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vnozare.pri\vm\Redirect_profiles\VM_Liene_Abola\My Documents\LNG\Covid-19_PIEMAKSAS\Covid_19_piemaksas_2021_NOV_DEC\Uz_FM\"/>
    </mc:Choice>
  </mc:AlternateContent>
  <xr:revisionPtr revIDLastSave="0" documentId="13_ncr:1_{7BCD12A9-2F57-410F-ABDD-2CBA9AFBB71A}" xr6:coauthVersionLast="47" xr6:coauthVersionMax="47" xr10:uidLastSave="{00000000-0000-0000-0000-000000000000}"/>
  <bookViews>
    <workbookView xWindow="-120" yWindow="-120" windowWidth="29040" windowHeight="15840" tabRatio="722" xr2:uid="{00000000-000D-0000-FFFF-FFFF00000000}"/>
  </bookViews>
  <sheets>
    <sheet name="KOPSAVILKUMS" sheetId="48" r:id="rId1"/>
    <sheet name="BKUS" sheetId="36" r:id="rId2"/>
    <sheet name="BKUS-akord" sheetId="37" r:id="rId3"/>
    <sheet name="PSKUS" sheetId="42" r:id="rId4"/>
    <sheet name="RAKUS" sheetId="44" r:id="rId5"/>
    <sheet name="Liepāja" sheetId="38" r:id="rId6"/>
    <sheet name="Daugavpils_reģ" sheetId="31" r:id="rId7"/>
    <sheet name="Z-Kurzeme" sheetId="19" r:id="rId8"/>
    <sheet name="Jelgava" sheetId="21" r:id="rId9"/>
    <sheet name="Vidzeme" sheetId="34" r:id="rId10"/>
    <sheet name="Jēkabpils" sheetId="28" r:id="rId11"/>
    <sheet name="Rēzekne" sheetId="39" r:id="rId12"/>
    <sheet name="Jūrmala" sheetId="23" r:id="rId13"/>
    <sheet name="RPNC" sheetId="16" r:id="rId14"/>
    <sheet name="Madona" sheetId="7" r:id="rId15"/>
    <sheet name="Rīgas _DzN" sheetId="15" r:id="rId16"/>
    <sheet name="Sigulda" sheetId="5" r:id="rId17"/>
    <sheet name="Rīgas_2.sl." sheetId="43" r:id="rId18"/>
    <sheet name="Alūksne" sheetId="33" r:id="rId19"/>
    <sheet name="Cēsis" sheetId="41" r:id="rId20"/>
    <sheet name="Balvi_Gulbene" sheetId="12" r:id="rId21"/>
    <sheet name="Limbaži" sheetId="22" r:id="rId22"/>
    <sheet name="Aizkraukle" sheetId="11" r:id="rId23"/>
    <sheet name="Piejūra" sheetId="13" r:id="rId24"/>
    <sheet name="Daugavpils_psih" sheetId="29" r:id="rId25"/>
    <sheet name="Preiļi" sheetId="26" r:id="rId26"/>
    <sheet name="Ģintermuiža" sheetId="8" r:id="rId27"/>
    <sheet name="Krāslava" sheetId="35" r:id="rId28"/>
    <sheet name="Ludza" sheetId="40" r:id="rId29"/>
    <sheet name="Ogre" sheetId="46" r:id="rId30"/>
    <sheet name="Bauska" sheetId="3" r:id="rId31"/>
    <sheet name="Dobele" sheetId="24" r:id="rId32"/>
    <sheet name="Kuldīga" sheetId="32" r:id="rId33"/>
    <sheet name="Tukums" sheetId="18" r:id="rId34"/>
    <sheet name="Strenči" sheetId="14" r:id="rId35"/>
    <sheet name="TOS" sheetId="17" r:id="rId36"/>
    <sheet name="Līvāni" sheetId="4" r:id="rId37"/>
    <sheet name="Vaivari" sheetId="6" r:id="rId38"/>
    <sheet name="Rīgas_1.sl." sheetId="30" r:id="rId39"/>
    <sheet name="RSU_Ambulance" sheetId="27" r:id="rId40"/>
    <sheet name="Vecliepājas_centrs" sheetId="47" r:id="rId41"/>
    <sheet name="LJMC" sheetId="25" r:id="rId42"/>
    <sheet name="NMPD" sheetId="49" r:id="rId43"/>
  </sheets>
  <definedNames>
    <definedName name="_xlnm._FilterDatabase" localSheetId="24" hidden="1">Daugavpils_psih!#REF!</definedName>
    <definedName name="_xlnm._FilterDatabase" localSheetId="6" hidden="1">Daugavpils_reģ!$A$1:$I$1270</definedName>
    <definedName name="_xlnm._FilterDatabase" localSheetId="10" hidden="1">Jēkabpils!$A$9:$I$375</definedName>
    <definedName name="_xlnm._FilterDatabase" localSheetId="5" hidden="1">Liepāja!#REF!</definedName>
    <definedName name="_xlnm.Print_Area" localSheetId="31">Dobele!$A$2:$I$152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48" l="1"/>
  <c r="F50" i="48"/>
  <c r="E50" i="48"/>
  <c r="D50" i="48"/>
  <c r="D49" i="48" s="1"/>
  <c r="C50" i="48"/>
  <c r="C49" i="48"/>
  <c r="E49" i="48"/>
  <c r="H50" i="48" l="1"/>
  <c r="H49" i="48" s="1"/>
  <c r="F49" i="48"/>
  <c r="G49" i="48"/>
  <c r="B138" i="49" l="1"/>
  <c r="B131" i="49"/>
  <c r="B53" i="49"/>
  <c r="B10" i="49"/>
  <c r="B9" i="49" s="1"/>
  <c r="G34" i="49"/>
  <c r="H34" i="49" s="1"/>
  <c r="G57" i="49"/>
  <c r="H57" i="49" s="1"/>
  <c r="G70" i="49"/>
  <c r="H70" i="49" s="1"/>
  <c r="G74" i="49"/>
  <c r="H74" i="49" s="1"/>
  <c r="G85" i="49"/>
  <c r="H85" i="49" s="1"/>
  <c r="G86" i="49"/>
  <c r="H86" i="49" s="1"/>
  <c r="G101" i="49"/>
  <c r="H101" i="49" s="1"/>
  <c r="G107" i="49"/>
  <c r="H107" i="49"/>
  <c r="G115" i="49"/>
  <c r="H115" i="49" s="1"/>
  <c r="G125" i="49"/>
  <c r="H125" i="49" s="1"/>
  <c r="G126" i="49"/>
  <c r="H126" i="49" s="1"/>
  <c r="G130" i="49"/>
  <c r="H130" i="49" s="1"/>
  <c r="G156" i="49"/>
  <c r="H156" i="49" s="1"/>
  <c r="G157" i="49"/>
  <c r="H157" i="49" s="1"/>
  <c r="G163" i="49"/>
  <c r="H163" i="49"/>
  <c r="G167" i="49"/>
  <c r="H167" i="49" s="1"/>
  <c r="G168" i="49"/>
  <c r="H168" i="49"/>
  <c r="G173" i="49"/>
  <c r="H173" i="49"/>
  <c r="G174" i="49"/>
  <c r="H174" i="49" s="1"/>
  <c r="G179" i="49"/>
  <c r="H179" i="49"/>
  <c r="G182" i="49"/>
  <c r="H182" i="49" s="1"/>
  <c r="G184" i="49"/>
  <c r="H184" i="49" s="1"/>
  <c r="G187" i="49"/>
  <c r="H187" i="49" s="1"/>
  <c r="G189" i="49"/>
  <c r="H189" i="49"/>
  <c r="G190" i="49"/>
  <c r="H190" i="49" s="1"/>
  <c r="G194" i="49"/>
  <c r="H194" i="49" s="1"/>
  <c r="G195" i="49"/>
  <c r="H195" i="49" s="1"/>
  <c r="G197" i="49"/>
  <c r="H197" i="49" s="1"/>
  <c r="G198" i="49"/>
  <c r="H198" i="49" s="1"/>
  <c r="G199" i="49"/>
  <c r="H199" i="49" s="1"/>
  <c r="G203" i="49"/>
  <c r="H203" i="49"/>
  <c r="G205" i="49"/>
  <c r="H205" i="49" s="1"/>
  <c r="G213" i="49"/>
  <c r="H213" i="49"/>
  <c r="G214" i="49"/>
  <c r="H214" i="49" s="1"/>
  <c r="G220" i="49"/>
  <c r="H220" i="49" s="1"/>
  <c r="G223" i="49"/>
  <c r="H223" i="49" s="1"/>
  <c r="G227" i="49"/>
  <c r="H227" i="49"/>
  <c r="G229" i="49"/>
  <c r="H229" i="49" s="1"/>
  <c r="G238" i="49"/>
  <c r="H238" i="49" s="1"/>
  <c r="G239" i="49"/>
  <c r="H239" i="49" s="1"/>
  <c r="G242" i="49"/>
  <c r="H242" i="49" s="1"/>
  <c r="G243" i="49"/>
  <c r="H243" i="49" s="1"/>
  <c r="C245" i="49"/>
  <c r="E245" i="49" s="1"/>
  <c r="G245" i="49" s="1"/>
  <c r="H245" i="49" s="1"/>
  <c r="C244" i="49"/>
  <c r="E244" i="49" s="1"/>
  <c r="G244" i="49" s="1"/>
  <c r="H244" i="49" s="1"/>
  <c r="C243" i="49"/>
  <c r="E243" i="49" s="1"/>
  <c r="C242" i="49"/>
  <c r="E242" i="49" s="1"/>
  <c r="C241" i="49"/>
  <c r="E241" i="49" s="1"/>
  <c r="G241" i="49" s="1"/>
  <c r="H241" i="49" s="1"/>
  <c r="C240" i="49"/>
  <c r="E240" i="49" s="1"/>
  <c r="G240" i="49" s="1"/>
  <c r="H240" i="49" s="1"/>
  <c r="C239" i="49"/>
  <c r="E239" i="49" s="1"/>
  <c r="C238" i="49"/>
  <c r="E238" i="49" s="1"/>
  <c r="C237" i="49"/>
  <c r="E237" i="49" s="1"/>
  <c r="G237" i="49" s="1"/>
  <c r="H237" i="49" s="1"/>
  <c r="C236" i="49"/>
  <c r="E236" i="49" s="1"/>
  <c r="G236" i="49" s="1"/>
  <c r="H236" i="49" s="1"/>
  <c r="C235" i="49"/>
  <c r="E235" i="49" s="1"/>
  <c r="G235" i="49" s="1"/>
  <c r="H235" i="49" s="1"/>
  <c r="C234" i="49"/>
  <c r="E234" i="49" s="1"/>
  <c r="G234" i="49" s="1"/>
  <c r="H234" i="49" s="1"/>
  <c r="C233" i="49"/>
  <c r="E233" i="49" s="1"/>
  <c r="G233" i="49" s="1"/>
  <c r="H233" i="49" s="1"/>
  <c r="C232" i="49"/>
  <c r="E232" i="49" s="1"/>
  <c r="G232" i="49" s="1"/>
  <c r="H232" i="49" s="1"/>
  <c r="C231" i="49"/>
  <c r="E231" i="49" s="1"/>
  <c r="G231" i="49" s="1"/>
  <c r="H231" i="49" s="1"/>
  <c r="C230" i="49"/>
  <c r="E230" i="49" s="1"/>
  <c r="G230" i="49" s="1"/>
  <c r="H230" i="49" s="1"/>
  <c r="C229" i="49"/>
  <c r="E229" i="49" s="1"/>
  <c r="C228" i="49"/>
  <c r="E228" i="49" s="1"/>
  <c r="G228" i="49" s="1"/>
  <c r="H228" i="49" s="1"/>
  <c r="C227" i="49"/>
  <c r="E227" i="49" s="1"/>
  <c r="C226" i="49"/>
  <c r="E226" i="49" s="1"/>
  <c r="G226" i="49" s="1"/>
  <c r="H226" i="49" s="1"/>
  <c r="C225" i="49"/>
  <c r="E225" i="49" s="1"/>
  <c r="G225" i="49" s="1"/>
  <c r="H225" i="49" s="1"/>
  <c r="C224" i="49"/>
  <c r="E224" i="49" s="1"/>
  <c r="G224" i="49" s="1"/>
  <c r="H224" i="49" s="1"/>
  <c r="C223" i="49"/>
  <c r="E223" i="49" s="1"/>
  <c r="C222" i="49"/>
  <c r="E222" i="49" s="1"/>
  <c r="G222" i="49" s="1"/>
  <c r="H222" i="49" s="1"/>
  <c r="C221" i="49"/>
  <c r="E221" i="49" s="1"/>
  <c r="G221" i="49" s="1"/>
  <c r="H221" i="49" s="1"/>
  <c r="C220" i="49"/>
  <c r="E220" i="49" s="1"/>
  <c r="C219" i="49"/>
  <c r="E219" i="49" s="1"/>
  <c r="G219" i="49" s="1"/>
  <c r="H219" i="49" s="1"/>
  <c r="C218" i="49"/>
  <c r="E218" i="49" s="1"/>
  <c r="G218" i="49" s="1"/>
  <c r="H218" i="49" s="1"/>
  <c r="C217" i="49"/>
  <c r="E217" i="49" s="1"/>
  <c r="G217" i="49" s="1"/>
  <c r="H217" i="49" s="1"/>
  <c r="C216" i="49"/>
  <c r="E216" i="49" s="1"/>
  <c r="G216" i="49" s="1"/>
  <c r="H216" i="49" s="1"/>
  <c r="C215" i="49"/>
  <c r="E215" i="49" s="1"/>
  <c r="G215" i="49" s="1"/>
  <c r="H215" i="49" s="1"/>
  <c r="C214" i="49"/>
  <c r="E214" i="49" s="1"/>
  <c r="C213" i="49"/>
  <c r="E213" i="49" s="1"/>
  <c r="C212" i="49"/>
  <c r="E212" i="49" s="1"/>
  <c r="G212" i="49" s="1"/>
  <c r="H212" i="49" s="1"/>
  <c r="C211" i="49"/>
  <c r="E211" i="49" s="1"/>
  <c r="G211" i="49" s="1"/>
  <c r="H211" i="49" s="1"/>
  <c r="C210" i="49"/>
  <c r="E210" i="49" s="1"/>
  <c r="G210" i="49" s="1"/>
  <c r="H210" i="49" s="1"/>
  <c r="C209" i="49"/>
  <c r="E209" i="49" s="1"/>
  <c r="G209" i="49" s="1"/>
  <c r="H209" i="49" s="1"/>
  <c r="C208" i="49"/>
  <c r="E208" i="49" s="1"/>
  <c r="G208" i="49" s="1"/>
  <c r="H208" i="49" s="1"/>
  <c r="C207" i="49"/>
  <c r="E207" i="49" s="1"/>
  <c r="G207" i="49" s="1"/>
  <c r="H207" i="49" s="1"/>
  <c r="C206" i="49"/>
  <c r="E206" i="49" s="1"/>
  <c r="G206" i="49" s="1"/>
  <c r="H206" i="49" s="1"/>
  <c r="C205" i="49"/>
  <c r="E205" i="49" s="1"/>
  <c r="C204" i="49"/>
  <c r="E204" i="49" s="1"/>
  <c r="G204" i="49" s="1"/>
  <c r="H204" i="49" s="1"/>
  <c r="C203" i="49"/>
  <c r="E203" i="49" s="1"/>
  <c r="C202" i="49"/>
  <c r="E202" i="49" s="1"/>
  <c r="G202" i="49" s="1"/>
  <c r="H202" i="49" s="1"/>
  <c r="C201" i="49"/>
  <c r="E201" i="49" s="1"/>
  <c r="G201" i="49" s="1"/>
  <c r="H201" i="49" s="1"/>
  <c r="C200" i="49"/>
  <c r="E200" i="49" s="1"/>
  <c r="G200" i="49" s="1"/>
  <c r="H200" i="49" s="1"/>
  <c r="C199" i="49"/>
  <c r="E199" i="49" s="1"/>
  <c r="C198" i="49"/>
  <c r="E198" i="49" s="1"/>
  <c r="C197" i="49"/>
  <c r="E197" i="49" s="1"/>
  <c r="C196" i="49"/>
  <c r="E196" i="49" s="1"/>
  <c r="G196" i="49" s="1"/>
  <c r="H196" i="49" s="1"/>
  <c r="C195" i="49"/>
  <c r="E195" i="49" s="1"/>
  <c r="C194" i="49"/>
  <c r="E194" i="49" s="1"/>
  <c r="C193" i="49"/>
  <c r="E193" i="49" s="1"/>
  <c r="G193" i="49" s="1"/>
  <c r="H193" i="49" s="1"/>
  <c r="C192" i="49"/>
  <c r="E192" i="49" s="1"/>
  <c r="G192" i="49" s="1"/>
  <c r="H192" i="49" s="1"/>
  <c r="C191" i="49"/>
  <c r="E191" i="49" s="1"/>
  <c r="G191" i="49" s="1"/>
  <c r="H191" i="49" s="1"/>
  <c r="C190" i="49"/>
  <c r="E190" i="49" s="1"/>
  <c r="C189" i="49"/>
  <c r="E189" i="49" s="1"/>
  <c r="C188" i="49"/>
  <c r="E188" i="49" s="1"/>
  <c r="G188" i="49" s="1"/>
  <c r="H188" i="49" s="1"/>
  <c r="C187" i="49"/>
  <c r="E187" i="49" s="1"/>
  <c r="C186" i="49"/>
  <c r="E186" i="49" s="1"/>
  <c r="G186" i="49" s="1"/>
  <c r="H186" i="49" s="1"/>
  <c r="C185" i="49"/>
  <c r="E185" i="49" s="1"/>
  <c r="G185" i="49" s="1"/>
  <c r="H185" i="49" s="1"/>
  <c r="C184" i="49"/>
  <c r="E184" i="49" s="1"/>
  <c r="C183" i="49"/>
  <c r="E183" i="49" s="1"/>
  <c r="G183" i="49" s="1"/>
  <c r="H183" i="49" s="1"/>
  <c r="C182" i="49"/>
  <c r="E182" i="49" s="1"/>
  <c r="C181" i="49"/>
  <c r="E181" i="49" s="1"/>
  <c r="G181" i="49" s="1"/>
  <c r="H181" i="49" s="1"/>
  <c r="C180" i="49"/>
  <c r="E180" i="49" s="1"/>
  <c r="G180" i="49" s="1"/>
  <c r="H180" i="49" s="1"/>
  <c r="C179" i="49"/>
  <c r="E179" i="49" s="1"/>
  <c r="C178" i="49"/>
  <c r="E178" i="49" s="1"/>
  <c r="G178" i="49" s="1"/>
  <c r="H178" i="49" s="1"/>
  <c r="C177" i="49"/>
  <c r="E177" i="49" s="1"/>
  <c r="G177" i="49" s="1"/>
  <c r="H177" i="49" s="1"/>
  <c r="C176" i="49"/>
  <c r="E176" i="49" s="1"/>
  <c r="G176" i="49" s="1"/>
  <c r="H176" i="49" s="1"/>
  <c r="C175" i="49"/>
  <c r="E175" i="49" s="1"/>
  <c r="G175" i="49" s="1"/>
  <c r="H175" i="49" s="1"/>
  <c r="C174" i="49"/>
  <c r="E174" i="49" s="1"/>
  <c r="C173" i="49"/>
  <c r="E173" i="49" s="1"/>
  <c r="C172" i="49"/>
  <c r="E172" i="49" s="1"/>
  <c r="G172" i="49" s="1"/>
  <c r="H172" i="49" s="1"/>
  <c r="C171" i="49"/>
  <c r="E171" i="49" s="1"/>
  <c r="G171" i="49" s="1"/>
  <c r="H171" i="49" s="1"/>
  <c r="C170" i="49"/>
  <c r="E170" i="49" s="1"/>
  <c r="G170" i="49" s="1"/>
  <c r="H170" i="49" s="1"/>
  <c r="C169" i="49"/>
  <c r="E169" i="49" s="1"/>
  <c r="G169" i="49" s="1"/>
  <c r="H169" i="49" s="1"/>
  <c r="C168" i="49"/>
  <c r="E168" i="49" s="1"/>
  <c r="C167" i="49"/>
  <c r="E167" i="49" s="1"/>
  <c r="C166" i="49"/>
  <c r="E166" i="49" s="1"/>
  <c r="G166" i="49" s="1"/>
  <c r="H166" i="49" s="1"/>
  <c r="C165" i="49"/>
  <c r="E165" i="49" s="1"/>
  <c r="G165" i="49" s="1"/>
  <c r="H165" i="49" s="1"/>
  <c r="C164" i="49"/>
  <c r="E164" i="49" s="1"/>
  <c r="G164" i="49" s="1"/>
  <c r="H164" i="49" s="1"/>
  <c r="C163" i="49"/>
  <c r="E163" i="49" s="1"/>
  <c r="C162" i="49"/>
  <c r="E162" i="49" s="1"/>
  <c r="G162" i="49" s="1"/>
  <c r="H162" i="49" s="1"/>
  <c r="C161" i="49"/>
  <c r="E161" i="49" s="1"/>
  <c r="G161" i="49" s="1"/>
  <c r="H161" i="49" s="1"/>
  <c r="C160" i="49"/>
  <c r="E160" i="49" s="1"/>
  <c r="G160" i="49" s="1"/>
  <c r="H160" i="49" s="1"/>
  <c r="C159" i="49"/>
  <c r="E159" i="49" s="1"/>
  <c r="G159" i="49" s="1"/>
  <c r="H159" i="49" s="1"/>
  <c r="C158" i="49"/>
  <c r="E158" i="49" s="1"/>
  <c r="G158" i="49" s="1"/>
  <c r="H158" i="49" s="1"/>
  <c r="C157" i="49"/>
  <c r="E157" i="49" s="1"/>
  <c r="C156" i="49"/>
  <c r="E156" i="49" s="1"/>
  <c r="C155" i="49"/>
  <c r="E155" i="49" s="1"/>
  <c r="G155" i="49" s="1"/>
  <c r="H155" i="49" s="1"/>
  <c r="C154" i="49"/>
  <c r="E154" i="49" s="1"/>
  <c r="G154" i="49" s="1"/>
  <c r="H154" i="49" s="1"/>
  <c r="C153" i="49"/>
  <c r="E153" i="49" s="1"/>
  <c r="G153" i="49" s="1"/>
  <c r="H153" i="49" s="1"/>
  <c r="C152" i="49"/>
  <c r="E152" i="49" s="1"/>
  <c r="G152" i="49" s="1"/>
  <c r="H152" i="49" s="1"/>
  <c r="C151" i="49"/>
  <c r="E151" i="49" s="1"/>
  <c r="G151" i="49" s="1"/>
  <c r="H151" i="49" s="1"/>
  <c r="C150" i="49"/>
  <c r="E150" i="49" s="1"/>
  <c r="G150" i="49" s="1"/>
  <c r="H150" i="49" s="1"/>
  <c r="C149" i="49"/>
  <c r="E149" i="49" s="1"/>
  <c r="G149" i="49" s="1"/>
  <c r="H149" i="49" s="1"/>
  <c r="C148" i="49"/>
  <c r="E148" i="49" s="1"/>
  <c r="G148" i="49" s="1"/>
  <c r="H148" i="49" s="1"/>
  <c r="C147" i="49"/>
  <c r="E147" i="49" s="1"/>
  <c r="G147" i="49" s="1"/>
  <c r="H147" i="49" s="1"/>
  <c r="C146" i="49"/>
  <c r="E146" i="49" s="1"/>
  <c r="G146" i="49" s="1"/>
  <c r="H146" i="49" s="1"/>
  <c r="C145" i="49"/>
  <c r="E145" i="49" s="1"/>
  <c r="G145" i="49" s="1"/>
  <c r="H145" i="49" s="1"/>
  <c r="C144" i="49"/>
  <c r="E144" i="49" s="1"/>
  <c r="G144" i="49" s="1"/>
  <c r="H144" i="49" s="1"/>
  <c r="C143" i="49"/>
  <c r="E143" i="49" s="1"/>
  <c r="G143" i="49" s="1"/>
  <c r="H143" i="49" s="1"/>
  <c r="C142" i="49"/>
  <c r="E142" i="49" s="1"/>
  <c r="G142" i="49" s="1"/>
  <c r="H142" i="49" s="1"/>
  <c r="C141" i="49"/>
  <c r="E141" i="49" s="1"/>
  <c r="G141" i="49" s="1"/>
  <c r="H141" i="49" s="1"/>
  <c r="C140" i="49"/>
  <c r="E140" i="49" s="1"/>
  <c r="G140" i="49" s="1"/>
  <c r="H140" i="49" s="1"/>
  <c r="C139" i="49"/>
  <c r="E139" i="49" s="1"/>
  <c r="G139" i="49" s="1"/>
  <c r="H139" i="49" s="1"/>
  <c r="C137" i="49"/>
  <c r="E137" i="49" s="1"/>
  <c r="G137" i="49" s="1"/>
  <c r="H137" i="49" s="1"/>
  <c r="C136" i="49"/>
  <c r="E136" i="49" s="1"/>
  <c r="G136" i="49" s="1"/>
  <c r="H136" i="49" s="1"/>
  <c r="C135" i="49"/>
  <c r="E135" i="49" s="1"/>
  <c r="G135" i="49" s="1"/>
  <c r="H135" i="49" s="1"/>
  <c r="C134" i="49"/>
  <c r="E134" i="49" s="1"/>
  <c r="G134" i="49" s="1"/>
  <c r="H134" i="49" s="1"/>
  <c r="C133" i="49"/>
  <c r="E133" i="49" s="1"/>
  <c r="G133" i="49" s="1"/>
  <c r="H133" i="49" s="1"/>
  <c r="C132" i="49"/>
  <c r="E132" i="49" s="1"/>
  <c r="G132" i="49" s="1"/>
  <c r="H132" i="49" s="1"/>
  <c r="H131" i="49" s="1"/>
  <c r="C130" i="49"/>
  <c r="E130" i="49" s="1"/>
  <c r="C129" i="49"/>
  <c r="E129" i="49" s="1"/>
  <c r="G129" i="49" s="1"/>
  <c r="H129" i="49" s="1"/>
  <c r="C128" i="49"/>
  <c r="E128" i="49" s="1"/>
  <c r="G128" i="49" s="1"/>
  <c r="H128" i="49" s="1"/>
  <c r="C127" i="49"/>
  <c r="E127" i="49" s="1"/>
  <c r="G127" i="49" s="1"/>
  <c r="H127" i="49" s="1"/>
  <c r="C126" i="49"/>
  <c r="E126" i="49" s="1"/>
  <c r="C125" i="49"/>
  <c r="E125" i="49" s="1"/>
  <c r="C124" i="49"/>
  <c r="E124" i="49" s="1"/>
  <c r="G124" i="49" s="1"/>
  <c r="H124" i="49" s="1"/>
  <c r="C123" i="49"/>
  <c r="E123" i="49" s="1"/>
  <c r="G123" i="49" s="1"/>
  <c r="H123" i="49" s="1"/>
  <c r="C122" i="49"/>
  <c r="E122" i="49" s="1"/>
  <c r="G122" i="49" s="1"/>
  <c r="H122" i="49" s="1"/>
  <c r="C121" i="49"/>
  <c r="E121" i="49" s="1"/>
  <c r="G121" i="49" s="1"/>
  <c r="H121" i="49" s="1"/>
  <c r="C120" i="49"/>
  <c r="E120" i="49" s="1"/>
  <c r="G120" i="49" s="1"/>
  <c r="H120" i="49" s="1"/>
  <c r="C119" i="49"/>
  <c r="E119" i="49" s="1"/>
  <c r="G119" i="49" s="1"/>
  <c r="H119" i="49" s="1"/>
  <c r="C118" i="49"/>
  <c r="E118" i="49" s="1"/>
  <c r="G118" i="49" s="1"/>
  <c r="H118" i="49" s="1"/>
  <c r="C117" i="49"/>
  <c r="E117" i="49" s="1"/>
  <c r="G117" i="49" s="1"/>
  <c r="H117" i="49" s="1"/>
  <c r="C116" i="49"/>
  <c r="E116" i="49" s="1"/>
  <c r="G116" i="49" s="1"/>
  <c r="H116" i="49" s="1"/>
  <c r="C115" i="49"/>
  <c r="E115" i="49" s="1"/>
  <c r="C114" i="49"/>
  <c r="E114" i="49" s="1"/>
  <c r="G114" i="49" s="1"/>
  <c r="H114" i="49" s="1"/>
  <c r="C113" i="49"/>
  <c r="E113" i="49" s="1"/>
  <c r="G113" i="49" s="1"/>
  <c r="H113" i="49" s="1"/>
  <c r="C112" i="49"/>
  <c r="E112" i="49" s="1"/>
  <c r="G112" i="49" s="1"/>
  <c r="H112" i="49" s="1"/>
  <c r="C111" i="49"/>
  <c r="E111" i="49" s="1"/>
  <c r="G111" i="49" s="1"/>
  <c r="H111" i="49" s="1"/>
  <c r="C110" i="49"/>
  <c r="E110" i="49" s="1"/>
  <c r="G110" i="49" s="1"/>
  <c r="H110" i="49" s="1"/>
  <c r="C109" i="49"/>
  <c r="E109" i="49" s="1"/>
  <c r="G109" i="49" s="1"/>
  <c r="H109" i="49" s="1"/>
  <c r="C108" i="49"/>
  <c r="E108" i="49" s="1"/>
  <c r="G108" i="49" s="1"/>
  <c r="H108" i="49" s="1"/>
  <c r="C107" i="49"/>
  <c r="E107" i="49" s="1"/>
  <c r="C106" i="49"/>
  <c r="E106" i="49" s="1"/>
  <c r="G106" i="49" s="1"/>
  <c r="H106" i="49" s="1"/>
  <c r="C105" i="49"/>
  <c r="E105" i="49" s="1"/>
  <c r="G105" i="49" s="1"/>
  <c r="H105" i="49" s="1"/>
  <c r="C104" i="49"/>
  <c r="E104" i="49" s="1"/>
  <c r="G104" i="49" s="1"/>
  <c r="H104" i="49" s="1"/>
  <c r="C103" i="49"/>
  <c r="E103" i="49" s="1"/>
  <c r="G103" i="49" s="1"/>
  <c r="H103" i="49" s="1"/>
  <c r="C102" i="49"/>
  <c r="E102" i="49" s="1"/>
  <c r="G102" i="49" s="1"/>
  <c r="H102" i="49" s="1"/>
  <c r="C101" i="49"/>
  <c r="E101" i="49" s="1"/>
  <c r="C100" i="49"/>
  <c r="E100" i="49" s="1"/>
  <c r="G100" i="49" s="1"/>
  <c r="H100" i="49" s="1"/>
  <c r="C99" i="49"/>
  <c r="E99" i="49" s="1"/>
  <c r="G99" i="49" s="1"/>
  <c r="H99" i="49" s="1"/>
  <c r="C98" i="49"/>
  <c r="E98" i="49" s="1"/>
  <c r="G98" i="49" s="1"/>
  <c r="H98" i="49" s="1"/>
  <c r="C97" i="49"/>
  <c r="E97" i="49" s="1"/>
  <c r="C96" i="49"/>
  <c r="E96" i="49" s="1"/>
  <c r="G96" i="49" s="1"/>
  <c r="H96" i="49" s="1"/>
  <c r="C95" i="49"/>
  <c r="E95" i="49" s="1"/>
  <c r="G95" i="49" s="1"/>
  <c r="H95" i="49" s="1"/>
  <c r="C94" i="49"/>
  <c r="E94" i="49" s="1"/>
  <c r="G94" i="49" s="1"/>
  <c r="H94" i="49" s="1"/>
  <c r="C93" i="49"/>
  <c r="E93" i="49" s="1"/>
  <c r="G93" i="49" s="1"/>
  <c r="H93" i="49" s="1"/>
  <c r="C92" i="49"/>
  <c r="E92" i="49" s="1"/>
  <c r="G92" i="49" s="1"/>
  <c r="H92" i="49" s="1"/>
  <c r="C91" i="49"/>
  <c r="E91" i="49" s="1"/>
  <c r="G91" i="49" s="1"/>
  <c r="H91" i="49" s="1"/>
  <c r="C90" i="49"/>
  <c r="E90" i="49" s="1"/>
  <c r="G90" i="49" s="1"/>
  <c r="H90" i="49" s="1"/>
  <c r="C89" i="49"/>
  <c r="E89" i="49" s="1"/>
  <c r="G89" i="49" s="1"/>
  <c r="H89" i="49" s="1"/>
  <c r="C88" i="49"/>
  <c r="E88" i="49" s="1"/>
  <c r="G88" i="49" s="1"/>
  <c r="H88" i="49" s="1"/>
  <c r="C87" i="49"/>
  <c r="E87" i="49" s="1"/>
  <c r="G87" i="49" s="1"/>
  <c r="H87" i="49" s="1"/>
  <c r="C86" i="49"/>
  <c r="E86" i="49" s="1"/>
  <c r="C85" i="49"/>
  <c r="E85" i="49" s="1"/>
  <c r="C84" i="49"/>
  <c r="E84" i="49" s="1"/>
  <c r="G84" i="49" s="1"/>
  <c r="H84" i="49" s="1"/>
  <c r="C83" i="49"/>
  <c r="E83" i="49" s="1"/>
  <c r="G83" i="49" s="1"/>
  <c r="H83" i="49" s="1"/>
  <c r="C82" i="49"/>
  <c r="E82" i="49" s="1"/>
  <c r="G82" i="49" s="1"/>
  <c r="H82" i="49" s="1"/>
  <c r="C81" i="49"/>
  <c r="E81" i="49" s="1"/>
  <c r="G81" i="49" s="1"/>
  <c r="H81" i="49" s="1"/>
  <c r="C80" i="49"/>
  <c r="E80" i="49" s="1"/>
  <c r="G80" i="49" s="1"/>
  <c r="H80" i="49" s="1"/>
  <c r="C79" i="49"/>
  <c r="E79" i="49" s="1"/>
  <c r="G79" i="49" s="1"/>
  <c r="H79" i="49" s="1"/>
  <c r="C78" i="49"/>
  <c r="E78" i="49" s="1"/>
  <c r="G78" i="49" s="1"/>
  <c r="H78" i="49" s="1"/>
  <c r="C77" i="49"/>
  <c r="E77" i="49" s="1"/>
  <c r="G77" i="49" s="1"/>
  <c r="H77" i="49" s="1"/>
  <c r="C76" i="49"/>
  <c r="E76" i="49" s="1"/>
  <c r="G76" i="49" s="1"/>
  <c r="H76" i="49" s="1"/>
  <c r="C75" i="49"/>
  <c r="E75" i="49" s="1"/>
  <c r="G75" i="49" s="1"/>
  <c r="H75" i="49" s="1"/>
  <c r="C74" i="49"/>
  <c r="E74" i="49" s="1"/>
  <c r="C73" i="49"/>
  <c r="E73" i="49" s="1"/>
  <c r="G73" i="49" s="1"/>
  <c r="H73" i="49" s="1"/>
  <c r="C72" i="49"/>
  <c r="E72" i="49" s="1"/>
  <c r="G72" i="49" s="1"/>
  <c r="H72" i="49" s="1"/>
  <c r="C71" i="49"/>
  <c r="E71" i="49" s="1"/>
  <c r="G71" i="49" s="1"/>
  <c r="H71" i="49" s="1"/>
  <c r="C70" i="49"/>
  <c r="E70" i="49" s="1"/>
  <c r="C69" i="49"/>
  <c r="E69" i="49" s="1"/>
  <c r="G69" i="49" s="1"/>
  <c r="H69" i="49" s="1"/>
  <c r="C68" i="49"/>
  <c r="E68" i="49" s="1"/>
  <c r="G68" i="49" s="1"/>
  <c r="H68" i="49" s="1"/>
  <c r="C67" i="49"/>
  <c r="E67" i="49" s="1"/>
  <c r="G67" i="49" s="1"/>
  <c r="H67" i="49" s="1"/>
  <c r="C66" i="49"/>
  <c r="E66" i="49" s="1"/>
  <c r="G66" i="49" s="1"/>
  <c r="H66" i="49" s="1"/>
  <c r="C65" i="49"/>
  <c r="E65" i="49" s="1"/>
  <c r="G65" i="49" s="1"/>
  <c r="H65" i="49" s="1"/>
  <c r="C64" i="49"/>
  <c r="E64" i="49" s="1"/>
  <c r="G64" i="49" s="1"/>
  <c r="H64" i="49" s="1"/>
  <c r="C63" i="49"/>
  <c r="E63" i="49" s="1"/>
  <c r="G63" i="49" s="1"/>
  <c r="H63" i="49" s="1"/>
  <c r="C62" i="49"/>
  <c r="E62" i="49" s="1"/>
  <c r="G62" i="49" s="1"/>
  <c r="H62" i="49" s="1"/>
  <c r="C61" i="49"/>
  <c r="E61" i="49" s="1"/>
  <c r="G61" i="49" s="1"/>
  <c r="H61" i="49" s="1"/>
  <c r="C60" i="49"/>
  <c r="E60" i="49" s="1"/>
  <c r="G60" i="49" s="1"/>
  <c r="H60" i="49" s="1"/>
  <c r="C59" i="49"/>
  <c r="E59" i="49" s="1"/>
  <c r="G59" i="49" s="1"/>
  <c r="H59" i="49" s="1"/>
  <c r="C58" i="49"/>
  <c r="E58" i="49" s="1"/>
  <c r="G58" i="49" s="1"/>
  <c r="H58" i="49" s="1"/>
  <c r="C57" i="49"/>
  <c r="E57" i="49" s="1"/>
  <c r="C56" i="49"/>
  <c r="E56" i="49" s="1"/>
  <c r="C55" i="49"/>
  <c r="E55" i="49" s="1"/>
  <c r="G55" i="49" s="1"/>
  <c r="H55" i="49" s="1"/>
  <c r="C54" i="49"/>
  <c r="E54" i="49" s="1"/>
  <c r="G54" i="49" s="1"/>
  <c r="H54" i="49" s="1"/>
  <c r="C52" i="49"/>
  <c r="E52" i="49" s="1"/>
  <c r="G52" i="49" s="1"/>
  <c r="H52" i="49" s="1"/>
  <c r="C51" i="49"/>
  <c r="E51" i="49" s="1"/>
  <c r="G51" i="49" s="1"/>
  <c r="H51" i="49" s="1"/>
  <c r="C50" i="49"/>
  <c r="E50" i="49" s="1"/>
  <c r="G50" i="49" s="1"/>
  <c r="H50" i="49" s="1"/>
  <c r="C49" i="49"/>
  <c r="E49" i="49" s="1"/>
  <c r="G49" i="49" s="1"/>
  <c r="H49" i="49" s="1"/>
  <c r="C48" i="49"/>
  <c r="E48" i="49" s="1"/>
  <c r="G48" i="49" s="1"/>
  <c r="H48" i="49" s="1"/>
  <c r="C47" i="49"/>
  <c r="E47" i="49" s="1"/>
  <c r="G47" i="49" s="1"/>
  <c r="H47" i="49" s="1"/>
  <c r="C46" i="49"/>
  <c r="E46" i="49" s="1"/>
  <c r="G46" i="49" s="1"/>
  <c r="H46" i="49" s="1"/>
  <c r="C45" i="49"/>
  <c r="E45" i="49" s="1"/>
  <c r="G45" i="49" s="1"/>
  <c r="H45" i="49" s="1"/>
  <c r="C44" i="49"/>
  <c r="E44" i="49" s="1"/>
  <c r="G44" i="49" s="1"/>
  <c r="H44" i="49" s="1"/>
  <c r="C43" i="49"/>
  <c r="E43" i="49" s="1"/>
  <c r="G43" i="49" s="1"/>
  <c r="H43" i="49" s="1"/>
  <c r="C42" i="49"/>
  <c r="E42" i="49" s="1"/>
  <c r="G42" i="49" s="1"/>
  <c r="H42" i="49" s="1"/>
  <c r="C41" i="49"/>
  <c r="E41" i="49" s="1"/>
  <c r="G41" i="49" s="1"/>
  <c r="H41" i="49" s="1"/>
  <c r="C40" i="49"/>
  <c r="E40" i="49" s="1"/>
  <c r="G40" i="49" s="1"/>
  <c r="H40" i="49" s="1"/>
  <c r="C39" i="49"/>
  <c r="E39" i="49" s="1"/>
  <c r="G39" i="49" s="1"/>
  <c r="H39" i="49" s="1"/>
  <c r="C38" i="49"/>
  <c r="E38" i="49" s="1"/>
  <c r="G38" i="49" s="1"/>
  <c r="H38" i="49" s="1"/>
  <c r="C37" i="49"/>
  <c r="E37" i="49" s="1"/>
  <c r="G37" i="49" s="1"/>
  <c r="H37" i="49" s="1"/>
  <c r="C36" i="49"/>
  <c r="E36" i="49" s="1"/>
  <c r="G36" i="49" s="1"/>
  <c r="H36" i="49" s="1"/>
  <c r="C35" i="49"/>
  <c r="E35" i="49" s="1"/>
  <c r="G35" i="49" s="1"/>
  <c r="H35" i="49" s="1"/>
  <c r="C34" i="49"/>
  <c r="E34" i="49" s="1"/>
  <c r="C33" i="49"/>
  <c r="E33" i="49" s="1"/>
  <c r="G33" i="49" s="1"/>
  <c r="H33" i="49" s="1"/>
  <c r="C32" i="49"/>
  <c r="E32" i="49" s="1"/>
  <c r="G32" i="49" s="1"/>
  <c r="H32" i="49" s="1"/>
  <c r="C31" i="49"/>
  <c r="E31" i="49" s="1"/>
  <c r="G31" i="49" s="1"/>
  <c r="H31" i="49" s="1"/>
  <c r="C30" i="49"/>
  <c r="E30" i="49" s="1"/>
  <c r="G30" i="49" s="1"/>
  <c r="H30" i="49" s="1"/>
  <c r="C29" i="49"/>
  <c r="E29" i="49" s="1"/>
  <c r="G29" i="49" s="1"/>
  <c r="H29" i="49" s="1"/>
  <c r="C28" i="49"/>
  <c r="E28" i="49" s="1"/>
  <c r="G28" i="49" s="1"/>
  <c r="H28" i="49" s="1"/>
  <c r="C27" i="49"/>
  <c r="E27" i="49" s="1"/>
  <c r="G27" i="49" s="1"/>
  <c r="H27" i="49" s="1"/>
  <c r="C26" i="49"/>
  <c r="E26" i="49" s="1"/>
  <c r="G26" i="49" s="1"/>
  <c r="H26" i="49" s="1"/>
  <c r="C25" i="49"/>
  <c r="E25" i="49" s="1"/>
  <c r="G25" i="49" s="1"/>
  <c r="H25" i="49" s="1"/>
  <c r="C24" i="49"/>
  <c r="E24" i="49" s="1"/>
  <c r="G24" i="49" s="1"/>
  <c r="H24" i="49" s="1"/>
  <c r="C23" i="49"/>
  <c r="E23" i="49" s="1"/>
  <c r="G23" i="49" s="1"/>
  <c r="H23" i="49" s="1"/>
  <c r="C22" i="49"/>
  <c r="E22" i="49" s="1"/>
  <c r="G22" i="49" s="1"/>
  <c r="H22" i="49" s="1"/>
  <c r="C21" i="49"/>
  <c r="E21" i="49" s="1"/>
  <c r="G21" i="49" s="1"/>
  <c r="H21" i="49" s="1"/>
  <c r="C20" i="49"/>
  <c r="E20" i="49" s="1"/>
  <c r="G20" i="49" s="1"/>
  <c r="H20" i="49" s="1"/>
  <c r="C19" i="49"/>
  <c r="E19" i="49" s="1"/>
  <c r="G19" i="49" s="1"/>
  <c r="H19" i="49" s="1"/>
  <c r="C18" i="49"/>
  <c r="E18" i="49" s="1"/>
  <c r="G18" i="49" s="1"/>
  <c r="H18" i="49" s="1"/>
  <c r="C17" i="49"/>
  <c r="E17" i="49" s="1"/>
  <c r="G17" i="49" s="1"/>
  <c r="H17" i="49" s="1"/>
  <c r="C16" i="49"/>
  <c r="E16" i="49" s="1"/>
  <c r="G16" i="49" s="1"/>
  <c r="H16" i="49" s="1"/>
  <c r="C15" i="49"/>
  <c r="E15" i="49" s="1"/>
  <c r="G15" i="49" s="1"/>
  <c r="H15" i="49" s="1"/>
  <c r="C14" i="49"/>
  <c r="E14" i="49" s="1"/>
  <c r="G14" i="49" s="1"/>
  <c r="H14" i="49" s="1"/>
  <c r="C13" i="49"/>
  <c r="E13" i="49" s="1"/>
  <c r="G13" i="49" s="1"/>
  <c r="H13" i="49" s="1"/>
  <c r="C12" i="49"/>
  <c r="E12" i="49" s="1"/>
  <c r="G12" i="49" s="1"/>
  <c r="H12" i="49" s="1"/>
  <c r="C11" i="49"/>
  <c r="E11" i="49" s="1"/>
  <c r="G11" i="49" s="1"/>
  <c r="H11" i="49" s="1"/>
  <c r="H10" i="49" l="1"/>
  <c r="H138" i="49"/>
  <c r="G138" i="49"/>
  <c r="G10" i="49"/>
  <c r="C138" i="49"/>
  <c r="C53" i="49"/>
  <c r="C10" i="49"/>
  <c r="C9" i="49" s="1"/>
  <c r="G131" i="49"/>
  <c r="C131" i="49"/>
  <c r="I136" i="49"/>
  <c r="G97" i="49"/>
  <c r="H97" i="49" s="1"/>
  <c r="I89" i="49"/>
  <c r="I76" i="49"/>
  <c r="I60" i="49"/>
  <c r="G56" i="49"/>
  <c r="H56" i="49" s="1"/>
  <c r="H53" i="49" s="1"/>
  <c r="I19" i="49"/>
  <c r="I142" i="49"/>
  <c r="I93" i="49"/>
  <c r="I14" i="49"/>
  <c r="I128" i="49"/>
  <c r="I90" i="49"/>
  <c r="I106" i="49"/>
  <c r="I109" i="49"/>
  <c r="I102" i="49"/>
  <c r="I162" i="49"/>
  <c r="I111" i="49"/>
  <c r="I98" i="49"/>
  <c r="I78" i="49"/>
  <c r="I238" i="49"/>
  <c r="I48" i="49"/>
  <c r="I233" i="49"/>
  <c r="I199" i="49"/>
  <c r="I229" i="49"/>
  <c r="I195" i="49"/>
  <c r="I80" i="49"/>
  <c r="I114" i="49"/>
  <c r="I95" i="49"/>
  <c r="I115" i="49"/>
  <c r="I146" i="49"/>
  <c r="I150" i="49"/>
  <c r="I170" i="49"/>
  <c r="I83" i="49"/>
  <c r="I100" i="49"/>
  <c r="I118" i="49"/>
  <c r="I70" i="49"/>
  <c r="I25" i="49"/>
  <c r="I30" i="49"/>
  <c r="I32" i="49"/>
  <c r="I47" i="49"/>
  <c r="I57" i="49"/>
  <c r="I65" i="49"/>
  <c r="I110" i="49"/>
  <c r="I147" i="49"/>
  <c r="I12" i="49"/>
  <c r="I18" i="49"/>
  <c r="I20" i="49"/>
  <c r="I45" i="49"/>
  <c r="I55" i="49"/>
  <c r="I63" i="49"/>
  <c r="I73" i="49"/>
  <c r="I75" i="49"/>
  <c r="I127" i="49"/>
  <c r="I37" i="49"/>
  <c r="I130" i="49"/>
  <c r="I40" i="49"/>
  <c r="I21" i="49"/>
  <c r="I26" i="49"/>
  <c r="I28" i="49"/>
  <c r="I58" i="49"/>
  <c r="I66" i="49"/>
  <c r="I71" i="49"/>
  <c r="I96" i="49"/>
  <c r="I44" i="49"/>
  <c r="I54" i="49"/>
  <c r="I62" i="49"/>
  <c r="I77" i="49"/>
  <c r="I33" i="49"/>
  <c r="I38" i="49"/>
  <c r="I13" i="49"/>
  <c r="I15" i="49"/>
  <c r="I41" i="49"/>
  <c r="I52" i="49"/>
  <c r="I61" i="49"/>
  <c r="I69" i="49"/>
  <c r="I74" i="49"/>
  <c r="I42" i="49"/>
  <c r="I16" i="49"/>
  <c r="I29" i="49"/>
  <c r="I36" i="49"/>
  <c r="I46" i="49"/>
  <c r="I50" i="49"/>
  <c r="I59" i="49"/>
  <c r="I67" i="49"/>
  <c r="I92" i="49"/>
  <c r="I104" i="49"/>
  <c r="I34" i="49"/>
  <c r="I17" i="49"/>
  <c r="I22" i="49"/>
  <c r="I24" i="49"/>
  <c r="I79" i="49"/>
  <c r="I86" i="49"/>
  <c r="I91" i="49"/>
  <c r="I94" i="49"/>
  <c r="I112" i="49"/>
  <c r="I121" i="49"/>
  <c r="I152" i="49"/>
  <c r="I156" i="49"/>
  <c r="I198" i="49"/>
  <c r="I205" i="49"/>
  <c r="I108" i="49"/>
  <c r="I133" i="49"/>
  <c r="I139" i="49"/>
  <c r="I223" i="49"/>
  <c r="I72" i="49"/>
  <c r="I85" i="49"/>
  <c r="I99" i="49"/>
  <c r="I101" i="49"/>
  <c r="I103" i="49"/>
  <c r="I120" i="49"/>
  <c r="I126" i="49"/>
  <c r="I141" i="49"/>
  <c r="I153" i="49"/>
  <c r="I155" i="49"/>
  <c r="I158" i="49"/>
  <c r="I82" i="49"/>
  <c r="I88" i="49"/>
  <c r="I107" i="49"/>
  <c r="I117" i="49"/>
  <c r="I123" i="49"/>
  <c r="I125" i="49"/>
  <c r="I134" i="49"/>
  <c r="I137" i="49"/>
  <c r="I143" i="49"/>
  <c r="I81" i="49"/>
  <c r="I105" i="49"/>
  <c r="I116" i="49"/>
  <c r="I129" i="49"/>
  <c r="I23" i="49"/>
  <c r="I27" i="49"/>
  <c r="I31" i="49"/>
  <c r="I35" i="49"/>
  <c r="I39" i="49"/>
  <c r="I43" i="49"/>
  <c r="I49" i="49"/>
  <c r="I51" i="49"/>
  <c r="I64" i="49"/>
  <c r="I68" i="49"/>
  <c r="I84" i="49"/>
  <c r="I87" i="49"/>
  <c r="I113" i="49"/>
  <c r="I119" i="49"/>
  <c r="I122" i="49"/>
  <c r="I132" i="49"/>
  <c r="I140" i="49"/>
  <c r="I154" i="49"/>
  <c r="I124" i="49"/>
  <c r="I160" i="49"/>
  <c r="I175" i="49"/>
  <c r="I182" i="49"/>
  <c r="I208" i="49"/>
  <c r="I210" i="49"/>
  <c r="I144" i="49"/>
  <c r="I149" i="49"/>
  <c r="I157" i="49"/>
  <c r="I161" i="49"/>
  <c r="I191" i="49"/>
  <c r="I194" i="49"/>
  <c r="I189" i="49"/>
  <c r="I151" i="49"/>
  <c r="I184" i="49"/>
  <c r="I214" i="49"/>
  <c r="I242" i="49"/>
  <c r="I135" i="49"/>
  <c r="I145" i="49"/>
  <c r="I148" i="49"/>
  <c r="I168" i="49"/>
  <c r="I235" i="49"/>
  <c r="I166" i="49"/>
  <c r="I169" i="49"/>
  <c r="I181" i="49"/>
  <c r="I192" i="49"/>
  <c r="I197" i="49"/>
  <c r="I209" i="49"/>
  <c r="I220" i="49"/>
  <c r="I226" i="49"/>
  <c r="I237" i="49"/>
  <c r="I239" i="49"/>
  <c r="I243" i="49"/>
  <c r="I164" i="49"/>
  <c r="I167" i="49"/>
  <c r="I172" i="49"/>
  <c r="I188" i="49"/>
  <c r="I216" i="49"/>
  <c r="I222" i="49"/>
  <c r="I227" i="49"/>
  <c r="I159" i="49"/>
  <c r="I177" i="49"/>
  <c r="I179" i="49"/>
  <c r="I186" i="49"/>
  <c r="I193" i="49"/>
  <c r="I203" i="49"/>
  <c r="I212" i="49"/>
  <c r="I218" i="49"/>
  <c r="I231" i="49"/>
  <c r="I225" i="49"/>
  <c r="I228" i="49"/>
  <c r="I240" i="49"/>
  <c r="I244" i="49"/>
  <c r="I165" i="49"/>
  <c r="I173" i="49"/>
  <c r="I187" i="49"/>
  <c r="I200" i="49"/>
  <c r="I219" i="49"/>
  <c r="I221" i="49"/>
  <c r="I232" i="49"/>
  <c r="I236" i="49"/>
  <c r="I163" i="49"/>
  <c r="I178" i="49"/>
  <c r="I180" i="49"/>
  <c r="I196" i="49"/>
  <c r="I201" i="49"/>
  <c r="I206" i="49"/>
  <c r="I215" i="49"/>
  <c r="I217" i="49"/>
  <c r="I230" i="49"/>
  <c r="I171" i="49"/>
  <c r="I174" i="49"/>
  <c r="I176" i="49"/>
  <c r="I183" i="49"/>
  <c r="I185" i="49"/>
  <c r="I190" i="49"/>
  <c r="I202" i="49"/>
  <c r="I204" i="49"/>
  <c r="I207" i="49"/>
  <c r="I211" i="49"/>
  <c r="I213" i="49"/>
  <c r="I224" i="49"/>
  <c r="I234" i="49"/>
  <c r="I241" i="49"/>
  <c r="I245" i="49"/>
  <c r="G9" i="49" l="1"/>
  <c r="I53" i="49"/>
  <c r="I131" i="49"/>
  <c r="G53" i="49"/>
  <c r="I138" i="49"/>
  <c r="H9" i="49"/>
  <c r="I97" i="49"/>
  <c r="I56" i="49"/>
  <c r="B262" i="43"/>
  <c r="G258" i="43"/>
  <c r="H258" i="43"/>
  <c r="I258" i="43"/>
  <c r="C259" i="43"/>
  <c r="C258" i="43" s="1"/>
  <c r="G259" i="43"/>
  <c r="H259" i="43"/>
  <c r="I259" i="43"/>
  <c r="G255" i="43"/>
  <c r="C256" i="43"/>
  <c r="C255" i="43" s="1"/>
  <c r="G256" i="43"/>
  <c r="H256" i="43"/>
  <c r="H255" i="43" s="1"/>
  <c r="I256" i="43"/>
  <c r="I255" i="43" s="1"/>
  <c r="B255" i="43"/>
  <c r="C233" i="43"/>
  <c r="G233" i="43"/>
  <c r="H233" i="43"/>
  <c r="I233" i="43"/>
  <c r="G216" i="43"/>
  <c r="C217" i="43"/>
  <c r="C216" i="43" s="1"/>
  <c r="G217" i="43"/>
  <c r="H217" i="43"/>
  <c r="H216" i="43" s="1"/>
  <c r="I217" i="43"/>
  <c r="I216" i="43" s="1"/>
  <c r="B216" i="43"/>
  <c r="C208" i="43"/>
  <c r="H208" i="43"/>
  <c r="I208" i="43"/>
  <c r="C209" i="43"/>
  <c r="G209" i="43"/>
  <c r="G208" i="43" s="1"/>
  <c r="H209" i="43"/>
  <c r="I209" i="43"/>
  <c r="B208" i="43"/>
  <c r="C10" i="41"/>
  <c r="G10" i="41"/>
  <c r="H10" i="41"/>
  <c r="I10" i="41"/>
  <c r="B10" i="41"/>
  <c r="I11" i="49" l="1"/>
  <c r="I10" i="49" s="1"/>
  <c r="I9" i="49" s="1"/>
  <c r="F48" i="48"/>
  <c r="G48" i="48" s="1"/>
  <c r="H48" i="48" s="1"/>
  <c r="E48" i="48"/>
  <c r="D48" i="48"/>
  <c r="C48" i="48"/>
  <c r="B50" i="25"/>
  <c r="B49" i="25" s="1"/>
  <c r="E61" i="25"/>
  <c r="C11" i="4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B92" i="24"/>
  <c r="F31" i="48"/>
  <c r="E31" i="48"/>
  <c r="D31" i="48"/>
  <c r="C31" i="48"/>
  <c r="C361" i="29"/>
  <c r="E361" i="29" s="1"/>
  <c r="G361" i="29" s="1"/>
  <c r="C360" i="29"/>
  <c r="E360" i="29" s="1"/>
  <c r="G360" i="29" s="1"/>
  <c r="C359" i="29"/>
  <c r="E359" i="29" s="1"/>
  <c r="G359" i="29" s="1"/>
  <c r="C358" i="29"/>
  <c r="E358" i="29" s="1"/>
  <c r="G358" i="29" s="1"/>
  <c r="H358" i="29" s="1"/>
  <c r="I358" i="29" s="1"/>
  <c r="C357" i="29"/>
  <c r="E357" i="29" s="1"/>
  <c r="C356" i="29"/>
  <c r="E356" i="29" s="1"/>
  <c r="G356" i="29" s="1"/>
  <c r="C355" i="29"/>
  <c r="E355" i="29" s="1"/>
  <c r="C354" i="29"/>
  <c r="E354" i="29" s="1"/>
  <c r="G354" i="29" s="1"/>
  <c r="C353" i="29"/>
  <c r="E353" i="29" s="1"/>
  <c r="C352" i="29"/>
  <c r="E352" i="29" s="1"/>
  <c r="C351" i="29"/>
  <c r="E351" i="29" s="1"/>
  <c r="G351" i="29" s="1"/>
  <c r="C350" i="29"/>
  <c r="E350" i="29" s="1"/>
  <c r="G350" i="29" s="1"/>
  <c r="H350" i="29" s="1"/>
  <c r="I350" i="29" s="1"/>
  <c r="C349" i="29"/>
  <c r="E349" i="29" s="1"/>
  <c r="C348" i="29"/>
  <c r="E348" i="29" s="1"/>
  <c r="C347" i="29"/>
  <c r="E347" i="29" s="1"/>
  <c r="C346" i="29"/>
  <c r="E346" i="29" s="1"/>
  <c r="G346" i="29" s="1"/>
  <c r="C345" i="29"/>
  <c r="E345" i="29" s="1"/>
  <c r="C344" i="29"/>
  <c r="E344" i="29" s="1"/>
  <c r="G344" i="29" s="1"/>
  <c r="C343" i="29"/>
  <c r="E343" i="29" s="1"/>
  <c r="G343" i="29" s="1"/>
  <c r="C342" i="29"/>
  <c r="E342" i="29" s="1"/>
  <c r="G342" i="29" s="1"/>
  <c r="H342" i="29" s="1"/>
  <c r="I342" i="29" s="1"/>
  <c r="C341" i="29"/>
  <c r="E341" i="29" s="1"/>
  <c r="C340" i="29"/>
  <c r="E340" i="29" s="1"/>
  <c r="G340" i="29" s="1"/>
  <c r="C339" i="29"/>
  <c r="E339" i="29" s="1"/>
  <c r="C338" i="29"/>
  <c r="E338" i="29" s="1"/>
  <c r="G338" i="29" s="1"/>
  <c r="C337" i="29"/>
  <c r="E337" i="29" s="1"/>
  <c r="G337" i="29" s="1"/>
  <c r="C336" i="29"/>
  <c r="E336" i="29" s="1"/>
  <c r="C335" i="29"/>
  <c r="E335" i="29" s="1"/>
  <c r="G335" i="29" s="1"/>
  <c r="B334" i="29"/>
  <c r="B333" i="29" s="1"/>
  <c r="C332" i="29"/>
  <c r="E332" i="29" s="1"/>
  <c r="G332" i="29" s="1"/>
  <c r="H332" i="29" s="1"/>
  <c r="I332" i="29" s="1"/>
  <c r="C331" i="29"/>
  <c r="E331" i="29" s="1"/>
  <c r="G331" i="29" s="1"/>
  <c r="H331" i="29" s="1"/>
  <c r="I331" i="29" s="1"/>
  <c r="C330" i="29"/>
  <c r="E330" i="29" s="1"/>
  <c r="C329" i="29"/>
  <c r="E329" i="29" s="1"/>
  <c r="G329" i="29" s="1"/>
  <c r="C328" i="29"/>
  <c r="E328" i="29" s="1"/>
  <c r="C327" i="29"/>
  <c r="E327" i="29" s="1"/>
  <c r="G327" i="29" s="1"/>
  <c r="H326" i="29"/>
  <c r="I326" i="29" s="1"/>
  <c r="C326" i="29"/>
  <c r="E326" i="29" s="1"/>
  <c r="G326" i="29" s="1"/>
  <c r="C325" i="29"/>
  <c r="E325" i="29" s="1"/>
  <c r="G325" i="29" s="1"/>
  <c r="C324" i="29"/>
  <c r="E324" i="29" s="1"/>
  <c r="G324" i="29" s="1"/>
  <c r="H324" i="29" s="1"/>
  <c r="I324" i="29" s="1"/>
  <c r="C323" i="29"/>
  <c r="E323" i="29" s="1"/>
  <c r="G323" i="29" s="1"/>
  <c r="H323" i="29" s="1"/>
  <c r="I323" i="29" s="1"/>
  <c r="C322" i="29"/>
  <c r="E322" i="29" s="1"/>
  <c r="G322" i="29" s="1"/>
  <c r="C321" i="29"/>
  <c r="E321" i="29" s="1"/>
  <c r="C320" i="29"/>
  <c r="E320" i="29" s="1"/>
  <c r="C319" i="29"/>
  <c r="E319" i="29" s="1"/>
  <c r="C318" i="29"/>
  <c r="E318" i="29" s="1"/>
  <c r="G318" i="29" s="1"/>
  <c r="H318" i="29" s="1"/>
  <c r="I318" i="29" s="1"/>
  <c r="C317" i="29"/>
  <c r="E317" i="29" s="1"/>
  <c r="G317" i="29" s="1"/>
  <c r="C316" i="29"/>
  <c r="E316" i="29" s="1"/>
  <c r="G316" i="29" s="1"/>
  <c r="H316" i="29" s="1"/>
  <c r="I316" i="29" s="1"/>
  <c r="C315" i="29"/>
  <c r="E315" i="29" s="1"/>
  <c r="G315" i="29" s="1"/>
  <c r="H315" i="29" s="1"/>
  <c r="I315" i="29" s="1"/>
  <c r="C314" i="29"/>
  <c r="E314" i="29" s="1"/>
  <c r="G314" i="29" s="1"/>
  <c r="C313" i="29"/>
  <c r="B312" i="29"/>
  <c r="C311" i="29"/>
  <c r="E311" i="29" s="1"/>
  <c r="C310" i="29"/>
  <c r="E310" i="29" s="1"/>
  <c r="G310" i="29" s="1"/>
  <c r="H310" i="29" s="1"/>
  <c r="I310" i="29" s="1"/>
  <c r="C309" i="29"/>
  <c r="E309" i="29" s="1"/>
  <c r="G309" i="29" s="1"/>
  <c r="C308" i="29"/>
  <c r="E308" i="29" s="1"/>
  <c r="C307" i="29"/>
  <c r="E307" i="29" s="1"/>
  <c r="G307" i="29" s="1"/>
  <c r="C306" i="29"/>
  <c r="E306" i="29" s="1"/>
  <c r="G306" i="29" s="1"/>
  <c r="H306" i="29" s="1"/>
  <c r="I306" i="29" s="1"/>
  <c r="C305" i="29"/>
  <c r="E305" i="29" s="1"/>
  <c r="C304" i="29"/>
  <c r="E304" i="29" s="1"/>
  <c r="C303" i="29"/>
  <c r="E303" i="29" s="1"/>
  <c r="C302" i="29"/>
  <c r="E302" i="29" s="1"/>
  <c r="C301" i="29"/>
  <c r="E301" i="29" s="1"/>
  <c r="G301" i="29" s="1"/>
  <c r="C300" i="29"/>
  <c r="E300" i="29" s="1"/>
  <c r="C299" i="29"/>
  <c r="E299" i="29" s="1"/>
  <c r="G299" i="29" s="1"/>
  <c r="C298" i="29"/>
  <c r="E298" i="29" s="1"/>
  <c r="G298" i="29" s="1"/>
  <c r="H298" i="29" s="1"/>
  <c r="I298" i="29" s="1"/>
  <c r="C297" i="29"/>
  <c r="E297" i="29" s="1"/>
  <c r="G297" i="29" s="1"/>
  <c r="C296" i="29"/>
  <c r="E296" i="29" s="1"/>
  <c r="C295" i="29"/>
  <c r="E295" i="29" s="1"/>
  <c r="C294" i="29"/>
  <c r="E294" i="29" s="1"/>
  <c r="G294" i="29" s="1"/>
  <c r="C293" i="29"/>
  <c r="E293" i="29" s="1"/>
  <c r="G293" i="29" s="1"/>
  <c r="C292" i="29"/>
  <c r="E292" i="29" s="1"/>
  <c r="C291" i="29"/>
  <c r="E291" i="29" s="1"/>
  <c r="G291" i="29" s="1"/>
  <c r="H291" i="29" s="1"/>
  <c r="I291" i="29" s="1"/>
  <c r="C290" i="29"/>
  <c r="E290" i="29" s="1"/>
  <c r="G290" i="29" s="1"/>
  <c r="H290" i="29" s="1"/>
  <c r="I290" i="29" s="1"/>
  <c r="C289" i="29"/>
  <c r="E289" i="29" s="1"/>
  <c r="C288" i="29"/>
  <c r="E288" i="29" s="1"/>
  <c r="G288" i="29" s="1"/>
  <c r="H288" i="29" s="1"/>
  <c r="I288" i="29" s="1"/>
  <c r="C287" i="29"/>
  <c r="E287" i="29" s="1"/>
  <c r="G287" i="29" s="1"/>
  <c r="C286" i="29"/>
  <c r="E286" i="29" s="1"/>
  <c r="C285" i="29"/>
  <c r="E285" i="29" s="1"/>
  <c r="G285" i="29" s="1"/>
  <c r="C284" i="29"/>
  <c r="E284" i="29" s="1"/>
  <c r="C283" i="29"/>
  <c r="E283" i="29" s="1"/>
  <c r="G283" i="29" s="1"/>
  <c r="C282" i="29"/>
  <c r="E282" i="29" s="1"/>
  <c r="G282" i="29" s="1"/>
  <c r="H282" i="29" s="1"/>
  <c r="I282" i="29" s="1"/>
  <c r="C281" i="29"/>
  <c r="E281" i="29" s="1"/>
  <c r="C280" i="29"/>
  <c r="E280" i="29" s="1"/>
  <c r="C279" i="29"/>
  <c r="E279" i="29" s="1"/>
  <c r="C278" i="29"/>
  <c r="E278" i="29" s="1"/>
  <c r="C277" i="29"/>
  <c r="E277" i="29" s="1"/>
  <c r="G277" i="29" s="1"/>
  <c r="C276" i="29"/>
  <c r="E276" i="29" s="1"/>
  <c r="G276" i="29" s="1"/>
  <c r="C275" i="29"/>
  <c r="E275" i="29" s="1"/>
  <c r="G275" i="29" s="1"/>
  <c r="C274" i="29"/>
  <c r="E274" i="29" s="1"/>
  <c r="G274" i="29" s="1"/>
  <c r="H274" i="29" s="1"/>
  <c r="I274" i="29" s="1"/>
  <c r="C273" i="29"/>
  <c r="E273" i="29" s="1"/>
  <c r="G273" i="29" s="1"/>
  <c r="C272" i="29"/>
  <c r="E272" i="29" s="1"/>
  <c r="G272" i="29" s="1"/>
  <c r="C271" i="29"/>
  <c r="E271" i="29" s="1"/>
  <c r="C270" i="29"/>
  <c r="E270" i="29" s="1"/>
  <c r="G270" i="29" s="1"/>
  <c r="H270" i="29" s="1"/>
  <c r="I270" i="29" s="1"/>
  <c r="C269" i="29"/>
  <c r="E269" i="29" s="1"/>
  <c r="G269" i="29" s="1"/>
  <c r="C268" i="29"/>
  <c r="E268" i="29" s="1"/>
  <c r="C267" i="29"/>
  <c r="E267" i="29" s="1"/>
  <c r="G267" i="29" s="1"/>
  <c r="C266" i="29"/>
  <c r="E266" i="29" s="1"/>
  <c r="G266" i="29" s="1"/>
  <c r="H266" i="29" s="1"/>
  <c r="I266" i="29" s="1"/>
  <c r="C265" i="29"/>
  <c r="E265" i="29" s="1"/>
  <c r="C264" i="29"/>
  <c r="E264" i="29" s="1"/>
  <c r="C263" i="29"/>
  <c r="E263" i="29" s="1"/>
  <c r="C262" i="29"/>
  <c r="E262" i="29" s="1"/>
  <c r="C261" i="29"/>
  <c r="E261" i="29" s="1"/>
  <c r="G261" i="29" s="1"/>
  <c r="C260" i="29"/>
  <c r="E260" i="29" s="1"/>
  <c r="C259" i="29"/>
  <c r="E259" i="29" s="1"/>
  <c r="G259" i="29" s="1"/>
  <c r="C258" i="29"/>
  <c r="E258" i="29" s="1"/>
  <c r="G258" i="29" s="1"/>
  <c r="H258" i="29" s="1"/>
  <c r="I258" i="29" s="1"/>
  <c r="C257" i="29"/>
  <c r="E257" i="29" s="1"/>
  <c r="C256" i="29"/>
  <c r="E256" i="29" s="1"/>
  <c r="G256" i="29" s="1"/>
  <c r="H256" i="29" s="1"/>
  <c r="I256" i="29" s="1"/>
  <c r="C255" i="29"/>
  <c r="E255" i="29" s="1"/>
  <c r="C254" i="29"/>
  <c r="E254" i="29" s="1"/>
  <c r="C253" i="29"/>
  <c r="E253" i="29" s="1"/>
  <c r="G253" i="29" s="1"/>
  <c r="C252" i="29"/>
  <c r="E252" i="29" s="1"/>
  <c r="G252" i="29" s="1"/>
  <c r="C251" i="29"/>
  <c r="E251" i="29" s="1"/>
  <c r="G251" i="29" s="1"/>
  <c r="H251" i="29" s="1"/>
  <c r="I251" i="29" s="1"/>
  <c r="C250" i="29"/>
  <c r="E250" i="29" s="1"/>
  <c r="G250" i="29" s="1"/>
  <c r="H250" i="29" s="1"/>
  <c r="I250" i="29" s="1"/>
  <c r="C249" i="29"/>
  <c r="E249" i="29" s="1"/>
  <c r="C248" i="29"/>
  <c r="E248" i="29" s="1"/>
  <c r="G248" i="29" s="1"/>
  <c r="H248" i="29" s="1"/>
  <c r="I248" i="29" s="1"/>
  <c r="C247" i="29"/>
  <c r="E247" i="29" s="1"/>
  <c r="C246" i="29"/>
  <c r="E246" i="29" s="1"/>
  <c r="G246" i="29" s="1"/>
  <c r="H246" i="29" s="1"/>
  <c r="I246" i="29" s="1"/>
  <c r="C245" i="29"/>
  <c r="E245" i="29" s="1"/>
  <c r="G245" i="29" s="1"/>
  <c r="C244" i="29"/>
  <c r="E244" i="29" s="1"/>
  <c r="C243" i="29"/>
  <c r="E243" i="29" s="1"/>
  <c r="G243" i="29" s="1"/>
  <c r="C242" i="29"/>
  <c r="E242" i="29" s="1"/>
  <c r="G242" i="29" s="1"/>
  <c r="H242" i="29" s="1"/>
  <c r="I242" i="29" s="1"/>
  <c r="C241" i="29"/>
  <c r="E241" i="29" s="1"/>
  <c r="C240" i="29"/>
  <c r="E240" i="29" s="1"/>
  <c r="C239" i="29"/>
  <c r="E239" i="29" s="1"/>
  <c r="C238" i="29"/>
  <c r="E238" i="29" s="1"/>
  <c r="C237" i="29"/>
  <c r="E237" i="29" s="1"/>
  <c r="G237" i="29" s="1"/>
  <c r="H237" i="29" s="1"/>
  <c r="I237" i="29" s="1"/>
  <c r="C236" i="29"/>
  <c r="E236" i="29" s="1"/>
  <c r="G236" i="29" s="1"/>
  <c r="C235" i="29"/>
  <c r="E235" i="29" s="1"/>
  <c r="G235" i="29" s="1"/>
  <c r="C234" i="29"/>
  <c r="E234" i="29" s="1"/>
  <c r="C233" i="29"/>
  <c r="E233" i="29" s="1"/>
  <c r="G233" i="29" s="1"/>
  <c r="C232" i="29"/>
  <c r="E232" i="29" s="1"/>
  <c r="G232" i="29" s="1"/>
  <c r="C231" i="29"/>
  <c r="E231" i="29" s="1"/>
  <c r="C230" i="29"/>
  <c r="E230" i="29" s="1"/>
  <c r="G230" i="29" s="1"/>
  <c r="H230" i="29" s="1"/>
  <c r="I230" i="29" s="1"/>
  <c r="C229" i="29"/>
  <c r="E229" i="29" s="1"/>
  <c r="G229" i="29" s="1"/>
  <c r="H229" i="29" s="1"/>
  <c r="I229" i="29" s="1"/>
  <c r="C228" i="29"/>
  <c r="E228" i="29" s="1"/>
  <c r="C227" i="29"/>
  <c r="E227" i="29" s="1"/>
  <c r="G227" i="29" s="1"/>
  <c r="C226" i="29"/>
  <c r="E226" i="29" s="1"/>
  <c r="C225" i="29"/>
  <c r="E225" i="29" s="1"/>
  <c r="C224" i="29"/>
  <c r="E224" i="29" s="1"/>
  <c r="C223" i="29"/>
  <c r="E223" i="29" s="1"/>
  <c r="C222" i="29"/>
  <c r="E222" i="29" s="1"/>
  <c r="G222" i="29" s="1"/>
  <c r="H222" i="29" s="1"/>
  <c r="I222" i="29" s="1"/>
  <c r="C221" i="29"/>
  <c r="E221" i="29" s="1"/>
  <c r="G221" i="29" s="1"/>
  <c r="H221" i="29" s="1"/>
  <c r="I221" i="29" s="1"/>
  <c r="C220" i="29"/>
  <c r="E220" i="29" s="1"/>
  <c r="G220" i="29" s="1"/>
  <c r="C219" i="29"/>
  <c r="E219" i="29" s="1"/>
  <c r="G219" i="29" s="1"/>
  <c r="C218" i="29"/>
  <c r="E218" i="29" s="1"/>
  <c r="G218" i="29" s="1"/>
  <c r="H218" i="29" s="1"/>
  <c r="I218" i="29" s="1"/>
  <c r="C217" i="29"/>
  <c r="E217" i="29" s="1"/>
  <c r="C216" i="29"/>
  <c r="E216" i="29" s="1"/>
  <c r="C215" i="29"/>
  <c r="E215" i="29" s="1"/>
  <c r="G215" i="29" s="1"/>
  <c r="H215" i="29" s="1"/>
  <c r="I215" i="29" s="1"/>
  <c r="C214" i="29"/>
  <c r="E214" i="29" s="1"/>
  <c r="G214" i="29" s="1"/>
  <c r="H214" i="29" s="1"/>
  <c r="I214" i="29" s="1"/>
  <c r="C213" i="29"/>
  <c r="E213" i="29" s="1"/>
  <c r="G213" i="29" s="1"/>
  <c r="H213" i="29" s="1"/>
  <c r="I213" i="29" s="1"/>
  <c r="C212" i="29"/>
  <c r="E212" i="29" s="1"/>
  <c r="G212" i="29" s="1"/>
  <c r="C211" i="29"/>
  <c r="E211" i="29" s="1"/>
  <c r="G211" i="29" s="1"/>
  <c r="C210" i="29"/>
  <c r="E210" i="29" s="1"/>
  <c r="C209" i="29"/>
  <c r="E209" i="29" s="1"/>
  <c r="G209" i="29" s="1"/>
  <c r="C208" i="29"/>
  <c r="E208" i="29" s="1"/>
  <c r="C207" i="29"/>
  <c r="E207" i="29" s="1"/>
  <c r="C206" i="29"/>
  <c r="E206" i="29" s="1"/>
  <c r="G206" i="29" s="1"/>
  <c r="H206" i="29" s="1"/>
  <c r="I206" i="29" s="1"/>
  <c r="C205" i="29"/>
  <c r="E205" i="29" s="1"/>
  <c r="G205" i="29" s="1"/>
  <c r="H205" i="29" s="1"/>
  <c r="I205" i="29" s="1"/>
  <c r="C204" i="29"/>
  <c r="E204" i="29" s="1"/>
  <c r="C203" i="29"/>
  <c r="E203" i="29" s="1"/>
  <c r="G203" i="29" s="1"/>
  <c r="C202" i="29"/>
  <c r="E202" i="29" s="1"/>
  <c r="C201" i="29"/>
  <c r="E201" i="29" s="1"/>
  <c r="C200" i="29"/>
  <c r="E200" i="29" s="1"/>
  <c r="G200" i="29" s="1"/>
  <c r="C199" i="29"/>
  <c r="E199" i="29" s="1"/>
  <c r="G199" i="29" s="1"/>
  <c r="H199" i="29" s="1"/>
  <c r="I199" i="29" s="1"/>
  <c r="C198" i="29"/>
  <c r="E198" i="29" s="1"/>
  <c r="G198" i="29" s="1"/>
  <c r="H198" i="29" s="1"/>
  <c r="I198" i="29" s="1"/>
  <c r="C197" i="29"/>
  <c r="E197" i="29" s="1"/>
  <c r="G197" i="29" s="1"/>
  <c r="H197" i="29" s="1"/>
  <c r="I197" i="29" s="1"/>
  <c r="C196" i="29"/>
  <c r="E196" i="29" s="1"/>
  <c r="G196" i="29" s="1"/>
  <c r="C195" i="29"/>
  <c r="E195" i="29" s="1"/>
  <c r="G195" i="29" s="1"/>
  <c r="C194" i="29"/>
  <c r="E194" i="29" s="1"/>
  <c r="C193" i="29"/>
  <c r="E193" i="29" s="1"/>
  <c r="C192" i="29"/>
  <c r="E192" i="29" s="1"/>
  <c r="C191" i="29"/>
  <c r="E191" i="29" s="1"/>
  <c r="C190" i="29"/>
  <c r="E190" i="29" s="1"/>
  <c r="C189" i="29"/>
  <c r="E189" i="29" s="1"/>
  <c r="C188" i="29"/>
  <c r="E188" i="29" s="1"/>
  <c r="G188" i="29" s="1"/>
  <c r="C187" i="29"/>
  <c r="E187" i="29" s="1"/>
  <c r="C186" i="29"/>
  <c r="E186" i="29" s="1"/>
  <c r="C185" i="29"/>
  <c r="E185" i="29" s="1"/>
  <c r="G185" i="29" s="1"/>
  <c r="H185" i="29" s="1"/>
  <c r="I185" i="29" s="1"/>
  <c r="C184" i="29"/>
  <c r="E184" i="29" s="1"/>
  <c r="G184" i="29" s="1"/>
  <c r="H184" i="29" s="1"/>
  <c r="I184" i="29" s="1"/>
  <c r="C183" i="29"/>
  <c r="E183" i="29" s="1"/>
  <c r="C182" i="29"/>
  <c r="E182" i="29" s="1"/>
  <c r="C181" i="29"/>
  <c r="E181" i="29" s="1"/>
  <c r="G181" i="29" s="1"/>
  <c r="C180" i="29"/>
  <c r="E180" i="29" s="1"/>
  <c r="E179" i="29"/>
  <c r="C179" i="29"/>
  <c r="C178" i="29"/>
  <c r="E178" i="29" s="1"/>
  <c r="C177" i="29"/>
  <c r="E177" i="29" s="1"/>
  <c r="G177" i="29" s="1"/>
  <c r="H177" i="29" s="1"/>
  <c r="I177" i="29" s="1"/>
  <c r="C176" i="29"/>
  <c r="E176" i="29" s="1"/>
  <c r="G176" i="29" s="1"/>
  <c r="H176" i="29" s="1"/>
  <c r="I176" i="29" s="1"/>
  <c r="C175" i="29"/>
  <c r="E175" i="29" s="1"/>
  <c r="C174" i="29"/>
  <c r="E174" i="29" s="1"/>
  <c r="C173" i="29"/>
  <c r="E173" i="29" s="1"/>
  <c r="G173" i="29" s="1"/>
  <c r="H173" i="29" s="1"/>
  <c r="I173" i="29" s="1"/>
  <c r="C172" i="29"/>
  <c r="E172" i="29" s="1"/>
  <c r="C171" i="29"/>
  <c r="E171" i="29" s="1"/>
  <c r="G171" i="29" s="1"/>
  <c r="C170" i="29"/>
  <c r="E170" i="29" s="1"/>
  <c r="C169" i="29"/>
  <c r="E169" i="29" s="1"/>
  <c r="G169" i="29" s="1"/>
  <c r="H169" i="29" s="1"/>
  <c r="I169" i="29" s="1"/>
  <c r="C168" i="29"/>
  <c r="B167" i="29"/>
  <c r="C166" i="29"/>
  <c r="E166" i="29" s="1"/>
  <c r="C165" i="29"/>
  <c r="E165" i="29" s="1"/>
  <c r="C164" i="29"/>
  <c r="E164" i="29" s="1"/>
  <c r="C163" i="29"/>
  <c r="E163" i="29" s="1"/>
  <c r="G163" i="29" s="1"/>
  <c r="C162" i="29"/>
  <c r="E162" i="29" s="1"/>
  <c r="C161" i="29"/>
  <c r="E161" i="29" s="1"/>
  <c r="G161" i="29" s="1"/>
  <c r="H161" i="29" s="1"/>
  <c r="I161" i="29" s="1"/>
  <c r="C160" i="29"/>
  <c r="E160" i="29" s="1"/>
  <c r="G160" i="29" s="1"/>
  <c r="H160" i="29" s="1"/>
  <c r="I160" i="29" s="1"/>
  <c r="C159" i="29"/>
  <c r="E159" i="29" s="1"/>
  <c r="C158" i="29"/>
  <c r="E158" i="29" s="1"/>
  <c r="C157" i="29"/>
  <c r="E157" i="29" s="1"/>
  <c r="C156" i="29"/>
  <c r="E156" i="29" s="1"/>
  <c r="G156" i="29" s="1"/>
  <c r="C155" i="29"/>
  <c r="E155" i="29" s="1"/>
  <c r="G155" i="29" s="1"/>
  <c r="C154" i="29"/>
  <c r="E154" i="29" s="1"/>
  <c r="G154" i="29" s="1"/>
  <c r="H154" i="29" s="1"/>
  <c r="I154" i="29" s="1"/>
  <c r="C153" i="29"/>
  <c r="E153" i="29" s="1"/>
  <c r="G153" i="29" s="1"/>
  <c r="H153" i="29" s="1"/>
  <c r="I153" i="29" s="1"/>
  <c r="C152" i="29"/>
  <c r="E152" i="29" s="1"/>
  <c r="C151" i="29"/>
  <c r="E151" i="29" s="1"/>
  <c r="C150" i="29"/>
  <c r="E150" i="29" s="1"/>
  <c r="C149" i="29"/>
  <c r="E149" i="29" s="1"/>
  <c r="C148" i="29"/>
  <c r="E148" i="29" s="1"/>
  <c r="C147" i="29"/>
  <c r="E147" i="29" s="1"/>
  <c r="C146" i="29"/>
  <c r="E146" i="29" s="1"/>
  <c r="C145" i="29"/>
  <c r="E145" i="29" s="1"/>
  <c r="G145" i="29" s="1"/>
  <c r="H145" i="29" s="1"/>
  <c r="I145" i="29" s="1"/>
  <c r="C144" i="29"/>
  <c r="E144" i="29" s="1"/>
  <c r="G144" i="29" s="1"/>
  <c r="H144" i="29" s="1"/>
  <c r="I144" i="29" s="1"/>
  <c r="C143" i="29"/>
  <c r="E143" i="29" s="1"/>
  <c r="G143" i="29" s="1"/>
  <c r="H143" i="29" s="1"/>
  <c r="I143" i="29" s="1"/>
  <c r="C142" i="29"/>
  <c r="E142" i="29" s="1"/>
  <c r="C141" i="29"/>
  <c r="E141" i="29" s="1"/>
  <c r="C140" i="29"/>
  <c r="E140" i="29" s="1"/>
  <c r="G140" i="29" s="1"/>
  <c r="C139" i="29"/>
  <c r="E139" i="29" s="1"/>
  <c r="G139" i="29" s="1"/>
  <c r="C138" i="29"/>
  <c r="E138" i="29" s="1"/>
  <c r="C137" i="29"/>
  <c r="E137" i="29" s="1"/>
  <c r="C136" i="29"/>
  <c r="E136" i="29" s="1"/>
  <c r="G136" i="29" s="1"/>
  <c r="H136" i="29" s="1"/>
  <c r="I136" i="29" s="1"/>
  <c r="C135" i="29"/>
  <c r="E135" i="29" s="1"/>
  <c r="C134" i="29"/>
  <c r="E134" i="29" s="1"/>
  <c r="C133" i="29"/>
  <c r="E133" i="29" s="1"/>
  <c r="C132" i="29"/>
  <c r="E132" i="29" s="1"/>
  <c r="G132" i="29" s="1"/>
  <c r="H132" i="29" s="1"/>
  <c r="I132" i="29" s="1"/>
  <c r="C131" i="29"/>
  <c r="E131" i="29" s="1"/>
  <c r="G131" i="29" s="1"/>
  <c r="H131" i="29" s="1"/>
  <c r="I131" i="29" s="1"/>
  <c r="C130" i="29"/>
  <c r="E130" i="29" s="1"/>
  <c r="C129" i="29"/>
  <c r="E129" i="29" s="1"/>
  <c r="C128" i="29"/>
  <c r="E128" i="29" s="1"/>
  <c r="G128" i="29" s="1"/>
  <c r="H128" i="29" s="1"/>
  <c r="I128" i="29" s="1"/>
  <c r="C127" i="29"/>
  <c r="E127" i="29" s="1"/>
  <c r="C126" i="29"/>
  <c r="E126" i="29" s="1"/>
  <c r="C125" i="29"/>
  <c r="E125" i="29" s="1"/>
  <c r="C124" i="29"/>
  <c r="E124" i="29" s="1"/>
  <c r="G124" i="29" s="1"/>
  <c r="H124" i="29" s="1"/>
  <c r="I124" i="29" s="1"/>
  <c r="C123" i="29"/>
  <c r="E123" i="29" s="1"/>
  <c r="G123" i="29" s="1"/>
  <c r="H123" i="29" s="1"/>
  <c r="I123" i="29" s="1"/>
  <c r="C122" i="29"/>
  <c r="E122" i="29" s="1"/>
  <c r="C121" i="29"/>
  <c r="E121" i="29" s="1"/>
  <c r="C120" i="29"/>
  <c r="E120" i="29" s="1"/>
  <c r="G120" i="29" s="1"/>
  <c r="H120" i="29" s="1"/>
  <c r="I120" i="29" s="1"/>
  <c r="C119" i="29"/>
  <c r="E119" i="29" s="1"/>
  <c r="C118" i="29"/>
  <c r="E118" i="29" s="1"/>
  <c r="C117" i="29"/>
  <c r="E117" i="29" s="1"/>
  <c r="C116" i="29"/>
  <c r="E116" i="29" s="1"/>
  <c r="G116" i="29" s="1"/>
  <c r="H116" i="29" s="1"/>
  <c r="I116" i="29" s="1"/>
  <c r="C115" i="29"/>
  <c r="E115" i="29" s="1"/>
  <c r="G115" i="29" s="1"/>
  <c r="H115" i="29" s="1"/>
  <c r="I115" i="29" s="1"/>
  <c r="C114" i="29"/>
  <c r="E114" i="29" s="1"/>
  <c r="C113" i="29"/>
  <c r="E113" i="29" s="1"/>
  <c r="C112" i="29"/>
  <c r="E112" i="29" s="1"/>
  <c r="G112" i="29" s="1"/>
  <c r="H112" i="29" s="1"/>
  <c r="I112" i="29" s="1"/>
  <c r="C111" i="29"/>
  <c r="E111" i="29" s="1"/>
  <c r="C110" i="29"/>
  <c r="E110" i="29" s="1"/>
  <c r="C109" i="29"/>
  <c r="E109" i="29" s="1"/>
  <c r="C108" i="29"/>
  <c r="E108" i="29" s="1"/>
  <c r="G108" i="29" s="1"/>
  <c r="H108" i="29" s="1"/>
  <c r="I108" i="29" s="1"/>
  <c r="C107" i="29"/>
  <c r="E107" i="29" s="1"/>
  <c r="G107" i="29" s="1"/>
  <c r="H107" i="29" s="1"/>
  <c r="I107" i="29" s="1"/>
  <c r="C106" i="29"/>
  <c r="E106" i="29" s="1"/>
  <c r="C105" i="29"/>
  <c r="E105" i="29" s="1"/>
  <c r="C104" i="29"/>
  <c r="E104" i="29" s="1"/>
  <c r="G104" i="29" s="1"/>
  <c r="H104" i="29" s="1"/>
  <c r="I104" i="29" s="1"/>
  <c r="C103" i="29"/>
  <c r="E103" i="29" s="1"/>
  <c r="C102" i="29"/>
  <c r="E102" i="29" s="1"/>
  <c r="C101" i="29"/>
  <c r="E101" i="29" s="1"/>
  <c r="C100" i="29"/>
  <c r="E100" i="29" s="1"/>
  <c r="G100" i="29" s="1"/>
  <c r="H100" i="29" s="1"/>
  <c r="I100" i="29" s="1"/>
  <c r="C99" i="29"/>
  <c r="E99" i="29" s="1"/>
  <c r="G99" i="29" s="1"/>
  <c r="H99" i="29" s="1"/>
  <c r="I99" i="29" s="1"/>
  <c r="C98" i="29"/>
  <c r="E98" i="29" s="1"/>
  <c r="C97" i="29"/>
  <c r="E97" i="29" s="1"/>
  <c r="C96" i="29"/>
  <c r="E96" i="29" s="1"/>
  <c r="G96" i="29" s="1"/>
  <c r="H96" i="29" s="1"/>
  <c r="I96" i="29" s="1"/>
  <c r="C95" i="29"/>
  <c r="E95" i="29" s="1"/>
  <c r="C94" i="29"/>
  <c r="E94" i="29" s="1"/>
  <c r="C93" i="29"/>
  <c r="E93" i="29" s="1"/>
  <c r="C92" i="29"/>
  <c r="E92" i="29" s="1"/>
  <c r="G92" i="29" s="1"/>
  <c r="H92" i="29" s="1"/>
  <c r="I92" i="29" s="1"/>
  <c r="C91" i="29"/>
  <c r="E91" i="29" s="1"/>
  <c r="G91" i="29" s="1"/>
  <c r="H91" i="29" s="1"/>
  <c r="I91" i="29" s="1"/>
  <c r="C90" i="29"/>
  <c r="E90" i="29" s="1"/>
  <c r="C89" i="29"/>
  <c r="E89" i="29" s="1"/>
  <c r="C88" i="29"/>
  <c r="E88" i="29" s="1"/>
  <c r="G88" i="29" s="1"/>
  <c r="H88" i="29" s="1"/>
  <c r="I88" i="29" s="1"/>
  <c r="C87" i="29"/>
  <c r="E87" i="29" s="1"/>
  <c r="C86" i="29"/>
  <c r="E86" i="29" s="1"/>
  <c r="C85" i="29"/>
  <c r="E85" i="29" s="1"/>
  <c r="C84" i="29"/>
  <c r="E84" i="29" s="1"/>
  <c r="G84" i="29" s="1"/>
  <c r="H84" i="29" s="1"/>
  <c r="I84" i="29" s="1"/>
  <c r="C83" i="29"/>
  <c r="E83" i="29" s="1"/>
  <c r="G83" i="29" s="1"/>
  <c r="H83" i="29" s="1"/>
  <c r="I83" i="29" s="1"/>
  <c r="C82" i="29"/>
  <c r="E82" i="29" s="1"/>
  <c r="C81" i="29"/>
  <c r="E81" i="29" s="1"/>
  <c r="C80" i="29"/>
  <c r="E80" i="29" s="1"/>
  <c r="G80" i="29" s="1"/>
  <c r="H80" i="29" s="1"/>
  <c r="I80" i="29" s="1"/>
  <c r="C79" i="29"/>
  <c r="E79" i="29" s="1"/>
  <c r="C78" i="29"/>
  <c r="E78" i="29" s="1"/>
  <c r="C77" i="29"/>
  <c r="E77" i="29" s="1"/>
  <c r="C76" i="29"/>
  <c r="E76" i="29" s="1"/>
  <c r="G76" i="29" s="1"/>
  <c r="H76" i="29" s="1"/>
  <c r="I76" i="29" s="1"/>
  <c r="C75" i="29"/>
  <c r="E75" i="29" s="1"/>
  <c r="G75" i="29" s="1"/>
  <c r="H75" i="29" s="1"/>
  <c r="I75" i="29" s="1"/>
  <c r="C74" i="29"/>
  <c r="E74" i="29" s="1"/>
  <c r="C73" i="29"/>
  <c r="E73" i="29" s="1"/>
  <c r="C72" i="29"/>
  <c r="E72" i="29" s="1"/>
  <c r="G72" i="29" s="1"/>
  <c r="H72" i="29" s="1"/>
  <c r="I72" i="29" s="1"/>
  <c r="C71" i="29"/>
  <c r="E71" i="29" s="1"/>
  <c r="C70" i="29"/>
  <c r="E70" i="29" s="1"/>
  <c r="C69" i="29"/>
  <c r="E69" i="29" s="1"/>
  <c r="C68" i="29"/>
  <c r="E68" i="29" s="1"/>
  <c r="G68" i="29" s="1"/>
  <c r="H68" i="29" s="1"/>
  <c r="I68" i="29" s="1"/>
  <c r="C67" i="29"/>
  <c r="E67" i="29" s="1"/>
  <c r="G67" i="29" s="1"/>
  <c r="H67" i="29" s="1"/>
  <c r="I67" i="29" s="1"/>
  <c r="C66" i="29"/>
  <c r="E66" i="29" s="1"/>
  <c r="C65" i="29"/>
  <c r="E65" i="29" s="1"/>
  <c r="C64" i="29"/>
  <c r="E64" i="29" s="1"/>
  <c r="G64" i="29" s="1"/>
  <c r="H64" i="29" s="1"/>
  <c r="I64" i="29" s="1"/>
  <c r="C63" i="29"/>
  <c r="E63" i="29" s="1"/>
  <c r="C62" i="29"/>
  <c r="E62" i="29" s="1"/>
  <c r="C61" i="29"/>
  <c r="E61" i="29" s="1"/>
  <c r="C60" i="29"/>
  <c r="E60" i="29" s="1"/>
  <c r="G60" i="29" s="1"/>
  <c r="H60" i="29" s="1"/>
  <c r="I60" i="29" s="1"/>
  <c r="C59" i="29"/>
  <c r="E59" i="29" s="1"/>
  <c r="G59" i="29" s="1"/>
  <c r="H59" i="29" s="1"/>
  <c r="I59" i="29" s="1"/>
  <c r="C58" i="29"/>
  <c r="E58" i="29" s="1"/>
  <c r="C57" i="29"/>
  <c r="E57" i="29" s="1"/>
  <c r="G57" i="29" s="1"/>
  <c r="H57" i="29" s="1"/>
  <c r="I57" i="29" s="1"/>
  <c r="C56" i="29"/>
  <c r="E56" i="29" s="1"/>
  <c r="G56" i="29" s="1"/>
  <c r="H56" i="29" s="1"/>
  <c r="I56" i="29" s="1"/>
  <c r="C55" i="29"/>
  <c r="E55" i="29" s="1"/>
  <c r="C54" i="29"/>
  <c r="E54" i="29" s="1"/>
  <c r="G54" i="29" s="1"/>
  <c r="H54" i="29" s="1"/>
  <c r="I54" i="29" s="1"/>
  <c r="C53" i="29"/>
  <c r="E53" i="29" s="1"/>
  <c r="C52" i="29"/>
  <c r="E52" i="29" s="1"/>
  <c r="G52" i="29" s="1"/>
  <c r="H52" i="29" s="1"/>
  <c r="I52" i="29" s="1"/>
  <c r="E51" i="29"/>
  <c r="C51" i="29"/>
  <c r="C50" i="29"/>
  <c r="E50" i="29" s="1"/>
  <c r="G50" i="29" s="1"/>
  <c r="H50" i="29" s="1"/>
  <c r="I50" i="29" s="1"/>
  <c r="C49" i="29"/>
  <c r="E49" i="29" s="1"/>
  <c r="C48" i="29"/>
  <c r="E48" i="29" s="1"/>
  <c r="C47" i="29"/>
  <c r="E47" i="29" s="1"/>
  <c r="G47" i="29" s="1"/>
  <c r="H47" i="29" s="1"/>
  <c r="I47" i="29" s="1"/>
  <c r="C46" i="29"/>
  <c r="E46" i="29" s="1"/>
  <c r="C45" i="29"/>
  <c r="E45" i="29" s="1"/>
  <c r="C44" i="29"/>
  <c r="E44" i="29" s="1"/>
  <c r="G44" i="29" s="1"/>
  <c r="B43" i="29"/>
  <c r="C42" i="29"/>
  <c r="E42" i="29" s="1"/>
  <c r="C41" i="29"/>
  <c r="E41" i="29" s="1"/>
  <c r="G41" i="29" s="1"/>
  <c r="H41" i="29" s="1"/>
  <c r="I41" i="29" s="1"/>
  <c r="C40" i="29"/>
  <c r="E40" i="29" s="1"/>
  <c r="C39" i="29"/>
  <c r="E39" i="29" s="1"/>
  <c r="G39" i="29" s="1"/>
  <c r="H39" i="29" s="1"/>
  <c r="I39" i="29" s="1"/>
  <c r="C38" i="29"/>
  <c r="E38" i="29" s="1"/>
  <c r="C37" i="29"/>
  <c r="E37" i="29" s="1"/>
  <c r="G37" i="29" s="1"/>
  <c r="H37" i="29" s="1"/>
  <c r="I37" i="29" s="1"/>
  <c r="C36" i="29"/>
  <c r="E36" i="29" s="1"/>
  <c r="C35" i="29"/>
  <c r="E35" i="29" s="1"/>
  <c r="G35" i="29" s="1"/>
  <c r="H35" i="29" s="1"/>
  <c r="I35" i="29" s="1"/>
  <c r="C34" i="29"/>
  <c r="E34" i="29" s="1"/>
  <c r="C33" i="29"/>
  <c r="E33" i="29" s="1"/>
  <c r="G33" i="29" s="1"/>
  <c r="H33" i="29" s="1"/>
  <c r="I33" i="29" s="1"/>
  <c r="C32" i="29"/>
  <c r="E32" i="29" s="1"/>
  <c r="C31" i="29"/>
  <c r="E31" i="29" s="1"/>
  <c r="G31" i="29" s="1"/>
  <c r="H31" i="29" s="1"/>
  <c r="I31" i="29" s="1"/>
  <c r="C30" i="29"/>
  <c r="E30" i="29" s="1"/>
  <c r="C29" i="29"/>
  <c r="E29" i="29" s="1"/>
  <c r="G29" i="29" s="1"/>
  <c r="H29" i="29" s="1"/>
  <c r="I29" i="29" s="1"/>
  <c r="C28" i="29"/>
  <c r="E28" i="29" s="1"/>
  <c r="C27" i="29"/>
  <c r="E27" i="29" s="1"/>
  <c r="G27" i="29" s="1"/>
  <c r="H27" i="29" s="1"/>
  <c r="I27" i="29" s="1"/>
  <c r="C26" i="29"/>
  <c r="E26" i="29" s="1"/>
  <c r="C25" i="29"/>
  <c r="E25" i="29" s="1"/>
  <c r="G25" i="29" s="1"/>
  <c r="H25" i="29" s="1"/>
  <c r="I25" i="29" s="1"/>
  <c r="C24" i="29"/>
  <c r="E24" i="29" s="1"/>
  <c r="C23" i="29"/>
  <c r="E23" i="29" s="1"/>
  <c r="G23" i="29" s="1"/>
  <c r="H23" i="29" s="1"/>
  <c r="I23" i="29" s="1"/>
  <c r="C22" i="29"/>
  <c r="E22" i="29" s="1"/>
  <c r="C21" i="29"/>
  <c r="E21" i="29" s="1"/>
  <c r="C20" i="29"/>
  <c r="E20" i="29" s="1"/>
  <c r="G20" i="29" s="1"/>
  <c r="H20" i="29" s="1"/>
  <c r="I20" i="29" s="1"/>
  <c r="C19" i="29"/>
  <c r="E19" i="29" s="1"/>
  <c r="G19" i="29" s="1"/>
  <c r="C18" i="29"/>
  <c r="E18" i="29" s="1"/>
  <c r="G18" i="29" s="1"/>
  <c r="H18" i="29" s="1"/>
  <c r="I18" i="29" s="1"/>
  <c r="C17" i="29"/>
  <c r="E17" i="29" s="1"/>
  <c r="C16" i="29"/>
  <c r="E16" i="29" s="1"/>
  <c r="G16" i="29" s="1"/>
  <c r="H16" i="29" s="1"/>
  <c r="I16" i="29" s="1"/>
  <c r="C15" i="29"/>
  <c r="E15" i="29" s="1"/>
  <c r="G15" i="29" s="1"/>
  <c r="H15" i="29" s="1"/>
  <c r="I15" i="29" s="1"/>
  <c r="C14" i="29"/>
  <c r="E14" i="29" s="1"/>
  <c r="C13" i="29"/>
  <c r="E13" i="29" s="1"/>
  <c r="G13" i="29" s="1"/>
  <c r="H13" i="29" s="1"/>
  <c r="I13" i="29" s="1"/>
  <c r="C12" i="29"/>
  <c r="B11" i="29"/>
  <c r="B51" i="33"/>
  <c r="C51" i="33"/>
  <c r="G51" i="33"/>
  <c r="H51" i="33"/>
  <c r="I51" i="33"/>
  <c r="G69" i="33"/>
  <c r="H69" i="33"/>
  <c r="I69" i="33" s="1"/>
  <c r="C69" i="33"/>
  <c r="E69" i="33"/>
  <c r="B29" i="33"/>
  <c r="G50" i="33"/>
  <c r="H50" i="33" s="1"/>
  <c r="I50" i="33" s="1"/>
  <c r="E49" i="33"/>
  <c r="G49" i="33" s="1"/>
  <c r="H49" i="33" s="1"/>
  <c r="I49" i="33" s="1"/>
  <c r="E50" i="33"/>
  <c r="C49" i="33"/>
  <c r="C50" i="33"/>
  <c r="F20" i="48"/>
  <c r="E20" i="48"/>
  <c r="D20" i="48"/>
  <c r="C20" i="48"/>
  <c r="E501" i="21"/>
  <c r="H512" i="19"/>
  <c r="C514" i="19"/>
  <c r="C515" i="19"/>
  <c r="C516" i="19"/>
  <c r="C517" i="19"/>
  <c r="C513" i="19"/>
  <c r="B9" i="47"/>
  <c r="C9" i="47"/>
  <c r="C47" i="48" s="1"/>
  <c r="C10" i="47"/>
  <c r="B10" i="47"/>
  <c r="B9" i="27"/>
  <c r="B10" i="27"/>
  <c r="F45" i="48"/>
  <c r="E45" i="48"/>
  <c r="D45" i="48"/>
  <c r="C45" i="48"/>
  <c r="B86" i="30"/>
  <c r="B77" i="30"/>
  <c r="B45" i="30"/>
  <c r="B10" i="30"/>
  <c r="B9" i="30" s="1"/>
  <c r="F44" i="48"/>
  <c r="E44" i="48"/>
  <c r="D44" i="48"/>
  <c r="C44" i="48"/>
  <c r="B11" i="6"/>
  <c r="B10" i="6" s="1"/>
  <c r="B9" i="6" s="1"/>
  <c r="F43" i="48"/>
  <c r="E43" i="48"/>
  <c r="D43" i="48"/>
  <c r="C43" i="48"/>
  <c r="B11" i="4"/>
  <c r="B10" i="4" s="1"/>
  <c r="B9" i="4" s="1"/>
  <c r="F42" i="48"/>
  <c r="E42" i="48"/>
  <c r="D42" i="48"/>
  <c r="C42" i="48"/>
  <c r="J287" i="17"/>
  <c r="J286" i="17" s="1"/>
  <c r="B287" i="17"/>
  <c r="B286" i="17" s="1"/>
  <c r="B279" i="17"/>
  <c r="B284" i="17"/>
  <c r="B276" i="17"/>
  <c r="B275" i="17" s="1"/>
  <c r="B269" i="17"/>
  <c r="B268" i="17" s="1"/>
  <c r="B260" i="17"/>
  <c r="B259" i="17" s="1"/>
  <c r="B255" i="17"/>
  <c r="B249" i="17"/>
  <c r="B236" i="17"/>
  <c r="B225" i="17"/>
  <c r="J214" i="17"/>
  <c r="J211" i="17" s="1"/>
  <c r="B214" i="17"/>
  <c r="B212" i="17"/>
  <c r="J122" i="17"/>
  <c r="B122" i="17"/>
  <c r="J160" i="17"/>
  <c r="B160" i="17"/>
  <c r="J192" i="17"/>
  <c r="B192" i="17"/>
  <c r="J196" i="17"/>
  <c r="B196" i="17"/>
  <c r="J108" i="17"/>
  <c r="B108" i="17"/>
  <c r="J94" i="17"/>
  <c r="B94" i="17"/>
  <c r="J59" i="17"/>
  <c r="B32" i="17"/>
  <c r="C334" i="29" l="1"/>
  <c r="C333" i="29" s="1"/>
  <c r="C312" i="29"/>
  <c r="E313" i="29"/>
  <c r="G150" i="29"/>
  <c r="H150" i="29" s="1"/>
  <c r="I150" i="29" s="1"/>
  <c r="G164" i="29"/>
  <c r="H164" i="29" s="1"/>
  <c r="I164" i="29" s="1"/>
  <c r="G170" i="29"/>
  <c r="H170" i="29" s="1"/>
  <c r="I170" i="29" s="1"/>
  <c r="G268" i="29"/>
  <c r="H268" i="29" s="1"/>
  <c r="I268" i="29" s="1"/>
  <c r="G110" i="29"/>
  <c r="H110" i="29" s="1"/>
  <c r="I110" i="29" s="1"/>
  <c r="G53" i="29"/>
  <c r="H53" i="29" s="1"/>
  <c r="I53" i="29" s="1"/>
  <c r="G118" i="29"/>
  <c r="H118" i="29" s="1"/>
  <c r="I118" i="29" s="1"/>
  <c r="G165" i="29"/>
  <c r="H165" i="29" s="1"/>
  <c r="I165" i="29" s="1"/>
  <c r="G30" i="29"/>
  <c r="H30" i="29" s="1"/>
  <c r="I30" i="29" s="1"/>
  <c r="G292" i="29"/>
  <c r="H292" i="29" s="1"/>
  <c r="I292" i="29" s="1"/>
  <c r="G78" i="29"/>
  <c r="H78" i="29" s="1"/>
  <c r="I78" i="29" s="1"/>
  <c r="G38" i="29"/>
  <c r="H38" i="29" s="1"/>
  <c r="I38" i="29" s="1"/>
  <c r="G69" i="29"/>
  <c r="H69" i="29" s="1"/>
  <c r="I69" i="29" s="1"/>
  <c r="G101" i="29"/>
  <c r="H101" i="29" s="1"/>
  <c r="I101" i="29" s="1"/>
  <c r="G133" i="29"/>
  <c r="H133" i="29" s="1"/>
  <c r="I133" i="29" s="1"/>
  <c r="G186" i="29"/>
  <c r="H186" i="29" s="1"/>
  <c r="I186" i="29" s="1"/>
  <c r="G17" i="29"/>
  <c r="H17" i="29" s="1"/>
  <c r="I17" i="29" s="1"/>
  <c r="G70" i="29"/>
  <c r="H70" i="29" s="1"/>
  <c r="I70" i="29" s="1"/>
  <c r="G134" i="29"/>
  <c r="H134" i="29" s="1"/>
  <c r="I134" i="29" s="1"/>
  <c r="G148" i="29"/>
  <c r="H148" i="29" s="1"/>
  <c r="I148" i="29" s="1"/>
  <c r="G142" i="29"/>
  <c r="H142" i="29" s="1"/>
  <c r="I142" i="29" s="1"/>
  <c r="G109" i="29"/>
  <c r="H109" i="29" s="1"/>
  <c r="I109" i="29" s="1"/>
  <c r="G141" i="29"/>
  <c r="H141" i="29" s="1"/>
  <c r="I141" i="29" s="1"/>
  <c r="G149" i="29"/>
  <c r="H149" i="29" s="1"/>
  <c r="I149" i="29" s="1"/>
  <c r="G234" i="29"/>
  <c r="H234" i="29" s="1"/>
  <c r="I234" i="29" s="1"/>
  <c r="G117" i="29"/>
  <c r="H117" i="29" s="1"/>
  <c r="I117" i="29" s="1"/>
  <c r="G187" i="29"/>
  <c r="H187" i="29" s="1"/>
  <c r="I187" i="29" s="1"/>
  <c r="H260" i="29"/>
  <c r="I260" i="29" s="1"/>
  <c r="G260" i="29"/>
  <c r="G319" i="29"/>
  <c r="H319" i="29" s="1"/>
  <c r="B10" i="29"/>
  <c r="B9" i="29" s="1"/>
  <c r="G40" i="29"/>
  <c r="H40" i="29" s="1"/>
  <c r="I40" i="29" s="1"/>
  <c r="G66" i="29"/>
  <c r="H66" i="29" s="1"/>
  <c r="I66" i="29" s="1"/>
  <c r="G90" i="29"/>
  <c r="H90" i="29" s="1"/>
  <c r="I90" i="29" s="1"/>
  <c r="G103" i="29"/>
  <c r="H103" i="29" s="1"/>
  <c r="I103" i="29" s="1"/>
  <c r="G113" i="29"/>
  <c r="H113" i="29" s="1"/>
  <c r="I113" i="29" s="1"/>
  <c r="G127" i="29"/>
  <c r="H127" i="29" s="1"/>
  <c r="I127" i="29" s="1"/>
  <c r="G137" i="29"/>
  <c r="H137" i="29" s="1"/>
  <c r="I137" i="29" s="1"/>
  <c r="G147" i="29"/>
  <c r="H147" i="29" s="1"/>
  <c r="I147" i="29" s="1"/>
  <c r="G152" i="29"/>
  <c r="H152" i="29" s="1"/>
  <c r="I152" i="29" s="1"/>
  <c r="G183" i="29"/>
  <c r="H183" i="29" s="1"/>
  <c r="I183" i="29" s="1"/>
  <c r="G223" i="29"/>
  <c r="H223" i="29" s="1"/>
  <c r="I223" i="29" s="1"/>
  <c r="G249" i="29"/>
  <c r="H249" i="29" s="1"/>
  <c r="I249" i="29" s="1"/>
  <c r="G320" i="29"/>
  <c r="H320" i="29" s="1"/>
  <c r="I320" i="29" s="1"/>
  <c r="G330" i="29"/>
  <c r="H330" i="29" s="1"/>
  <c r="I330" i="29" s="1"/>
  <c r="G352" i="29"/>
  <c r="H352" i="29" s="1"/>
  <c r="I352" i="29" s="1"/>
  <c r="G22" i="29"/>
  <c r="H22" i="29" s="1"/>
  <c r="I22" i="29" s="1"/>
  <c r="G102" i="29"/>
  <c r="H102" i="29" s="1"/>
  <c r="I102" i="29" s="1"/>
  <c r="G151" i="29"/>
  <c r="H151" i="29" s="1"/>
  <c r="I151" i="29" s="1"/>
  <c r="G182" i="29"/>
  <c r="H182" i="29" s="1"/>
  <c r="I182" i="29" s="1"/>
  <c r="G194" i="29"/>
  <c r="H194" i="29" s="1"/>
  <c r="I194" i="29" s="1"/>
  <c r="G217" i="29"/>
  <c r="H217" i="29" s="1"/>
  <c r="I217" i="29" s="1"/>
  <c r="G26" i="29"/>
  <c r="H26" i="29" s="1"/>
  <c r="I26" i="29" s="1"/>
  <c r="G45" i="29"/>
  <c r="H45" i="29" s="1"/>
  <c r="I45" i="29" s="1"/>
  <c r="G61" i="29"/>
  <c r="H61" i="29" s="1"/>
  <c r="I61" i="29" s="1"/>
  <c r="G71" i="29"/>
  <c r="H71" i="29" s="1"/>
  <c r="I71" i="29" s="1"/>
  <c r="G85" i="29"/>
  <c r="H85" i="29" s="1"/>
  <c r="I85" i="29" s="1"/>
  <c r="G94" i="29"/>
  <c r="H94" i="29" s="1"/>
  <c r="I94" i="29" s="1"/>
  <c r="G114" i="29"/>
  <c r="H114" i="29" s="1"/>
  <c r="I114" i="29" s="1"/>
  <c r="G138" i="29"/>
  <c r="H138" i="29" s="1"/>
  <c r="I138" i="29" s="1"/>
  <c r="G157" i="29"/>
  <c r="H157" i="29" s="1"/>
  <c r="I157" i="29" s="1"/>
  <c r="G162" i="29"/>
  <c r="H162" i="29" s="1"/>
  <c r="I162" i="29" s="1"/>
  <c r="G166" i="29"/>
  <c r="H166" i="29" s="1"/>
  <c r="I166" i="29" s="1"/>
  <c r="G174" i="29"/>
  <c r="H174" i="29" s="1"/>
  <c r="I174" i="29" s="1"/>
  <c r="G201" i="29"/>
  <c r="H201" i="29" s="1"/>
  <c r="I201" i="29" s="1"/>
  <c r="G208" i="29"/>
  <c r="H208" i="29" s="1"/>
  <c r="I208" i="29" s="1"/>
  <c r="G224" i="29"/>
  <c r="H224" i="29" s="1"/>
  <c r="I224" i="29" s="1"/>
  <c r="G300" i="29"/>
  <c r="H300" i="29" s="1"/>
  <c r="I300" i="29" s="1"/>
  <c r="H313" i="29"/>
  <c r="G313" i="29"/>
  <c r="G93" i="29"/>
  <c r="H93" i="29" s="1"/>
  <c r="I93" i="29" s="1"/>
  <c r="G228" i="29"/>
  <c r="H228" i="29" s="1"/>
  <c r="I228" i="29" s="1"/>
  <c r="C11" i="29"/>
  <c r="E12" i="29"/>
  <c r="G12" i="29" s="1"/>
  <c r="H12" i="29" s="1"/>
  <c r="G34" i="29"/>
  <c r="H34" i="29" s="1"/>
  <c r="I34" i="29" s="1"/>
  <c r="G58" i="29"/>
  <c r="H58" i="29" s="1"/>
  <c r="I58" i="29" s="1"/>
  <c r="G81" i="29"/>
  <c r="H81" i="29" s="1"/>
  <c r="I81" i="29" s="1"/>
  <c r="G95" i="29"/>
  <c r="H95" i="29" s="1"/>
  <c r="I95" i="29" s="1"/>
  <c r="G175" i="29"/>
  <c r="H175" i="29" s="1"/>
  <c r="I175" i="29" s="1"/>
  <c r="G178" i="29"/>
  <c r="H178" i="29" s="1"/>
  <c r="I178" i="29" s="1"/>
  <c r="G202" i="29"/>
  <c r="H202" i="29" s="1"/>
  <c r="I202" i="29" s="1"/>
  <c r="H231" i="29"/>
  <c r="I231" i="29" s="1"/>
  <c r="G231" i="29"/>
  <c r="G257" i="29"/>
  <c r="H257" i="29" s="1"/>
  <c r="I257" i="29" s="1"/>
  <c r="G263" i="29"/>
  <c r="H263" i="29" s="1"/>
  <c r="I263" i="29" s="1"/>
  <c r="G321" i="29"/>
  <c r="H321" i="29" s="1"/>
  <c r="I321" i="29" s="1"/>
  <c r="G339" i="29"/>
  <c r="H339" i="29" s="1"/>
  <c r="I339" i="29" s="1"/>
  <c r="G49" i="29"/>
  <c r="H49" i="29" s="1"/>
  <c r="I49" i="29" s="1"/>
  <c r="G79" i="29"/>
  <c r="H79" i="29" s="1"/>
  <c r="I79" i="29" s="1"/>
  <c r="G122" i="29"/>
  <c r="H122" i="29" s="1"/>
  <c r="I122" i="29" s="1"/>
  <c r="H156" i="29"/>
  <c r="I156" i="29" s="1"/>
  <c r="H337" i="29"/>
  <c r="I337" i="29" s="1"/>
  <c r="G46" i="29"/>
  <c r="H46" i="29" s="1"/>
  <c r="I46" i="29" s="1"/>
  <c r="G51" i="29"/>
  <c r="H51" i="29" s="1"/>
  <c r="I51" i="29" s="1"/>
  <c r="G62" i="29"/>
  <c r="H62" i="29" s="1"/>
  <c r="I62" i="29" s="1"/>
  <c r="G77" i="29"/>
  <c r="H77" i="29" s="1"/>
  <c r="I77" i="29" s="1"/>
  <c r="G82" i="29"/>
  <c r="H82" i="29" s="1"/>
  <c r="I82" i="29" s="1"/>
  <c r="G86" i="29"/>
  <c r="H86" i="29" s="1"/>
  <c r="I86" i="29" s="1"/>
  <c r="G105" i="29"/>
  <c r="H105" i="29" s="1"/>
  <c r="I105" i="29" s="1"/>
  <c r="G119" i="29"/>
  <c r="H119" i="29" s="1"/>
  <c r="I119" i="29" s="1"/>
  <c r="G129" i="29"/>
  <c r="H129" i="29" s="1"/>
  <c r="I129" i="29" s="1"/>
  <c r="G158" i="29"/>
  <c r="H158" i="29" s="1"/>
  <c r="I158" i="29" s="1"/>
  <c r="C167" i="29"/>
  <c r="G191" i="29"/>
  <c r="H191" i="29" s="1"/>
  <c r="I191" i="29" s="1"/>
  <c r="G239" i="29"/>
  <c r="H239" i="29" s="1"/>
  <c r="I239" i="29" s="1"/>
  <c r="G244" i="29"/>
  <c r="H244" i="29" s="1"/>
  <c r="I244" i="29" s="1"/>
  <c r="G264" i="29"/>
  <c r="H264" i="29" s="1"/>
  <c r="I264" i="29" s="1"/>
  <c r="G302" i="29"/>
  <c r="H302" i="29" s="1"/>
  <c r="I302" i="29" s="1"/>
  <c r="G308" i="29"/>
  <c r="H308" i="29" s="1"/>
  <c r="I308" i="29" s="1"/>
  <c r="G347" i="29"/>
  <c r="H347" i="29" s="1"/>
  <c r="I347" i="29" s="1"/>
  <c r="G36" i="29"/>
  <c r="H36" i="29" s="1"/>
  <c r="I36" i="29" s="1"/>
  <c r="G65" i="29"/>
  <c r="H65" i="29" s="1"/>
  <c r="I65" i="29" s="1"/>
  <c r="G89" i="29"/>
  <c r="H89" i="29" s="1"/>
  <c r="I89" i="29" s="1"/>
  <c r="G126" i="29"/>
  <c r="H126" i="29" s="1"/>
  <c r="I126" i="29" s="1"/>
  <c r="G146" i="29"/>
  <c r="H146" i="29" s="1"/>
  <c r="I146" i="29" s="1"/>
  <c r="G254" i="29"/>
  <c r="H254" i="29" s="1"/>
  <c r="I254" i="29" s="1"/>
  <c r="G42" i="29"/>
  <c r="H42" i="29" s="1"/>
  <c r="I42" i="29" s="1"/>
  <c r="G55" i="29"/>
  <c r="H55" i="29" s="1"/>
  <c r="I55" i="29" s="1"/>
  <c r="G63" i="29"/>
  <c r="H63" i="29" s="1"/>
  <c r="I63" i="29" s="1"/>
  <c r="G73" i="29"/>
  <c r="H73" i="29" s="1"/>
  <c r="I73" i="29" s="1"/>
  <c r="G87" i="29"/>
  <c r="H87" i="29" s="1"/>
  <c r="I87" i="29" s="1"/>
  <c r="G106" i="29"/>
  <c r="H106" i="29" s="1"/>
  <c r="I106" i="29" s="1"/>
  <c r="G130" i="29"/>
  <c r="H130" i="29" s="1"/>
  <c r="I130" i="29" s="1"/>
  <c r="H140" i="29"/>
  <c r="I140" i="29" s="1"/>
  <c r="G159" i="29"/>
  <c r="H159" i="29" s="1"/>
  <c r="I159" i="29" s="1"/>
  <c r="E168" i="29"/>
  <c r="G168" i="29" s="1"/>
  <c r="G179" i="29"/>
  <c r="H179" i="29" s="1"/>
  <c r="I179" i="29" s="1"/>
  <c r="G204" i="29"/>
  <c r="H204" i="29" s="1"/>
  <c r="I204" i="29" s="1"/>
  <c r="G226" i="29"/>
  <c r="H226" i="29" s="1"/>
  <c r="I226" i="29" s="1"/>
  <c r="G240" i="29"/>
  <c r="H240" i="29" s="1"/>
  <c r="I240" i="29" s="1"/>
  <c r="G303" i="29"/>
  <c r="H303" i="29" s="1"/>
  <c r="I303" i="29" s="1"/>
  <c r="G341" i="29"/>
  <c r="H341" i="29" s="1"/>
  <c r="I341" i="29" s="1"/>
  <c r="G353" i="29"/>
  <c r="H353" i="29" s="1"/>
  <c r="I353" i="29" s="1"/>
  <c r="G189" i="29"/>
  <c r="H189" i="29" s="1"/>
  <c r="I189" i="29" s="1"/>
  <c r="G125" i="29"/>
  <c r="H125" i="29" s="1"/>
  <c r="I125" i="29" s="1"/>
  <c r="G135" i="29"/>
  <c r="H135" i="29" s="1"/>
  <c r="I135" i="29" s="1"/>
  <c r="G180" i="29"/>
  <c r="H180" i="29" s="1"/>
  <c r="I180" i="29" s="1"/>
  <c r="G192" i="29"/>
  <c r="H192" i="29" s="1"/>
  <c r="I192" i="29" s="1"/>
  <c r="G210" i="29"/>
  <c r="H210" i="29" s="1"/>
  <c r="I210" i="29" s="1"/>
  <c r="H277" i="29"/>
  <c r="I277" i="29" s="1"/>
  <c r="G284" i="29"/>
  <c r="H284" i="29" s="1"/>
  <c r="I284" i="29" s="1"/>
  <c r="H317" i="29"/>
  <c r="I317" i="29" s="1"/>
  <c r="H361" i="29"/>
  <c r="I361" i="29" s="1"/>
  <c r="G21" i="29"/>
  <c r="H21" i="29" s="1"/>
  <c r="I21" i="29" s="1"/>
  <c r="G24" i="29"/>
  <c r="H24" i="29" s="1"/>
  <c r="I24" i="29" s="1"/>
  <c r="G28" i="29"/>
  <c r="H28" i="29" s="1"/>
  <c r="I28" i="29" s="1"/>
  <c r="G74" i="29"/>
  <c r="H74" i="29" s="1"/>
  <c r="I74" i="29" s="1"/>
  <c r="G97" i="29"/>
  <c r="H97" i="29" s="1"/>
  <c r="I97" i="29" s="1"/>
  <c r="G111" i="29"/>
  <c r="H111" i="29" s="1"/>
  <c r="I111" i="29" s="1"/>
  <c r="G14" i="29"/>
  <c r="H14" i="29" s="1"/>
  <c r="I14" i="29" s="1"/>
  <c r="G32" i="29"/>
  <c r="H32" i="29" s="1"/>
  <c r="I32" i="29" s="1"/>
  <c r="C43" i="29"/>
  <c r="G48" i="29"/>
  <c r="H48" i="29" s="1"/>
  <c r="I48" i="29" s="1"/>
  <c r="G98" i="29"/>
  <c r="H98" i="29" s="1"/>
  <c r="I98" i="29" s="1"/>
  <c r="G121" i="29"/>
  <c r="H121" i="29" s="1"/>
  <c r="I121" i="29" s="1"/>
  <c r="G172" i="29"/>
  <c r="H172" i="29" s="1"/>
  <c r="I172" i="29" s="1"/>
  <c r="H247" i="29"/>
  <c r="I247" i="29" s="1"/>
  <c r="G247" i="29"/>
  <c r="H253" i="29"/>
  <c r="I253" i="29" s="1"/>
  <c r="G278" i="29"/>
  <c r="H278" i="29" s="1"/>
  <c r="I278" i="29" s="1"/>
  <c r="G336" i="29"/>
  <c r="H336" i="29" s="1"/>
  <c r="I336" i="29" s="1"/>
  <c r="G345" i="29"/>
  <c r="H345" i="29" s="1"/>
  <c r="I345" i="29" s="1"/>
  <c r="H245" i="29"/>
  <c r="I245" i="29" s="1"/>
  <c r="H269" i="29"/>
  <c r="I269" i="29" s="1"/>
  <c r="H293" i="29"/>
  <c r="I293" i="29" s="1"/>
  <c r="H212" i="29"/>
  <c r="I212" i="29" s="1"/>
  <c r="H220" i="29"/>
  <c r="I220" i="29" s="1"/>
  <c r="H309" i="29"/>
  <c r="I309" i="29" s="1"/>
  <c r="H188" i="29"/>
  <c r="I188" i="29" s="1"/>
  <c r="H236" i="29"/>
  <c r="I236" i="29" s="1"/>
  <c r="H285" i="29"/>
  <c r="I285" i="29" s="1"/>
  <c r="H338" i="29"/>
  <c r="I338" i="29" s="1"/>
  <c r="H344" i="29"/>
  <c r="I344" i="29" s="1"/>
  <c r="G305" i="29"/>
  <c r="H305" i="29" s="1"/>
  <c r="I305" i="29" s="1"/>
  <c r="G289" i="29"/>
  <c r="H289" i="29" s="1"/>
  <c r="I289" i="29" s="1"/>
  <c r="G281" i="29"/>
  <c r="H281" i="29" s="1"/>
  <c r="I281" i="29" s="1"/>
  <c r="G265" i="29"/>
  <c r="H265" i="29" s="1"/>
  <c r="I265" i="29" s="1"/>
  <c r="G241" i="29"/>
  <c r="H241" i="29" s="1"/>
  <c r="I241" i="29" s="1"/>
  <c r="G225" i="29"/>
  <c r="H225" i="29" s="1"/>
  <c r="I225" i="29" s="1"/>
  <c r="G193" i="29"/>
  <c r="H193" i="29" s="1"/>
  <c r="I193" i="29" s="1"/>
  <c r="H261" i="29"/>
  <c r="I261" i="29" s="1"/>
  <c r="H354" i="29"/>
  <c r="I354" i="29" s="1"/>
  <c r="G357" i="29"/>
  <c r="H357" i="29" s="1"/>
  <c r="I357" i="29" s="1"/>
  <c r="G349" i="29"/>
  <c r="H349" i="29" s="1"/>
  <c r="I349" i="29" s="1"/>
  <c r="G328" i="29"/>
  <c r="H328" i="29" s="1"/>
  <c r="I328" i="29" s="1"/>
  <c r="G304" i="29"/>
  <c r="H304" i="29" s="1"/>
  <c r="I304" i="29" s="1"/>
  <c r="G296" i="29"/>
  <c r="H296" i="29" s="1"/>
  <c r="I296" i="29" s="1"/>
  <c r="G280" i="29"/>
  <c r="H280" i="29" s="1"/>
  <c r="I280" i="29" s="1"/>
  <c r="G216" i="29"/>
  <c r="H216" i="29" s="1"/>
  <c r="I216" i="29" s="1"/>
  <c r="H181" i="29"/>
  <c r="I181" i="29" s="1"/>
  <c r="H209" i="29"/>
  <c r="I209" i="29" s="1"/>
  <c r="H232" i="29"/>
  <c r="I232" i="29" s="1"/>
  <c r="H272" i="29"/>
  <c r="I272" i="29" s="1"/>
  <c r="H297" i="29"/>
  <c r="I297" i="29" s="1"/>
  <c r="H360" i="29"/>
  <c r="I360" i="29" s="1"/>
  <c r="G348" i="29"/>
  <c r="H348" i="29" s="1"/>
  <c r="I348" i="29" s="1"/>
  <c r="G311" i="29"/>
  <c r="H311" i="29" s="1"/>
  <c r="I311" i="29" s="1"/>
  <c r="G295" i="29"/>
  <c r="H295" i="29" s="1"/>
  <c r="I295" i="29" s="1"/>
  <c r="G279" i="29"/>
  <c r="H279" i="29" s="1"/>
  <c r="I279" i="29" s="1"/>
  <c r="G271" i="29"/>
  <c r="H271" i="29" s="1"/>
  <c r="I271" i="29" s="1"/>
  <c r="G255" i="29"/>
  <c r="H255" i="29" s="1"/>
  <c r="I255" i="29" s="1"/>
  <c r="G207" i="29"/>
  <c r="H207" i="29" s="1"/>
  <c r="I207" i="29" s="1"/>
  <c r="H196" i="29"/>
  <c r="I196" i="29" s="1"/>
  <c r="H200" i="29"/>
  <c r="I200" i="29" s="1"/>
  <c r="H233" i="29"/>
  <c r="I233" i="29" s="1"/>
  <c r="H252" i="29"/>
  <c r="I252" i="29" s="1"/>
  <c r="H273" i="29"/>
  <c r="I273" i="29" s="1"/>
  <c r="H276" i="29"/>
  <c r="I276" i="29" s="1"/>
  <c r="H287" i="29"/>
  <c r="I287" i="29" s="1"/>
  <c r="H301" i="29"/>
  <c r="I301" i="29" s="1"/>
  <c r="H325" i="29"/>
  <c r="I325" i="29" s="1"/>
  <c r="H329" i="29"/>
  <c r="I329" i="29" s="1"/>
  <c r="H340" i="29"/>
  <c r="I340" i="29" s="1"/>
  <c r="G355" i="29"/>
  <c r="H355" i="29" s="1"/>
  <c r="I355" i="29" s="1"/>
  <c r="G286" i="29"/>
  <c r="H286" i="29" s="1"/>
  <c r="I286" i="29" s="1"/>
  <c r="G262" i="29"/>
  <c r="H262" i="29" s="1"/>
  <c r="I262" i="29" s="1"/>
  <c r="G238" i="29"/>
  <c r="H238" i="29" s="1"/>
  <c r="I238" i="29" s="1"/>
  <c r="G190" i="29"/>
  <c r="H190" i="29" s="1"/>
  <c r="I190" i="29" s="1"/>
  <c r="H171" i="29"/>
  <c r="I171" i="29" s="1"/>
  <c r="H259" i="29"/>
  <c r="I259" i="29" s="1"/>
  <c r="H335" i="29"/>
  <c r="I335" i="29" s="1"/>
  <c r="I334" i="29" s="1"/>
  <c r="I333" i="29" s="1"/>
  <c r="H227" i="29"/>
  <c r="I227" i="29" s="1"/>
  <c r="H294" i="29"/>
  <c r="I294" i="29" s="1"/>
  <c r="H322" i="29"/>
  <c r="I322" i="29" s="1"/>
  <c r="H359" i="29"/>
  <c r="I359" i="29" s="1"/>
  <c r="H139" i="29"/>
  <c r="I139" i="29" s="1"/>
  <c r="H211" i="29"/>
  <c r="I211" i="29" s="1"/>
  <c r="H275" i="29"/>
  <c r="I275" i="29" s="1"/>
  <c r="H299" i="29"/>
  <c r="I299" i="29" s="1"/>
  <c r="H327" i="29"/>
  <c r="I327" i="29" s="1"/>
  <c r="H346" i="29"/>
  <c r="I346" i="29" s="1"/>
  <c r="H163" i="29"/>
  <c r="I163" i="29" s="1"/>
  <c r="H195" i="29"/>
  <c r="I195" i="29" s="1"/>
  <c r="H203" i="29"/>
  <c r="I203" i="29" s="1"/>
  <c r="H219" i="29"/>
  <c r="I219" i="29" s="1"/>
  <c r="H243" i="29"/>
  <c r="I243" i="29" s="1"/>
  <c r="H351" i="29"/>
  <c r="I351" i="29" s="1"/>
  <c r="H19" i="29"/>
  <c r="I19" i="29" s="1"/>
  <c r="H267" i="29"/>
  <c r="I267" i="29" s="1"/>
  <c r="H356" i="29"/>
  <c r="I356" i="29" s="1"/>
  <c r="H235" i="29"/>
  <c r="I235" i="29" s="1"/>
  <c r="H343" i="29"/>
  <c r="I343" i="29" s="1"/>
  <c r="H155" i="29"/>
  <c r="I155" i="29" s="1"/>
  <c r="H283" i="29"/>
  <c r="I283" i="29" s="1"/>
  <c r="H307" i="29"/>
  <c r="I307" i="29" s="1"/>
  <c r="H44" i="29"/>
  <c r="H314" i="29"/>
  <c r="I314" i="29" s="1"/>
  <c r="B278" i="17"/>
  <c r="B224" i="17"/>
  <c r="J31" i="17"/>
  <c r="B211" i="17"/>
  <c r="J121" i="17"/>
  <c r="B121" i="17"/>
  <c r="H334" i="29" l="1"/>
  <c r="H333" i="29" s="1"/>
  <c r="G334" i="29"/>
  <c r="G333" i="29" s="1"/>
  <c r="G312" i="29"/>
  <c r="I313" i="29"/>
  <c r="H312" i="29"/>
  <c r="C10" i="29"/>
  <c r="C9" i="29" s="1"/>
  <c r="I319" i="29"/>
  <c r="G167" i="29"/>
  <c r="H168" i="29"/>
  <c r="H11" i="29"/>
  <c r="G11" i="29"/>
  <c r="G43" i="29"/>
  <c r="H43" i="29"/>
  <c r="I12" i="29"/>
  <c r="I11" i="29" s="1"/>
  <c r="I44" i="29"/>
  <c r="I43" i="29" s="1"/>
  <c r="J21" i="17"/>
  <c r="J16" i="17" s="1"/>
  <c r="J9" i="17" s="1"/>
  <c r="B21" i="17"/>
  <c r="B17" i="17"/>
  <c r="B11" i="17"/>
  <c r="B10" i="17" s="1"/>
  <c r="P289" i="17"/>
  <c r="F41" i="48"/>
  <c r="E41" i="48"/>
  <c r="D41" i="48"/>
  <c r="C41" i="48"/>
  <c r="G188" i="14"/>
  <c r="G189" i="14"/>
  <c r="H189" i="14"/>
  <c r="H188" i="14" s="1"/>
  <c r="G159" i="14"/>
  <c r="G160" i="14"/>
  <c r="H160" i="14"/>
  <c r="H159" i="14" s="1"/>
  <c r="G156" i="14"/>
  <c r="G152" i="14" s="1"/>
  <c r="H156" i="14"/>
  <c r="H152" i="14"/>
  <c r="G153" i="14"/>
  <c r="H153" i="14"/>
  <c r="G149" i="14"/>
  <c r="H149" i="14"/>
  <c r="G130" i="14"/>
  <c r="H130" i="14"/>
  <c r="G121" i="14"/>
  <c r="H121" i="14"/>
  <c r="G119" i="14"/>
  <c r="H119" i="14"/>
  <c r="G113" i="14"/>
  <c r="H113" i="14"/>
  <c r="G97" i="14"/>
  <c r="H97" i="14"/>
  <c r="G89" i="14"/>
  <c r="H89" i="14"/>
  <c r="G86" i="14"/>
  <c r="H86" i="14"/>
  <c r="G83" i="14"/>
  <c r="H83" i="14"/>
  <c r="G61" i="14"/>
  <c r="H61" i="14"/>
  <c r="G48" i="14"/>
  <c r="H48" i="14"/>
  <c r="G46" i="14"/>
  <c r="H46" i="14"/>
  <c r="G41" i="14"/>
  <c r="H41" i="14"/>
  <c r="G25" i="14"/>
  <c r="H25" i="14"/>
  <c r="G15" i="14"/>
  <c r="H15" i="14"/>
  <c r="F40" i="48"/>
  <c r="E40" i="48"/>
  <c r="D40" i="48"/>
  <c r="C40" i="48"/>
  <c r="B191" i="18"/>
  <c r="B30" i="18"/>
  <c r="B195" i="18"/>
  <c r="B189" i="18"/>
  <c r="B180" i="18"/>
  <c r="B179" i="18" s="1"/>
  <c r="B177" i="18"/>
  <c r="B169" i="18"/>
  <c r="B167" i="18"/>
  <c r="B162" i="18"/>
  <c r="B156" i="18"/>
  <c r="B148" i="18"/>
  <c r="B142" i="18"/>
  <c r="B137" i="18"/>
  <c r="B130" i="18"/>
  <c r="B122" i="18"/>
  <c r="B120" i="18"/>
  <c r="B98" i="18"/>
  <c r="B101" i="18"/>
  <c r="B109" i="18"/>
  <c r="B113" i="18"/>
  <c r="B91" i="18"/>
  <c r="B81" i="18"/>
  <c r="B73" i="18"/>
  <c r="B69" i="18"/>
  <c r="B68" i="18" s="1"/>
  <c r="B66" i="18"/>
  <c r="B62" i="18"/>
  <c r="B56" i="18"/>
  <c r="B51" i="18"/>
  <c r="B11" i="18"/>
  <c r="B37" i="18"/>
  <c r="B41" i="18"/>
  <c r="B158" i="32"/>
  <c r="B157" i="32" s="1"/>
  <c r="B163" i="32"/>
  <c r="B167" i="32"/>
  <c r="B166" i="32" s="1"/>
  <c r="B171" i="32"/>
  <c r="B178" i="32"/>
  <c r="B176" i="32"/>
  <c r="B175" i="32" s="1"/>
  <c r="B145" i="32"/>
  <c r="B130" i="32"/>
  <c r="B125" i="32"/>
  <c r="B115" i="32"/>
  <c r="B101" i="32"/>
  <c r="B100" i="32" s="1"/>
  <c r="B94" i="32"/>
  <c r="B83" i="32"/>
  <c r="B82" i="32" s="1"/>
  <c r="B77" i="32"/>
  <c r="B76" i="32" s="1"/>
  <c r="B80" i="32"/>
  <c r="B70" i="32"/>
  <c r="B71" i="32"/>
  <c r="B65" i="32"/>
  <c r="B60" i="32"/>
  <c r="B50" i="32"/>
  <c r="B11" i="32"/>
  <c r="B133" i="24"/>
  <c r="F37" i="48"/>
  <c r="E37" i="48"/>
  <c r="D37" i="48"/>
  <c r="C37" i="48"/>
  <c r="B67" i="3"/>
  <c r="B56" i="3"/>
  <c r="B46" i="3"/>
  <c r="B42" i="3"/>
  <c r="B41" i="3" s="1"/>
  <c r="B36" i="3"/>
  <c r="B29" i="3"/>
  <c r="B11" i="3"/>
  <c r="B10" i="3" s="1"/>
  <c r="B9" i="3" s="1"/>
  <c r="F36" i="48"/>
  <c r="E36" i="48"/>
  <c r="D36" i="48"/>
  <c r="C36" i="48"/>
  <c r="B241" i="46"/>
  <c r="B240" i="46" s="1"/>
  <c r="B237" i="46"/>
  <c r="B235" i="46"/>
  <c r="B234" i="46" s="1"/>
  <c r="B226" i="46"/>
  <c r="B222" i="46" s="1"/>
  <c r="B223" i="46"/>
  <c r="B220" i="46"/>
  <c r="B213" i="46"/>
  <c r="B202" i="46"/>
  <c r="B201" i="46" s="1"/>
  <c r="B197" i="46"/>
  <c r="B193" i="46"/>
  <c r="B184" i="46" s="1"/>
  <c r="B185" i="46"/>
  <c r="B180" i="46"/>
  <c r="B176" i="46"/>
  <c r="B158" i="46"/>
  <c r="B155" i="46"/>
  <c r="B154" i="46" s="1"/>
  <c r="B148" i="46"/>
  <c r="B142" i="46"/>
  <c r="B128" i="46"/>
  <c r="B123" i="46" s="1"/>
  <c r="B124" i="46"/>
  <c r="B120" i="46"/>
  <c r="B107" i="46"/>
  <c r="B97" i="46"/>
  <c r="B96" i="46" s="1"/>
  <c r="B94" i="46"/>
  <c r="B93" i="46" s="1"/>
  <c r="B87" i="46"/>
  <c r="B81" i="46"/>
  <c r="B73" i="46"/>
  <c r="B11" i="46"/>
  <c r="F35" i="48"/>
  <c r="E35" i="48"/>
  <c r="D35" i="48"/>
  <c r="C35" i="48"/>
  <c r="B78" i="40"/>
  <c r="B77" i="40" s="1"/>
  <c r="B63" i="40"/>
  <c r="B43" i="40"/>
  <c r="B37" i="40"/>
  <c r="B31" i="40"/>
  <c r="B25" i="40"/>
  <c r="B11" i="40"/>
  <c r="F33" i="48"/>
  <c r="E33" i="48"/>
  <c r="D33" i="48"/>
  <c r="C33" i="48"/>
  <c r="E154" i="8"/>
  <c r="E156" i="8"/>
  <c r="E139" i="8"/>
  <c r="E115" i="8"/>
  <c r="E114" i="8"/>
  <c r="E105" i="8"/>
  <c r="E104" i="8"/>
  <c r="E103" i="8"/>
  <c r="E88" i="8"/>
  <c r="E57" i="8"/>
  <c r="E52" i="8"/>
  <c r="E55" i="8"/>
  <c r="E45" i="8"/>
  <c r="E19" i="8"/>
  <c r="F32" i="48"/>
  <c r="E32" i="48"/>
  <c r="D32" i="48"/>
  <c r="C32" i="48"/>
  <c r="C10" i="26"/>
  <c r="C9" i="26" s="1"/>
  <c r="C65" i="26"/>
  <c r="C45" i="26"/>
  <c r="C11" i="26"/>
  <c r="I312" i="29" l="1"/>
  <c r="G10" i="29"/>
  <c r="G9" i="29" s="1"/>
  <c r="H167" i="29"/>
  <c r="H10" i="29" s="1"/>
  <c r="H9" i="29" s="1"/>
  <c r="I168" i="29"/>
  <c r="B16" i="17"/>
  <c r="H118" i="14"/>
  <c r="G118" i="14"/>
  <c r="G85" i="14"/>
  <c r="H85" i="14"/>
  <c r="H45" i="14"/>
  <c r="G45" i="14"/>
  <c r="B188" i="18"/>
  <c r="B166" i="18"/>
  <c r="B141" i="18"/>
  <c r="B119" i="18"/>
  <c r="B97" i="18"/>
  <c r="B50" i="18"/>
  <c r="B10" i="18"/>
  <c r="B10" i="32"/>
  <c r="B9" i="32" s="1"/>
  <c r="B124" i="32"/>
  <c r="B10" i="46"/>
  <c r="B9" i="46" s="1"/>
  <c r="B36" i="40"/>
  <c r="B10" i="40"/>
  <c r="F30" i="48"/>
  <c r="E30" i="48"/>
  <c r="D30" i="48"/>
  <c r="C30" i="48"/>
  <c r="B63" i="13"/>
  <c r="B49" i="13"/>
  <c r="B27" i="13"/>
  <c r="B11" i="13"/>
  <c r="G23" i="11"/>
  <c r="H23" i="11"/>
  <c r="F29" i="48"/>
  <c r="C29" i="48"/>
  <c r="B57" i="11"/>
  <c r="B51" i="11"/>
  <c r="B39" i="11"/>
  <c r="B71" i="22"/>
  <c r="B70" i="22" s="1"/>
  <c r="B60" i="22"/>
  <c r="B48" i="22"/>
  <c r="B43" i="22"/>
  <c r="B28" i="22"/>
  <c r="B11" i="22"/>
  <c r="F27" i="48"/>
  <c r="E27" i="48"/>
  <c r="D27" i="48"/>
  <c r="C27" i="48"/>
  <c r="B124" i="12"/>
  <c r="B123" i="12" s="1"/>
  <c r="C127" i="12"/>
  <c r="C128" i="12"/>
  <c r="C129" i="12"/>
  <c r="C130" i="12"/>
  <c r="C120" i="12"/>
  <c r="C118" i="12"/>
  <c r="C107" i="12"/>
  <c r="C108" i="12"/>
  <c r="B100" i="12"/>
  <c r="B89" i="12"/>
  <c r="B46" i="12"/>
  <c r="B11" i="12"/>
  <c r="C41" i="12"/>
  <c r="E41" i="12" s="1"/>
  <c r="C42" i="12"/>
  <c r="C43" i="12"/>
  <c r="E46" i="41"/>
  <c r="E108" i="41"/>
  <c r="B71" i="33"/>
  <c r="B11" i="33"/>
  <c r="F23" i="48"/>
  <c r="E23" i="48"/>
  <c r="D23" i="48"/>
  <c r="C23" i="48"/>
  <c r="G20" i="5"/>
  <c r="H20" i="5"/>
  <c r="I20" i="5"/>
  <c r="C21" i="5"/>
  <c r="C20" i="5" s="1"/>
  <c r="G21" i="5"/>
  <c r="H21" i="5"/>
  <c r="I21" i="5"/>
  <c r="I9" i="5"/>
  <c r="I10" i="5"/>
  <c r="C11" i="5"/>
  <c r="C10" i="5" s="1"/>
  <c r="G11" i="5"/>
  <c r="G10" i="5" s="1"/>
  <c r="H11" i="5"/>
  <c r="H10" i="5" s="1"/>
  <c r="I11" i="5"/>
  <c r="B21" i="5"/>
  <c r="B20" i="5" s="1"/>
  <c r="F22" i="48"/>
  <c r="E22" i="48"/>
  <c r="D22" i="48"/>
  <c r="C22" i="48"/>
  <c r="B9" i="15"/>
  <c r="C9" i="15"/>
  <c r="G9" i="15"/>
  <c r="H9" i="15"/>
  <c r="B13" i="15"/>
  <c r="G14" i="15"/>
  <c r="H14" i="15" s="1"/>
  <c r="G119" i="15"/>
  <c r="H119" i="15" s="1"/>
  <c r="F21" i="48"/>
  <c r="E21" i="48"/>
  <c r="D21" i="48"/>
  <c r="C21" i="48"/>
  <c r="B106" i="7"/>
  <c r="B87" i="7"/>
  <c r="B83" i="7"/>
  <c r="B82" i="7" s="1"/>
  <c r="B80" i="7"/>
  <c r="B73" i="7"/>
  <c r="B48" i="7"/>
  <c r="B11" i="7"/>
  <c r="B10" i="7" s="1"/>
  <c r="B9" i="7" s="1"/>
  <c r="I167" i="29" l="1"/>
  <c r="B10" i="33"/>
  <c r="B70" i="33"/>
  <c r="B9" i="18"/>
  <c r="B9" i="40"/>
  <c r="B10" i="13"/>
  <c r="B9" i="13" s="1"/>
  <c r="B10" i="12"/>
  <c r="B9" i="12" s="1"/>
  <c r="H9" i="5"/>
  <c r="G9" i="5"/>
  <c r="C9" i="5"/>
  <c r="E424" i="16"/>
  <c r="G424" i="16" s="1"/>
  <c r="H424" i="16" s="1"/>
  <c r="C379" i="16"/>
  <c r="E381" i="16"/>
  <c r="E264" i="16"/>
  <c r="C227" i="16"/>
  <c r="B11" i="16"/>
  <c r="B298" i="23"/>
  <c r="B357" i="23"/>
  <c r="B356" i="23" s="1"/>
  <c r="B345" i="23"/>
  <c r="B342" i="23"/>
  <c r="B308" i="23"/>
  <c r="B238" i="23"/>
  <c r="B246" i="23"/>
  <c r="B278" i="23"/>
  <c r="B235" i="23"/>
  <c r="B199" i="23"/>
  <c r="B152" i="23"/>
  <c r="B142" i="23"/>
  <c r="B135" i="23"/>
  <c r="B116" i="23"/>
  <c r="B98" i="23"/>
  <c r="B91" i="23"/>
  <c r="B69" i="23"/>
  <c r="B58" i="23"/>
  <c r="B46" i="23"/>
  <c r="B11" i="23"/>
  <c r="F18" i="48"/>
  <c r="E18" i="48"/>
  <c r="D18" i="48"/>
  <c r="C18" i="48"/>
  <c r="F17" i="48"/>
  <c r="E17" i="48"/>
  <c r="D17" i="48"/>
  <c r="C17" i="48"/>
  <c r="E300" i="28"/>
  <c r="E299" i="28"/>
  <c r="E281" i="28"/>
  <c r="E195" i="28"/>
  <c r="E166" i="28"/>
  <c r="B237" i="23" l="1"/>
  <c r="I10" i="29"/>
  <c r="I9" i="29" s="1"/>
  <c r="B9" i="33"/>
  <c r="B341" i="23"/>
  <c r="B297" i="23"/>
  <c r="B141" i="23"/>
  <c r="B10" i="23"/>
  <c r="B97" i="23"/>
  <c r="B90" i="23"/>
  <c r="B50" i="34"/>
  <c r="B499" i="21"/>
  <c r="C504" i="21"/>
  <c r="C502" i="21"/>
  <c r="C501" i="21"/>
  <c r="B9" i="23" l="1"/>
  <c r="B467" i="21" l="1"/>
  <c r="B443" i="21"/>
  <c r="B412" i="21"/>
  <c r="B401" i="21"/>
  <c r="B397" i="21"/>
  <c r="B387" i="21"/>
  <c r="B380" i="21"/>
  <c r="B379" i="21" s="1"/>
  <c r="B376" i="21"/>
  <c r="B361" i="21" s="1"/>
  <c r="B371" i="21"/>
  <c r="B362" i="21"/>
  <c r="B347" i="21"/>
  <c r="B345" i="21"/>
  <c r="B332" i="21"/>
  <c r="B328" i="21"/>
  <c r="B308" i="21"/>
  <c r="B303" i="21"/>
  <c r="B290" i="21"/>
  <c r="B229" i="21"/>
  <c r="B222" i="21"/>
  <c r="B200" i="21"/>
  <c r="B189" i="21"/>
  <c r="B171" i="21"/>
  <c r="B165" i="21"/>
  <c r="B142" i="21"/>
  <c r="B136" i="21"/>
  <c r="B124" i="21"/>
  <c r="B120" i="21"/>
  <c r="B103" i="21"/>
  <c r="B95" i="21"/>
  <c r="B85" i="21"/>
  <c r="B79" i="21"/>
  <c r="B51" i="21"/>
  <c r="B45" i="21"/>
  <c r="B40" i="21"/>
  <c r="B31" i="21"/>
  <c r="B16" i="21"/>
  <c r="B11" i="21"/>
  <c r="E544" i="21"/>
  <c r="G544" i="21" s="1"/>
  <c r="H544" i="21" s="1"/>
  <c r="E545" i="21"/>
  <c r="G545" i="21" s="1"/>
  <c r="H545" i="21" s="1"/>
  <c r="E546" i="21"/>
  <c r="G546" i="21" s="1"/>
  <c r="H546" i="21" s="1"/>
  <c r="E543" i="21"/>
  <c r="G543" i="21" s="1"/>
  <c r="H543" i="21" s="1"/>
  <c r="E230" i="21"/>
  <c r="G230" i="21" s="1"/>
  <c r="H230" i="21" s="1"/>
  <c r="G501" i="21"/>
  <c r="E502" i="21"/>
  <c r="G502" i="21" s="1"/>
  <c r="H502" i="21" s="1"/>
  <c r="C503" i="21"/>
  <c r="E503" i="21" s="1"/>
  <c r="G503" i="21" s="1"/>
  <c r="H503" i="21" s="1"/>
  <c r="E504" i="21"/>
  <c r="G504" i="21" s="1"/>
  <c r="H504" i="21" s="1"/>
  <c r="C505" i="21"/>
  <c r="E505" i="21" s="1"/>
  <c r="G505" i="21" s="1"/>
  <c r="H505" i="21" s="1"/>
  <c r="C506" i="21"/>
  <c r="E506" i="21" s="1"/>
  <c r="G506" i="21" s="1"/>
  <c r="H506" i="21" s="1"/>
  <c r="C507" i="21"/>
  <c r="E507" i="21" s="1"/>
  <c r="G507" i="21" s="1"/>
  <c r="H507" i="21" s="1"/>
  <c r="C508" i="21"/>
  <c r="E508" i="21" s="1"/>
  <c r="G508" i="21" s="1"/>
  <c r="H508" i="21" s="1"/>
  <c r="C509" i="21"/>
  <c r="E509" i="21" s="1"/>
  <c r="G509" i="21" s="1"/>
  <c r="H509" i="21" s="1"/>
  <c r="C510" i="21"/>
  <c r="E510" i="21" s="1"/>
  <c r="G510" i="21" s="1"/>
  <c r="H510" i="21" s="1"/>
  <c r="C511" i="21"/>
  <c r="E511" i="21" s="1"/>
  <c r="G511" i="21" s="1"/>
  <c r="H511" i="21" s="1"/>
  <c r="C512" i="21"/>
  <c r="E512" i="21" s="1"/>
  <c r="G512" i="21" s="1"/>
  <c r="H512" i="21" s="1"/>
  <c r="C513" i="21"/>
  <c r="E513" i="21" s="1"/>
  <c r="G513" i="21" s="1"/>
  <c r="H513" i="21" s="1"/>
  <c r="C514" i="21"/>
  <c r="E514" i="21" s="1"/>
  <c r="G514" i="21" s="1"/>
  <c r="H514" i="21" s="1"/>
  <c r="C515" i="21"/>
  <c r="E515" i="21" s="1"/>
  <c r="G515" i="21" s="1"/>
  <c r="H515" i="21" s="1"/>
  <c r="C516" i="21"/>
  <c r="E516" i="21" s="1"/>
  <c r="G516" i="21" s="1"/>
  <c r="H516" i="21" s="1"/>
  <c r="C517" i="21"/>
  <c r="E517" i="21" s="1"/>
  <c r="G517" i="21" s="1"/>
  <c r="H517" i="21" s="1"/>
  <c r="C518" i="21"/>
  <c r="E518" i="21" s="1"/>
  <c r="G518" i="21" s="1"/>
  <c r="H518" i="21" s="1"/>
  <c r="C519" i="21"/>
  <c r="E519" i="21" s="1"/>
  <c r="G519" i="21" s="1"/>
  <c r="H519" i="21" s="1"/>
  <c r="C520" i="21"/>
  <c r="E520" i="21" s="1"/>
  <c r="G520" i="21" s="1"/>
  <c r="H520" i="21" s="1"/>
  <c r="C521" i="21"/>
  <c r="E521" i="21" s="1"/>
  <c r="G521" i="21" s="1"/>
  <c r="H521" i="21" s="1"/>
  <c r="C522" i="21"/>
  <c r="E522" i="21" s="1"/>
  <c r="G522" i="21" s="1"/>
  <c r="H522" i="21" s="1"/>
  <c r="C523" i="21"/>
  <c r="E523" i="21" s="1"/>
  <c r="G523" i="21" s="1"/>
  <c r="H523" i="21" s="1"/>
  <c r="C524" i="21"/>
  <c r="E524" i="21" s="1"/>
  <c r="G524" i="21" s="1"/>
  <c r="H524" i="21" s="1"/>
  <c r="C525" i="21"/>
  <c r="E525" i="21" s="1"/>
  <c r="G525" i="21" s="1"/>
  <c r="H525" i="21" s="1"/>
  <c r="C526" i="21"/>
  <c r="E526" i="21" s="1"/>
  <c r="G526" i="21" s="1"/>
  <c r="H526" i="21" s="1"/>
  <c r="C527" i="21"/>
  <c r="E527" i="21" s="1"/>
  <c r="G527" i="21" s="1"/>
  <c r="H527" i="21" s="1"/>
  <c r="C528" i="21"/>
  <c r="E528" i="21" s="1"/>
  <c r="G528" i="21" s="1"/>
  <c r="H528" i="21" s="1"/>
  <c r="C529" i="21"/>
  <c r="E529" i="21" s="1"/>
  <c r="G529" i="21" s="1"/>
  <c r="H529" i="21" s="1"/>
  <c r="C530" i="21"/>
  <c r="E530" i="21" s="1"/>
  <c r="G530" i="21" s="1"/>
  <c r="H530" i="21" s="1"/>
  <c r="C531" i="21"/>
  <c r="E531" i="21" s="1"/>
  <c r="G531" i="21" s="1"/>
  <c r="H531" i="21" s="1"/>
  <c r="C532" i="21"/>
  <c r="E532" i="21" s="1"/>
  <c r="G532" i="21" s="1"/>
  <c r="H532" i="21" s="1"/>
  <c r="C533" i="21"/>
  <c r="E533" i="21" s="1"/>
  <c r="G533" i="21" s="1"/>
  <c r="H533" i="21" s="1"/>
  <c r="C534" i="21"/>
  <c r="E534" i="21" s="1"/>
  <c r="G534" i="21" s="1"/>
  <c r="H534" i="21" s="1"/>
  <c r="C535" i="21"/>
  <c r="E535" i="21" s="1"/>
  <c r="G535" i="21" s="1"/>
  <c r="H535" i="21" s="1"/>
  <c r="C536" i="21"/>
  <c r="E536" i="21" s="1"/>
  <c r="G536" i="21" s="1"/>
  <c r="H536" i="21" s="1"/>
  <c r="C537" i="21"/>
  <c r="E537" i="21" s="1"/>
  <c r="G537" i="21" s="1"/>
  <c r="H537" i="21" s="1"/>
  <c r="C538" i="21"/>
  <c r="E538" i="21" s="1"/>
  <c r="G538" i="21" s="1"/>
  <c r="H538" i="21" s="1"/>
  <c r="C539" i="21"/>
  <c r="E539" i="21" s="1"/>
  <c r="G539" i="21" s="1"/>
  <c r="H539" i="21" s="1"/>
  <c r="C540" i="21"/>
  <c r="E540" i="21" s="1"/>
  <c r="G540" i="21" s="1"/>
  <c r="H540" i="21" s="1"/>
  <c r="C541" i="21"/>
  <c r="E541" i="21" s="1"/>
  <c r="G541" i="21" s="1"/>
  <c r="H541" i="21" s="1"/>
  <c r="C542" i="21"/>
  <c r="E542" i="21" s="1"/>
  <c r="G542" i="21" s="1"/>
  <c r="H542" i="21" s="1"/>
  <c r="C543" i="21"/>
  <c r="C544" i="21"/>
  <c r="C545" i="21"/>
  <c r="C546" i="21"/>
  <c r="C547" i="21"/>
  <c r="E547" i="21" s="1"/>
  <c r="G547" i="21" s="1"/>
  <c r="H547" i="21" s="1"/>
  <c r="C548" i="21"/>
  <c r="E548" i="21" s="1"/>
  <c r="G548" i="21" s="1"/>
  <c r="H548" i="21" s="1"/>
  <c r="C500" i="21"/>
  <c r="C403" i="21"/>
  <c r="E403" i="21" s="1"/>
  <c r="G403" i="21" s="1"/>
  <c r="H403" i="21" s="1"/>
  <c r="C404" i="21"/>
  <c r="E404" i="21" s="1"/>
  <c r="G404" i="21" s="1"/>
  <c r="H404" i="21" s="1"/>
  <c r="C405" i="21"/>
  <c r="E405" i="21" s="1"/>
  <c r="G405" i="21" s="1"/>
  <c r="H405" i="21" s="1"/>
  <c r="C406" i="21"/>
  <c r="E406" i="21" s="1"/>
  <c r="G406" i="21" s="1"/>
  <c r="H406" i="21" s="1"/>
  <c r="C407" i="21"/>
  <c r="E407" i="21" s="1"/>
  <c r="G407" i="21" s="1"/>
  <c r="H407" i="21" s="1"/>
  <c r="C408" i="21"/>
  <c r="E408" i="21" s="1"/>
  <c r="G408" i="21" s="1"/>
  <c r="H408" i="21" s="1"/>
  <c r="C409" i="21"/>
  <c r="E409" i="21" s="1"/>
  <c r="G409" i="21" s="1"/>
  <c r="H409" i="21" s="1"/>
  <c r="C410" i="21"/>
  <c r="E410" i="21" s="1"/>
  <c r="G410" i="21" s="1"/>
  <c r="H410" i="21" s="1"/>
  <c r="C411" i="21"/>
  <c r="E411" i="21" s="1"/>
  <c r="G411" i="21" s="1"/>
  <c r="H411" i="21" s="1"/>
  <c r="C413" i="21"/>
  <c r="E413" i="21" s="1"/>
  <c r="G413" i="21" s="1"/>
  <c r="H413" i="21" s="1"/>
  <c r="C414" i="21"/>
  <c r="E414" i="21" s="1"/>
  <c r="G414" i="21" s="1"/>
  <c r="H414" i="21" s="1"/>
  <c r="C415" i="21"/>
  <c r="E415" i="21" s="1"/>
  <c r="G415" i="21" s="1"/>
  <c r="H415" i="21" s="1"/>
  <c r="C416" i="21"/>
  <c r="E416" i="21" s="1"/>
  <c r="G416" i="21" s="1"/>
  <c r="H416" i="21" s="1"/>
  <c r="C417" i="21"/>
  <c r="E417" i="21" s="1"/>
  <c r="G417" i="21" s="1"/>
  <c r="H417" i="21" s="1"/>
  <c r="C418" i="21"/>
  <c r="E418" i="21" s="1"/>
  <c r="G418" i="21" s="1"/>
  <c r="H418" i="21" s="1"/>
  <c r="C419" i="21"/>
  <c r="E419" i="21" s="1"/>
  <c r="G419" i="21" s="1"/>
  <c r="H419" i="21" s="1"/>
  <c r="C420" i="21"/>
  <c r="E420" i="21" s="1"/>
  <c r="G420" i="21" s="1"/>
  <c r="H420" i="21" s="1"/>
  <c r="C421" i="21"/>
  <c r="E421" i="21" s="1"/>
  <c r="G421" i="21" s="1"/>
  <c r="H421" i="21" s="1"/>
  <c r="C422" i="21"/>
  <c r="E422" i="21" s="1"/>
  <c r="G422" i="21" s="1"/>
  <c r="H422" i="21" s="1"/>
  <c r="C423" i="21"/>
  <c r="E423" i="21" s="1"/>
  <c r="G423" i="21" s="1"/>
  <c r="H423" i="21" s="1"/>
  <c r="C424" i="21"/>
  <c r="E424" i="21" s="1"/>
  <c r="G424" i="21" s="1"/>
  <c r="H424" i="21" s="1"/>
  <c r="C425" i="21"/>
  <c r="E425" i="21" s="1"/>
  <c r="G425" i="21" s="1"/>
  <c r="H425" i="21" s="1"/>
  <c r="C426" i="21"/>
  <c r="E426" i="21" s="1"/>
  <c r="G426" i="21" s="1"/>
  <c r="H426" i="21" s="1"/>
  <c r="C427" i="21"/>
  <c r="E427" i="21" s="1"/>
  <c r="G427" i="21" s="1"/>
  <c r="H427" i="21" s="1"/>
  <c r="C428" i="21"/>
  <c r="E428" i="21" s="1"/>
  <c r="G428" i="21" s="1"/>
  <c r="H428" i="21" s="1"/>
  <c r="C429" i="21"/>
  <c r="E429" i="21" s="1"/>
  <c r="G429" i="21" s="1"/>
  <c r="H429" i="21" s="1"/>
  <c r="C430" i="21"/>
  <c r="E430" i="21" s="1"/>
  <c r="G430" i="21" s="1"/>
  <c r="H430" i="21" s="1"/>
  <c r="C431" i="21"/>
  <c r="E431" i="21" s="1"/>
  <c r="G431" i="21" s="1"/>
  <c r="H431" i="21" s="1"/>
  <c r="C432" i="21"/>
  <c r="E432" i="21" s="1"/>
  <c r="G432" i="21" s="1"/>
  <c r="H432" i="21" s="1"/>
  <c r="C433" i="21"/>
  <c r="E433" i="21" s="1"/>
  <c r="G433" i="21" s="1"/>
  <c r="H433" i="21" s="1"/>
  <c r="C434" i="21"/>
  <c r="E434" i="21" s="1"/>
  <c r="G434" i="21" s="1"/>
  <c r="H434" i="21" s="1"/>
  <c r="C435" i="21"/>
  <c r="E435" i="21" s="1"/>
  <c r="G435" i="21" s="1"/>
  <c r="H435" i="21" s="1"/>
  <c r="C436" i="21"/>
  <c r="E436" i="21" s="1"/>
  <c r="G436" i="21" s="1"/>
  <c r="H436" i="21" s="1"/>
  <c r="C437" i="21"/>
  <c r="E437" i="21" s="1"/>
  <c r="G437" i="21" s="1"/>
  <c r="H437" i="21" s="1"/>
  <c r="C438" i="21"/>
  <c r="E438" i="21" s="1"/>
  <c r="G438" i="21" s="1"/>
  <c r="H438" i="21" s="1"/>
  <c r="C439" i="21"/>
  <c r="E439" i="21" s="1"/>
  <c r="G439" i="21" s="1"/>
  <c r="H439" i="21" s="1"/>
  <c r="C440" i="21"/>
  <c r="E440" i="21" s="1"/>
  <c r="G440" i="21" s="1"/>
  <c r="H440" i="21" s="1"/>
  <c r="C441" i="21"/>
  <c r="E441" i="21" s="1"/>
  <c r="G441" i="21" s="1"/>
  <c r="H441" i="21" s="1"/>
  <c r="C442" i="21"/>
  <c r="E442" i="21" s="1"/>
  <c r="G442" i="21" s="1"/>
  <c r="H442" i="21" s="1"/>
  <c r="C444" i="21"/>
  <c r="E444" i="21" s="1"/>
  <c r="G444" i="21" s="1"/>
  <c r="H444" i="21" s="1"/>
  <c r="C445" i="21"/>
  <c r="E445" i="21" s="1"/>
  <c r="G445" i="21" s="1"/>
  <c r="H445" i="21" s="1"/>
  <c r="C446" i="21"/>
  <c r="E446" i="21" s="1"/>
  <c r="G446" i="21" s="1"/>
  <c r="H446" i="21" s="1"/>
  <c r="C447" i="21"/>
  <c r="E447" i="21" s="1"/>
  <c r="G447" i="21" s="1"/>
  <c r="H447" i="21" s="1"/>
  <c r="C448" i="21"/>
  <c r="E448" i="21" s="1"/>
  <c r="G448" i="21" s="1"/>
  <c r="H448" i="21" s="1"/>
  <c r="C449" i="21"/>
  <c r="E449" i="21" s="1"/>
  <c r="G449" i="21" s="1"/>
  <c r="H449" i="21" s="1"/>
  <c r="C450" i="21"/>
  <c r="E450" i="21" s="1"/>
  <c r="G450" i="21" s="1"/>
  <c r="H450" i="21" s="1"/>
  <c r="C451" i="21"/>
  <c r="E451" i="21" s="1"/>
  <c r="G451" i="21" s="1"/>
  <c r="H451" i="21" s="1"/>
  <c r="C452" i="21"/>
  <c r="E452" i="21" s="1"/>
  <c r="G452" i="21" s="1"/>
  <c r="H452" i="21" s="1"/>
  <c r="C453" i="21"/>
  <c r="E453" i="21" s="1"/>
  <c r="G453" i="21" s="1"/>
  <c r="H453" i="21" s="1"/>
  <c r="C454" i="21"/>
  <c r="E454" i="21" s="1"/>
  <c r="G454" i="21" s="1"/>
  <c r="H454" i="21" s="1"/>
  <c r="C455" i="21"/>
  <c r="E455" i="21" s="1"/>
  <c r="G455" i="21" s="1"/>
  <c r="H455" i="21" s="1"/>
  <c r="C456" i="21"/>
  <c r="E456" i="21" s="1"/>
  <c r="G456" i="21" s="1"/>
  <c r="H456" i="21" s="1"/>
  <c r="C457" i="21"/>
  <c r="E457" i="21" s="1"/>
  <c r="G457" i="21" s="1"/>
  <c r="H457" i="21" s="1"/>
  <c r="C458" i="21"/>
  <c r="E458" i="21" s="1"/>
  <c r="G458" i="21" s="1"/>
  <c r="H458" i="21" s="1"/>
  <c r="C459" i="21"/>
  <c r="E459" i="21" s="1"/>
  <c r="G459" i="21" s="1"/>
  <c r="H459" i="21" s="1"/>
  <c r="C460" i="21"/>
  <c r="E460" i="21" s="1"/>
  <c r="G460" i="21" s="1"/>
  <c r="H460" i="21" s="1"/>
  <c r="C461" i="21"/>
  <c r="E461" i="21" s="1"/>
  <c r="G461" i="21" s="1"/>
  <c r="H461" i="21" s="1"/>
  <c r="C462" i="21"/>
  <c r="E462" i="21" s="1"/>
  <c r="G462" i="21" s="1"/>
  <c r="H462" i="21" s="1"/>
  <c r="C463" i="21"/>
  <c r="E463" i="21" s="1"/>
  <c r="G463" i="21" s="1"/>
  <c r="H463" i="21" s="1"/>
  <c r="C464" i="21"/>
  <c r="E464" i="21" s="1"/>
  <c r="G464" i="21" s="1"/>
  <c r="H464" i="21" s="1"/>
  <c r="C465" i="21"/>
  <c r="E465" i="21" s="1"/>
  <c r="G465" i="21" s="1"/>
  <c r="H465" i="21" s="1"/>
  <c r="C466" i="21"/>
  <c r="E466" i="21" s="1"/>
  <c r="G466" i="21" s="1"/>
  <c r="H466" i="21" s="1"/>
  <c r="C468" i="21"/>
  <c r="E468" i="21" s="1"/>
  <c r="G468" i="21" s="1"/>
  <c r="H468" i="21" s="1"/>
  <c r="C469" i="21"/>
  <c r="E469" i="21" s="1"/>
  <c r="G469" i="21" s="1"/>
  <c r="H469" i="21" s="1"/>
  <c r="C470" i="21"/>
  <c r="E470" i="21" s="1"/>
  <c r="G470" i="21" s="1"/>
  <c r="H470" i="21" s="1"/>
  <c r="C471" i="21"/>
  <c r="E471" i="21" s="1"/>
  <c r="G471" i="21" s="1"/>
  <c r="H471" i="21" s="1"/>
  <c r="C472" i="21"/>
  <c r="E472" i="21" s="1"/>
  <c r="G472" i="21" s="1"/>
  <c r="H472" i="21" s="1"/>
  <c r="C473" i="21"/>
  <c r="E473" i="21" s="1"/>
  <c r="G473" i="21" s="1"/>
  <c r="H473" i="21" s="1"/>
  <c r="C474" i="21"/>
  <c r="E474" i="21" s="1"/>
  <c r="G474" i="21" s="1"/>
  <c r="H474" i="21" s="1"/>
  <c r="C475" i="21"/>
  <c r="E475" i="21" s="1"/>
  <c r="G475" i="21" s="1"/>
  <c r="H475" i="21" s="1"/>
  <c r="C476" i="21"/>
  <c r="E476" i="21" s="1"/>
  <c r="G476" i="21" s="1"/>
  <c r="H476" i="21" s="1"/>
  <c r="C477" i="21"/>
  <c r="E477" i="21" s="1"/>
  <c r="G477" i="21" s="1"/>
  <c r="H477" i="21" s="1"/>
  <c r="C478" i="21"/>
  <c r="E478" i="21" s="1"/>
  <c r="G478" i="21" s="1"/>
  <c r="H478" i="21" s="1"/>
  <c r="C479" i="21"/>
  <c r="E479" i="21" s="1"/>
  <c r="G479" i="21" s="1"/>
  <c r="H479" i="21" s="1"/>
  <c r="C480" i="21"/>
  <c r="E480" i="21" s="1"/>
  <c r="G480" i="21" s="1"/>
  <c r="H480" i="21" s="1"/>
  <c r="C481" i="21"/>
  <c r="E481" i="21" s="1"/>
  <c r="G481" i="21" s="1"/>
  <c r="H481" i="21" s="1"/>
  <c r="C482" i="21"/>
  <c r="E482" i="21" s="1"/>
  <c r="G482" i="21" s="1"/>
  <c r="H482" i="21" s="1"/>
  <c r="C483" i="21"/>
  <c r="E483" i="21" s="1"/>
  <c r="G483" i="21" s="1"/>
  <c r="H483" i="21" s="1"/>
  <c r="C484" i="21"/>
  <c r="E484" i="21" s="1"/>
  <c r="G484" i="21" s="1"/>
  <c r="H484" i="21" s="1"/>
  <c r="C485" i="21"/>
  <c r="E485" i="21" s="1"/>
  <c r="G485" i="21" s="1"/>
  <c r="H485" i="21" s="1"/>
  <c r="C486" i="21"/>
  <c r="E486" i="21" s="1"/>
  <c r="G486" i="21" s="1"/>
  <c r="H486" i="21" s="1"/>
  <c r="C487" i="21"/>
  <c r="E487" i="21" s="1"/>
  <c r="G487" i="21" s="1"/>
  <c r="H487" i="21" s="1"/>
  <c r="C488" i="21"/>
  <c r="E488" i="21" s="1"/>
  <c r="G488" i="21" s="1"/>
  <c r="H488" i="21" s="1"/>
  <c r="C489" i="21"/>
  <c r="E489" i="21" s="1"/>
  <c r="G489" i="21" s="1"/>
  <c r="H489" i="21" s="1"/>
  <c r="C490" i="21"/>
  <c r="E490" i="21" s="1"/>
  <c r="G490" i="21" s="1"/>
  <c r="H490" i="21" s="1"/>
  <c r="C491" i="21"/>
  <c r="E491" i="21" s="1"/>
  <c r="G491" i="21" s="1"/>
  <c r="H491" i="21" s="1"/>
  <c r="C492" i="21"/>
  <c r="E492" i="21" s="1"/>
  <c r="G492" i="21" s="1"/>
  <c r="H492" i="21" s="1"/>
  <c r="C493" i="21"/>
  <c r="E493" i="21" s="1"/>
  <c r="G493" i="21" s="1"/>
  <c r="H493" i="21" s="1"/>
  <c r="C494" i="21"/>
  <c r="E494" i="21" s="1"/>
  <c r="G494" i="21" s="1"/>
  <c r="H494" i="21" s="1"/>
  <c r="C495" i="21"/>
  <c r="E495" i="21" s="1"/>
  <c r="G495" i="21" s="1"/>
  <c r="H495" i="21" s="1"/>
  <c r="C496" i="21"/>
  <c r="E496" i="21" s="1"/>
  <c r="G496" i="21" s="1"/>
  <c r="H496" i="21" s="1"/>
  <c r="C497" i="21"/>
  <c r="E497" i="21" s="1"/>
  <c r="G497" i="21" s="1"/>
  <c r="H497" i="21" s="1"/>
  <c r="C498" i="21"/>
  <c r="E498" i="21" s="1"/>
  <c r="G498" i="21" s="1"/>
  <c r="H498" i="21" s="1"/>
  <c r="C402" i="21"/>
  <c r="E402" i="21" s="1"/>
  <c r="G402" i="21" s="1"/>
  <c r="C381" i="21"/>
  <c r="E381" i="21" s="1"/>
  <c r="G381" i="21" s="1"/>
  <c r="H381" i="21" s="1"/>
  <c r="C382" i="21"/>
  <c r="E382" i="21" s="1"/>
  <c r="G382" i="21" s="1"/>
  <c r="H382" i="21" s="1"/>
  <c r="C383" i="21"/>
  <c r="E383" i="21" s="1"/>
  <c r="G383" i="21" s="1"/>
  <c r="H383" i="21" s="1"/>
  <c r="C384" i="21"/>
  <c r="E384" i="21" s="1"/>
  <c r="G384" i="21" s="1"/>
  <c r="H384" i="21" s="1"/>
  <c r="C385" i="21"/>
  <c r="E385" i="21" s="1"/>
  <c r="G385" i="21" s="1"/>
  <c r="H385" i="21" s="1"/>
  <c r="C386" i="21"/>
  <c r="E386" i="21" s="1"/>
  <c r="G386" i="21" s="1"/>
  <c r="H386" i="21" s="1"/>
  <c r="C388" i="21"/>
  <c r="E388" i="21" s="1"/>
  <c r="G388" i="21" s="1"/>
  <c r="H388" i="21" s="1"/>
  <c r="C389" i="21"/>
  <c r="E389" i="21" s="1"/>
  <c r="G389" i="21" s="1"/>
  <c r="H389" i="21" s="1"/>
  <c r="C390" i="21"/>
  <c r="E390" i="21" s="1"/>
  <c r="G390" i="21" s="1"/>
  <c r="H390" i="21" s="1"/>
  <c r="C391" i="21"/>
  <c r="E391" i="21" s="1"/>
  <c r="G391" i="21" s="1"/>
  <c r="H391" i="21" s="1"/>
  <c r="C392" i="21"/>
  <c r="E392" i="21" s="1"/>
  <c r="G392" i="21" s="1"/>
  <c r="H392" i="21" s="1"/>
  <c r="C393" i="21"/>
  <c r="E393" i="21" s="1"/>
  <c r="G393" i="21" s="1"/>
  <c r="H393" i="21" s="1"/>
  <c r="C394" i="21"/>
  <c r="E394" i="21" s="1"/>
  <c r="G394" i="21" s="1"/>
  <c r="H394" i="21" s="1"/>
  <c r="C395" i="21"/>
  <c r="E395" i="21" s="1"/>
  <c r="G395" i="21" s="1"/>
  <c r="H395" i="21" s="1"/>
  <c r="C396" i="21"/>
  <c r="E396" i="21" s="1"/>
  <c r="G396" i="21" s="1"/>
  <c r="H396" i="21" s="1"/>
  <c r="C398" i="21"/>
  <c r="E398" i="21" s="1"/>
  <c r="G398" i="21" s="1"/>
  <c r="C399" i="21"/>
  <c r="E399" i="21" s="1"/>
  <c r="G399" i="21" s="1"/>
  <c r="H399" i="21" s="1"/>
  <c r="C364" i="21"/>
  <c r="E364" i="21" s="1"/>
  <c r="G364" i="21" s="1"/>
  <c r="H364" i="21" s="1"/>
  <c r="C365" i="21"/>
  <c r="E365" i="21" s="1"/>
  <c r="G365" i="21" s="1"/>
  <c r="H365" i="21" s="1"/>
  <c r="C366" i="21"/>
  <c r="E366" i="21" s="1"/>
  <c r="G366" i="21" s="1"/>
  <c r="H366" i="21" s="1"/>
  <c r="C367" i="21"/>
  <c r="E367" i="21" s="1"/>
  <c r="G367" i="21" s="1"/>
  <c r="H367" i="21" s="1"/>
  <c r="C368" i="21"/>
  <c r="E368" i="21" s="1"/>
  <c r="G368" i="21" s="1"/>
  <c r="H368" i="21" s="1"/>
  <c r="C369" i="21"/>
  <c r="E369" i="21" s="1"/>
  <c r="G369" i="21" s="1"/>
  <c r="H369" i="21" s="1"/>
  <c r="C370" i="21"/>
  <c r="E370" i="21" s="1"/>
  <c r="G370" i="21" s="1"/>
  <c r="H370" i="21" s="1"/>
  <c r="C372" i="21"/>
  <c r="E372" i="21" s="1"/>
  <c r="G372" i="21" s="1"/>
  <c r="C373" i="21"/>
  <c r="E373" i="21" s="1"/>
  <c r="G373" i="21" s="1"/>
  <c r="H373" i="21" s="1"/>
  <c r="C374" i="21"/>
  <c r="E374" i="21" s="1"/>
  <c r="G374" i="21" s="1"/>
  <c r="H374" i="21" s="1"/>
  <c r="C375" i="21"/>
  <c r="E375" i="21" s="1"/>
  <c r="G375" i="21" s="1"/>
  <c r="H375" i="21" s="1"/>
  <c r="C377" i="21"/>
  <c r="E377" i="21" s="1"/>
  <c r="G377" i="21" s="1"/>
  <c r="H377" i="21" s="1"/>
  <c r="H376" i="21" s="1"/>
  <c r="C378" i="21"/>
  <c r="E378" i="21" s="1"/>
  <c r="G378" i="21" s="1"/>
  <c r="H378" i="21" s="1"/>
  <c r="C363" i="21"/>
  <c r="E363" i="21" s="1"/>
  <c r="G363" i="21" s="1"/>
  <c r="H363" i="21" s="1"/>
  <c r="C330" i="21"/>
  <c r="E330" i="21" s="1"/>
  <c r="G330" i="21" s="1"/>
  <c r="H330" i="21" s="1"/>
  <c r="C331" i="21"/>
  <c r="E331" i="21" s="1"/>
  <c r="G331" i="21" s="1"/>
  <c r="H331" i="21" s="1"/>
  <c r="C333" i="21"/>
  <c r="E333" i="21" s="1"/>
  <c r="G333" i="21" s="1"/>
  <c r="H333" i="21" s="1"/>
  <c r="C334" i="21"/>
  <c r="E334" i="21" s="1"/>
  <c r="G334" i="21" s="1"/>
  <c r="H334" i="21" s="1"/>
  <c r="C335" i="21"/>
  <c r="E335" i="21" s="1"/>
  <c r="G335" i="21" s="1"/>
  <c r="H335" i="21" s="1"/>
  <c r="C336" i="21"/>
  <c r="E336" i="21" s="1"/>
  <c r="G336" i="21" s="1"/>
  <c r="H336" i="21" s="1"/>
  <c r="C337" i="21"/>
  <c r="E337" i="21" s="1"/>
  <c r="G337" i="21" s="1"/>
  <c r="H337" i="21" s="1"/>
  <c r="C338" i="21"/>
  <c r="E338" i="21" s="1"/>
  <c r="G338" i="21" s="1"/>
  <c r="H338" i="21" s="1"/>
  <c r="C339" i="21"/>
  <c r="E339" i="21" s="1"/>
  <c r="G339" i="21" s="1"/>
  <c r="H339" i="21" s="1"/>
  <c r="C340" i="21"/>
  <c r="E340" i="21" s="1"/>
  <c r="G340" i="21" s="1"/>
  <c r="H340" i="21" s="1"/>
  <c r="C341" i="21"/>
  <c r="E341" i="21" s="1"/>
  <c r="G341" i="21" s="1"/>
  <c r="H341" i="21" s="1"/>
  <c r="C342" i="21"/>
  <c r="E342" i="21" s="1"/>
  <c r="G342" i="21" s="1"/>
  <c r="H342" i="21" s="1"/>
  <c r="C343" i="21"/>
  <c r="E343" i="21" s="1"/>
  <c r="G343" i="21" s="1"/>
  <c r="H343" i="21" s="1"/>
  <c r="C344" i="21"/>
  <c r="E344" i="21" s="1"/>
  <c r="G344" i="21" s="1"/>
  <c r="H344" i="21" s="1"/>
  <c r="C346" i="21"/>
  <c r="E346" i="21" s="1"/>
  <c r="G346" i="21" s="1"/>
  <c r="G345" i="21" s="1"/>
  <c r="C348" i="21"/>
  <c r="E348" i="21" s="1"/>
  <c r="G348" i="21" s="1"/>
  <c r="H348" i="21" s="1"/>
  <c r="C349" i="21"/>
  <c r="E349" i="21" s="1"/>
  <c r="G349" i="21" s="1"/>
  <c r="H349" i="21" s="1"/>
  <c r="C350" i="21"/>
  <c r="E350" i="21" s="1"/>
  <c r="G350" i="21" s="1"/>
  <c r="H350" i="21" s="1"/>
  <c r="C351" i="21"/>
  <c r="E351" i="21" s="1"/>
  <c r="G351" i="21" s="1"/>
  <c r="H351" i="21" s="1"/>
  <c r="C352" i="21"/>
  <c r="E352" i="21" s="1"/>
  <c r="G352" i="21" s="1"/>
  <c r="H352" i="21" s="1"/>
  <c r="C353" i="21"/>
  <c r="E353" i="21" s="1"/>
  <c r="G353" i="21" s="1"/>
  <c r="H353" i="21" s="1"/>
  <c r="C354" i="21"/>
  <c r="E354" i="21" s="1"/>
  <c r="G354" i="21" s="1"/>
  <c r="H354" i="21" s="1"/>
  <c r="C355" i="21"/>
  <c r="E355" i="21" s="1"/>
  <c r="G355" i="21" s="1"/>
  <c r="H355" i="21" s="1"/>
  <c r="C356" i="21"/>
  <c r="E356" i="21" s="1"/>
  <c r="G356" i="21" s="1"/>
  <c r="H356" i="21" s="1"/>
  <c r="C357" i="21"/>
  <c r="E357" i="21" s="1"/>
  <c r="G357" i="21" s="1"/>
  <c r="H357" i="21" s="1"/>
  <c r="C358" i="21"/>
  <c r="E358" i="21" s="1"/>
  <c r="G358" i="21" s="1"/>
  <c r="H358" i="21" s="1"/>
  <c r="C359" i="21"/>
  <c r="E359" i="21" s="1"/>
  <c r="G359" i="21" s="1"/>
  <c r="H359" i="21" s="1"/>
  <c r="C360" i="21"/>
  <c r="E360" i="21" s="1"/>
  <c r="G360" i="21" s="1"/>
  <c r="H360" i="21" s="1"/>
  <c r="C329" i="21"/>
  <c r="E329" i="21" s="1"/>
  <c r="G329" i="21" s="1"/>
  <c r="H329" i="21" s="1"/>
  <c r="C231" i="21"/>
  <c r="C232" i="21"/>
  <c r="C233" i="21"/>
  <c r="C234" i="21"/>
  <c r="C235" i="21"/>
  <c r="C236" i="21"/>
  <c r="C237" i="21"/>
  <c r="C238" i="21"/>
  <c r="C239" i="21"/>
  <c r="C240" i="21"/>
  <c r="C241" i="21"/>
  <c r="C242" i="21"/>
  <c r="C243" i="21"/>
  <c r="C244" i="21"/>
  <c r="C245" i="21"/>
  <c r="C246" i="21"/>
  <c r="C247" i="21"/>
  <c r="C248" i="21"/>
  <c r="C249" i="21"/>
  <c r="C250" i="21"/>
  <c r="C251" i="21"/>
  <c r="C252" i="21"/>
  <c r="C253" i="21"/>
  <c r="C254" i="21"/>
  <c r="C255" i="21"/>
  <c r="C256" i="21"/>
  <c r="C257" i="21"/>
  <c r="C258" i="21"/>
  <c r="C259" i="21"/>
  <c r="C260" i="21"/>
  <c r="C261" i="21"/>
  <c r="C262" i="21"/>
  <c r="C263" i="21"/>
  <c r="C264" i="21"/>
  <c r="C265" i="21"/>
  <c r="C266" i="21"/>
  <c r="C267" i="21"/>
  <c r="C268" i="21"/>
  <c r="C269" i="21"/>
  <c r="C270" i="21"/>
  <c r="C271" i="21"/>
  <c r="C272" i="21"/>
  <c r="C273" i="21"/>
  <c r="C274" i="21"/>
  <c r="C275" i="21"/>
  <c r="C276" i="21"/>
  <c r="C277" i="21"/>
  <c r="C278" i="21"/>
  <c r="C279" i="21"/>
  <c r="C280" i="21"/>
  <c r="C281" i="21"/>
  <c r="C282" i="21"/>
  <c r="C283" i="21"/>
  <c r="C284" i="21"/>
  <c r="C285" i="21"/>
  <c r="C286" i="21"/>
  <c r="E286" i="21" s="1"/>
  <c r="G286" i="21" s="1"/>
  <c r="H286" i="21" s="1"/>
  <c r="C287" i="21"/>
  <c r="E287" i="21" s="1"/>
  <c r="G287" i="21" s="1"/>
  <c r="H287" i="21" s="1"/>
  <c r="C288" i="21"/>
  <c r="E288" i="21" s="1"/>
  <c r="G288" i="21" s="1"/>
  <c r="H288" i="21" s="1"/>
  <c r="C289" i="21"/>
  <c r="E289" i="21" s="1"/>
  <c r="G289" i="21" s="1"/>
  <c r="H289" i="21" s="1"/>
  <c r="C291" i="21"/>
  <c r="E291" i="21" s="1"/>
  <c r="G291" i="21" s="1"/>
  <c r="H291" i="21" s="1"/>
  <c r="C292" i="21"/>
  <c r="E292" i="21" s="1"/>
  <c r="G292" i="21" s="1"/>
  <c r="H292" i="21" s="1"/>
  <c r="C293" i="21"/>
  <c r="E293" i="21" s="1"/>
  <c r="G293" i="21" s="1"/>
  <c r="H293" i="21" s="1"/>
  <c r="C294" i="21"/>
  <c r="E294" i="21" s="1"/>
  <c r="G294" i="21" s="1"/>
  <c r="H294" i="21" s="1"/>
  <c r="C295" i="21"/>
  <c r="E295" i="21" s="1"/>
  <c r="G295" i="21" s="1"/>
  <c r="H295" i="21" s="1"/>
  <c r="C296" i="21"/>
  <c r="E296" i="21" s="1"/>
  <c r="G296" i="21" s="1"/>
  <c r="H296" i="21" s="1"/>
  <c r="C297" i="21"/>
  <c r="E297" i="21" s="1"/>
  <c r="G297" i="21" s="1"/>
  <c r="H297" i="21" s="1"/>
  <c r="C298" i="21"/>
  <c r="E298" i="21" s="1"/>
  <c r="G298" i="21" s="1"/>
  <c r="H298" i="21" s="1"/>
  <c r="C299" i="21"/>
  <c r="E299" i="21" s="1"/>
  <c r="G299" i="21" s="1"/>
  <c r="H299" i="21" s="1"/>
  <c r="C300" i="21"/>
  <c r="E300" i="21" s="1"/>
  <c r="G300" i="21" s="1"/>
  <c r="H300" i="21" s="1"/>
  <c r="C301" i="21"/>
  <c r="E301" i="21" s="1"/>
  <c r="G301" i="21" s="1"/>
  <c r="H301" i="21" s="1"/>
  <c r="C302" i="21"/>
  <c r="E302" i="21" s="1"/>
  <c r="G302" i="21" s="1"/>
  <c r="H302" i="21" s="1"/>
  <c r="C304" i="21"/>
  <c r="E304" i="21" s="1"/>
  <c r="G304" i="21" s="1"/>
  <c r="H304" i="21" s="1"/>
  <c r="H303" i="21" s="1"/>
  <c r="C305" i="21"/>
  <c r="E305" i="21" s="1"/>
  <c r="G305" i="21" s="1"/>
  <c r="H305" i="21" s="1"/>
  <c r="C306" i="21"/>
  <c r="E306" i="21" s="1"/>
  <c r="G306" i="21" s="1"/>
  <c r="H306" i="21" s="1"/>
  <c r="C307" i="21"/>
  <c r="E307" i="21" s="1"/>
  <c r="G307" i="21" s="1"/>
  <c r="H307" i="21" s="1"/>
  <c r="C309" i="21"/>
  <c r="E309" i="21" s="1"/>
  <c r="G309" i="21" s="1"/>
  <c r="H309" i="21" s="1"/>
  <c r="C310" i="21"/>
  <c r="E310" i="21" s="1"/>
  <c r="G310" i="21" s="1"/>
  <c r="H310" i="21" s="1"/>
  <c r="C311" i="21"/>
  <c r="E311" i="21" s="1"/>
  <c r="G311" i="21" s="1"/>
  <c r="H311" i="21" s="1"/>
  <c r="C312" i="21"/>
  <c r="E312" i="21" s="1"/>
  <c r="G312" i="21" s="1"/>
  <c r="H312" i="21" s="1"/>
  <c r="C313" i="21"/>
  <c r="E313" i="21" s="1"/>
  <c r="G313" i="21" s="1"/>
  <c r="H313" i="21" s="1"/>
  <c r="C314" i="21"/>
  <c r="E314" i="21" s="1"/>
  <c r="G314" i="21" s="1"/>
  <c r="H314" i="21" s="1"/>
  <c r="C315" i="21"/>
  <c r="E315" i="21" s="1"/>
  <c r="G315" i="21" s="1"/>
  <c r="H315" i="21" s="1"/>
  <c r="C316" i="21"/>
  <c r="E316" i="21" s="1"/>
  <c r="G316" i="21" s="1"/>
  <c r="H316" i="21" s="1"/>
  <c r="C317" i="21"/>
  <c r="E317" i="21" s="1"/>
  <c r="G317" i="21" s="1"/>
  <c r="H317" i="21" s="1"/>
  <c r="C318" i="21"/>
  <c r="E318" i="21" s="1"/>
  <c r="G318" i="21" s="1"/>
  <c r="H318" i="21" s="1"/>
  <c r="C319" i="21"/>
  <c r="E319" i="21" s="1"/>
  <c r="G319" i="21" s="1"/>
  <c r="H319" i="21" s="1"/>
  <c r="C320" i="21"/>
  <c r="E320" i="21" s="1"/>
  <c r="G320" i="21" s="1"/>
  <c r="H320" i="21" s="1"/>
  <c r="C321" i="21"/>
  <c r="E321" i="21" s="1"/>
  <c r="G321" i="21" s="1"/>
  <c r="H321" i="21" s="1"/>
  <c r="C322" i="21"/>
  <c r="E322" i="21" s="1"/>
  <c r="G322" i="21" s="1"/>
  <c r="H322" i="21" s="1"/>
  <c r="C323" i="21"/>
  <c r="E323" i="21" s="1"/>
  <c r="G323" i="21" s="1"/>
  <c r="H323" i="21" s="1"/>
  <c r="C324" i="21"/>
  <c r="E324" i="21" s="1"/>
  <c r="G324" i="21" s="1"/>
  <c r="H324" i="21" s="1"/>
  <c r="C325" i="21"/>
  <c r="E325" i="21" s="1"/>
  <c r="G325" i="21" s="1"/>
  <c r="H325" i="21" s="1"/>
  <c r="C326" i="21"/>
  <c r="E326" i="21" s="1"/>
  <c r="G326" i="21" s="1"/>
  <c r="H326" i="21" s="1"/>
  <c r="C230" i="21"/>
  <c r="C191" i="21"/>
  <c r="E191" i="21" s="1"/>
  <c r="G191" i="21" s="1"/>
  <c r="H191" i="21" s="1"/>
  <c r="C192" i="21"/>
  <c r="E192" i="21" s="1"/>
  <c r="G192" i="21" s="1"/>
  <c r="H192" i="21" s="1"/>
  <c r="C193" i="21"/>
  <c r="E193" i="21" s="1"/>
  <c r="G193" i="21" s="1"/>
  <c r="H193" i="21" s="1"/>
  <c r="C194" i="21"/>
  <c r="E194" i="21" s="1"/>
  <c r="G194" i="21" s="1"/>
  <c r="H194" i="21" s="1"/>
  <c r="C195" i="21"/>
  <c r="E195" i="21" s="1"/>
  <c r="G195" i="21" s="1"/>
  <c r="H195" i="21" s="1"/>
  <c r="C196" i="21"/>
  <c r="E196" i="21" s="1"/>
  <c r="G196" i="21" s="1"/>
  <c r="H196" i="21" s="1"/>
  <c r="C197" i="21"/>
  <c r="E197" i="21" s="1"/>
  <c r="G197" i="21" s="1"/>
  <c r="H197" i="21" s="1"/>
  <c r="C198" i="21"/>
  <c r="E198" i="21" s="1"/>
  <c r="G198" i="21" s="1"/>
  <c r="H198" i="21" s="1"/>
  <c r="C199" i="21"/>
  <c r="E199" i="21" s="1"/>
  <c r="G199" i="21" s="1"/>
  <c r="H199" i="21" s="1"/>
  <c r="C201" i="21"/>
  <c r="E201" i="21" s="1"/>
  <c r="G201" i="21" s="1"/>
  <c r="H201" i="21" s="1"/>
  <c r="C202" i="21"/>
  <c r="E202" i="21" s="1"/>
  <c r="G202" i="21" s="1"/>
  <c r="H202" i="21" s="1"/>
  <c r="C203" i="21"/>
  <c r="E203" i="21" s="1"/>
  <c r="G203" i="21" s="1"/>
  <c r="H203" i="21" s="1"/>
  <c r="C204" i="21"/>
  <c r="E204" i="21" s="1"/>
  <c r="G204" i="21" s="1"/>
  <c r="H204" i="21" s="1"/>
  <c r="C205" i="21"/>
  <c r="E205" i="21" s="1"/>
  <c r="G205" i="21" s="1"/>
  <c r="H205" i="21" s="1"/>
  <c r="C206" i="21"/>
  <c r="E206" i="21" s="1"/>
  <c r="G206" i="21" s="1"/>
  <c r="H206" i="21" s="1"/>
  <c r="C207" i="21"/>
  <c r="E207" i="21" s="1"/>
  <c r="G207" i="21" s="1"/>
  <c r="H207" i="21" s="1"/>
  <c r="C208" i="21"/>
  <c r="E208" i="21" s="1"/>
  <c r="G208" i="21" s="1"/>
  <c r="H208" i="21" s="1"/>
  <c r="C209" i="21"/>
  <c r="E209" i="21" s="1"/>
  <c r="G209" i="21" s="1"/>
  <c r="H209" i="21" s="1"/>
  <c r="C210" i="21"/>
  <c r="E210" i="21" s="1"/>
  <c r="G210" i="21" s="1"/>
  <c r="H210" i="21" s="1"/>
  <c r="C211" i="21"/>
  <c r="E211" i="21" s="1"/>
  <c r="G211" i="21" s="1"/>
  <c r="H211" i="21" s="1"/>
  <c r="C212" i="21"/>
  <c r="E212" i="21" s="1"/>
  <c r="G212" i="21" s="1"/>
  <c r="H212" i="21" s="1"/>
  <c r="C213" i="21"/>
  <c r="E213" i="21" s="1"/>
  <c r="G213" i="21" s="1"/>
  <c r="H213" i="21" s="1"/>
  <c r="C214" i="21"/>
  <c r="E214" i="21" s="1"/>
  <c r="G214" i="21" s="1"/>
  <c r="H214" i="21" s="1"/>
  <c r="C215" i="21"/>
  <c r="E215" i="21" s="1"/>
  <c r="G215" i="21" s="1"/>
  <c r="H215" i="21" s="1"/>
  <c r="C216" i="21"/>
  <c r="E216" i="21" s="1"/>
  <c r="G216" i="21" s="1"/>
  <c r="H216" i="21" s="1"/>
  <c r="C217" i="21"/>
  <c r="E217" i="21" s="1"/>
  <c r="G217" i="21" s="1"/>
  <c r="H217" i="21" s="1"/>
  <c r="C218" i="21"/>
  <c r="E218" i="21" s="1"/>
  <c r="G218" i="21" s="1"/>
  <c r="H218" i="21" s="1"/>
  <c r="C219" i="21"/>
  <c r="E219" i="21" s="1"/>
  <c r="G219" i="21" s="1"/>
  <c r="H219" i="21" s="1"/>
  <c r="C220" i="21"/>
  <c r="E220" i="21" s="1"/>
  <c r="G220" i="21" s="1"/>
  <c r="H220" i="21" s="1"/>
  <c r="C221" i="21"/>
  <c r="E221" i="21" s="1"/>
  <c r="G221" i="21" s="1"/>
  <c r="H221" i="21" s="1"/>
  <c r="C223" i="21"/>
  <c r="C224" i="21"/>
  <c r="E224" i="21" s="1"/>
  <c r="G224" i="21" s="1"/>
  <c r="H224" i="21" s="1"/>
  <c r="C225" i="21"/>
  <c r="E225" i="21" s="1"/>
  <c r="G225" i="21" s="1"/>
  <c r="H225" i="21" s="1"/>
  <c r="C226" i="21"/>
  <c r="E226" i="21" s="1"/>
  <c r="G226" i="21" s="1"/>
  <c r="H226" i="21" s="1"/>
  <c r="C227" i="21"/>
  <c r="E227" i="21" s="1"/>
  <c r="G227" i="21" s="1"/>
  <c r="H227" i="21" s="1"/>
  <c r="C190" i="21"/>
  <c r="E190" i="21" s="1"/>
  <c r="G190" i="21" s="1"/>
  <c r="C138" i="21"/>
  <c r="E138" i="21" s="1"/>
  <c r="G138" i="21" s="1"/>
  <c r="H138" i="21" s="1"/>
  <c r="C139" i="21"/>
  <c r="E139" i="21" s="1"/>
  <c r="G139" i="21" s="1"/>
  <c r="H139" i="21" s="1"/>
  <c r="C140" i="21"/>
  <c r="E140" i="21" s="1"/>
  <c r="G140" i="21" s="1"/>
  <c r="H140" i="21" s="1"/>
  <c r="C141" i="21"/>
  <c r="E141" i="21" s="1"/>
  <c r="G141" i="21" s="1"/>
  <c r="H141" i="21" s="1"/>
  <c r="C143" i="21"/>
  <c r="E143" i="21" s="1"/>
  <c r="G143" i="21" s="1"/>
  <c r="H143" i="21" s="1"/>
  <c r="C144" i="21"/>
  <c r="E144" i="21" s="1"/>
  <c r="G144" i="21" s="1"/>
  <c r="H144" i="21" s="1"/>
  <c r="C145" i="21"/>
  <c r="E145" i="21" s="1"/>
  <c r="G145" i="21" s="1"/>
  <c r="H145" i="21" s="1"/>
  <c r="C146" i="21"/>
  <c r="E146" i="21" s="1"/>
  <c r="G146" i="21" s="1"/>
  <c r="H146" i="21" s="1"/>
  <c r="C147" i="21"/>
  <c r="E147" i="21" s="1"/>
  <c r="G147" i="21" s="1"/>
  <c r="H147" i="21" s="1"/>
  <c r="C148" i="21"/>
  <c r="E148" i="21" s="1"/>
  <c r="G148" i="21" s="1"/>
  <c r="H148" i="21" s="1"/>
  <c r="C149" i="21"/>
  <c r="E149" i="21" s="1"/>
  <c r="G149" i="21" s="1"/>
  <c r="H149" i="21" s="1"/>
  <c r="C150" i="21"/>
  <c r="E150" i="21" s="1"/>
  <c r="G150" i="21" s="1"/>
  <c r="H150" i="21" s="1"/>
  <c r="C151" i="21"/>
  <c r="E151" i="21" s="1"/>
  <c r="G151" i="21" s="1"/>
  <c r="H151" i="21" s="1"/>
  <c r="C152" i="21"/>
  <c r="E152" i="21" s="1"/>
  <c r="G152" i="21" s="1"/>
  <c r="H152" i="21" s="1"/>
  <c r="C153" i="21"/>
  <c r="E153" i="21" s="1"/>
  <c r="G153" i="21" s="1"/>
  <c r="H153" i="21" s="1"/>
  <c r="C154" i="21"/>
  <c r="E154" i="21" s="1"/>
  <c r="G154" i="21" s="1"/>
  <c r="H154" i="21" s="1"/>
  <c r="C155" i="21"/>
  <c r="E155" i="21" s="1"/>
  <c r="G155" i="21" s="1"/>
  <c r="H155" i="21" s="1"/>
  <c r="C156" i="21"/>
  <c r="E156" i="21" s="1"/>
  <c r="G156" i="21" s="1"/>
  <c r="H156" i="21" s="1"/>
  <c r="C157" i="21"/>
  <c r="E157" i="21" s="1"/>
  <c r="G157" i="21" s="1"/>
  <c r="H157" i="21" s="1"/>
  <c r="C158" i="21"/>
  <c r="E158" i="21" s="1"/>
  <c r="G158" i="21" s="1"/>
  <c r="H158" i="21" s="1"/>
  <c r="C159" i="21"/>
  <c r="E159" i="21" s="1"/>
  <c r="G159" i="21" s="1"/>
  <c r="H159" i="21" s="1"/>
  <c r="C160" i="21"/>
  <c r="E160" i="21" s="1"/>
  <c r="G160" i="21" s="1"/>
  <c r="H160" i="21" s="1"/>
  <c r="C161" i="21"/>
  <c r="E161" i="21" s="1"/>
  <c r="G161" i="21" s="1"/>
  <c r="H161" i="21" s="1"/>
  <c r="C162" i="21"/>
  <c r="E162" i="21" s="1"/>
  <c r="G162" i="21" s="1"/>
  <c r="H162" i="21" s="1"/>
  <c r="C163" i="21"/>
  <c r="E163" i="21" s="1"/>
  <c r="G163" i="21" s="1"/>
  <c r="H163" i="21" s="1"/>
  <c r="C164" i="21"/>
  <c r="E164" i="21" s="1"/>
  <c r="G164" i="21" s="1"/>
  <c r="H164" i="21" s="1"/>
  <c r="C166" i="21"/>
  <c r="E166" i="21" s="1"/>
  <c r="G166" i="21" s="1"/>
  <c r="H166" i="21" s="1"/>
  <c r="C167" i="21"/>
  <c r="E167" i="21" s="1"/>
  <c r="G167" i="21" s="1"/>
  <c r="H167" i="21" s="1"/>
  <c r="C168" i="21"/>
  <c r="E168" i="21" s="1"/>
  <c r="G168" i="21" s="1"/>
  <c r="H168" i="21" s="1"/>
  <c r="C169" i="21"/>
  <c r="E169" i="21" s="1"/>
  <c r="G169" i="21" s="1"/>
  <c r="H169" i="21" s="1"/>
  <c r="C170" i="21"/>
  <c r="E170" i="21" s="1"/>
  <c r="G170" i="21" s="1"/>
  <c r="H170" i="21" s="1"/>
  <c r="C172" i="21"/>
  <c r="E172" i="21" s="1"/>
  <c r="G172" i="21" s="1"/>
  <c r="H172" i="21" s="1"/>
  <c r="C173" i="21"/>
  <c r="E173" i="21" s="1"/>
  <c r="G173" i="21" s="1"/>
  <c r="H173" i="21" s="1"/>
  <c r="C174" i="21"/>
  <c r="E174" i="21" s="1"/>
  <c r="G174" i="21" s="1"/>
  <c r="H174" i="21" s="1"/>
  <c r="C175" i="21"/>
  <c r="E175" i="21" s="1"/>
  <c r="G175" i="21" s="1"/>
  <c r="H175" i="21" s="1"/>
  <c r="C176" i="21"/>
  <c r="E176" i="21" s="1"/>
  <c r="G176" i="21" s="1"/>
  <c r="H176" i="21" s="1"/>
  <c r="C177" i="21"/>
  <c r="E177" i="21" s="1"/>
  <c r="G177" i="21" s="1"/>
  <c r="H177" i="21" s="1"/>
  <c r="C178" i="21"/>
  <c r="E178" i="21" s="1"/>
  <c r="G178" i="21" s="1"/>
  <c r="H178" i="21" s="1"/>
  <c r="C179" i="21"/>
  <c r="E179" i="21" s="1"/>
  <c r="G179" i="21" s="1"/>
  <c r="H179" i="21" s="1"/>
  <c r="C180" i="21"/>
  <c r="E180" i="21" s="1"/>
  <c r="G180" i="21" s="1"/>
  <c r="H180" i="21" s="1"/>
  <c r="C181" i="21"/>
  <c r="E181" i="21" s="1"/>
  <c r="G181" i="21" s="1"/>
  <c r="H181" i="21" s="1"/>
  <c r="C182" i="21"/>
  <c r="E182" i="21" s="1"/>
  <c r="G182" i="21" s="1"/>
  <c r="H182" i="21" s="1"/>
  <c r="C183" i="21"/>
  <c r="E183" i="21" s="1"/>
  <c r="G183" i="21" s="1"/>
  <c r="H183" i="21" s="1"/>
  <c r="C184" i="21"/>
  <c r="E184" i="21" s="1"/>
  <c r="G184" i="21" s="1"/>
  <c r="H184" i="21" s="1"/>
  <c r="C185" i="21"/>
  <c r="E185" i="21" s="1"/>
  <c r="G185" i="21" s="1"/>
  <c r="H185" i="21" s="1"/>
  <c r="C186" i="21"/>
  <c r="E186" i="21" s="1"/>
  <c r="G186" i="21" s="1"/>
  <c r="H186" i="21" s="1"/>
  <c r="C187" i="21"/>
  <c r="E187" i="21" s="1"/>
  <c r="G187" i="21" s="1"/>
  <c r="H187" i="21" s="1"/>
  <c r="C137" i="21"/>
  <c r="C97" i="21"/>
  <c r="E97" i="21" s="1"/>
  <c r="G97" i="21" s="1"/>
  <c r="H97" i="21" s="1"/>
  <c r="C98" i="21"/>
  <c r="E98" i="21" s="1"/>
  <c r="G98" i="21" s="1"/>
  <c r="H98" i="21" s="1"/>
  <c r="C99" i="21"/>
  <c r="E99" i="21" s="1"/>
  <c r="G99" i="21" s="1"/>
  <c r="H99" i="21" s="1"/>
  <c r="C100" i="21"/>
  <c r="E100" i="21" s="1"/>
  <c r="G100" i="21" s="1"/>
  <c r="H100" i="21" s="1"/>
  <c r="C101" i="21"/>
  <c r="E101" i="21" s="1"/>
  <c r="G101" i="21" s="1"/>
  <c r="H101" i="21" s="1"/>
  <c r="C102" i="21"/>
  <c r="E102" i="21" s="1"/>
  <c r="G102" i="21" s="1"/>
  <c r="H102" i="21" s="1"/>
  <c r="C104" i="21"/>
  <c r="C105" i="21"/>
  <c r="E105" i="21" s="1"/>
  <c r="G105" i="21" s="1"/>
  <c r="H105" i="21" s="1"/>
  <c r="C106" i="21"/>
  <c r="E106" i="21" s="1"/>
  <c r="G106" i="21" s="1"/>
  <c r="H106" i="21" s="1"/>
  <c r="C107" i="21"/>
  <c r="E107" i="21" s="1"/>
  <c r="G107" i="21" s="1"/>
  <c r="H107" i="21" s="1"/>
  <c r="C108" i="21"/>
  <c r="E108" i="21" s="1"/>
  <c r="G108" i="21" s="1"/>
  <c r="H108" i="21" s="1"/>
  <c r="C109" i="21"/>
  <c r="E109" i="21" s="1"/>
  <c r="G109" i="21" s="1"/>
  <c r="H109" i="21" s="1"/>
  <c r="C110" i="21"/>
  <c r="E110" i="21" s="1"/>
  <c r="G110" i="21" s="1"/>
  <c r="H110" i="21" s="1"/>
  <c r="C111" i="21"/>
  <c r="E111" i="21" s="1"/>
  <c r="G111" i="21" s="1"/>
  <c r="H111" i="21" s="1"/>
  <c r="C112" i="21"/>
  <c r="E112" i="21" s="1"/>
  <c r="G112" i="21" s="1"/>
  <c r="H112" i="21" s="1"/>
  <c r="C113" i="21"/>
  <c r="E113" i="21" s="1"/>
  <c r="G113" i="21" s="1"/>
  <c r="H113" i="21" s="1"/>
  <c r="C114" i="21"/>
  <c r="E114" i="21" s="1"/>
  <c r="G114" i="21" s="1"/>
  <c r="H114" i="21" s="1"/>
  <c r="C115" i="21"/>
  <c r="E115" i="21" s="1"/>
  <c r="G115" i="21" s="1"/>
  <c r="H115" i="21" s="1"/>
  <c r="C116" i="21"/>
  <c r="E116" i="21" s="1"/>
  <c r="G116" i="21" s="1"/>
  <c r="H116" i="21" s="1"/>
  <c r="C117" i="21"/>
  <c r="E117" i="21" s="1"/>
  <c r="G117" i="21" s="1"/>
  <c r="H117" i="21" s="1"/>
  <c r="C118" i="21"/>
  <c r="E118" i="21" s="1"/>
  <c r="G118" i="21" s="1"/>
  <c r="H118" i="21" s="1"/>
  <c r="C119" i="21"/>
  <c r="E119" i="21" s="1"/>
  <c r="G119" i="21" s="1"/>
  <c r="H119" i="21" s="1"/>
  <c r="C121" i="21"/>
  <c r="C122" i="21"/>
  <c r="E122" i="21" s="1"/>
  <c r="G122" i="21" s="1"/>
  <c r="H122" i="21" s="1"/>
  <c r="C123" i="21"/>
  <c r="E123" i="21" s="1"/>
  <c r="G123" i="21" s="1"/>
  <c r="H123" i="21" s="1"/>
  <c r="C125" i="21"/>
  <c r="C126" i="21"/>
  <c r="E126" i="21" s="1"/>
  <c r="G126" i="21" s="1"/>
  <c r="H126" i="21" s="1"/>
  <c r="C127" i="21"/>
  <c r="E127" i="21" s="1"/>
  <c r="G127" i="21" s="1"/>
  <c r="H127" i="21" s="1"/>
  <c r="C128" i="21"/>
  <c r="E128" i="21" s="1"/>
  <c r="G128" i="21" s="1"/>
  <c r="H128" i="21" s="1"/>
  <c r="C129" i="21"/>
  <c r="E129" i="21" s="1"/>
  <c r="G129" i="21" s="1"/>
  <c r="H129" i="21" s="1"/>
  <c r="C130" i="21"/>
  <c r="E130" i="21" s="1"/>
  <c r="G130" i="21" s="1"/>
  <c r="H130" i="21" s="1"/>
  <c r="C131" i="21"/>
  <c r="E131" i="21" s="1"/>
  <c r="G131" i="21" s="1"/>
  <c r="H131" i="21" s="1"/>
  <c r="C132" i="21"/>
  <c r="E132" i="21" s="1"/>
  <c r="G132" i="21" s="1"/>
  <c r="H132" i="21" s="1"/>
  <c r="C133" i="21"/>
  <c r="E133" i="21" s="1"/>
  <c r="G133" i="21" s="1"/>
  <c r="H133" i="21" s="1"/>
  <c r="C134" i="21"/>
  <c r="E134" i="21" s="1"/>
  <c r="G134" i="21" s="1"/>
  <c r="H134" i="21" s="1"/>
  <c r="C96" i="21"/>
  <c r="C47" i="21"/>
  <c r="E47" i="21" s="1"/>
  <c r="G47" i="21" s="1"/>
  <c r="H47" i="21" s="1"/>
  <c r="C48" i="21"/>
  <c r="E48" i="21" s="1"/>
  <c r="G48" i="21" s="1"/>
  <c r="H48" i="21" s="1"/>
  <c r="C49" i="21"/>
  <c r="E49" i="21" s="1"/>
  <c r="G49" i="21" s="1"/>
  <c r="H49" i="21" s="1"/>
  <c r="C50" i="21"/>
  <c r="E50" i="21" s="1"/>
  <c r="G50" i="21" s="1"/>
  <c r="H50" i="21" s="1"/>
  <c r="C52" i="21"/>
  <c r="C53" i="21"/>
  <c r="E53" i="21" s="1"/>
  <c r="G53" i="21" s="1"/>
  <c r="H53" i="21" s="1"/>
  <c r="C54" i="21"/>
  <c r="E54" i="21" s="1"/>
  <c r="G54" i="21" s="1"/>
  <c r="H54" i="21" s="1"/>
  <c r="C55" i="21"/>
  <c r="E55" i="21" s="1"/>
  <c r="G55" i="21" s="1"/>
  <c r="H55" i="21" s="1"/>
  <c r="C56" i="21"/>
  <c r="E56" i="21" s="1"/>
  <c r="G56" i="21" s="1"/>
  <c r="H56" i="21" s="1"/>
  <c r="C57" i="21"/>
  <c r="E57" i="21" s="1"/>
  <c r="G57" i="21" s="1"/>
  <c r="H57" i="21" s="1"/>
  <c r="C58" i="21"/>
  <c r="E58" i="21" s="1"/>
  <c r="G58" i="21" s="1"/>
  <c r="H58" i="21" s="1"/>
  <c r="C59" i="21"/>
  <c r="E59" i="21" s="1"/>
  <c r="G59" i="21" s="1"/>
  <c r="H59" i="21" s="1"/>
  <c r="C60" i="21"/>
  <c r="E60" i="21" s="1"/>
  <c r="G60" i="21" s="1"/>
  <c r="H60" i="21" s="1"/>
  <c r="C61" i="21"/>
  <c r="E61" i="21" s="1"/>
  <c r="G61" i="21" s="1"/>
  <c r="H61" i="21" s="1"/>
  <c r="C62" i="21"/>
  <c r="E62" i="21" s="1"/>
  <c r="G62" i="21" s="1"/>
  <c r="H62" i="21" s="1"/>
  <c r="C63" i="21"/>
  <c r="E63" i="21" s="1"/>
  <c r="G63" i="21" s="1"/>
  <c r="H63" i="21" s="1"/>
  <c r="C64" i="21"/>
  <c r="E64" i="21" s="1"/>
  <c r="G64" i="21" s="1"/>
  <c r="H64" i="21" s="1"/>
  <c r="C65" i="21"/>
  <c r="E65" i="21" s="1"/>
  <c r="G65" i="21" s="1"/>
  <c r="H65" i="21" s="1"/>
  <c r="C66" i="21"/>
  <c r="E66" i="21" s="1"/>
  <c r="G66" i="21" s="1"/>
  <c r="H66" i="21" s="1"/>
  <c r="C67" i="21"/>
  <c r="E67" i="21" s="1"/>
  <c r="G67" i="21" s="1"/>
  <c r="H67" i="21" s="1"/>
  <c r="C68" i="21"/>
  <c r="E68" i="21" s="1"/>
  <c r="G68" i="21" s="1"/>
  <c r="H68" i="21" s="1"/>
  <c r="C69" i="21"/>
  <c r="E69" i="21" s="1"/>
  <c r="G69" i="21" s="1"/>
  <c r="H69" i="21" s="1"/>
  <c r="C70" i="21"/>
  <c r="E70" i="21" s="1"/>
  <c r="G70" i="21" s="1"/>
  <c r="H70" i="21" s="1"/>
  <c r="C71" i="21"/>
  <c r="E71" i="21" s="1"/>
  <c r="G71" i="21" s="1"/>
  <c r="H71" i="21" s="1"/>
  <c r="C72" i="21"/>
  <c r="E72" i="21" s="1"/>
  <c r="G72" i="21" s="1"/>
  <c r="H72" i="21" s="1"/>
  <c r="C73" i="21"/>
  <c r="E73" i="21" s="1"/>
  <c r="G73" i="21" s="1"/>
  <c r="H73" i="21" s="1"/>
  <c r="C74" i="21"/>
  <c r="E74" i="21" s="1"/>
  <c r="G74" i="21" s="1"/>
  <c r="H74" i="21" s="1"/>
  <c r="C75" i="21"/>
  <c r="E75" i="21" s="1"/>
  <c r="G75" i="21" s="1"/>
  <c r="H75" i="21" s="1"/>
  <c r="C76" i="21"/>
  <c r="E76" i="21" s="1"/>
  <c r="G76" i="21" s="1"/>
  <c r="H76" i="21" s="1"/>
  <c r="C77" i="21"/>
  <c r="E77" i="21" s="1"/>
  <c r="G77" i="21" s="1"/>
  <c r="H77" i="21" s="1"/>
  <c r="C78" i="21"/>
  <c r="E78" i="21" s="1"/>
  <c r="G78" i="21" s="1"/>
  <c r="H78" i="21" s="1"/>
  <c r="C80" i="21"/>
  <c r="E80" i="21" s="1"/>
  <c r="G80" i="21" s="1"/>
  <c r="C81" i="21"/>
  <c r="E81" i="21" s="1"/>
  <c r="G81" i="21" s="1"/>
  <c r="H81" i="21" s="1"/>
  <c r="C82" i="21"/>
  <c r="E82" i="21" s="1"/>
  <c r="G82" i="21" s="1"/>
  <c r="H82" i="21" s="1"/>
  <c r="C83" i="21"/>
  <c r="E83" i="21" s="1"/>
  <c r="G83" i="21" s="1"/>
  <c r="H83" i="21" s="1"/>
  <c r="C84" i="21"/>
  <c r="E84" i="21" s="1"/>
  <c r="G84" i="21" s="1"/>
  <c r="H84" i="21" s="1"/>
  <c r="C86" i="21"/>
  <c r="C87" i="21"/>
  <c r="E87" i="21" s="1"/>
  <c r="G87" i="21" s="1"/>
  <c r="H87" i="21" s="1"/>
  <c r="C88" i="21"/>
  <c r="E88" i="21" s="1"/>
  <c r="G88" i="21" s="1"/>
  <c r="H88" i="21" s="1"/>
  <c r="C89" i="21"/>
  <c r="E89" i="21" s="1"/>
  <c r="G89" i="21" s="1"/>
  <c r="H89" i="21" s="1"/>
  <c r="C90" i="21"/>
  <c r="E90" i="21" s="1"/>
  <c r="G90" i="21" s="1"/>
  <c r="H90" i="21" s="1"/>
  <c r="C91" i="21"/>
  <c r="E91" i="21" s="1"/>
  <c r="G91" i="21" s="1"/>
  <c r="H91" i="21" s="1"/>
  <c r="C92" i="21"/>
  <c r="E92" i="21" s="1"/>
  <c r="G92" i="21" s="1"/>
  <c r="H92" i="21" s="1"/>
  <c r="C93" i="21"/>
  <c r="E93" i="21" s="1"/>
  <c r="G93" i="21" s="1"/>
  <c r="H93" i="21" s="1"/>
  <c r="C46" i="21"/>
  <c r="E46" i="21" s="1"/>
  <c r="G46" i="21" s="1"/>
  <c r="C13" i="21"/>
  <c r="E13" i="21" s="1"/>
  <c r="G13" i="21" s="1"/>
  <c r="H13" i="21" s="1"/>
  <c r="C14" i="21"/>
  <c r="E14" i="21" s="1"/>
  <c r="G14" i="21" s="1"/>
  <c r="H14" i="21" s="1"/>
  <c r="C15" i="21"/>
  <c r="E15" i="21" s="1"/>
  <c r="G15" i="21" s="1"/>
  <c r="H15" i="21" s="1"/>
  <c r="C17" i="21"/>
  <c r="E17" i="21" s="1"/>
  <c r="G17" i="21" s="1"/>
  <c r="C18" i="21"/>
  <c r="E18" i="21" s="1"/>
  <c r="G18" i="21" s="1"/>
  <c r="H18" i="21" s="1"/>
  <c r="C19" i="21"/>
  <c r="E19" i="21" s="1"/>
  <c r="G19" i="21" s="1"/>
  <c r="H19" i="21" s="1"/>
  <c r="C20" i="21"/>
  <c r="E20" i="21" s="1"/>
  <c r="G20" i="21" s="1"/>
  <c r="H20" i="21" s="1"/>
  <c r="C21" i="21"/>
  <c r="E21" i="21" s="1"/>
  <c r="G21" i="21" s="1"/>
  <c r="H21" i="21" s="1"/>
  <c r="C22" i="21"/>
  <c r="E22" i="21" s="1"/>
  <c r="G22" i="21" s="1"/>
  <c r="H22" i="21" s="1"/>
  <c r="C23" i="21"/>
  <c r="E23" i="21" s="1"/>
  <c r="G23" i="21" s="1"/>
  <c r="H23" i="21" s="1"/>
  <c r="C24" i="21"/>
  <c r="E24" i="21" s="1"/>
  <c r="G24" i="21" s="1"/>
  <c r="H24" i="21" s="1"/>
  <c r="C25" i="21"/>
  <c r="E25" i="21" s="1"/>
  <c r="G25" i="21" s="1"/>
  <c r="H25" i="21" s="1"/>
  <c r="C26" i="21"/>
  <c r="E26" i="21" s="1"/>
  <c r="G26" i="21" s="1"/>
  <c r="H26" i="21" s="1"/>
  <c r="C27" i="21"/>
  <c r="E27" i="21" s="1"/>
  <c r="G27" i="21" s="1"/>
  <c r="H27" i="21" s="1"/>
  <c r="C28" i="21"/>
  <c r="E28" i="21" s="1"/>
  <c r="G28" i="21" s="1"/>
  <c r="H28" i="21" s="1"/>
  <c r="C29" i="21"/>
  <c r="E29" i="21" s="1"/>
  <c r="G29" i="21" s="1"/>
  <c r="H29" i="21" s="1"/>
  <c r="C30" i="21"/>
  <c r="E30" i="21" s="1"/>
  <c r="G30" i="21" s="1"/>
  <c r="H30" i="21" s="1"/>
  <c r="C32" i="21"/>
  <c r="C33" i="21"/>
  <c r="E33" i="21" s="1"/>
  <c r="G33" i="21" s="1"/>
  <c r="H33" i="21" s="1"/>
  <c r="C34" i="21"/>
  <c r="E34" i="21" s="1"/>
  <c r="G34" i="21" s="1"/>
  <c r="H34" i="21" s="1"/>
  <c r="C35" i="21"/>
  <c r="E35" i="21" s="1"/>
  <c r="G35" i="21" s="1"/>
  <c r="H35" i="21" s="1"/>
  <c r="C36" i="21"/>
  <c r="E36" i="21" s="1"/>
  <c r="G36" i="21" s="1"/>
  <c r="H36" i="21" s="1"/>
  <c r="C37" i="21"/>
  <c r="E37" i="21" s="1"/>
  <c r="G37" i="21" s="1"/>
  <c r="H37" i="21" s="1"/>
  <c r="C38" i="21"/>
  <c r="E38" i="21" s="1"/>
  <c r="G38" i="21" s="1"/>
  <c r="H38" i="21" s="1"/>
  <c r="C39" i="21"/>
  <c r="E39" i="21" s="1"/>
  <c r="G39" i="21" s="1"/>
  <c r="H39" i="21" s="1"/>
  <c r="C41" i="21"/>
  <c r="C42" i="21"/>
  <c r="E42" i="21" s="1"/>
  <c r="G42" i="21" s="1"/>
  <c r="H42" i="21" s="1"/>
  <c r="C43" i="21"/>
  <c r="E43" i="21" s="1"/>
  <c r="G43" i="21" s="1"/>
  <c r="H43" i="21" s="1"/>
  <c r="C12" i="21"/>
  <c r="B214" i="19"/>
  <c r="C229" i="21" l="1"/>
  <c r="B327" i="21"/>
  <c r="B188" i="21"/>
  <c r="H290" i="21"/>
  <c r="C222" i="21"/>
  <c r="H387" i="21"/>
  <c r="B400" i="21"/>
  <c r="C136" i="21"/>
  <c r="B44" i="21"/>
  <c r="B135" i="21"/>
  <c r="H200" i="21"/>
  <c r="H328" i="21"/>
  <c r="H332" i="21"/>
  <c r="H443" i="21"/>
  <c r="H308" i="21"/>
  <c r="H142" i="21"/>
  <c r="H165" i="21"/>
  <c r="G371" i="21"/>
  <c r="H372" i="21"/>
  <c r="H371" i="21" s="1"/>
  <c r="H380" i="21"/>
  <c r="H467" i="21"/>
  <c r="H398" i="21"/>
  <c r="H397" i="21" s="1"/>
  <c r="G397" i="21"/>
  <c r="H347" i="21"/>
  <c r="H362" i="21"/>
  <c r="H361" i="21" s="1"/>
  <c r="H171" i="21"/>
  <c r="H190" i="21"/>
  <c r="H189" i="21" s="1"/>
  <c r="G189" i="21"/>
  <c r="H412" i="21"/>
  <c r="H402" i="21"/>
  <c r="H401" i="21" s="1"/>
  <c r="G401" i="21"/>
  <c r="G142" i="21"/>
  <c r="H346" i="21"/>
  <c r="H345" i="21" s="1"/>
  <c r="C362" i="21"/>
  <c r="C397" i="21"/>
  <c r="C120" i="21"/>
  <c r="C142" i="21"/>
  <c r="G200" i="21"/>
  <c r="G303" i="21"/>
  <c r="G332" i="21"/>
  <c r="G376" i="21"/>
  <c r="G412" i="21"/>
  <c r="G171" i="21"/>
  <c r="C200" i="21"/>
  <c r="C303" i="21"/>
  <c r="C332" i="21"/>
  <c r="C376" i="21"/>
  <c r="G387" i="21"/>
  <c r="C412" i="21"/>
  <c r="E137" i="21"/>
  <c r="G137" i="21" s="1"/>
  <c r="B94" i="21"/>
  <c r="C171" i="21"/>
  <c r="G347" i="21"/>
  <c r="C387" i="21"/>
  <c r="G467" i="21"/>
  <c r="E500" i="21"/>
  <c r="G500" i="21" s="1"/>
  <c r="C499" i="21"/>
  <c r="B228" i="21"/>
  <c r="G290" i="21"/>
  <c r="G328" i="21"/>
  <c r="C347" i="21"/>
  <c r="C467" i="21"/>
  <c r="E223" i="21"/>
  <c r="G223" i="21" s="1"/>
  <c r="G165" i="21"/>
  <c r="C189" i="21"/>
  <c r="C290" i="21"/>
  <c r="C328" i="21"/>
  <c r="C371" i="21"/>
  <c r="G380" i="21"/>
  <c r="C401" i="21"/>
  <c r="C124" i="21"/>
  <c r="C165" i="21"/>
  <c r="G308" i="21"/>
  <c r="C380" i="21"/>
  <c r="G443" i="21"/>
  <c r="C308" i="21"/>
  <c r="C345" i="21"/>
  <c r="G362" i="21"/>
  <c r="C443" i="21"/>
  <c r="H501" i="21"/>
  <c r="G79" i="21"/>
  <c r="H80" i="21"/>
  <c r="H79" i="21" s="1"/>
  <c r="E125" i="21"/>
  <c r="G125" i="21" s="1"/>
  <c r="H17" i="21"/>
  <c r="H16" i="21" s="1"/>
  <c r="G16" i="21"/>
  <c r="C11" i="21"/>
  <c r="E12" i="21"/>
  <c r="G12" i="21" s="1"/>
  <c r="G11" i="21" s="1"/>
  <c r="H46" i="21"/>
  <c r="H45" i="21" s="1"/>
  <c r="G45" i="21"/>
  <c r="C79" i="21"/>
  <c r="C95" i="21"/>
  <c r="E96" i="21"/>
  <c r="G96" i="21" s="1"/>
  <c r="C40" i="21"/>
  <c r="E41" i="21"/>
  <c r="G41" i="21" s="1"/>
  <c r="C31" i="21"/>
  <c r="E32" i="21"/>
  <c r="G32" i="21" s="1"/>
  <c r="C45" i="21"/>
  <c r="C85" i="21"/>
  <c r="C51" i="21"/>
  <c r="B10" i="21"/>
  <c r="E86" i="21"/>
  <c r="G86" i="21" s="1"/>
  <c r="E52" i="21"/>
  <c r="G52" i="21" s="1"/>
  <c r="C103" i="21"/>
  <c r="E121" i="21"/>
  <c r="G121" i="21" s="1"/>
  <c r="E104" i="21"/>
  <c r="G104" i="21" s="1"/>
  <c r="C16" i="21"/>
  <c r="E514" i="19"/>
  <c r="C519" i="19"/>
  <c r="C520" i="19"/>
  <c r="C521" i="19"/>
  <c r="C522" i="19"/>
  <c r="C523" i="19"/>
  <c r="C524" i="19"/>
  <c r="C518" i="19"/>
  <c r="E517" i="19"/>
  <c r="E516" i="19"/>
  <c r="E515" i="19"/>
  <c r="E513" i="19"/>
  <c r="G513" i="19" s="1"/>
  <c r="B467" i="19"/>
  <c r="C492" i="19"/>
  <c r="C493" i="19"/>
  <c r="C494" i="19"/>
  <c r="C495" i="19"/>
  <c r="C496" i="19"/>
  <c r="C497" i="19"/>
  <c r="C498" i="19"/>
  <c r="C499" i="19"/>
  <c r="C500" i="19"/>
  <c r="C501" i="19"/>
  <c r="C502" i="19"/>
  <c r="C503" i="19"/>
  <c r="C504" i="19"/>
  <c r="C505" i="19"/>
  <c r="C506" i="19"/>
  <c r="C507" i="19"/>
  <c r="C508" i="19"/>
  <c r="C509" i="19"/>
  <c r="C510" i="19"/>
  <c r="C511" i="19"/>
  <c r="C491" i="19"/>
  <c r="C489" i="19"/>
  <c r="C490" i="19"/>
  <c r="C488" i="19"/>
  <c r="C471" i="19"/>
  <c r="C472" i="19"/>
  <c r="C473" i="19"/>
  <c r="C474" i="19"/>
  <c r="C475" i="19"/>
  <c r="C476" i="19"/>
  <c r="C477" i="19"/>
  <c r="C478" i="19"/>
  <c r="C479" i="19"/>
  <c r="C480" i="19"/>
  <c r="C481" i="19"/>
  <c r="C482" i="19"/>
  <c r="E482" i="19" s="1"/>
  <c r="C483" i="19"/>
  <c r="C484" i="19"/>
  <c r="C485" i="19"/>
  <c r="C486" i="19"/>
  <c r="C487" i="19"/>
  <c r="C470" i="19"/>
  <c r="C469" i="19"/>
  <c r="C468" i="19"/>
  <c r="C466" i="19"/>
  <c r="C460" i="19"/>
  <c r="C461" i="19"/>
  <c r="C462" i="19"/>
  <c r="C463" i="19"/>
  <c r="C464" i="19"/>
  <c r="C459" i="19"/>
  <c r="C457" i="19"/>
  <c r="C422" i="19"/>
  <c r="C424" i="19"/>
  <c r="C425" i="19"/>
  <c r="C426" i="19"/>
  <c r="C427" i="19"/>
  <c r="C428" i="19"/>
  <c r="C429" i="19"/>
  <c r="C430" i="19"/>
  <c r="C431" i="19"/>
  <c r="C432" i="19"/>
  <c r="C433" i="19"/>
  <c r="C434" i="19"/>
  <c r="C435" i="19"/>
  <c r="C436" i="19"/>
  <c r="C437" i="19"/>
  <c r="C438" i="19"/>
  <c r="C440" i="19"/>
  <c r="C441" i="19"/>
  <c r="C442" i="19"/>
  <c r="C443" i="19"/>
  <c r="C444" i="19"/>
  <c r="C445" i="19"/>
  <c r="C446" i="19"/>
  <c r="C448" i="19"/>
  <c r="C449" i="19"/>
  <c r="C450" i="19"/>
  <c r="C451" i="19"/>
  <c r="C452" i="19"/>
  <c r="C453" i="19"/>
  <c r="C454" i="19"/>
  <c r="C421" i="19"/>
  <c r="C409" i="19"/>
  <c r="C410" i="19"/>
  <c r="C411" i="19"/>
  <c r="C412" i="19"/>
  <c r="C413" i="19"/>
  <c r="C414" i="19"/>
  <c r="C415" i="19"/>
  <c r="C416" i="19"/>
  <c r="C417" i="19"/>
  <c r="C418" i="19"/>
  <c r="C408" i="19"/>
  <c r="C405" i="19"/>
  <c r="C404" i="19"/>
  <c r="C400" i="19"/>
  <c r="C401" i="19"/>
  <c r="C402" i="19"/>
  <c r="C399" i="19"/>
  <c r="C393" i="19"/>
  <c r="C394" i="19"/>
  <c r="C395" i="19"/>
  <c r="C396" i="19"/>
  <c r="C397" i="19"/>
  <c r="C392" i="19"/>
  <c r="C381" i="19"/>
  <c r="C382" i="19"/>
  <c r="C383" i="19"/>
  <c r="C384" i="19"/>
  <c r="C385" i="19"/>
  <c r="C386" i="19"/>
  <c r="C387" i="19"/>
  <c r="C388" i="19"/>
  <c r="C389" i="19"/>
  <c r="C390" i="19"/>
  <c r="C380" i="19"/>
  <c r="C228" i="21" l="1"/>
  <c r="H327" i="21"/>
  <c r="G361" i="21"/>
  <c r="H400" i="21"/>
  <c r="C135" i="21"/>
  <c r="B9" i="21"/>
  <c r="G327" i="21"/>
  <c r="C327" i="21"/>
  <c r="C379" i="21"/>
  <c r="C188" i="21"/>
  <c r="G400" i="21"/>
  <c r="C400" i="21"/>
  <c r="G379" i="21"/>
  <c r="H137" i="21"/>
  <c r="H136" i="21" s="1"/>
  <c r="H135" i="21" s="1"/>
  <c r="G136" i="21"/>
  <c r="G135" i="21" s="1"/>
  <c r="C361" i="21"/>
  <c r="H379" i="21"/>
  <c r="G499" i="21"/>
  <c r="H500" i="21"/>
  <c r="H499" i="21" s="1"/>
  <c r="H223" i="21"/>
  <c r="H222" i="21" s="1"/>
  <c r="H188" i="21" s="1"/>
  <c r="G222" i="21"/>
  <c r="G188" i="21" s="1"/>
  <c r="G103" i="21"/>
  <c r="H104" i="21"/>
  <c r="H103" i="21" s="1"/>
  <c r="C94" i="21"/>
  <c r="C10" i="21"/>
  <c r="H121" i="21"/>
  <c r="H120" i="21" s="1"/>
  <c r="G120" i="21"/>
  <c r="C44" i="21"/>
  <c r="G95" i="21"/>
  <c r="H96" i="21"/>
  <c r="H95" i="21" s="1"/>
  <c r="H52" i="21"/>
  <c r="H51" i="21" s="1"/>
  <c r="H44" i="21" s="1"/>
  <c r="G51" i="21"/>
  <c r="H32" i="21"/>
  <c r="H31" i="21" s="1"/>
  <c r="G31" i="21"/>
  <c r="H86" i="21"/>
  <c r="H85" i="21" s="1"/>
  <c r="G85" i="21"/>
  <c r="H125" i="21"/>
  <c r="H124" i="21" s="1"/>
  <c r="G124" i="21"/>
  <c r="H41" i="21"/>
  <c r="H40" i="21" s="1"/>
  <c r="G40" i="21"/>
  <c r="C467" i="19"/>
  <c r="C439" i="19"/>
  <c r="C420" i="19"/>
  <c r="C447" i="19"/>
  <c r="C423" i="19"/>
  <c r="C407" i="19"/>
  <c r="C406" i="19" s="1"/>
  <c r="C360" i="19"/>
  <c r="C361" i="19"/>
  <c r="C362" i="19"/>
  <c r="C363" i="19"/>
  <c r="C364" i="19"/>
  <c r="C365" i="19"/>
  <c r="C366" i="19"/>
  <c r="C367" i="19"/>
  <c r="C368" i="19"/>
  <c r="C369" i="19"/>
  <c r="C371" i="19"/>
  <c r="C372" i="19"/>
  <c r="C373" i="19"/>
  <c r="C375" i="19"/>
  <c r="C376" i="19"/>
  <c r="C377" i="19"/>
  <c r="C359" i="19"/>
  <c r="C351" i="19"/>
  <c r="C352" i="19"/>
  <c r="C353" i="19"/>
  <c r="C354" i="19"/>
  <c r="C355" i="19"/>
  <c r="C356" i="19"/>
  <c r="C350" i="19"/>
  <c r="C319" i="19"/>
  <c r="C320" i="19"/>
  <c r="C321" i="19"/>
  <c r="C322" i="19"/>
  <c r="C323" i="19"/>
  <c r="C324" i="19"/>
  <c r="C325" i="19"/>
  <c r="C326" i="19"/>
  <c r="C328" i="19"/>
  <c r="C329" i="19"/>
  <c r="C330" i="19"/>
  <c r="C331" i="19"/>
  <c r="C332" i="19"/>
  <c r="C333" i="19"/>
  <c r="C334" i="19"/>
  <c r="C335" i="19"/>
  <c r="C336" i="19"/>
  <c r="C337" i="19"/>
  <c r="C338" i="19"/>
  <c r="C340" i="19"/>
  <c r="C341" i="19"/>
  <c r="C342" i="19"/>
  <c r="C343" i="19"/>
  <c r="C344" i="19"/>
  <c r="C346" i="19"/>
  <c r="C347" i="19"/>
  <c r="C391" i="19"/>
  <c r="C403" i="19"/>
  <c r="C318" i="19"/>
  <c r="C315" i="19"/>
  <c r="C314" i="19"/>
  <c r="C310" i="19"/>
  <c r="C311" i="19"/>
  <c r="C312" i="19"/>
  <c r="C309" i="19"/>
  <c r="C303" i="19"/>
  <c r="C304" i="19"/>
  <c r="C305" i="19"/>
  <c r="C306" i="19"/>
  <c r="C307" i="19"/>
  <c r="C302" i="19"/>
  <c r="C291" i="19"/>
  <c r="C292" i="19"/>
  <c r="C293" i="19"/>
  <c r="C294" i="19"/>
  <c r="C295" i="19"/>
  <c r="C296" i="19"/>
  <c r="C297" i="19"/>
  <c r="C298" i="19"/>
  <c r="C299" i="19"/>
  <c r="C300" i="19"/>
  <c r="C290" i="19"/>
  <c r="C283" i="19"/>
  <c r="C284" i="19"/>
  <c r="C285" i="19"/>
  <c r="C286" i="19"/>
  <c r="C287" i="19"/>
  <c r="C282" i="19"/>
  <c r="C278" i="19"/>
  <c r="C279" i="19"/>
  <c r="C280" i="19"/>
  <c r="C277" i="19"/>
  <c r="C265" i="19"/>
  <c r="C266" i="19"/>
  <c r="C267" i="19"/>
  <c r="C268" i="19"/>
  <c r="C269" i="19"/>
  <c r="C270" i="19"/>
  <c r="C271" i="19"/>
  <c r="C272" i="19"/>
  <c r="C273" i="19"/>
  <c r="C274" i="19"/>
  <c r="C275" i="19"/>
  <c r="C264" i="19"/>
  <c r="C255" i="19"/>
  <c r="C256" i="19"/>
  <c r="C257" i="19"/>
  <c r="C258" i="19"/>
  <c r="C259" i="19"/>
  <c r="C260" i="19"/>
  <c r="C261" i="19"/>
  <c r="C262" i="19"/>
  <c r="C254" i="19"/>
  <c r="C228" i="19"/>
  <c r="C229" i="19"/>
  <c r="C231" i="19"/>
  <c r="C232" i="19"/>
  <c r="C233" i="19"/>
  <c r="C234" i="19"/>
  <c r="C235" i="19"/>
  <c r="C236" i="19"/>
  <c r="C237" i="19"/>
  <c r="C238" i="19"/>
  <c r="C239" i="19"/>
  <c r="C240" i="19"/>
  <c r="C242" i="19"/>
  <c r="C243" i="19"/>
  <c r="C244" i="19"/>
  <c r="C245" i="19"/>
  <c r="C246" i="19"/>
  <c r="C247" i="19"/>
  <c r="C249" i="19"/>
  <c r="C250" i="19"/>
  <c r="C251" i="19"/>
  <c r="C227" i="19"/>
  <c r="C200" i="19"/>
  <c r="C202" i="19"/>
  <c r="C203" i="19"/>
  <c r="C204" i="19"/>
  <c r="C205" i="19"/>
  <c r="C206" i="19"/>
  <c r="C207" i="19"/>
  <c r="C208" i="19"/>
  <c r="C209" i="19"/>
  <c r="C210" i="19"/>
  <c r="C211" i="19"/>
  <c r="C212" i="19"/>
  <c r="C213" i="19"/>
  <c r="C215" i="19"/>
  <c r="C216" i="19"/>
  <c r="C217" i="19"/>
  <c r="C219" i="19"/>
  <c r="C220" i="19"/>
  <c r="C221" i="19"/>
  <c r="C222" i="19"/>
  <c r="C223" i="19"/>
  <c r="C224" i="19"/>
  <c r="C199" i="19"/>
  <c r="C192" i="19"/>
  <c r="C193" i="19"/>
  <c r="C194" i="19"/>
  <c r="C195" i="19"/>
  <c r="C196" i="19"/>
  <c r="C191" i="19"/>
  <c r="C168" i="19"/>
  <c r="C169" i="19"/>
  <c r="C170" i="19"/>
  <c r="C171" i="19"/>
  <c r="C172" i="19"/>
  <c r="C174" i="19"/>
  <c r="C175" i="19"/>
  <c r="C176" i="19"/>
  <c r="C177" i="19"/>
  <c r="C178" i="19"/>
  <c r="C180" i="19"/>
  <c r="C181" i="19"/>
  <c r="C182" i="19"/>
  <c r="C183" i="19"/>
  <c r="C184" i="19"/>
  <c r="C185" i="19"/>
  <c r="C187" i="19"/>
  <c r="C188" i="19"/>
  <c r="C167" i="19"/>
  <c r="C158" i="19"/>
  <c r="C159" i="19"/>
  <c r="C160" i="19"/>
  <c r="C161" i="19"/>
  <c r="C162" i="19"/>
  <c r="C163" i="19"/>
  <c r="C164" i="19"/>
  <c r="C165" i="19"/>
  <c r="C157" i="19"/>
  <c r="C154" i="19"/>
  <c r="C153" i="19"/>
  <c r="C146" i="19"/>
  <c r="C147" i="19"/>
  <c r="C148" i="19"/>
  <c r="C149" i="19"/>
  <c r="C150" i="19"/>
  <c r="C151" i="19"/>
  <c r="C145" i="19"/>
  <c r="C143" i="19"/>
  <c r="C142" i="19" s="1"/>
  <c r="C137" i="19"/>
  <c r="C138" i="19"/>
  <c r="C139" i="19"/>
  <c r="C140" i="19"/>
  <c r="C136" i="19"/>
  <c r="C124" i="19"/>
  <c r="C125" i="19"/>
  <c r="C126" i="19"/>
  <c r="C127" i="19"/>
  <c r="C128" i="19"/>
  <c r="C129" i="19"/>
  <c r="C130" i="19"/>
  <c r="C131" i="19"/>
  <c r="C132" i="19"/>
  <c r="C133" i="19"/>
  <c r="C134" i="19"/>
  <c r="C123" i="19"/>
  <c r="C99" i="19"/>
  <c r="C100" i="19"/>
  <c r="C101" i="19"/>
  <c r="C102" i="19"/>
  <c r="C103" i="19"/>
  <c r="C104" i="19"/>
  <c r="C105" i="19"/>
  <c r="C106" i="19"/>
  <c r="C107" i="19"/>
  <c r="C108" i="19"/>
  <c r="C109" i="19"/>
  <c r="C110" i="19"/>
  <c r="C111" i="19"/>
  <c r="C112" i="19"/>
  <c r="C113" i="19"/>
  <c r="C114" i="19"/>
  <c r="C115" i="19"/>
  <c r="C116" i="19"/>
  <c r="C117" i="19"/>
  <c r="C118" i="19"/>
  <c r="C119" i="19"/>
  <c r="C120" i="19"/>
  <c r="C121" i="19"/>
  <c r="C98" i="19"/>
  <c r="C96" i="19"/>
  <c r="C92" i="19"/>
  <c r="C93" i="19"/>
  <c r="C82" i="19"/>
  <c r="C83" i="19"/>
  <c r="C84" i="19"/>
  <c r="C85" i="19"/>
  <c r="C86" i="19"/>
  <c r="C87" i="19"/>
  <c r="C88" i="19"/>
  <c r="C89" i="19"/>
  <c r="C90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46" i="19"/>
  <c r="C35" i="19"/>
  <c r="C36" i="19"/>
  <c r="C37" i="19"/>
  <c r="C38" i="19"/>
  <c r="C39" i="19"/>
  <c r="C40" i="19"/>
  <c r="C41" i="19"/>
  <c r="C42" i="19"/>
  <c r="C43" i="19"/>
  <c r="C34" i="19"/>
  <c r="C14" i="19"/>
  <c r="C15" i="19"/>
  <c r="C16" i="19"/>
  <c r="C17" i="19"/>
  <c r="C18" i="19"/>
  <c r="C19" i="19"/>
  <c r="C20" i="19"/>
  <c r="C22" i="19"/>
  <c r="C23" i="19"/>
  <c r="C25" i="19"/>
  <c r="C26" i="19"/>
  <c r="C27" i="19"/>
  <c r="C28" i="19"/>
  <c r="C29" i="19"/>
  <c r="C30" i="19"/>
  <c r="C31" i="19"/>
  <c r="C12" i="19"/>
  <c r="B947" i="31"/>
  <c r="B938" i="31"/>
  <c r="B1191" i="31"/>
  <c r="B1190" i="31" s="1"/>
  <c r="B1167" i="31"/>
  <c r="B1166" i="31" s="1"/>
  <c r="B1158" i="31"/>
  <c r="B1157" i="31" s="1"/>
  <c r="B1149" i="31"/>
  <c r="B1147" i="31"/>
  <c r="B1130" i="31"/>
  <c r="B1129" i="31" s="1"/>
  <c r="B1121" i="31"/>
  <c r="B1119" i="31"/>
  <c r="B1118" i="31" s="1"/>
  <c r="B1110" i="31"/>
  <c r="B1108" i="31"/>
  <c r="B1105" i="31"/>
  <c r="B1103" i="31"/>
  <c r="B1091" i="31"/>
  <c r="B1073" i="31"/>
  <c r="B1030" i="31"/>
  <c r="B1024" i="31"/>
  <c r="B1010" i="31"/>
  <c r="B991" i="31"/>
  <c r="B962" i="31"/>
  <c r="B957" i="31"/>
  <c r="B926" i="31"/>
  <c r="B919" i="31"/>
  <c r="B915" i="31"/>
  <c r="B908" i="31"/>
  <c r="B905" i="31"/>
  <c r="B902" i="31"/>
  <c r="B897" i="31"/>
  <c r="B893" i="31"/>
  <c r="B887" i="31"/>
  <c r="B879" i="31"/>
  <c r="B863" i="31"/>
  <c r="B858" i="31"/>
  <c r="B854" i="31"/>
  <c r="B853" i="31" s="1"/>
  <c r="B849" i="31"/>
  <c r="B839" i="31"/>
  <c r="B823" i="31"/>
  <c r="B819" i="31"/>
  <c r="B809" i="31"/>
  <c r="B801" i="31"/>
  <c r="B781" i="31"/>
  <c r="B774" i="31"/>
  <c r="B764" i="31"/>
  <c r="B754" i="31"/>
  <c r="B752" i="31"/>
  <c r="B749" i="31"/>
  <c r="B742" i="31"/>
  <c r="B734" i="31"/>
  <c r="B729" i="31"/>
  <c r="B725" i="31"/>
  <c r="B718" i="31"/>
  <c r="B701" i="31"/>
  <c r="B693" i="31"/>
  <c r="B684" i="31"/>
  <c r="B676" i="31"/>
  <c r="B669" i="31"/>
  <c r="B665" i="31"/>
  <c r="B655" i="31"/>
  <c r="B649" i="31"/>
  <c r="B642" i="31"/>
  <c r="B638" i="31"/>
  <c r="B629" i="31"/>
  <c r="B625" i="31"/>
  <c r="B622" i="31"/>
  <c r="B617" i="31"/>
  <c r="B601" i="31"/>
  <c r="B595" i="31"/>
  <c r="B591" i="31"/>
  <c r="B582" i="31"/>
  <c r="B575" i="31"/>
  <c r="B564" i="31"/>
  <c r="B553" i="31"/>
  <c r="B542" i="31"/>
  <c r="B505" i="31"/>
  <c r="B501" i="31"/>
  <c r="B495" i="31"/>
  <c r="B488" i="31"/>
  <c r="B471" i="31"/>
  <c r="B468" i="31"/>
  <c r="B461" i="31"/>
  <c r="B460" i="31" s="1"/>
  <c r="B441" i="31"/>
  <c r="B440" i="31" s="1"/>
  <c r="B422" i="31"/>
  <c r="B421" i="31" s="1"/>
  <c r="B418" i="31"/>
  <c r="B415" i="31"/>
  <c r="B412" i="31"/>
  <c r="B409" i="31"/>
  <c r="B399" i="31"/>
  <c r="B390" i="31"/>
  <c r="B387" i="31"/>
  <c r="B385" i="31"/>
  <c r="B381" i="31"/>
  <c r="B378" i="31"/>
  <c r="B365" i="31"/>
  <c r="B360" i="31"/>
  <c r="B355" i="31"/>
  <c r="B351" i="31"/>
  <c r="B345" i="31"/>
  <c r="B329" i="31"/>
  <c r="B303" i="31"/>
  <c r="B298" i="31"/>
  <c r="B294" i="31"/>
  <c r="B283" i="31"/>
  <c r="B264" i="31"/>
  <c r="B260" i="31"/>
  <c r="B254" i="31"/>
  <c r="B241" i="31"/>
  <c r="B226" i="31"/>
  <c r="B221" i="31"/>
  <c r="B218" i="31"/>
  <c r="B212" i="31"/>
  <c r="B202" i="31"/>
  <c r="B198" i="31"/>
  <c r="B169" i="31"/>
  <c r="B154" i="31"/>
  <c r="B107" i="31"/>
  <c r="B35" i="31"/>
  <c r="B10" i="31"/>
  <c r="B1107" i="31" l="1"/>
  <c r="G44" i="21"/>
  <c r="B350" i="31"/>
  <c r="C214" i="19"/>
  <c r="G10" i="21"/>
  <c r="C9" i="21"/>
  <c r="C15" i="48" s="1"/>
  <c r="H94" i="21"/>
  <c r="G94" i="21"/>
  <c r="C419" i="19"/>
  <c r="C398" i="19"/>
  <c r="C374" i="19"/>
  <c r="C379" i="19"/>
  <c r="C370" i="19"/>
  <c r="C358" i="19"/>
  <c r="C339" i="19"/>
  <c r="C349" i="19"/>
  <c r="C348" i="19" s="1"/>
  <c r="C345" i="19"/>
  <c r="C317" i="19"/>
  <c r="C327" i="19"/>
  <c r="C313" i="19"/>
  <c r="C308" i="19"/>
  <c r="C241" i="19"/>
  <c r="C248" i="19"/>
  <c r="B220" i="31"/>
  <c r="B594" i="31"/>
  <c r="B675" i="31"/>
  <c r="B892" i="31"/>
  <c r="C226" i="19"/>
  <c r="C230" i="19"/>
  <c r="C218" i="19"/>
  <c r="C198" i="19"/>
  <c r="C201" i="19"/>
  <c r="C186" i="19"/>
  <c r="C190" i="19"/>
  <c r="C189" i="19" s="1"/>
  <c r="C179" i="19"/>
  <c r="C144" i="19"/>
  <c r="C152" i="19"/>
  <c r="C91" i="19"/>
  <c r="C135" i="19"/>
  <c r="C122" i="19"/>
  <c r="C81" i="19"/>
  <c r="C64" i="19"/>
  <c r="C45" i="19"/>
  <c r="C21" i="19"/>
  <c r="C24" i="19"/>
  <c r="C13" i="19"/>
  <c r="B467" i="31"/>
  <c r="B359" i="31"/>
  <c r="B1146" i="31"/>
  <c r="B297" i="31"/>
  <c r="B377" i="31"/>
  <c r="B904" i="31"/>
  <c r="B259" i="31"/>
  <c r="B1023" i="31"/>
  <c r="B411" i="31"/>
  <c r="B751" i="31"/>
  <c r="B857" i="31"/>
  <c r="B1102" i="31"/>
  <c r="B389" i="31"/>
  <c r="B648" i="31"/>
  <c r="B197" i="31"/>
  <c r="B956" i="31"/>
  <c r="B918" i="31"/>
  <c r="B818" i="31"/>
  <c r="B773" i="31"/>
  <c r="B728" i="31"/>
  <c r="B692" i="31"/>
  <c r="B624" i="31"/>
  <c r="B563" i="31"/>
  <c r="B500" i="31"/>
  <c r="B34" i="31"/>
  <c r="B513" i="38"/>
  <c r="B585" i="38"/>
  <c r="B584" i="38" s="1"/>
  <c r="B579" i="38"/>
  <c r="B578" i="38" s="1"/>
  <c r="B575" i="38"/>
  <c r="B576" i="38"/>
  <c r="B569" i="38"/>
  <c r="B568" i="38" s="1"/>
  <c r="B566" i="38"/>
  <c r="B565" i="38" s="1"/>
  <c r="B563" i="38"/>
  <c r="B562" i="38" s="1"/>
  <c r="B558" i="38"/>
  <c r="B549" i="38"/>
  <c r="B546" i="38"/>
  <c r="B544" i="38"/>
  <c r="B541" i="38"/>
  <c r="B540" i="38" s="1"/>
  <c r="B536" i="38"/>
  <c r="B525" i="38"/>
  <c r="B518" i="38"/>
  <c r="B490" i="38"/>
  <c r="B450" i="38"/>
  <c r="B443" i="38"/>
  <c r="B385" i="38"/>
  <c r="B375" i="38"/>
  <c r="B373" i="38"/>
  <c r="B370" i="38"/>
  <c r="B369" i="38" s="1"/>
  <c r="B366" i="38"/>
  <c r="B365" i="38" s="1"/>
  <c r="B363" i="38"/>
  <c r="B362" i="38" s="1"/>
  <c r="B355" i="38"/>
  <c r="B345" i="38"/>
  <c r="B340" i="38"/>
  <c r="B337" i="38"/>
  <c r="B333" i="38"/>
  <c r="B332" i="38" s="1"/>
  <c r="B330" i="38"/>
  <c r="B328" i="38"/>
  <c r="B326" i="38"/>
  <c r="B324" i="38"/>
  <c r="B316" i="38"/>
  <c r="B315" i="38" s="1"/>
  <c r="B309" i="38"/>
  <c r="B308" i="38" s="1"/>
  <c r="B306" i="38"/>
  <c r="B305" i="38" s="1"/>
  <c r="B299" i="38"/>
  <c r="B298" i="38" s="1"/>
  <c r="B296" i="38"/>
  <c r="B295" i="38" s="1"/>
  <c r="B292" i="38"/>
  <c r="B291" i="38" s="1"/>
  <c r="B272" i="38"/>
  <c r="B248" i="38"/>
  <c r="B240" i="38"/>
  <c r="B236" i="38"/>
  <c r="B235" i="38" s="1"/>
  <c r="B219" i="38"/>
  <c r="B218" i="38" s="1"/>
  <c r="B208" i="38"/>
  <c r="B198" i="38"/>
  <c r="B191" i="38"/>
  <c r="B172" i="38"/>
  <c r="B148" i="38"/>
  <c r="B142" i="38"/>
  <c r="B129" i="38"/>
  <c r="B117" i="38"/>
  <c r="B98" i="38"/>
  <c r="B87" i="38"/>
  <c r="B63" i="38"/>
  <c r="B60" i="38"/>
  <c r="B59" i="38" s="1"/>
  <c r="B54" i="38"/>
  <c r="B51" i="38"/>
  <c r="B48" i="38"/>
  <c r="B47" i="38" s="1"/>
  <c r="B45" i="38"/>
  <c r="B44" i="38" s="1"/>
  <c r="B42" i="38"/>
  <c r="B38" i="38"/>
  <c r="B35" i="38"/>
  <c r="B34" i="38" s="1"/>
  <c r="B27" i="38"/>
  <c r="B26" i="38" s="1"/>
  <c r="B24" i="38"/>
  <c r="B23" i="38" s="1"/>
  <c r="B21" i="38"/>
  <c r="B20" i="38" s="1"/>
  <c r="B11" i="38"/>
  <c r="B10" i="38" s="1"/>
  <c r="E13" i="38"/>
  <c r="G13" i="38" s="1"/>
  <c r="H13" i="38" s="1"/>
  <c r="E14" i="38"/>
  <c r="G14" i="38" s="1"/>
  <c r="H14" i="38" s="1"/>
  <c r="E15" i="38"/>
  <c r="G15" i="38" s="1"/>
  <c r="H15" i="38" s="1"/>
  <c r="E16" i="38"/>
  <c r="G16" i="38" s="1"/>
  <c r="H16" i="38" s="1"/>
  <c r="I16" i="38" s="1"/>
  <c r="E17" i="38"/>
  <c r="G17" i="38" s="1"/>
  <c r="E18" i="38"/>
  <c r="G18" i="38" s="1"/>
  <c r="E19" i="38"/>
  <c r="G19" i="38" s="1"/>
  <c r="H19" i="38" s="1"/>
  <c r="I19" i="38" s="1"/>
  <c r="E22" i="38"/>
  <c r="G22" i="38" s="1"/>
  <c r="E25" i="38"/>
  <c r="G25" i="38" s="1"/>
  <c r="E28" i="38"/>
  <c r="G28" i="38" s="1"/>
  <c r="E29" i="38"/>
  <c r="G29" i="38" s="1"/>
  <c r="H29" i="38" s="1"/>
  <c r="E30" i="38"/>
  <c r="G30" i="38" s="1"/>
  <c r="H30" i="38" s="1"/>
  <c r="E31" i="38"/>
  <c r="G31" i="38" s="1"/>
  <c r="H31" i="38" s="1"/>
  <c r="E32" i="38"/>
  <c r="G32" i="38" s="1"/>
  <c r="H32" i="38" s="1"/>
  <c r="E33" i="38"/>
  <c r="G33" i="38" s="1"/>
  <c r="H33" i="38" s="1"/>
  <c r="I33" i="38" s="1"/>
  <c r="E36" i="38"/>
  <c r="G36" i="38" s="1"/>
  <c r="E39" i="38"/>
  <c r="G39" i="38" s="1"/>
  <c r="E40" i="38"/>
  <c r="G40" i="38" s="1"/>
  <c r="H40" i="38" s="1"/>
  <c r="E41" i="38"/>
  <c r="G41" i="38" s="1"/>
  <c r="E43" i="38"/>
  <c r="G43" i="38" s="1"/>
  <c r="E46" i="38"/>
  <c r="G46" i="38" s="1"/>
  <c r="E49" i="38"/>
  <c r="G49" i="38" s="1"/>
  <c r="E52" i="38"/>
  <c r="G52" i="38" s="1"/>
  <c r="E53" i="38"/>
  <c r="G53" i="38" s="1"/>
  <c r="E55" i="38"/>
  <c r="G55" i="38" s="1"/>
  <c r="E56" i="38"/>
  <c r="G56" i="38" s="1"/>
  <c r="H56" i="38" s="1"/>
  <c r="E57" i="38"/>
  <c r="G57" i="38" s="1"/>
  <c r="E58" i="38"/>
  <c r="G58" i="38" s="1"/>
  <c r="E61" i="38"/>
  <c r="G61" i="38" s="1"/>
  <c r="E64" i="38"/>
  <c r="G64" i="38" s="1"/>
  <c r="E65" i="38"/>
  <c r="G65" i="38" s="1"/>
  <c r="H65" i="38" s="1"/>
  <c r="I65" i="38" s="1"/>
  <c r="E66" i="38"/>
  <c r="G66" i="38" s="1"/>
  <c r="E67" i="38"/>
  <c r="G67" i="38" s="1"/>
  <c r="H67" i="38" s="1"/>
  <c r="I67" i="38" s="1"/>
  <c r="E68" i="38"/>
  <c r="G68" i="38" s="1"/>
  <c r="E69" i="38"/>
  <c r="G69" i="38" s="1"/>
  <c r="E70" i="38"/>
  <c r="G70" i="38" s="1"/>
  <c r="H70" i="38" s="1"/>
  <c r="E71" i="38"/>
  <c r="G71" i="38" s="1"/>
  <c r="H71" i="38" s="1"/>
  <c r="E72" i="38"/>
  <c r="G72" i="38" s="1"/>
  <c r="H72" i="38" s="1"/>
  <c r="E73" i="38"/>
  <c r="G73" i="38" s="1"/>
  <c r="H73" i="38" s="1"/>
  <c r="E74" i="38"/>
  <c r="G74" i="38" s="1"/>
  <c r="E75" i="38"/>
  <c r="G75" i="38" s="1"/>
  <c r="H75" i="38" s="1"/>
  <c r="I75" i="38" s="1"/>
  <c r="E76" i="38"/>
  <c r="G76" i="38" s="1"/>
  <c r="E77" i="38"/>
  <c r="G77" i="38" s="1"/>
  <c r="E78" i="38"/>
  <c r="G78" i="38" s="1"/>
  <c r="H78" i="38" s="1"/>
  <c r="E79" i="38"/>
  <c r="G79" i="38" s="1"/>
  <c r="H79" i="38" s="1"/>
  <c r="E80" i="38"/>
  <c r="G80" i="38" s="1"/>
  <c r="H80" i="38" s="1"/>
  <c r="E81" i="38"/>
  <c r="G81" i="38" s="1"/>
  <c r="E82" i="38"/>
  <c r="G82" i="38" s="1"/>
  <c r="E83" i="38"/>
  <c r="G83" i="38" s="1"/>
  <c r="H83" i="38" s="1"/>
  <c r="I83" i="38" s="1"/>
  <c r="E84" i="38"/>
  <c r="G84" i="38" s="1"/>
  <c r="E85" i="38"/>
  <c r="G85" i="38" s="1"/>
  <c r="E86" i="38"/>
  <c r="G86" i="38" s="1"/>
  <c r="H86" i="38" s="1"/>
  <c r="E88" i="38"/>
  <c r="G88" i="38" s="1"/>
  <c r="E89" i="38"/>
  <c r="G89" i="38" s="1"/>
  <c r="H89" i="38" s="1"/>
  <c r="I89" i="38" s="1"/>
  <c r="E90" i="38"/>
  <c r="G90" i="38" s="1"/>
  <c r="H90" i="38" s="1"/>
  <c r="E91" i="38"/>
  <c r="G91" i="38" s="1"/>
  <c r="E92" i="38"/>
  <c r="G92" i="38" s="1"/>
  <c r="H92" i="38" s="1"/>
  <c r="I92" i="38" s="1"/>
  <c r="E93" i="38"/>
  <c r="G93" i="38" s="1"/>
  <c r="E94" i="38"/>
  <c r="G94" i="38" s="1"/>
  <c r="H94" i="38" s="1"/>
  <c r="E95" i="38"/>
  <c r="G95" i="38" s="1"/>
  <c r="H95" i="38" s="1"/>
  <c r="E96" i="38"/>
  <c r="G96" i="38" s="1"/>
  <c r="H96" i="38" s="1"/>
  <c r="E97" i="38"/>
  <c r="G97" i="38" s="1"/>
  <c r="E99" i="38"/>
  <c r="G99" i="38" s="1"/>
  <c r="E100" i="38"/>
  <c r="G100" i="38" s="1"/>
  <c r="H100" i="38" s="1"/>
  <c r="E101" i="38"/>
  <c r="G101" i="38" s="1"/>
  <c r="H101" i="38" s="1"/>
  <c r="I101" i="38" s="1"/>
  <c r="E102" i="38"/>
  <c r="G102" i="38" s="1"/>
  <c r="H102" i="38" s="1"/>
  <c r="E103" i="38"/>
  <c r="G103" i="38" s="1"/>
  <c r="H103" i="38" s="1"/>
  <c r="E104" i="38"/>
  <c r="G104" i="38" s="1"/>
  <c r="H104" i="38" s="1"/>
  <c r="E105" i="38"/>
  <c r="G105" i="38" s="1"/>
  <c r="E106" i="38"/>
  <c r="G106" i="38" s="1"/>
  <c r="E107" i="38"/>
  <c r="G107" i="38" s="1"/>
  <c r="H107" i="38" s="1"/>
  <c r="I107" i="38" s="1"/>
  <c r="E108" i="38"/>
  <c r="G108" i="38" s="1"/>
  <c r="H108" i="38" s="1"/>
  <c r="I108" i="38" s="1"/>
  <c r="E109" i="38"/>
  <c r="G109" i="38" s="1"/>
  <c r="E110" i="38"/>
  <c r="G110" i="38" s="1"/>
  <c r="H110" i="38" s="1"/>
  <c r="E111" i="38"/>
  <c r="G111" i="38" s="1"/>
  <c r="H111" i="38" s="1"/>
  <c r="E112" i="38"/>
  <c r="G112" i="38" s="1"/>
  <c r="H112" i="38" s="1"/>
  <c r="E113" i="38"/>
  <c r="G113" i="38" s="1"/>
  <c r="H113" i="38" s="1"/>
  <c r="I113" i="38" s="1"/>
  <c r="E114" i="38"/>
  <c r="G114" i="38" s="1"/>
  <c r="E115" i="38"/>
  <c r="G115" i="38" s="1"/>
  <c r="H115" i="38" s="1"/>
  <c r="I115" i="38" s="1"/>
  <c r="E116" i="38"/>
  <c r="G116" i="38" s="1"/>
  <c r="H116" i="38" s="1"/>
  <c r="I116" i="38" s="1"/>
  <c r="E118" i="38"/>
  <c r="G118" i="38" s="1"/>
  <c r="E119" i="38"/>
  <c r="G119" i="38" s="1"/>
  <c r="E120" i="38"/>
  <c r="G120" i="38" s="1"/>
  <c r="H120" i="38" s="1"/>
  <c r="E121" i="38"/>
  <c r="G121" i="38" s="1"/>
  <c r="E122" i="38"/>
  <c r="G122" i="38" s="1"/>
  <c r="E123" i="38"/>
  <c r="G123" i="38" s="1"/>
  <c r="H123" i="38" s="1"/>
  <c r="I123" i="38" s="1"/>
  <c r="E124" i="38"/>
  <c r="G124" i="38" s="1"/>
  <c r="H124" i="38" s="1"/>
  <c r="I124" i="38" s="1"/>
  <c r="E125" i="38"/>
  <c r="G125" i="38" s="1"/>
  <c r="E126" i="38"/>
  <c r="G126" i="38" s="1"/>
  <c r="H126" i="38" s="1"/>
  <c r="E127" i="38"/>
  <c r="G127" i="38" s="1"/>
  <c r="H127" i="38" s="1"/>
  <c r="E130" i="38"/>
  <c r="G130" i="38" s="1"/>
  <c r="E131" i="38"/>
  <c r="G131" i="38" s="1"/>
  <c r="H131" i="38" s="1"/>
  <c r="I131" i="38" s="1"/>
  <c r="E132" i="38"/>
  <c r="G132" i="38" s="1"/>
  <c r="E133" i="38"/>
  <c r="G133" i="38" s="1"/>
  <c r="E134" i="38"/>
  <c r="G134" i="38" s="1"/>
  <c r="H134" i="38" s="1"/>
  <c r="E135" i="38"/>
  <c r="G135" i="38" s="1"/>
  <c r="H135" i="38" s="1"/>
  <c r="E136" i="38"/>
  <c r="G136" i="38" s="1"/>
  <c r="H136" i="38" s="1"/>
  <c r="E137" i="38"/>
  <c r="G137" i="38" s="1"/>
  <c r="E138" i="38"/>
  <c r="G138" i="38" s="1"/>
  <c r="E139" i="38"/>
  <c r="G139" i="38" s="1"/>
  <c r="H139" i="38" s="1"/>
  <c r="I139" i="38" s="1"/>
  <c r="E140" i="38"/>
  <c r="G140" i="38" s="1"/>
  <c r="H140" i="38" s="1"/>
  <c r="I140" i="38" s="1"/>
  <c r="E141" i="38"/>
  <c r="G141" i="38" s="1"/>
  <c r="E143" i="38"/>
  <c r="G143" i="38" s="1"/>
  <c r="E144" i="38"/>
  <c r="G144" i="38" s="1"/>
  <c r="H144" i="38" s="1"/>
  <c r="E145" i="38"/>
  <c r="G145" i="38" s="1"/>
  <c r="H145" i="38" s="1"/>
  <c r="I145" i="38" s="1"/>
  <c r="E146" i="38"/>
  <c r="G146" i="38" s="1"/>
  <c r="E147" i="38"/>
  <c r="G147" i="38" s="1"/>
  <c r="H147" i="38" s="1"/>
  <c r="I147" i="38" s="1"/>
  <c r="E149" i="38"/>
  <c r="G149" i="38" s="1"/>
  <c r="E150" i="38"/>
  <c r="G150" i="38" s="1"/>
  <c r="H150" i="38" s="1"/>
  <c r="E151" i="38"/>
  <c r="G151" i="38" s="1"/>
  <c r="H151" i="38" s="1"/>
  <c r="E152" i="38"/>
  <c r="G152" i="38" s="1"/>
  <c r="H152" i="38" s="1"/>
  <c r="E153" i="38"/>
  <c r="G153" i="38" s="1"/>
  <c r="H153" i="38" s="1"/>
  <c r="I153" i="38" s="1"/>
  <c r="E154" i="38"/>
  <c r="G154" i="38" s="1"/>
  <c r="E155" i="38"/>
  <c r="G155" i="38" s="1"/>
  <c r="H155" i="38" s="1"/>
  <c r="I155" i="38" s="1"/>
  <c r="E156" i="38"/>
  <c r="G156" i="38" s="1"/>
  <c r="H156" i="38" s="1"/>
  <c r="I156" i="38" s="1"/>
  <c r="E157" i="38"/>
  <c r="G157" i="38" s="1"/>
  <c r="E158" i="38"/>
  <c r="G158" i="38" s="1"/>
  <c r="H158" i="38" s="1"/>
  <c r="E159" i="38"/>
  <c r="G159" i="38" s="1"/>
  <c r="H159" i="38" s="1"/>
  <c r="E160" i="38"/>
  <c r="G160" i="38" s="1"/>
  <c r="H160" i="38" s="1"/>
  <c r="E161" i="38"/>
  <c r="G161" i="38" s="1"/>
  <c r="H161" i="38" s="1"/>
  <c r="I161" i="38" s="1"/>
  <c r="E162" i="38"/>
  <c r="G162" i="38" s="1"/>
  <c r="E163" i="38"/>
  <c r="G163" i="38" s="1"/>
  <c r="H163" i="38" s="1"/>
  <c r="I163" i="38" s="1"/>
  <c r="E164" i="38"/>
  <c r="G164" i="38" s="1"/>
  <c r="E165" i="38"/>
  <c r="G165" i="38" s="1"/>
  <c r="E166" i="38"/>
  <c r="G166" i="38" s="1"/>
  <c r="H166" i="38" s="1"/>
  <c r="E167" i="38"/>
  <c r="G167" i="38" s="1"/>
  <c r="H167" i="38" s="1"/>
  <c r="E168" i="38"/>
  <c r="G168" i="38" s="1"/>
  <c r="H168" i="38" s="1"/>
  <c r="E169" i="38"/>
  <c r="G169" i="38" s="1"/>
  <c r="E170" i="38"/>
  <c r="G170" i="38" s="1"/>
  <c r="E171" i="38"/>
  <c r="G171" i="38" s="1"/>
  <c r="E173" i="38"/>
  <c r="G173" i="38" s="1"/>
  <c r="E174" i="38"/>
  <c r="G174" i="38" s="1"/>
  <c r="H174" i="38" s="1"/>
  <c r="E175" i="38"/>
  <c r="G175" i="38" s="1"/>
  <c r="H175" i="38" s="1"/>
  <c r="E176" i="38"/>
  <c r="G176" i="38" s="1"/>
  <c r="H176" i="38" s="1"/>
  <c r="E177" i="38"/>
  <c r="G177" i="38" s="1"/>
  <c r="H177" i="38" s="1"/>
  <c r="I177" i="38" s="1"/>
  <c r="E178" i="38"/>
  <c r="G178" i="38" s="1"/>
  <c r="E179" i="38"/>
  <c r="G179" i="38" s="1"/>
  <c r="E180" i="38"/>
  <c r="G180" i="38" s="1"/>
  <c r="H180" i="38" s="1"/>
  <c r="I180" i="38" s="1"/>
  <c r="E181" i="38"/>
  <c r="G181" i="38" s="1"/>
  <c r="E182" i="38"/>
  <c r="G182" i="38" s="1"/>
  <c r="H182" i="38" s="1"/>
  <c r="E183" i="38"/>
  <c r="G183" i="38" s="1"/>
  <c r="H183" i="38" s="1"/>
  <c r="E184" i="38"/>
  <c r="G184" i="38" s="1"/>
  <c r="H184" i="38" s="1"/>
  <c r="E185" i="38"/>
  <c r="G185" i="38" s="1"/>
  <c r="H185" i="38" s="1"/>
  <c r="I185" i="38" s="1"/>
  <c r="E186" i="38"/>
  <c r="G186" i="38" s="1"/>
  <c r="E187" i="38"/>
  <c r="G187" i="38" s="1"/>
  <c r="H187" i="38" s="1"/>
  <c r="I187" i="38" s="1"/>
  <c r="E188" i="38"/>
  <c r="G188" i="38" s="1"/>
  <c r="H188" i="38" s="1"/>
  <c r="I188" i="38" s="1"/>
  <c r="E189" i="38"/>
  <c r="G189" i="38" s="1"/>
  <c r="E192" i="38"/>
  <c r="G192" i="38" s="1"/>
  <c r="E193" i="38"/>
  <c r="G193" i="38" s="1"/>
  <c r="H193" i="38" s="1"/>
  <c r="I193" i="38" s="1"/>
  <c r="E194" i="38"/>
  <c r="G194" i="38" s="1"/>
  <c r="E195" i="38"/>
  <c r="G195" i="38" s="1"/>
  <c r="H195" i="38" s="1"/>
  <c r="I195" i="38" s="1"/>
  <c r="E196" i="38"/>
  <c r="G196" i="38" s="1"/>
  <c r="H196" i="38" s="1"/>
  <c r="E197" i="38"/>
  <c r="G197" i="38" s="1"/>
  <c r="E199" i="38"/>
  <c r="G199" i="38" s="1"/>
  <c r="E200" i="38"/>
  <c r="G200" i="38" s="1"/>
  <c r="H200" i="38" s="1"/>
  <c r="E201" i="38"/>
  <c r="G201" i="38" s="1"/>
  <c r="E202" i="38"/>
  <c r="G202" i="38" s="1"/>
  <c r="E203" i="38"/>
  <c r="G203" i="38" s="1"/>
  <c r="E204" i="38"/>
  <c r="G204" i="38" s="1"/>
  <c r="H204" i="38" s="1"/>
  <c r="I204" i="38" s="1"/>
  <c r="E205" i="38"/>
  <c r="G205" i="38" s="1"/>
  <c r="H205" i="38" s="1"/>
  <c r="I205" i="38" s="1"/>
  <c r="E206" i="38"/>
  <c r="G206" i="38" s="1"/>
  <c r="H206" i="38" s="1"/>
  <c r="E207" i="38"/>
  <c r="G207" i="38" s="1"/>
  <c r="H207" i="38" s="1"/>
  <c r="E209" i="38"/>
  <c r="G209" i="38" s="1"/>
  <c r="E210" i="38"/>
  <c r="G210" i="38" s="1"/>
  <c r="H210" i="38" s="1"/>
  <c r="E211" i="38"/>
  <c r="G211" i="38" s="1"/>
  <c r="H211" i="38" s="1"/>
  <c r="I211" i="38" s="1"/>
  <c r="E212" i="38"/>
  <c r="G212" i="38" s="1"/>
  <c r="H212" i="38" s="1"/>
  <c r="I212" i="38" s="1"/>
  <c r="E213" i="38"/>
  <c r="G213" i="38" s="1"/>
  <c r="H213" i="38" s="1"/>
  <c r="I213" i="38" s="1"/>
  <c r="E214" i="38"/>
  <c r="G214" i="38" s="1"/>
  <c r="H214" i="38" s="1"/>
  <c r="E215" i="38"/>
  <c r="G215" i="38" s="1"/>
  <c r="H215" i="38" s="1"/>
  <c r="E216" i="38"/>
  <c r="G216" i="38" s="1"/>
  <c r="H216" i="38" s="1"/>
  <c r="E217" i="38"/>
  <c r="G217" i="38" s="1"/>
  <c r="H217" i="38" s="1"/>
  <c r="I217" i="38" s="1"/>
  <c r="E220" i="38"/>
  <c r="G220" i="38" s="1"/>
  <c r="E221" i="38"/>
  <c r="G221" i="38" s="1"/>
  <c r="E222" i="38"/>
  <c r="G222" i="38" s="1"/>
  <c r="H222" i="38" s="1"/>
  <c r="E223" i="38"/>
  <c r="G223" i="38" s="1"/>
  <c r="H223" i="38" s="1"/>
  <c r="E224" i="38"/>
  <c r="G224" i="38" s="1"/>
  <c r="H224" i="38" s="1"/>
  <c r="E225" i="38"/>
  <c r="G225" i="38" s="1"/>
  <c r="H225" i="38" s="1"/>
  <c r="I225" i="38" s="1"/>
  <c r="E226" i="38"/>
  <c r="G226" i="38" s="1"/>
  <c r="E227" i="38"/>
  <c r="G227" i="38" s="1"/>
  <c r="H227" i="38" s="1"/>
  <c r="I227" i="38" s="1"/>
  <c r="E228" i="38"/>
  <c r="G228" i="38" s="1"/>
  <c r="E229" i="38"/>
  <c r="G229" i="38" s="1"/>
  <c r="E230" i="38"/>
  <c r="G230" i="38" s="1"/>
  <c r="H230" i="38" s="1"/>
  <c r="E231" i="38"/>
  <c r="G231" i="38" s="1"/>
  <c r="H231" i="38" s="1"/>
  <c r="E232" i="38"/>
  <c r="G232" i="38" s="1"/>
  <c r="H232" i="38" s="1"/>
  <c r="E233" i="38"/>
  <c r="G233" i="38" s="1"/>
  <c r="H233" i="38" s="1"/>
  <c r="E234" i="38"/>
  <c r="G234" i="38" s="1"/>
  <c r="E237" i="38"/>
  <c r="G237" i="38" s="1"/>
  <c r="E238" i="38"/>
  <c r="G238" i="38" s="1"/>
  <c r="H238" i="38" s="1"/>
  <c r="E241" i="38"/>
  <c r="G241" i="38" s="1"/>
  <c r="E242" i="38"/>
  <c r="G242" i="38" s="1"/>
  <c r="E243" i="38"/>
  <c r="G243" i="38" s="1"/>
  <c r="H243" i="38" s="1"/>
  <c r="I243" i="38" s="1"/>
  <c r="E244" i="38"/>
  <c r="G244" i="38" s="1"/>
  <c r="H244" i="38" s="1"/>
  <c r="I244" i="38" s="1"/>
  <c r="E245" i="38"/>
  <c r="G245" i="38" s="1"/>
  <c r="E246" i="38"/>
  <c r="G246" i="38" s="1"/>
  <c r="H246" i="38" s="1"/>
  <c r="E247" i="38"/>
  <c r="G247" i="38" s="1"/>
  <c r="E249" i="38"/>
  <c r="G249" i="38" s="1"/>
  <c r="E250" i="38"/>
  <c r="G250" i="38" s="1"/>
  <c r="E251" i="38"/>
  <c r="G251" i="38" s="1"/>
  <c r="H251" i="38" s="1"/>
  <c r="I251" i="38" s="1"/>
  <c r="E252" i="38"/>
  <c r="G252" i="38" s="1"/>
  <c r="H252" i="38" s="1"/>
  <c r="I252" i="38" s="1"/>
  <c r="E253" i="38"/>
  <c r="G253" i="38" s="1"/>
  <c r="E254" i="38"/>
  <c r="G254" i="38" s="1"/>
  <c r="H254" i="38" s="1"/>
  <c r="E255" i="38"/>
  <c r="G255" i="38" s="1"/>
  <c r="H255" i="38" s="1"/>
  <c r="E256" i="38"/>
  <c r="G256" i="38" s="1"/>
  <c r="H256" i="38" s="1"/>
  <c r="E257" i="38"/>
  <c r="G257" i="38" s="1"/>
  <c r="H257" i="38" s="1"/>
  <c r="I257" i="38" s="1"/>
  <c r="E258" i="38"/>
  <c r="G258" i="38" s="1"/>
  <c r="E259" i="38"/>
  <c r="G259" i="38" s="1"/>
  <c r="H259" i="38" s="1"/>
  <c r="I259" i="38" s="1"/>
  <c r="E260" i="38"/>
  <c r="G260" i="38" s="1"/>
  <c r="H260" i="38" s="1"/>
  <c r="E261" i="38"/>
  <c r="G261" i="38" s="1"/>
  <c r="E262" i="38"/>
  <c r="G262" i="38" s="1"/>
  <c r="H262" i="38" s="1"/>
  <c r="E263" i="38"/>
  <c r="G263" i="38" s="1"/>
  <c r="H263" i="38" s="1"/>
  <c r="E264" i="38"/>
  <c r="G264" i="38" s="1"/>
  <c r="H264" i="38" s="1"/>
  <c r="E265" i="38"/>
  <c r="G265" i="38" s="1"/>
  <c r="H265" i="38" s="1"/>
  <c r="E266" i="38"/>
  <c r="G266" i="38" s="1"/>
  <c r="E267" i="38"/>
  <c r="G267" i="38" s="1"/>
  <c r="H267" i="38" s="1"/>
  <c r="I267" i="38" s="1"/>
  <c r="E268" i="38"/>
  <c r="G268" i="38" s="1"/>
  <c r="H268" i="38" s="1"/>
  <c r="I268" i="38" s="1"/>
  <c r="E269" i="38"/>
  <c r="G269" i="38" s="1"/>
  <c r="E270" i="38"/>
  <c r="G270" i="38" s="1"/>
  <c r="H270" i="38" s="1"/>
  <c r="E271" i="38"/>
  <c r="G271" i="38" s="1"/>
  <c r="H271" i="38" s="1"/>
  <c r="E273" i="38"/>
  <c r="G273" i="38" s="1"/>
  <c r="E274" i="38"/>
  <c r="G274" i="38" s="1"/>
  <c r="E275" i="38"/>
  <c r="G275" i="38" s="1"/>
  <c r="H275" i="38" s="1"/>
  <c r="I275" i="38" s="1"/>
  <c r="E276" i="38"/>
  <c r="G276" i="38" s="1"/>
  <c r="H276" i="38" s="1"/>
  <c r="I276" i="38" s="1"/>
  <c r="E277" i="38"/>
  <c r="G277" i="38" s="1"/>
  <c r="E278" i="38"/>
  <c r="G278" i="38" s="1"/>
  <c r="H278" i="38" s="1"/>
  <c r="E279" i="38"/>
  <c r="G279" i="38" s="1"/>
  <c r="H279" i="38" s="1"/>
  <c r="E280" i="38"/>
  <c r="G280" i="38" s="1"/>
  <c r="H280" i="38" s="1"/>
  <c r="E281" i="38"/>
  <c r="G281" i="38" s="1"/>
  <c r="H281" i="38" s="1"/>
  <c r="I281" i="38" s="1"/>
  <c r="E282" i="38"/>
  <c r="G282" i="38" s="1"/>
  <c r="E283" i="38"/>
  <c r="G283" i="38" s="1"/>
  <c r="H283" i="38" s="1"/>
  <c r="I283" i="38" s="1"/>
  <c r="E284" i="38"/>
  <c r="G284" i="38" s="1"/>
  <c r="H284" i="38" s="1"/>
  <c r="I284" i="38" s="1"/>
  <c r="E285" i="38"/>
  <c r="G285" i="38" s="1"/>
  <c r="H285" i="38" s="1"/>
  <c r="I285" i="38" s="1"/>
  <c r="E286" i="38"/>
  <c r="G286" i="38" s="1"/>
  <c r="H286" i="38" s="1"/>
  <c r="E287" i="38"/>
  <c r="G287" i="38" s="1"/>
  <c r="H287" i="38" s="1"/>
  <c r="E288" i="38"/>
  <c r="G288" i="38" s="1"/>
  <c r="H288" i="38" s="1"/>
  <c r="E289" i="38"/>
  <c r="G289" i="38" s="1"/>
  <c r="E290" i="38"/>
  <c r="G290" i="38" s="1"/>
  <c r="E293" i="38"/>
  <c r="G293" i="38" s="1"/>
  <c r="E294" i="38"/>
  <c r="G294" i="38" s="1"/>
  <c r="H294" i="38" s="1"/>
  <c r="E297" i="38"/>
  <c r="G297" i="38" s="1"/>
  <c r="E300" i="38"/>
  <c r="G300" i="38" s="1"/>
  <c r="E301" i="38"/>
  <c r="G301" i="38" s="1"/>
  <c r="H301" i="38" s="1"/>
  <c r="E302" i="38"/>
  <c r="G302" i="38" s="1"/>
  <c r="H302" i="38" s="1"/>
  <c r="E303" i="38"/>
  <c r="G303" i="38" s="1"/>
  <c r="H303" i="38" s="1"/>
  <c r="E304" i="38"/>
  <c r="G304" i="38" s="1"/>
  <c r="E307" i="38"/>
  <c r="G307" i="38" s="1"/>
  <c r="G306" i="38" s="1"/>
  <c r="G305" i="38" s="1"/>
  <c r="E310" i="38"/>
  <c r="G310" i="38" s="1"/>
  <c r="E311" i="38"/>
  <c r="G311" i="38" s="1"/>
  <c r="H311" i="38" s="1"/>
  <c r="E312" i="38"/>
  <c r="G312" i="38" s="1"/>
  <c r="E313" i="38"/>
  <c r="G313" i="38" s="1"/>
  <c r="E314" i="38"/>
  <c r="G314" i="38" s="1"/>
  <c r="H314" i="38" s="1"/>
  <c r="E317" i="38"/>
  <c r="G317" i="38" s="1"/>
  <c r="H317" i="38" s="1"/>
  <c r="E318" i="38"/>
  <c r="G318" i="38" s="1"/>
  <c r="H318" i="38" s="1"/>
  <c r="E319" i="38"/>
  <c r="G319" i="38" s="1"/>
  <c r="E320" i="38"/>
  <c r="G320" i="38" s="1"/>
  <c r="E321" i="38"/>
  <c r="G321" i="38" s="1"/>
  <c r="E322" i="38"/>
  <c r="G322" i="38" s="1"/>
  <c r="E325" i="38"/>
  <c r="G325" i="38" s="1"/>
  <c r="E327" i="38"/>
  <c r="G327" i="38" s="1"/>
  <c r="E329" i="38"/>
  <c r="G329" i="38" s="1"/>
  <c r="E331" i="38"/>
  <c r="G331" i="38" s="1"/>
  <c r="E334" i="38"/>
  <c r="G334" i="38" s="1"/>
  <c r="E335" i="38"/>
  <c r="G335" i="38" s="1"/>
  <c r="H335" i="38" s="1"/>
  <c r="E338" i="38"/>
  <c r="G338" i="38" s="1"/>
  <c r="E339" i="38"/>
  <c r="G339" i="38" s="1"/>
  <c r="E341" i="38"/>
  <c r="G341" i="38" s="1"/>
  <c r="E342" i="38"/>
  <c r="G342" i="38" s="1"/>
  <c r="H342" i="38" s="1"/>
  <c r="E343" i="38"/>
  <c r="G343" i="38" s="1"/>
  <c r="H343" i="38" s="1"/>
  <c r="E344" i="38"/>
  <c r="G344" i="38" s="1"/>
  <c r="E346" i="38"/>
  <c r="G346" i="38" s="1"/>
  <c r="E347" i="38"/>
  <c r="G347" i="38" s="1"/>
  <c r="H347" i="38" s="1"/>
  <c r="E348" i="38"/>
  <c r="G348" i="38" s="1"/>
  <c r="H348" i="38" s="1"/>
  <c r="I348" i="38" s="1"/>
  <c r="E349" i="38"/>
  <c r="G349" i="38" s="1"/>
  <c r="E350" i="38"/>
  <c r="G350" i="38" s="1"/>
  <c r="E351" i="38"/>
  <c r="G351" i="38" s="1"/>
  <c r="E352" i="38"/>
  <c r="G352" i="38" s="1"/>
  <c r="E353" i="38"/>
  <c r="G353" i="38" s="1"/>
  <c r="H353" i="38" s="1"/>
  <c r="I353" i="38" s="1"/>
  <c r="E354" i="38"/>
  <c r="G354" i="38" s="1"/>
  <c r="H354" i="38" s="1"/>
  <c r="I354" i="38" s="1"/>
  <c r="E356" i="38"/>
  <c r="G356" i="38" s="1"/>
  <c r="E357" i="38"/>
  <c r="G357" i="38" s="1"/>
  <c r="H357" i="38" s="1"/>
  <c r="E358" i="38"/>
  <c r="G358" i="38" s="1"/>
  <c r="H358" i="38" s="1"/>
  <c r="I358" i="38" s="1"/>
  <c r="E359" i="38"/>
  <c r="G359" i="38" s="1"/>
  <c r="E360" i="38"/>
  <c r="G360" i="38" s="1"/>
  <c r="E361" i="38"/>
  <c r="G361" i="38" s="1"/>
  <c r="H361" i="38" s="1"/>
  <c r="I361" i="38" s="1"/>
  <c r="E364" i="38"/>
  <c r="G364" i="38" s="1"/>
  <c r="E367" i="38"/>
  <c r="G367" i="38" s="1"/>
  <c r="E368" i="38"/>
  <c r="G368" i="38" s="1"/>
  <c r="E371" i="38"/>
  <c r="G371" i="38" s="1"/>
  <c r="E374" i="38"/>
  <c r="G374" i="38" s="1"/>
  <c r="E376" i="38"/>
  <c r="G376" i="38" s="1"/>
  <c r="E377" i="38"/>
  <c r="G377" i="38" s="1"/>
  <c r="E378" i="38"/>
  <c r="G378" i="38" s="1"/>
  <c r="E379" i="38"/>
  <c r="G379" i="38" s="1"/>
  <c r="H379" i="38" s="1"/>
  <c r="I379" i="38" s="1"/>
  <c r="E380" i="38"/>
  <c r="G380" i="38" s="1"/>
  <c r="H380" i="38" s="1"/>
  <c r="I380" i="38" s="1"/>
  <c r="E381" i="38"/>
  <c r="G381" i="38" s="1"/>
  <c r="H381" i="38" s="1"/>
  <c r="E382" i="38"/>
  <c r="G382" i="38" s="1"/>
  <c r="H382" i="38" s="1"/>
  <c r="I382" i="38" s="1"/>
  <c r="E383" i="38"/>
  <c r="G383" i="38" s="1"/>
  <c r="E386" i="38"/>
  <c r="G386" i="38" s="1"/>
  <c r="E387" i="38"/>
  <c r="G387" i="38" s="1"/>
  <c r="H387" i="38" s="1"/>
  <c r="I387" i="38" s="1"/>
  <c r="E388" i="38"/>
  <c r="G388" i="38" s="1"/>
  <c r="H388" i="38" s="1"/>
  <c r="I388" i="38" s="1"/>
  <c r="E389" i="38"/>
  <c r="G389" i="38" s="1"/>
  <c r="H389" i="38" s="1"/>
  <c r="E390" i="38"/>
  <c r="G390" i="38" s="1"/>
  <c r="H390" i="38" s="1"/>
  <c r="I390" i="38" s="1"/>
  <c r="E391" i="38"/>
  <c r="G391" i="38" s="1"/>
  <c r="E392" i="38"/>
  <c r="G392" i="38" s="1"/>
  <c r="E393" i="38"/>
  <c r="G393" i="38" s="1"/>
  <c r="H393" i="38" s="1"/>
  <c r="I393" i="38" s="1"/>
  <c r="E394" i="38"/>
  <c r="G394" i="38" s="1"/>
  <c r="E395" i="38"/>
  <c r="G395" i="38" s="1"/>
  <c r="H395" i="38" s="1"/>
  <c r="I395" i="38" s="1"/>
  <c r="E396" i="38"/>
  <c r="G396" i="38" s="1"/>
  <c r="H396" i="38" s="1"/>
  <c r="I396" i="38" s="1"/>
  <c r="E397" i="38"/>
  <c r="G397" i="38" s="1"/>
  <c r="H397" i="38" s="1"/>
  <c r="E398" i="38"/>
  <c r="G398" i="38" s="1"/>
  <c r="H398" i="38" s="1"/>
  <c r="I398" i="38" s="1"/>
  <c r="E399" i="38"/>
  <c r="G399" i="38" s="1"/>
  <c r="E400" i="38"/>
  <c r="G400" i="38" s="1"/>
  <c r="E401" i="38"/>
  <c r="G401" i="38" s="1"/>
  <c r="H401" i="38" s="1"/>
  <c r="I401" i="38" s="1"/>
  <c r="E402" i="38"/>
  <c r="G402" i="38" s="1"/>
  <c r="E403" i="38"/>
  <c r="G403" i="38" s="1"/>
  <c r="H403" i="38" s="1"/>
  <c r="I403" i="38" s="1"/>
  <c r="E404" i="38"/>
  <c r="G404" i="38" s="1"/>
  <c r="H404" i="38" s="1"/>
  <c r="I404" i="38" s="1"/>
  <c r="E405" i="38"/>
  <c r="G405" i="38" s="1"/>
  <c r="H405" i="38" s="1"/>
  <c r="E406" i="38"/>
  <c r="G406" i="38" s="1"/>
  <c r="H406" i="38" s="1"/>
  <c r="I406" i="38" s="1"/>
  <c r="E407" i="38"/>
  <c r="G407" i="38" s="1"/>
  <c r="E408" i="38"/>
  <c r="G408" i="38" s="1"/>
  <c r="E409" i="38"/>
  <c r="G409" i="38" s="1"/>
  <c r="H409" i="38" s="1"/>
  <c r="I409" i="38" s="1"/>
  <c r="E410" i="38"/>
  <c r="G410" i="38" s="1"/>
  <c r="H410" i="38" s="1"/>
  <c r="I410" i="38" s="1"/>
  <c r="E411" i="38"/>
  <c r="G411" i="38" s="1"/>
  <c r="H411" i="38" s="1"/>
  <c r="I411" i="38" s="1"/>
  <c r="E412" i="38"/>
  <c r="G412" i="38" s="1"/>
  <c r="H412" i="38" s="1"/>
  <c r="I412" i="38" s="1"/>
  <c r="E413" i="38"/>
  <c r="G413" i="38" s="1"/>
  <c r="E414" i="38"/>
  <c r="G414" i="38" s="1"/>
  <c r="H414" i="38" s="1"/>
  <c r="I414" i="38" s="1"/>
  <c r="E415" i="38"/>
  <c r="G415" i="38" s="1"/>
  <c r="H415" i="38" s="1"/>
  <c r="E416" i="38"/>
  <c r="G416" i="38" s="1"/>
  <c r="E417" i="38"/>
  <c r="G417" i="38" s="1"/>
  <c r="H417" i="38" s="1"/>
  <c r="I417" i="38" s="1"/>
  <c r="E418" i="38"/>
  <c r="G418" i="38" s="1"/>
  <c r="H418" i="38" s="1"/>
  <c r="I418" i="38" s="1"/>
  <c r="E419" i="38"/>
  <c r="G419" i="38" s="1"/>
  <c r="H419" i="38" s="1"/>
  <c r="I419" i="38" s="1"/>
  <c r="E420" i="38"/>
  <c r="G420" i="38" s="1"/>
  <c r="H420" i="38" s="1"/>
  <c r="I420" i="38" s="1"/>
  <c r="E421" i="38"/>
  <c r="G421" i="38" s="1"/>
  <c r="H421" i="38" s="1"/>
  <c r="E422" i="38"/>
  <c r="G422" i="38" s="1"/>
  <c r="H422" i="38" s="1"/>
  <c r="I422" i="38" s="1"/>
  <c r="E423" i="38"/>
  <c r="G423" i="38" s="1"/>
  <c r="H423" i="38" s="1"/>
  <c r="E424" i="38"/>
  <c r="G424" i="38" s="1"/>
  <c r="E425" i="38"/>
  <c r="G425" i="38" s="1"/>
  <c r="H425" i="38" s="1"/>
  <c r="I425" i="38" s="1"/>
  <c r="E426" i="38"/>
  <c r="G426" i="38" s="1"/>
  <c r="E427" i="38"/>
  <c r="G427" i="38" s="1"/>
  <c r="H427" i="38" s="1"/>
  <c r="I427" i="38" s="1"/>
  <c r="E428" i="38"/>
  <c r="G428" i="38" s="1"/>
  <c r="H428" i="38" s="1"/>
  <c r="I428" i="38" s="1"/>
  <c r="E429" i="38"/>
  <c r="G429" i="38" s="1"/>
  <c r="H429" i="38" s="1"/>
  <c r="E430" i="38"/>
  <c r="G430" i="38" s="1"/>
  <c r="H430" i="38" s="1"/>
  <c r="I430" i="38" s="1"/>
  <c r="E431" i="38"/>
  <c r="G431" i="38" s="1"/>
  <c r="H431" i="38" s="1"/>
  <c r="E432" i="38"/>
  <c r="G432" i="38" s="1"/>
  <c r="E433" i="38"/>
  <c r="G433" i="38" s="1"/>
  <c r="H433" i="38" s="1"/>
  <c r="I433" i="38" s="1"/>
  <c r="E434" i="38"/>
  <c r="G434" i="38" s="1"/>
  <c r="H434" i="38" s="1"/>
  <c r="I434" i="38" s="1"/>
  <c r="E435" i="38"/>
  <c r="G435" i="38" s="1"/>
  <c r="H435" i="38" s="1"/>
  <c r="I435" i="38" s="1"/>
  <c r="E436" i="38"/>
  <c r="G436" i="38" s="1"/>
  <c r="H436" i="38" s="1"/>
  <c r="I436" i="38" s="1"/>
  <c r="E437" i="38"/>
  <c r="G437" i="38" s="1"/>
  <c r="H437" i="38" s="1"/>
  <c r="E438" i="38"/>
  <c r="G438" i="38" s="1"/>
  <c r="H438" i="38" s="1"/>
  <c r="I438" i="38" s="1"/>
  <c r="E439" i="38"/>
  <c r="G439" i="38" s="1"/>
  <c r="E440" i="38"/>
  <c r="G440" i="38" s="1"/>
  <c r="E441" i="38"/>
  <c r="G441" i="38" s="1"/>
  <c r="H441" i="38" s="1"/>
  <c r="I441" i="38" s="1"/>
  <c r="E442" i="38"/>
  <c r="G442" i="38" s="1"/>
  <c r="E444" i="38"/>
  <c r="G444" i="38" s="1"/>
  <c r="E445" i="38"/>
  <c r="G445" i="38" s="1"/>
  <c r="H445" i="38" s="1"/>
  <c r="E446" i="38"/>
  <c r="G446" i="38" s="1"/>
  <c r="H446" i="38" s="1"/>
  <c r="I446" i="38" s="1"/>
  <c r="E447" i="38"/>
  <c r="G447" i="38" s="1"/>
  <c r="E448" i="38"/>
  <c r="G448" i="38" s="1"/>
  <c r="H448" i="38" s="1"/>
  <c r="E449" i="38"/>
  <c r="G449" i="38" s="1"/>
  <c r="H449" i="38" s="1"/>
  <c r="I449" i="38" s="1"/>
  <c r="E451" i="38"/>
  <c r="G451" i="38" s="1"/>
  <c r="E452" i="38"/>
  <c r="G452" i="38" s="1"/>
  <c r="H452" i="38" s="1"/>
  <c r="I452" i="38" s="1"/>
  <c r="E453" i="38"/>
  <c r="G453" i="38" s="1"/>
  <c r="H453" i="38" s="1"/>
  <c r="E454" i="38"/>
  <c r="G454" i="38" s="1"/>
  <c r="H454" i="38" s="1"/>
  <c r="I454" i="38" s="1"/>
  <c r="E455" i="38"/>
  <c r="G455" i="38" s="1"/>
  <c r="E456" i="38"/>
  <c r="G456" i="38" s="1"/>
  <c r="E457" i="38"/>
  <c r="G457" i="38" s="1"/>
  <c r="H457" i="38" s="1"/>
  <c r="I457" i="38" s="1"/>
  <c r="E458" i="38"/>
  <c r="G458" i="38" s="1"/>
  <c r="E459" i="38"/>
  <c r="G459" i="38" s="1"/>
  <c r="H459" i="38" s="1"/>
  <c r="I459" i="38" s="1"/>
  <c r="E460" i="38"/>
  <c r="G460" i="38" s="1"/>
  <c r="H460" i="38" s="1"/>
  <c r="I460" i="38" s="1"/>
  <c r="E461" i="38"/>
  <c r="G461" i="38" s="1"/>
  <c r="H461" i="38" s="1"/>
  <c r="E462" i="38"/>
  <c r="G462" i="38" s="1"/>
  <c r="H462" i="38" s="1"/>
  <c r="I462" i="38" s="1"/>
  <c r="E463" i="38"/>
  <c r="G463" i="38" s="1"/>
  <c r="E464" i="38"/>
  <c r="G464" i="38" s="1"/>
  <c r="E465" i="38"/>
  <c r="G465" i="38" s="1"/>
  <c r="H465" i="38" s="1"/>
  <c r="I465" i="38" s="1"/>
  <c r="E466" i="38"/>
  <c r="G466" i="38" s="1"/>
  <c r="H466" i="38" s="1"/>
  <c r="I466" i="38" s="1"/>
  <c r="E467" i="38"/>
  <c r="G467" i="38" s="1"/>
  <c r="H467" i="38" s="1"/>
  <c r="I467" i="38" s="1"/>
  <c r="E468" i="38"/>
  <c r="G468" i="38" s="1"/>
  <c r="H468" i="38" s="1"/>
  <c r="I468" i="38" s="1"/>
  <c r="E469" i="38"/>
  <c r="G469" i="38" s="1"/>
  <c r="H469" i="38" s="1"/>
  <c r="E470" i="38"/>
  <c r="G470" i="38" s="1"/>
  <c r="H470" i="38" s="1"/>
  <c r="I470" i="38" s="1"/>
  <c r="E471" i="38"/>
  <c r="G471" i="38" s="1"/>
  <c r="E472" i="38"/>
  <c r="G472" i="38" s="1"/>
  <c r="E473" i="38"/>
  <c r="G473" i="38" s="1"/>
  <c r="H473" i="38" s="1"/>
  <c r="I473" i="38" s="1"/>
  <c r="E474" i="38"/>
  <c r="G474" i="38" s="1"/>
  <c r="H474" i="38" s="1"/>
  <c r="E475" i="38"/>
  <c r="G475" i="38" s="1"/>
  <c r="H475" i="38" s="1"/>
  <c r="I475" i="38" s="1"/>
  <c r="E476" i="38"/>
  <c r="G476" i="38" s="1"/>
  <c r="H476" i="38" s="1"/>
  <c r="E477" i="38"/>
  <c r="G477" i="38" s="1"/>
  <c r="H477" i="38" s="1"/>
  <c r="E478" i="38"/>
  <c r="G478" i="38" s="1"/>
  <c r="H478" i="38" s="1"/>
  <c r="E479" i="38"/>
  <c r="G479" i="38" s="1"/>
  <c r="E480" i="38"/>
  <c r="G480" i="38" s="1"/>
  <c r="E481" i="38"/>
  <c r="G481" i="38" s="1"/>
  <c r="H481" i="38" s="1"/>
  <c r="I481" i="38" s="1"/>
  <c r="E482" i="38"/>
  <c r="G482" i="38" s="1"/>
  <c r="H482" i="38" s="1"/>
  <c r="I482" i="38" s="1"/>
  <c r="E483" i="38"/>
  <c r="G483" i="38" s="1"/>
  <c r="H483" i="38" s="1"/>
  <c r="I483" i="38" s="1"/>
  <c r="E484" i="38"/>
  <c r="G484" i="38" s="1"/>
  <c r="E485" i="38"/>
  <c r="G485" i="38" s="1"/>
  <c r="H485" i="38" s="1"/>
  <c r="E486" i="38"/>
  <c r="G486" i="38" s="1"/>
  <c r="E487" i="38"/>
  <c r="G487" i="38" s="1"/>
  <c r="H487" i="38" s="1"/>
  <c r="I487" i="38" s="1"/>
  <c r="E488" i="38"/>
  <c r="G488" i="38" s="1"/>
  <c r="E489" i="38"/>
  <c r="G489" i="38" s="1"/>
  <c r="H489" i="38" s="1"/>
  <c r="I489" i="38" s="1"/>
  <c r="E491" i="38"/>
  <c r="G491" i="38" s="1"/>
  <c r="E492" i="38"/>
  <c r="G492" i="38" s="1"/>
  <c r="H492" i="38" s="1"/>
  <c r="E493" i="38"/>
  <c r="G493" i="38" s="1"/>
  <c r="H493" i="38" s="1"/>
  <c r="E494" i="38"/>
  <c r="G494" i="38" s="1"/>
  <c r="E495" i="38"/>
  <c r="G495" i="38" s="1"/>
  <c r="E496" i="38"/>
  <c r="G496" i="38" s="1"/>
  <c r="E497" i="38"/>
  <c r="G497" i="38" s="1"/>
  <c r="H497" i="38" s="1"/>
  <c r="I497" i="38" s="1"/>
  <c r="E498" i="38"/>
  <c r="G498" i="38" s="1"/>
  <c r="E499" i="38"/>
  <c r="G499" i="38" s="1"/>
  <c r="H499" i="38" s="1"/>
  <c r="I499" i="38" s="1"/>
  <c r="E500" i="38"/>
  <c r="G500" i="38" s="1"/>
  <c r="H500" i="38" s="1"/>
  <c r="E501" i="38"/>
  <c r="G501" i="38" s="1"/>
  <c r="H501" i="38" s="1"/>
  <c r="E502" i="38"/>
  <c r="G502" i="38" s="1"/>
  <c r="E503" i="38"/>
  <c r="G503" i="38" s="1"/>
  <c r="H503" i="38" s="1"/>
  <c r="I503" i="38" s="1"/>
  <c r="E504" i="38"/>
  <c r="G504" i="38" s="1"/>
  <c r="H504" i="38" s="1"/>
  <c r="E505" i="38"/>
  <c r="G505" i="38" s="1"/>
  <c r="H505" i="38" s="1"/>
  <c r="I505" i="38" s="1"/>
  <c r="E506" i="38"/>
  <c r="G506" i="38" s="1"/>
  <c r="H506" i="38" s="1"/>
  <c r="E507" i="38"/>
  <c r="G507" i="38" s="1"/>
  <c r="H507" i="38" s="1"/>
  <c r="I507" i="38" s="1"/>
  <c r="E508" i="38"/>
  <c r="G508" i="38" s="1"/>
  <c r="E509" i="38"/>
  <c r="G509" i="38" s="1"/>
  <c r="H509" i="38" s="1"/>
  <c r="E510" i="38"/>
  <c r="G510" i="38" s="1"/>
  <c r="E511" i="38"/>
  <c r="G511" i="38" s="1"/>
  <c r="H511" i="38" s="1"/>
  <c r="I511" i="38" s="1"/>
  <c r="E514" i="38"/>
  <c r="G514" i="38" s="1"/>
  <c r="E515" i="38"/>
  <c r="G515" i="38" s="1"/>
  <c r="H515" i="38" s="1"/>
  <c r="I515" i="38" s="1"/>
  <c r="E516" i="38"/>
  <c r="G516" i="38" s="1"/>
  <c r="E517" i="38"/>
  <c r="G517" i="38" s="1"/>
  <c r="H517" i="38" s="1"/>
  <c r="E519" i="38"/>
  <c r="G519" i="38" s="1"/>
  <c r="E520" i="38"/>
  <c r="G520" i="38" s="1"/>
  <c r="H520" i="38" s="1"/>
  <c r="E521" i="38"/>
  <c r="G521" i="38" s="1"/>
  <c r="H521" i="38" s="1"/>
  <c r="I521" i="38" s="1"/>
  <c r="E522" i="38"/>
  <c r="G522" i="38" s="1"/>
  <c r="H522" i="38" s="1"/>
  <c r="I522" i="38" s="1"/>
  <c r="E523" i="38"/>
  <c r="G523" i="38" s="1"/>
  <c r="H523" i="38" s="1"/>
  <c r="I523" i="38" s="1"/>
  <c r="E524" i="38"/>
  <c r="G524" i="38" s="1"/>
  <c r="E526" i="38"/>
  <c r="G526" i="38" s="1"/>
  <c r="E527" i="38"/>
  <c r="G527" i="38" s="1"/>
  <c r="H527" i="38" s="1"/>
  <c r="I527" i="38" s="1"/>
  <c r="E528" i="38"/>
  <c r="G528" i="38" s="1"/>
  <c r="H528" i="38" s="1"/>
  <c r="E529" i="38"/>
  <c r="G529" i="38" s="1"/>
  <c r="H529" i="38" s="1"/>
  <c r="I529" i="38" s="1"/>
  <c r="E530" i="38"/>
  <c r="G530" i="38" s="1"/>
  <c r="E531" i="38"/>
  <c r="G531" i="38" s="1"/>
  <c r="H531" i="38" s="1"/>
  <c r="I531" i="38" s="1"/>
  <c r="E532" i="38"/>
  <c r="G532" i="38" s="1"/>
  <c r="H532" i="38" s="1"/>
  <c r="E533" i="38"/>
  <c r="G533" i="38" s="1"/>
  <c r="H533" i="38" s="1"/>
  <c r="E534" i="38"/>
  <c r="G534" i="38" s="1"/>
  <c r="E535" i="38"/>
  <c r="G535" i="38" s="1"/>
  <c r="H535" i="38" s="1"/>
  <c r="I535" i="38" s="1"/>
  <c r="E537" i="38"/>
  <c r="G537" i="38" s="1"/>
  <c r="E538" i="38"/>
  <c r="G538" i="38" s="1"/>
  <c r="H538" i="38" s="1"/>
  <c r="I538" i="38" s="1"/>
  <c r="E539" i="38"/>
  <c r="G539" i="38" s="1"/>
  <c r="H539" i="38" s="1"/>
  <c r="I539" i="38" s="1"/>
  <c r="E542" i="38"/>
  <c r="G542" i="38" s="1"/>
  <c r="E545" i="38"/>
  <c r="G545" i="38" s="1"/>
  <c r="E547" i="38"/>
  <c r="G547" i="38" s="1"/>
  <c r="E548" i="38"/>
  <c r="G548" i="38" s="1"/>
  <c r="H548" i="38" s="1"/>
  <c r="E550" i="38"/>
  <c r="G550" i="38" s="1"/>
  <c r="E551" i="38"/>
  <c r="G551" i="38" s="1"/>
  <c r="H551" i="38" s="1"/>
  <c r="I551" i="38" s="1"/>
  <c r="E552" i="38"/>
  <c r="G552" i="38" s="1"/>
  <c r="E553" i="38"/>
  <c r="G553" i="38" s="1"/>
  <c r="E554" i="38"/>
  <c r="G554" i="38" s="1"/>
  <c r="H554" i="38" s="1"/>
  <c r="I554" i="38" s="1"/>
  <c r="E555" i="38"/>
  <c r="G555" i="38" s="1"/>
  <c r="E556" i="38"/>
  <c r="G556" i="38" s="1"/>
  <c r="E557" i="38"/>
  <c r="G557" i="38" s="1"/>
  <c r="H557" i="38" s="1"/>
  <c r="E559" i="38"/>
  <c r="G559" i="38" s="1"/>
  <c r="E560" i="38"/>
  <c r="G560" i="38" s="1"/>
  <c r="H560" i="38" s="1"/>
  <c r="E561" i="38"/>
  <c r="G561" i="38" s="1"/>
  <c r="E564" i="38"/>
  <c r="G564" i="38" s="1"/>
  <c r="E567" i="38"/>
  <c r="G567" i="38" s="1"/>
  <c r="E570" i="38"/>
  <c r="G570" i="38" s="1"/>
  <c r="E571" i="38"/>
  <c r="G571" i="38" s="1"/>
  <c r="H571" i="38" s="1"/>
  <c r="I571" i="38" s="1"/>
  <c r="E572" i="38"/>
  <c r="G572" i="38" s="1"/>
  <c r="E573" i="38"/>
  <c r="G573" i="38" s="1"/>
  <c r="E574" i="38"/>
  <c r="G574" i="38" s="1"/>
  <c r="H574" i="38" s="1"/>
  <c r="E577" i="38"/>
  <c r="G577" i="38" s="1"/>
  <c r="E580" i="38"/>
  <c r="G580" i="38" s="1"/>
  <c r="E581" i="38"/>
  <c r="G581" i="38" s="1"/>
  <c r="E582" i="38"/>
  <c r="G582" i="38" s="1"/>
  <c r="H582" i="38" s="1"/>
  <c r="E583" i="38"/>
  <c r="G583" i="38" s="1"/>
  <c r="E586" i="38"/>
  <c r="G586" i="38" s="1"/>
  <c r="E587" i="38"/>
  <c r="G587" i="38" s="1"/>
  <c r="H587" i="38" s="1"/>
  <c r="I587" i="38" s="1"/>
  <c r="E12" i="38"/>
  <c r="G12" i="38" s="1"/>
  <c r="H12" i="38" s="1"/>
  <c r="C13" i="38"/>
  <c r="C14" i="38"/>
  <c r="C15" i="38"/>
  <c r="C16" i="38"/>
  <c r="C17" i="38"/>
  <c r="C18" i="38"/>
  <c r="C19" i="38"/>
  <c r="C22" i="38"/>
  <c r="C21" i="38" s="1"/>
  <c r="C20" i="38" s="1"/>
  <c r="C25" i="38"/>
  <c r="C24" i="38" s="1"/>
  <c r="C23" i="38" s="1"/>
  <c r="C28" i="38"/>
  <c r="C29" i="38"/>
  <c r="C30" i="38"/>
  <c r="C31" i="38"/>
  <c r="C32" i="38"/>
  <c r="C33" i="38"/>
  <c r="C36" i="38"/>
  <c r="C35" i="38" s="1"/>
  <c r="C34" i="38" s="1"/>
  <c r="C39" i="38"/>
  <c r="C40" i="38"/>
  <c r="C41" i="38"/>
  <c r="C43" i="38"/>
  <c r="C42" i="38" s="1"/>
  <c r="C46" i="38"/>
  <c r="C45" i="38" s="1"/>
  <c r="C44" i="38" s="1"/>
  <c r="C49" i="38"/>
  <c r="C48" i="38" s="1"/>
  <c r="C47" i="38" s="1"/>
  <c r="C52" i="38"/>
  <c r="C53" i="38"/>
  <c r="C55" i="38"/>
  <c r="C56" i="38"/>
  <c r="C57" i="38"/>
  <c r="C58" i="38"/>
  <c r="C61" i="38"/>
  <c r="C60" i="38" s="1"/>
  <c r="C59" i="38" s="1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8" i="38"/>
  <c r="C89" i="38"/>
  <c r="C90" i="38"/>
  <c r="C91" i="38"/>
  <c r="C92" i="38"/>
  <c r="C93" i="38"/>
  <c r="C94" i="38"/>
  <c r="C95" i="38"/>
  <c r="C96" i="38"/>
  <c r="C97" i="38"/>
  <c r="C99" i="38"/>
  <c r="C100" i="38"/>
  <c r="C101" i="38"/>
  <c r="C102" i="38"/>
  <c r="C103" i="38"/>
  <c r="C104" i="38"/>
  <c r="C105" i="38"/>
  <c r="C106" i="38"/>
  <c r="C107" i="38"/>
  <c r="C108" i="38"/>
  <c r="C109" i="38"/>
  <c r="C110" i="38"/>
  <c r="C111" i="38"/>
  <c r="C112" i="38"/>
  <c r="C113" i="38"/>
  <c r="C114" i="38"/>
  <c r="C115" i="38"/>
  <c r="C116" i="38"/>
  <c r="C118" i="38"/>
  <c r="C119" i="38"/>
  <c r="C120" i="38"/>
  <c r="C121" i="38"/>
  <c r="C122" i="38"/>
  <c r="C123" i="38"/>
  <c r="C124" i="38"/>
  <c r="C125" i="38"/>
  <c r="C126" i="38"/>
  <c r="C127" i="38"/>
  <c r="C130" i="38"/>
  <c r="C131" i="38"/>
  <c r="C132" i="38"/>
  <c r="C133" i="38"/>
  <c r="C134" i="38"/>
  <c r="C135" i="38"/>
  <c r="C136" i="38"/>
  <c r="C137" i="38"/>
  <c r="C138" i="38"/>
  <c r="C139" i="38"/>
  <c r="C140" i="38"/>
  <c r="C141" i="38"/>
  <c r="C143" i="38"/>
  <c r="C144" i="38"/>
  <c r="C145" i="38"/>
  <c r="C146" i="38"/>
  <c r="C147" i="38"/>
  <c r="C149" i="38"/>
  <c r="C150" i="38"/>
  <c r="C151" i="38"/>
  <c r="C152" i="38"/>
  <c r="C153" i="38"/>
  <c r="C154" i="38"/>
  <c r="C155" i="38"/>
  <c r="C156" i="38"/>
  <c r="C157" i="38"/>
  <c r="C158" i="38"/>
  <c r="C159" i="38"/>
  <c r="C160" i="38"/>
  <c r="C161" i="38"/>
  <c r="C162" i="38"/>
  <c r="C163" i="38"/>
  <c r="C164" i="38"/>
  <c r="C165" i="38"/>
  <c r="C166" i="38"/>
  <c r="C167" i="38"/>
  <c r="C168" i="38"/>
  <c r="C169" i="38"/>
  <c r="C170" i="38"/>
  <c r="C171" i="38"/>
  <c r="C173" i="38"/>
  <c r="C174" i="38"/>
  <c r="C175" i="38"/>
  <c r="C176" i="38"/>
  <c r="C177" i="38"/>
  <c r="C178" i="38"/>
  <c r="C179" i="38"/>
  <c r="C180" i="38"/>
  <c r="C181" i="38"/>
  <c r="C182" i="38"/>
  <c r="C183" i="38"/>
  <c r="C184" i="38"/>
  <c r="C185" i="38"/>
  <c r="C186" i="38"/>
  <c r="C187" i="38"/>
  <c r="C188" i="38"/>
  <c r="C189" i="38"/>
  <c r="C192" i="38"/>
  <c r="C193" i="38"/>
  <c r="C194" i="38"/>
  <c r="C195" i="38"/>
  <c r="C196" i="38"/>
  <c r="C197" i="38"/>
  <c r="C199" i="38"/>
  <c r="C200" i="38"/>
  <c r="C201" i="38"/>
  <c r="C202" i="38"/>
  <c r="C203" i="38"/>
  <c r="C204" i="38"/>
  <c r="C205" i="38"/>
  <c r="C206" i="38"/>
  <c r="C207" i="38"/>
  <c r="C209" i="38"/>
  <c r="C210" i="38"/>
  <c r="C211" i="38"/>
  <c r="C212" i="38"/>
  <c r="C213" i="38"/>
  <c r="C214" i="38"/>
  <c r="C215" i="38"/>
  <c r="C216" i="38"/>
  <c r="C217" i="38"/>
  <c r="C220" i="38"/>
  <c r="C221" i="38"/>
  <c r="C222" i="38"/>
  <c r="C223" i="38"/>
  <c r="C224" i="38"/>
  <c r="C225" i="38"/>
  <c r="C226" i="38"/>
  <c r="C227" i="38"/>
  <c r="C228" i="38"/>
  <c r="C229" i="38"/>
  <c r="C230" i="38"/>
  <c r="C231" i="38"/>
  <c r="C232" i="38"/>
  <c r="C233" i="38"/>
  <c r="C234" i="38"/>
  <c r="C237" i="38"/>
  <c r="C238" i="38"/>
  <c r="C241" i="38"/>
  <c r="C242" i="38"/>
  <c r="C243" i="38"/>
  <c r="C244" i="38"/>
  <c r="C245" i="38"/>
  <c r="C246" i="38"/>
  <c r="C247" i="38"/>
  <c r="C249" i="38"/>
  <c r="C250" i="38"/>
  <c r="C251" i="38"/>
  <c r="C252" i="38"/>
  <c r="C253" i="38"/>
  <c r="C254" i="38"/>
  <c r="C255" i="38"/>
  <c r="C256" i="38"/>
  <c r="C257" i="38"/>
  <c r="C258" i="38"/>
  <c r="C259" i="38"/>
  <c r="C260" i="38"/>
  <c r="C261" i="38"/>
  <c r="C262" i="38"/>
  <c r="C263" i="38"/>
  <c r="C264" i="38"/>
  <c r="C265" i="38"/>
  <c r="C266" i="38"/>
  <c r="C267" i="38"/>
  <c r="C268" i="38"/>
  <c r="C269" i="38"/>
  <c r="C270" i="38"/>
  <c r="C271" i="38"/>
  <c r="C273" i="38"/>
  <c r="C274" i="38"/>
  <c r="C275" i="38"/>
  <c r="C276" i="38"/>
  <c r="C277" i="38"/>
  <c r="C278" i="38"/>
  <c r="C279" i="38"/>
  <c r="C280" i="38"/>
  <c r="C281" i="38"/>
  <c r="C282" i="38"/>
  <c r="C283" i="38"/>
  <c r="C284" i="38"/>
  <c r="C285" i="38"/>
  <c r="C286" i="38"/>
  <c r="C287" i="38"/>
  <c r="C288" i="38"/>
  <c r="C289" i="38"/>
  <c r="C290" i="38"/>
  <c r="C293" i="38"/>
  <c r="C294" i="38"/>
  <c r="C297" i="38"/>
  <c r="C296" i="38" s="1"/>
  <c r="C295" i="38" s="1"/>
  <c r="C300" i="38"/>
  <c r="C301" i="38"/>
  <c r="C302" i="38"/>
  <c r="C303" i="38"/>
  <c r="C304" i="38"/>
  <c r="C307" i="38"/>
  <c r="C306" i="38" s="1"/>
  <c r="C305" i="38" s="1"/>
  <c r="C310" i="38"/>
  <c r="C311" i="38"/>
  <c r="C312" i="38"/>
  <c r="C313" i="38"/>
  <c r="C314" i="38"/>
  <c r="C317" i="38"/>
  <c r="C318" i="38"/>
  <c r="C319" i="38"/>
  <c r="C320" i="38"/>
  <c r="C321" i="38"/>
  <c r="C322" i="38"/>
  <c r="C325" i="38"/>
  <c r="C324" i="38" s="1"/>
  <c r="C327" i="38"/>
  <c r="C326" i="38" s="1"/>
  <c r="C329" i="38"/>
  <c r="C328" i="38" s="1"/>
  <c r="C331" i="38"/>
  <c r="C330" i="38" s="1"/>
  <c r="C334" i="38"/>
  <c r="C335" i="38"/>
  <c r="C338" i="38"/>
  <c r="C339" i="38"/>
  <c r="C341" i="38"/>
  <c r="C342" i="38"/>
  <c r="C343" i="38"/>
  <c r="C344" i="38"/>
  <c r="C346" i="38"/>
  <c r="C347" i="38"/>
  <c r="C348" i="38"/>
  <c r="C349" i="38"/>
  <c r="C350" i="38"/>
  <c r="C351" i="38"/>
  <c r="C352" i="38"/>
  <c r="C353" i="38"/>
  <c r="C354" i="38"/>
  <c r="C356" i="38"/>
  <c r="C357" i="38"/>
  <c r="C358" i="38"/>
  <c r="C359" i="38"/>
  <c r="C360" i="38"/>
  <c r="C361" i="38"/>
  <c r="C364" i="38"/>
  <c r="C363" i="38" s="1"/>
  <c r="C362" i="38" s="1"/>
  <c r="C367" i="38"/>
  <c r="C368" i="38"/>
  <c r="C371" i="38"/>
  <c r="C370" i="38" s="1"/>
  <c r="C369" i="38" s="1"/>
  <c r="C374" i="38"/>
  <c r="C373" i="38" s="1"/>
  <c r="C376" i="38"/>
  <c r="C377" i="38"/>
  <c r="C378" i="38"/>
  <c r="C379" i="38"/>
  <c r="C380" i="38"/>
  <c r="C381" i="38"/>
  <c r="C382" i="38"/>
  <c r="C383" i="38"/>
  <c r="C386" i="38"/>
  <c r="C387" i="38"/>
  <c r="C388" i="38"/>
  <c r="C389" i="38"/>
  <c r="C390" i="38"/>
  <c r="C391" i="38"/>
  <c r="C392" i="38"/>
  <c r="C393" i="38"/>
  <c r="C394" i="38"/>
  <c r="C395" i="38"/>
  <c r="C396" i="38"/>
  <c r="C397" i="38"/>
  <c r="C398" i="38"/>
  <c r="C399" i="38"/>
  <c r="C400" i="38"/>
  <c r="C401" i="38"/>
  <c r="C402" i="38"/>
  <c r="C403" i="38"/>
  <c r="C404" i="38"/>
  <c r="C405" i="38"/>
  <c r="C406" i="38"/>
  <c r="C407" i="38"/>
  <c r="C408" i="38"/>
  <c r="C409" i="38"/>
  <c r="C410" i="38"/>
  <c r="C411" i="38"/>
  <c r="C412" i="38"/>
  <c r="C413" i="38"/>
  <c r="C414" i="38"/>
  <c r="C415" i="38"/>
  <c r="C416" i="38"/>
  <c r="C417" i="38"/>
  <c r="C418" i="38"/>
  <c r="C419" i="38"/>
  <c r="C420" i="38"/>
  <c r="C421" i="38"/>
  <c r="C422" i="38"/>
  <c r="C423" i="38"/>
  <c r="C424" i="38"/>
  <c r="C425" i="38"/>
  <c r="C426" i="38"/>
  <c r="C427" i="38"/>
  <c r="C428" i="38"/>
  <c r="C429" i="38"/>
  <c r="C430" i="38"/>
  <c r="C431" i="38"/>
  <c r="C432" i="38"/>
  <c r="C433" i="38"/>
  <c r="C434" i="38"/>
  <c r="C435" i="38"/>
  <c r="C436" i="38"/>
  <c r="C437" i="38"/>
  <c r="C438" i="38"/>
  <c r="C439" i="38"/>
  <c r="C440" i="38"/>
  <c r="C441" i="38"/>
  <c r="C442" i="38"/>
  <c r="C444" i="38"/>
  <c r="C445" i="38"/>
  <c r="C446" i="38"/>
  <c r="C447" i="38"/>
  <c r="C448" i="38"/>
  <c r="C449" i="38"/>
  <c r="C451" i="38"/>
  <c r="C452" i="38"/>
  <c r="C453" i="38"/>
  <c r="C454" i="38"/>
  <c r="C455" i="38"/>
  <c r="C456" i="38"/>
  <c r="C457" i="38"/>
  <c r="C458" i="38"/>
  <c r="C459" i="38"/>
  <c r="C460" i="38"/>
  <c r="C461" i="38"/>
  <c r="C462" i="38"/>
  <c r="C463" i="38"/>
  <c r="C464" i="38"/>
  <c r="C465" i="38"/>
  <c r="C466" i="38"/>
  <c r="C467" i="38"/>
  <c r="C468" i="38"/>
  <c r="C469" i="38"/>
  <c r="C470" i="38"/>
  <c r="C471" i="38"/>
  <c r="C472" i="38"/>
  <c r="C473" i="38"/>
  <c r="C474" i="38"/>
  <c r="C475" i="38"/>
  <c r="C476" i="38"/>
  <c r="C477" i="38"/>
  <c r="C478" i="38"/>
  <c r="C479" i="38"/>
  <c r="C480" i="38"/>
  <c r="C481" i="38"/>
  <c r="C482" i="38"/>
  <c r="C483" i="38"/>
  <c r="C484" i="38"/>
  <c r="C485" i="38"/>
  <c r="C486" i="38"/>
  <c r="C487" i="38"/>
  <c r="C488" i="38"/>
  <c r="C489" i="38"/>
  <c r="C491" i="38"/>
  <c r="C492" i="38"/>
  <c r="C493" i="38"/>
  <c r="C494" i="38"/>
  <c r="C495" i="38"/>
  <c r="C496" i="38"/>
  <c r="C497" i="38"/>
  <c r="C498" i="38"/>
  <c r="C499" i="38"/>
  <c r="C500" i="38"/>
  <c r="C501" i="38"/>
  <c r="C502" i="38"/>
  <c r="C503" i="38"/>
  <c r="C504" i="38"/>
  <c r="C505" i="38"/>
  <c r="C506" i="38"/>
  <c r="C507" i="38"/>
  <c r="C508" i="38"/>
  <c r="C509" i="38"/>
  <c r="C510" i="38"/>
  <c r="C511" i="38"/>
  <c r="C514" i="38"/>
  <c r="C515" i="38"/>
  <c r="C516" i="38"/>
  <c r="C517" i="38"/>
  <c r="C519" i="38"/>
  <c r="C520" i="38"/>
  <c r="C521" i="38"/>
  <c r="C522" i="38"/>
  <c r="C523" i="38"/>
  <c r="C524" i="38"/>
  <c r="C526" i="38"/>
  <c r="C527" i="38"/>
  <c r="C528" i="38"/>
  <c r="C529" i="38"/>
  <c r="C530" i="38"/>
  <c r="C531" i="38"/>
  <c r="C532" i="38"/>
  <c r="C533" i="38"/>
  <c r="C534" i="38"/>
  <c r="C535" i="38"/>
  <c r="C537" i="38"/>
  <c r="C538" i="38"/>
  <c r="C539" i="38"/>
  <c r="C542" i="38"/>
  <c r="C541" i="38" s="1"/>
  <c r="C540" i="38" s="1"/>
  <c r="C545" i="38"/>
  <c r="C544" i="38" s="1"/>
  <c r="C547" i="38"/>
  <c r="C548" i="38"/>
  <c r="C550" i="38"/>
  <c r="C551" i="38"/>
  <c r="C552" i="38"/>
  <c r="C553" i="38"/>
  <c r="C554" i="38"/>
  <c r="C555" i="38"/>
  <c r="C556" i="38"/>
  <c r="C557" i="38"/>
  <c r="C559" i="38"/>
  <c r="C560" i="38"/>
  <c r="C561" i="38"/>
  <c r="C564" i="38"/>
  <c r="C563" i="38" s="1"/>
  <c r="C562" i="38" s="1"/>
  <c r="C567" i="38"/>
  <c r="C566" i="38" s="1"/>
  <c r="C565" i="38" s="1"/>
  <c r="C570" i="38"/>
  <c r="C571" i="38"/>
  <c r="C572" i="38"/>
  <c r="C573" i="38"/>
  <c r="C574" i="38"/>
  <c r="C577" i="38"/>
  <c r="C576" i="38" s="1"/>
  <c r="C575" i="38" s="1"/>
  <c r="C580" i="38"/>
  <c r="C581" i="38"/>
  <c r="C582" i="38"/>
  <c r="C583" i="38"/>
  <c r="C586" i="38"/>
  <c r="C587" i="38"/>
  <c r="C12" i="38"/>
  <c r="B792" i="42"/>
  <c r="E793" i="42"/>
  <c r="G793" i="42" s="1"/>
  <c r="C793" i="42"/>
  <c r="C337" i="38" l="1"/>
  <c r="C236" i="38"/>
  <c r="C235" i="38" s="1"/>
  <c r="C357" i="19"/>
  <c r="C378" i="19"/>
  <c r="H793" i="42"/>
  <c r="I793" i="42" s="1"/>
  <c r="C513" i="38"/>
  <c r="G513" i="38"/>
  <c r="C141" i="19"/>
  <c r="B9" i="31"/>
  <c r="B37" i="38"/>
  <c r="B336" i="38"/>
  <c r="B128" i="38"/>
  <c r="B543" i="38"/>
  <c r="C51" i="38"/>
  <c r="B50" i="38"/>
  <c r="C142" i="38"/>
  <c r="C546" i="38"/>
  <c r="C240" i="38"/>
  <c r="C87" i="38"/>
  <c r="H530" i="38"/>
  <c r="I530" i="38" s="1"/>
  <c r="H534" i="38"/>
  <c r="I534" i="38" s="1"/>
  <c r="B512" i="38"/>
  <c r="I431" i="38"/>
  <c r="I265" i="38"/>
  <c r="I100" i="38"/>
  <c r="B323" i="38"/>
  <c r="I196" i="38"/>
  <c r="I73" i="38"/>
  <c r="B239" i="38"/>
  <c r="B384" i="38"/>
  <c r="C585" i="38"/>
  <c r="C584" i="38" s="1"/>
  <c r="C525" i="38"/>
  <c r="C355" i="38"/>
  <c r="C309" i="38"/>
  <c r="C308" i="38" s="1"/>
  <c r="C117" i="38"/>
  <c r="C63" i="38"/>
  <c r="I423" i="38"/>
  <c r="H498" i="38"/>
  <c r="I498" i="38" s="1"/>
  <c r="H307" i="38"/>
  <c r="I307" i="38" s="1"/>
  <c r="I233" i="38"/>
  <c r="G544" i="38"/>
  <c r="H545" i="38"/>
  <c r="G585" i="38"/>
  <c r="G584" i="38" s="1"/>
  <c r="H586" i="38"/>
  <c r="H585" i="38" s="1"/>
  <c r="H584" i="38" s="1"/>
  <c r="H516" i="38"/>
  <c r="I516" i="38" s="1"/>
  <c r="G309" i="38"/>
  <c r="G308" i="38" s="1"/>
  <c r="H310" i="38"/>
  <c r="I310" i="38" s="1"/>
  <c r="H583" i="38"/>
  <c r="I583" i="38" s="1"/>
  <c r="H556" i="38"/>
  <c r="I556" i="38" s="1"/>
  <c r="G546" i="38"/>
  <c r="H547" i="38"/>
  <c r="H524" i="38"/>
  <c r="I524" i="38" s="1"/>
  <c r="H447" i="38"/>
  <c r="I447" i="38" s="1"/>
  <c r="H221" i="38"/>
  <c r="I221" i="38" s="1"/>
  <c r="H61" i="38"/>
  <c r="H60" i="38" s="1"/>
  <c r="H59" i="38" s="1"/>
  <c r="G60" i="38"/>
  <c r="G59" i="38" s="1"/>
  <c r="H555" i="38"/>
  <c r="I555" i="38" s="1"/>
  <c r="H514" i="38"/>
  <c r="H455" i="38"/>
  <c r="I455" i="38" s="1"/>
  <c r="H542" i="38"/>
  <c r="H541" i="38" s="1"/>
  <c r="H540" i="38" s="1"/>
  <c r="G541" i="38"/>
  <c r="G540" i="38" s="1"/>
  <c r="H495" i="38"/>
  <c r="I495" i="38" s="1"/>
  <c r="H289" i="38"/>
  <c r="I289" i="38" s="1"/>
  <c r="H273" i="38"/>
  <c r="G272" i="38"/>
  <c r="G172" i="38"/>
  <c r="H173" i="38"/>
  <c r="I173" i="38" s="1"/>
  <c r="G563" i="38"/>
  <c r="G562" i="38" s="1"/>
  <c r="H564" i="38"/>
  <c r="H563" i="38" s="1"/>
  <c r="H562" i="38" s="1"/>
  <c r="H553" i="38"/>
  <c r="I553" i="38" s="1"/>
  <c r="H510" i="38"/>
  <c r="I510" i="38" s="1"/>
  <c r="H502" i="38"/>
  <c r="I502" i="38" s="1"/>
  <c r="H494" i="38"/>
  <c r="I494" i="38" s="1"/>
  <c r="H377" i="38"/>
  <c r="I377" i="38" s="1"/>
  <c r="H93" i="38"/>
  <c r="I93" i="38" s="1"/>
  <c r="H228" i="38"/>
  <c r="I228" i="38" s="1"/>
  <c r="H581" i="38"/>
  <c r="I581" i="38" s="1"/>
  <c r="G566" i="38"/>
  <c r="G565" i="38" s="1"/>
  <c r="H567" i="38"/>
  <c r="H566" i="38" s="1"/>
  <c r="H565" i="38" s="1"/>
  <c r="H486" i="38"/>
  <c r="I486" i="38" s="1"/>
  <c r="H561" i="38"/>
  <c r="I561" i="38" s="1"/>
  <c r="H552" i="38"/>
  <c r="I552" i="38" s="1"/>
  <c r="H442" i="38"/>
  <c r="I442" i="38" s="1"/>
  <c r="H402" i="38"/>
  <c r="I402" i="38" s="1"/>
  <c r="H359" i="38"/>
  <c r="I359" i="38" s="1"/>
  <c r="H325" i="38"/>
  <c r="H324" i="38" s="1"/>
  <c r="G324" i="38"/>
  <c r="H245" i="38"/>
  <c r="I245" i="38" s="1"/>
  <c r="G54" i="38"/>
  <c r="H55" i="38"/>
  <c r="G536" i="38"/>
  <c r="H537" i="38"/>
  <c r="H536" i="38" s="1"/>
  <c r="H508" i="38"/>
  <c r="I508" i="38" s="1"/>
  <c r="H322" i="38"/>
  <c r="I322" i="38" s="1"/>
  <c r="G569" i="38"/>
  <c r="G568" i="38" s="1"/>
  <c r="H570" i="38"/>
  <c r="I570" i="38" s="1"/>
  <c r="H463" i="38"/>
  <c r="I463" i="38" s="1"/>
  <c r="G518" i="38"/>
  <c r="H519" i="38"/>
  <c r="H518" i="38" s="1"/>
  <c r="H374" i="38"/>
  <c r="G373" i="38"/>
  <c r="H573" i="38"/>
  <c r="I573" i="38" s="1"/>
  <c r="G558" i="38"/>
  <c r="H559" i="38"/>
  <c r="G490" i="38"/>
  <c r="H491" i="38"/>
  <c r="H458" i="38"/>
  <c r="I458" i="38" s="1"/>
  <c r="H338" i="38"/>
  <c r="I338" i="38" s="1"/>
  <c r="G337" i="38"/>
  <c r="H479" i="38"/>
  <c r="I479" i="38" s="1"/>
  <c r="H572" i="38"/>
  <c r="I572" i="38" s="1"/>
  <c r="H394" i="38"/>
  <c r="I394" i="38" s="1"/>
  <c r="H165" i="38"/>
  <c r="I165" i="38" s="1"/>
  <c r="H132" i="38"/>
  <c r="I132" i="38" s="1"/>
  <c r="H22" i="38"/>
  <c r="H21" i="38" s="1"/>
  <c r="H20" i="38" s="1"/>
  <c r="G21" i="38"/>
  <c r="G20" i="38" s="1"/>
  <c r="H550" i="38"/>
  <c r="I550" i="38" s="1"/>
  <c r="G549" i="38"/>
  <c r="C366" i="38"/>
  <c r="C365" i="38" s="1"/>
  <c r="G299" i="38"/>
  <c r="G298" i="38" s="1"/>
  <c r="H189" i="38"/>
  <c r="I189" i="38" s="1"/>
  <c r="G326" i="38"/>
  <c r="H327" i="38"/>
  <c r="H326" i="38" s="1"/>
  <c r="C248" i="38"/>
  <c r="C219" i="38"/>
  <c r="C218" i="38" s="1"/>
  <c r="C191" i="38"/>
  <c r="C148" i="38"/>
  <c r="G370" i="38"/>
  <c r="G369" i="38" s="1"/>
  <c r="H371" i="38"/>
  <c r="H321" i="38"/>
  <c r="I321" i="38" s="1"/>
  <c r="H269" i="38"/>
  <c r="I269" i="38" s="1"/>
  <c r="H253" i="38"/>
  <c r="I253" i="38" s="1"/>
  <c r="G198" i="38"/>
  <c r="H199" i="38"/>
  <c r="I199" i="38" s="1"/>
  <c r="G129" i="38"/>
  <c r="H85" i="38"/>
  <c r="I85" i="38" s="1"/>
  <c r="H77" i="38"/>
  <c r="I77" i="38" s="1"/>
  <c r="G42" i="38"/>
  <c r="H43" i="38"/>
  <c r="G450" i="38"/>
  <c r="H451" i="38"/>
  <c r="G375" i="38"/>
  <c r="H313" i="38"/>
  <c r="I313" i="38" s="1"/>
  <c r="H88" i="38"/>
  <c r="I88" i="38" s="1"/>
  <c r="G87" i="38"/>
  <c r="G11" i="38"/>
  <c r="G10" i="38" s="1"/>
  <c r="H484" i="38"/>
  <c r="I484" i="38" s="1"/>
  <c r="H69" i="38"/>
  <c r="I69" i="38" s="1"/>
  <c r="H383" i="38"/>
  <c r="I383" i="38" s="1"/>
  <c r="C579" i="38"/>
  <c r="C578" i="38" s="1"/>
  <c r="C208" i="38"/>
  <c r="H407" i="38"/>
  <c r="I407" i="38" s="1"/>
  <c r="H399" i="38"/>
  <c r="I399" i="38" s="1"/>
  <c r="G330" i="38"/>
  <c r="H331" i="38"/>
  <c r="H297" i="38"/>
  <c r="H296" i="38" s="1"/>
  <c r="H295" i="38" s="1"/>
  <c r="G296" i="38"/>
  <c r="G295" i="38" s="1"/>
  <c r="H197" i="38"/>
  <c r="I197" i="38" s="1"/>
  <c r="H179" i="38"/>
  <c r="I179" i="38" s="1"/>
  <c r="H137" i="38"/>
  <c r="I137" i="38" s="1"/>
  <c r="H84" i="38"/>
  <c r="I84" i="38" s="1"/>
  <c r="H76" i="38"/>
  <c r="I76" i="38" s="1"/>
  <c r="H68" i="38"/>
  <c r="I68" i="38" s="1"/>
  <c r="H57" i="38"/>
  <c r="I57" i="38" s="1"/>
  <c r="H41" i="38"/>
  <c r="I41" i="38" s="1"/>
  <c r="H17" i="38"/>
  <c r="H300" i="38"/>
  <c r="I300" i="38" s="1"/>
  <c r="H39" i="38"/>
  <c r="G38" i="38"/>
  <c r="H346" i="38"/>
  <c r="I346" i="38" s="1"/>
  <c r="G345" i="38"/>
  <c r="H334" i="38"/>
  <c r="H333" i="38" s="1"/>
  <c r="H332" i="38" s="1"/>
  <c r="G333" i="38"/>
  <c r="G332" i="38" s="1"/>
  <c r="C345" i="38"/>
  <c r="I12" i="38"/>
  <c r="C272" i="38"/>
  <c r="C443" i="38"/>
  <c r="C198" i="38"/>
  <c r="C27" i="38"/>
  <c r="C26" i="38" s="1"/>
  <c r="G340" i="38"/>
  <c r="H329" i="38"/>
  <c r="G328" i="38"/>
  <c r="H169" i="38"/>
  <c r="I169" i="38" s="1"/>
  <c r="H118" i="38"/>
  <c r="I118" i="38" s="1"/>
  <c r="G117" i="38"/>
  <c r="H109" i="38"/>
  <c r="I109" i="38" s="1"/>
  <c r="I415" i="38"/>
  <c r="H277" i="38"/>
  <c r="I277" i="38" s="1"/>
  <c r="H426" i="38"/>
  <c r="I426" i="38" s="1"/>
  <c r="G385" i="38"/>
  <c r="H192" i="38"/>
  <c r="G191" i="38"/>
  <c r="H149" i="38"/>
  <c r="I149" i="38" s="1"/>
  <c r="G148" i="38"/>
  <c r="H105" i="38"/>
  <c r="I105" i="38" s="1"/>
  <c r="H49" i="38"/>
  <c r="H48" i="38" s="1"/>
  <c r="H47" i="38" s="1"/>
  <c r="G48" i="38"/>
  <c r="G47" i="38" s="1"/>
  <c r="G579" i="38"/>
  <c r="G578" i="38" s="1"/>
  <c r="H386" i="38"/>
  <c r="I386" i="38" s="1"/>
  <c r="C292" i="38"/>
  <c r="C291" i="38" s="1"/>
  <c r="H181" i="38"/>
  <c r="I181" i="38" s="1"/>
  <c r="C172" i="38"/>
  <c r="H439" i="38"/>
  <c r="I439" i="38" s="1"/>
  <c r="C11" i="38"/>
  <c r="C10" i="38" s="1"/>
  <c r="C385" i="38"/>
  <c r="C375" i="38"/>
  <c r="C372" i="38" s="1"/>
  <c r="C340" i="38"/>
  <c r="C323" i="38"/>
  <c r="C54" i="38"/>
  <c r="C50" i="38" s="1"/>
  <c r="C38" i="38"/>
  <c r="C37" i="38" s="1"/>
  <c r="H349" i="38"/>
  <c r="I349" i="38" s="1"/>
  <c r="G292" i="38"/>
  <c r="G291" i="38" s="1"/>
  <c r="H293" i="38"/>
  <c r="H292" i="38" s="1"/>
  <c r="H291" i="38" s="1"/>
  <c r="H241" i="38"/>
  <c r="G240" i="38"/>
  <c r="H125" i="38"/>
  <c r="I125" i="38" s="1"/>
  <c r="H91" i="38"/>
  <c r="I91" i="38" s="1"/>
  <c r="G27" i="38"/>
  <c r="G26" i="38" s="1"/>
  <c r="H28" i="38"/>
  <c r="H27" i="38" s="1"/>
  <c r="H26" i="38" s="1"/>
  <c r="H391" i="38"/>
  <c r="I391" i="38" s="1"/>
  <c r="H341" i="38"/>
  <c r="H261" i="38"/>
  <c r="I261" i="38" s="1"/>
  <c r="H526" i="38"/>
  <c r="I526" i="38" s="1"/>
  <c r="G525" i="38"/>
  <c r="H121" i="38"/>
  <c r="I121" i="38" s="1"/>
  <c r="H46" i="38"/>
  <c r="H45" i="38" s="1"/>
  <c r="H44" i="38" s="1"/>
  <c r="G45" i="38"/>
  <c r="G44" i="38" s="1"/>
  <c r="C316" i="38"/>
  <c r="C315" i="38" s="1"/>
  <c r="C129" i="38"/>
  <c r="C558" i="38"/>
  <c r="C549" i="38"/>
  <c r="C536" i="38"/>
  <c r="C518" i="38"/>
  <c r="C450" i="38"/>
  <c r="C299" i="38"/>
  <c r="C298" i="38" s="1"/>
  <c r="H444" i="38"/>
  <c r="G443" i="38"/>
  <c r="H378" i="38"/>
  <c r="I378" i="38" s="1"/>
  <c r="H356" i="38"/>
  <c r="G355" i="38"/>
  <c r="H339" i="38"/>
  <c r="I339" i="38" s="1"/>
  <c r="G316" i="38"/>
  <c r="G315" i="38" s="1"/>
  <c r="H249" i="38"/>
  <c r="G248" i="38"/>
  <c r="H229" i="38"/>
  <c r="I229" i="38" s="1"/>
  <c r="H203" i="38"/>
  <c r="I203" i="38" s="1"/>
  <c r="G142" i="38"/>
  <c r="H143" i="38"/>
  <c r="I143" i="38" s="1"/>
  <c r="G98" i="38"/>
  <c r="H99" i="38"/>
  <c r="I99" i="38" s="1"/>
  <c r="H81" i="38"/>
  <c r="I81" i="38" s="1"/>
  <c r="H53" i="38"/>
  <c r="I53" i="38" s="1"/>
  <c r="G35" i="38"/>
  <c r="G34" i="38" s="1"/>
  <c r="H36" i="38"/>
  <c r="H35" i="38" s="1"/>
  <c r="H34" i="38" s="1"/>
  <c r="H471" i="38"/>
  <c r="I471" i="38" s="1"/>
  <c r="I314" i="38"/>
  <c r="I260" i="38"/>
  <c r="H171" i="38"/>
  <c r="I171" i="38" s="1"/>
  <c r="H201" i="38"/>
  <c r="I201" i="38" s="1"/>
  <c r="H157" i="38"/>
  <c r="I157" i="38" s="1"/>
  <c r="G366" i="38"/>
  <c r="G365" i="38" s="1"/>
  <c r="C569" i="38"/>
  <c r="C568" i="38" s="1"/>
  <c r="C333" i="38"/>
  <c r="C332" i="38" s="1"/>
  <c r="H344" i="38"/>
  <c r="I344" i="38" s="1"/>
  <c r="H209" i="38"/>
  <c r="G208" i="38"/>
  <c r="H164" i="38"/>
  <c r="I164" i="38" s="1"/>
  <c r="H577" i="38"/>
  <c r="H576" i="38" s="1"/>
  <c r="H575" i="38" s="1"/>
  <c r="G576" i="38"/>
  <c r="G575" i="38" s="1"/>
  <c r="C490" i="38"/>
  <c r="C98" i="38"/>
  <c r="H364" i="38"/>
  <c r="G363" i="38"/>
  <c r="G362" i="38" s="1"/>
  <c r="G236" i="38"/>
  <c r="G235" i="38" s="1"/>
  <c r="H237" i="38"/>
  <c r="H236" i="38" s="1"/>
  <c r="H235" i="38" s="1"/>
  <c r="G219" i="38"/>
  <c r="G218" i="38" s="1"/>
  <c r="H141" i="38"/>
  <c r="I141" i="38" s="1"/>
  <c r="H133" i="38"/>
  <c r="I133" i="38" s="1"/>
  <c r="H97" i="38"/>
  <c r="I97" i="38" s="1"/>
  <c r="H64" i="38"/>
  <c r="I64" i="38" s="1"/>
  <c r="G63" i="38"/>
  <c r="G51" i="38"/>
  <c r="H52" i="38"/>
  <c r="I52" i="38" s="1"/>
  <c r="H25" i="38"/>
  <c r="G24" i="38"/>
  <c r="G23" i="38" s="1"/>
  <c r="H580" i="38"/>
  <c r="I478" i="38"/>
  <c r="H367" i="38"/>
  <c r="I367" i="38" s="1"/>
  <c r="H351" i="38"/>
  <c r="I351" i="38" s="1"/>
  <c r="H220" i="38"/>
  <c r="B62" i="38"/>
  <c r="B190" i="38"/>
  <c r="B372" i="38"/>
  <c r="I325" i="38"/>
  <c r="H408" i="38"/>
  <c r="I408" i="38" s="1"/>
  <c r="I357" i="38"/>
  <c r="H18" i="38"/>
  <c r="I18" i="38" s="1"/>
  <c r="I429" i="38"/>
  <c r="H416" i="38"/>
  <c r="I416" i="38" s="1"/>
  <c r="H352" i="38"/>
  <c r="I352" i="38" s="1"/>
  <c r="I301" i="38"/>
  <c r="H266" i="38"/>
  <c r="I266" i="38" s="1"/>
  <c r="I215" i="38"/>
  <c r="H138" i="38"/>
  <c r="I138" i="38" s="1"/>
  <c r="H170" i="38"/>
  <c r="I170" i="38" s="1"/>
  <c r="I533" i="38"/>
  <c r="I504" i="38"/>
  <c r="I501" i="38"/>
  <c r="I474" i="38"/>
  <c r="I437" i="38"/>
  <c r="H424" i="38"/>
  <c r="I424" i="38" s="1"/>
  <c r="H360" i="38"/>
  <c r="I360" i="38" s="1"/>
  <c r="H400" i="38"/>
  <c r="I400" i="38" s="1"/>
  <c r="I421" i="38"/>
  <c r="I582" i="38"/>
  <c r="I574" i="38"/>
  <c r="I548" i="38"/>
  <c r="I532" i="38"/>
  <c r="I514" i="38"/>
  <c r="I500" i="38"/>
  <c r="I493" i="38"/>
  <c r="I445" i="38"/>
  <c r="H432" i="38"/>
  <c r="I432" i="38" s="1"/>
  <c r="I381" i="38"/>
  <c r="H368" i="38"/>
  <c r="I368" i="38" s="1"/>
  <c r="H319" i="38"/>
  <c r="I319" i="38" s="1"/>
  <c r="H234" i="38"/>
  <c r="I234" i="38" s="1"/>
  <c r="I183" i="38"/>
  <c r="H106" i="38"/>
  <c r="I106" i="38" s="1"/>
  <c r="H464" i="38"/>
  <c r="I464" i="38" s="1"/>
  <c r="I509" i="38"/>
  <c r="H74" i="38"/>
  <c r="I74" i="38" s="1"/>
  <c r="I560" i="38"/>
  <c r="I528" i="38"/>
  <c r="H496" i="38"/>
  <c r="I496" i="38" s="1"/>
  <c r="I492" i="38"/>
  <c r="I485" i="38"/>
  <c r="I453" i="38"/>
  <c r="H440" i="38"/>
  <c r="I440" i="38" s="1"/>
  <c r="I389" i="38"/>
  <c r="H376" i="38"/>
  <c r="I557" i="38"/>
  <c r="I506" i="38"/>
  <c r="H488" i="38"/>
  <c r="I488" i="38" s="1"/>
  <c r="I477" i="38"/>
  <c r="I469" i="38"/>
  <c r="I461" i="38"/>
  <c r="I448" i="38"/>
  <c r="I397" i="38"/>
  <c r="I279" i="38"/>
  <c r="H202" i="38"/>
  <c r="I202" i="38" s="1"/>
  <c r="I151" i="38"/>
  <c r="H472" i="38"/>
  <c r="I472" i="38" s="1"/>
  <c r="I520" i="38"/>
  <c r="I517" i="38"/>
  <c r="H480" i="38"/>
  <c r="I480" i="38" s="1"/>
  <c r="I476" i="38"/>
  <c r="H456" i="38"/>
  <c r="I456" i="38" s="1"/>
  <c r="H413" i="38"/>
  <c r="I413" i="38" s="1"/>
  <c r="I405" i="38"/>
  <c r="H392" i="38"/>
  <c r="I392" i="38" s="1"/>
  <c r="I327" i="38"/>
  <c r="H247" i="38"/>
  <c r="I247" i="38" s="1"/>
  <c r="H119" i="38"/>
  <c r="I119" i="38" s="1"/>
  <c r="I55" i="38"/>
  <c r="I335" i="38"/>
  <c r="H274" i="38"/>
  <c r="I274" i="38" s="1"/>
  <c r="H242" i="38"/>
  <c r="I242" i="38" s="1"/>
  <c r="I210" i="38"/>
  <c r="H178" i="38"/>
  <c r="I178" i="38" s="1"/>
  <c r="H146" i="38"/>
  <c r="I146" i="38" s="1"/>
  <c r="H114" i="38"/>
  <c r="I114" i="38" s="1"/>
  <c r="H82" i="38"/>
  <c r="I82" i="38" s="1"/>
  <c r="I347" i="38"/>
  <c r="I343" i="38"/>
  <c r="I317" i="38"/>
  <c r="I287" i="38"/>
  <c r="I255" i="38"/>
  <c r="I223" i="38"/>
  <c r="I159" i="38"/>
  <c r="I127" i="38"/>
  <c r="I95" i="38"/>
  <c r="I31" i="38"/>
  <c r="H350" i="38"/>
  <c r="I350" i="38" s="1"/>
  <c r="H304" i="38"/>
  <c r="I304" i="38" s="1"/>
  <c r="H282" i="38"/>
  <c r="I282" i="38" s="1"/>
  <c r="H250" i="38"/>
  <c r="I250" i="38" s="1"/>
  <c r="H186" i="38"/>
  <c r="I186" i="38"/>
  <c r="H154" i="38"/>
  <c r="I154" i="38" s="1"/>
  <c r="H122" i="38"/>
  <c r="I122" i="38" s="1"/>
  <c r="I90" i="38"/>
  <c r="H58" i="38"/>
  <c r="I58" i="38" s="1"/>
  <c r="H312" i="38"/>
  <c r="I312" i="38" s="1"/>
  <c r="I263" i="38"/>
  <c r="I231" i="38"/>
  <c r="I167" i="38"/>
  <c r="I135" i="38"/>
  <c r="I103" i="38"/>
  <c r="I71" i="38"/>
  <c r="I15" i="38"/>
  <c r="H320" i="38"/>
  <c r="I320" i="38" s="1"/>
  <c r="I303" i="38"/>
  <c r="H290" i="38"/>
  <c r="I290" i="38" s="1"/>
  <c r="H258" i="38"/>
  <c r="I258" i="38" s="1"/>
  <c r="H226" i="38"/>
  <c r="I226" i="38" s="1"/>
  <c r="H194" i="38"/>
  <c r="I194" i="38" s="1"/>
  <c r="H162" i="38"/>
  <c r="I162" i="38" s="1"/>
  <c r="H130" i="38"/>
  <c r="H66" i="38"/>
  <c r="I66" i="38" s="1"/>
  <c r="I311" i="38"/>
  <c r="I271" i="38"/>
  <c r="I207" i="38"/>
  <c r="I175" i="38"/>
  <c r="I111" i="38"/>
  <c r="I79" i="38"/>
  <c r="I342" i="38"/>
  <c r="I334" i="38"/>
  <c r="I318" i="38"/>
  <c r="I302" i="38"/>
  <c r="I294" i="38"/>
  <c r="I286" i="38"/>
  <c r="I278" i="38"/>
  <c r="I270" i="38"/>
  <c r="I262" i="38"/>
  <c r="I254" i="38"/>
  <c r="I246" i="38"/>
  <c r="I238" i="38"/>
  <c r="I230" i="38"/>
  <c r="I222" i="38"/>
  <c r="I214" i="38"/>
  <c r="I206" i="38"/>
  <c r="I182" i="38"/>
  <c r="I174" i="38"/>
  <c r="I166" i="38"/>
  <c r="I158" i="38"/>
  <c r="I150" i="38"/>
  <c r="I134" i="38"/>
  <c r="I126" i="38"/>
  <c r="I110" i="38"/>
  <c r="I102" i="38"/>
  <c r="I94" i="38"/>
  <c r="I86" i="38"/>
  <c r="I78" i="38"/>
  <c r="I70" i="38"/>
  <c r="I30" i="38"/>
  <c r="I14" i="38"/>
  <c r="I288" i="38"/>
  <c r="I280" i="38"/>
  <c r="I264" i="38"/>
  <c r="I256" i="38"/>
  <c r="I232" i="38"/>
  <c r="I224" i="38"/>
  <c r="I216" i="38"/>
  <c r="I200" i="38"/>
  <c r="I184" i="38"/>
  <c r="I176" i="38"/>
  <c r="I168" i="38"/>
  <c r="I160" i="38"/>
  <c r="I152" i="38"/>
  <c r="I144" i="38"/>
  <c r="I136" i="38"/>
  <c r="I120" i="38"/>
  <c r="I112" i="38"/>
  <c r="I104" i="38"/>
  <c r="I96" i="38"/>
  <c r="I80" i="38"/>
  <c r="I72" i="38"/>
  <c r="I56" i="38"/>
  <c r="I40" i="38"/>
  <c r="I32" i="38"/>
  <c r="I29" i="38"/>
  <c r="I13" i="38"/>
  <c r="H558" i="38" l="1"/>
  <c r="G50" i="38"/>
  <c r="G37" i="38"/>
  <c r="C62" i="38"/>
  <c r="I513" i="38"/>
  <c r="B9" i="38"/>
  <c r="H513" i="38"/>
  <c r="I22" i="38"/>
  <c r="I21" i="38" s="1"/>
  <c r="H129" i="38"/>
  <c r="H38" i="38"/>
  <c r="I559" i="38"/>
  <c r="I558" i="38" s="1"/>
  <c r="I46" i="38"/>
  <c r="H11" i="38"/>
  <c r="H10" i="38" s="1"/>
  <c r="I564" i="38"/>
  <c r="I563" i="38" s="1"/>
  <c r="H579" i="38"/>
  <c r="H578" i="38" s="1"/>
  <c r="C543" i="38"/>
  <c r="H525" i="38"/>
  <c r="I297" i="38"/>
  <c r="C336" i="38"/>
  <c r="C128" i="38"/>
  <c r="H340" i="38"/>
  <c r="H306" i="38"/>
  <c r="H305" i="38" s="1"/>
  <c r="G336" i="38"/>
  <c r="G190" i="38"/>
  <c r="C239" i="38"/>
  <c r="I586" i="38"/>
  <c r="I585" i="38" s="1"/>
  <c r="I49" i="38"/>
  <c r="H191" i="38"/>
  <c r="C512" i="38"/>
  <c r="H299" i="38"/>
  <c r="H298" i="38" s="1"/>
  <c r="I142" i="38"/>
  <c r="I345" i="38"/>
  <c r="I63" i="38"/>
  <c r="I366" i="38"/>
  <c r="I309" i="38"/>
  <c r="I316" i="38"/>
  <c r="I542" i="38"/>
  <c r="I237" i="38"/>
  <c r="G239" i="38"/>
  <c r="I385" i="38"/>
  <c r="I43" i="38"/>
  <c r="H42" i="38"/>
  <c r="H37" i="38" s="1"/>
  <c r="H198" i="38"/>
  <c r="H337" i="38"/>
  <c r="G323" i="38"/>
  <c r="I273" i="38"/>
  <c r="H272" i="38"/>
  <c r="I61" i="38"/>
  <c r="I192" i="38"/>
  <c r="I577" i="38"/>
  <c r="I324" i="38"/>
  <c r="I220" i="38"/>
  <c r="H219" i="38"/>
  <c r="H218" i="38" s="1"/>
  <c r="I25" i="38"/>
  <c r="H24" i="38"/>
  <c r="H23" i="38" s="1"/>
  <c r="I28" i="38"/>
  <c r="I241" i="38"/>
  <c r="H240" i="38"/>
  <c r="G384" i="38"/>
  <c r="I341" i="38"/>
  <c r="I17" i="38"/>
  <c r="H87" i="38"/>
  <c r="I371" i="38"/>
  <c r="H370" i="38"/>
  <c r="H369" i="38" s="1"/>
  <c r="H549" i="38"/>
  <c r="I537" i="38"/>
  <c r="I54" i="38"/>
  <c r="I547" i="38"/>
  <c r="H546" i="38"/>
  <c r="H355" i="38"/>
  <c r="I569" i="38"/>
  <c r="G512" i="38"/>
  <c r="H366" i="38"/>
  <c r="H365" i="38" s="1"/>
  <c r="H51" i="38"/>
  <c r="I580" i="38"/>
  <c r="H98" i="38"/>
  <c r="H117" i="38"/>
  <c r="I491" i="38"/>
  <c r="H490" i="38"/>
  <c r="G372" i="38"/>
  <c r="H569" i="38"/>
  <c r="H568" i="38" s="1"/>
  <c r="H316" i="38"/>
  <c r="H315" i="38" s="1"/>
  <c r="I333" i="38"/>
  <c r="I299" i="38"/>
  <c r="I306" i="38"/>
  <c r="I39" i="38"/>
  <c r="I326" i="38"/>
  <c r="I376" i="38"/>
  <c r="H375" i="38"/>
  <c r="I51" i="38"/>
  <c r="I364" i="38"/>
  <c r="H363" i="38"/>
  <c r="H362" i="38" s="1"/>
  <c r="I45" i="38"/>
  <c r="I87" i="38"/>
  <c r="I117" i="38"/>
  <c r="I209" i="38"/>
  <c r="H208" i="38"/>
  <c r="I36" i="38"/>
  <c r="I293" i="38"/>
  <c r="C384" i="38"/>
  <c r="H385" i="38"/>
  <c r="H148" i="38"/>
  <c r="C190" i="38"/>
  <c r="I374" i="38"/>
  <c r="H373" i="38"/>
  <c r="H54" i="38"/>
  <c r="H172" i="38"/>
  <c r="I329" i="38"/>
  <c r="H328" i="38"/>
  <c r="I356" i="38"/>
  <c r="I525" i="38"/>
  <c r="G62" i="38"/>
  <c r="I98" i="38"/>
  <c r="I249" i="38"/>
  <c r="H248" i="38"/>
  <c r="I148" i="38"/>
  <c r="H345" i="38"/>
  <c r="I451" i="38"/>
  <c r="H450" i="38"/>
  <c r="I519" i="38"/>
  <c r="I545" i="38"/>
  <c r="H544" i="38"/>
  <c r="I198" i="38"/>
  <c r="I130" i="38"/>
  <c r="I549" i="38"/>
  <c r="H63" i="38"/>
  <c r="H142" i="38"/>
  <c r="I444" i="38"/>
  <c r="H443" i="38"/>
  <c r="I296" i="38"/>
  <c r="I331" i="38"/>
  <c r="H330" i="38"/>
  <c r="G128" i="38"/>
  <c r="I337" i="38"/>
  <c r="I567" i="38"/>
  <c r="I172" i="38"/>
  <c r="H309" i="38"/>
  <c r="H308" i="38" s="1"/>
  <c r="G543" i="38"/>
  <c r="C2941" i="44"/>
  <c r="C2942" i="44"/>
  <c r="C2943" i="44"/>
  <c r="C2944" i="44"/>
  <c r="C2939" i="44"/>
  <c r="C2938" i="44" s="1"/>
  <c r="C2796" i="44"/>
  <c r="C2528" i="44"/>
  <c r="C2527" i="44"/>
  <c r="E1691" i="44"/>
  <c r="C1010" i="44"/>
  <c r="C1009" i="44" s="1"/>
  <c r="C2940" i="44" l="1"/>
  <c r="H512" i="38"/>
  <c r="H543" i="38"/>
  <c r="H128" i="38"/>
  <c r="C9" i="38"/>
  <c r="C12" i="48" s="1"/>
  <c r="H190" i="38"/>
  <c r="H50" i="38"/>
  <c r="I48" i="38"/>
  <c r="I47" i="38" s="1"/>
  <c r="G9" i="38"/>
  <c r="D12" i="48" s="1"/>
  <c r="H323" i="38"/>
  <c r="H384" i="38"/>
  <c r="I295" i="38"/>
  <c r="I328" i="38"/>
  <c r="I375" i="38"/>
  <c r="I579" i="38"/>
  <c r="I340" i="38"/>
  <c r="I236" i="38"/>
  <c r="I365" i="38"/>
  <c r="I566" i="38"/>
  <c r="I129" i="38"/>
  <c r="I292" i="38"/>
  <c r="I44" i="38"/>
  <c r="I305" i="38"/>
  <c r="I568" i="38"/>
  <c r="H336" i="38"/>
  <c r="I541" i="38"/>
  <c r="I35" i="38"/>
  <c r="I536" i="38"/>
  <c r="H239" i="38"/>
  <c r="I62" i="38"/>
  <c r="H372" i="38"/>
  <c r="I38" i="38"/>
  <c r="I298" i="38"/>
  <c r="I240" i="38"/>
  <c r="I576" i="38"/>
  <c r="I315" i="38"/>
  <c r="I332" i="38"/>
  <c r="I272" i="38"/>
  <c r="I450" i="38"/>
  <c r="I219" i="38"/>
  <c r="I443" i="38"/>
  <c r="I355" i="38"/>
  <c r="I373" i="38"/>
  <c r="I208" i="38"/>
  <c r="I363" i="38"/>
  <c r="I584" i="38"/>
  <c r="I546" i="38"/>
  <c r="I27" i="38"/>
  <c r="I191" i="38"/>
  <c r="I42" i="38"/>
  <c r="I544" i="38"/>
  <c r="I20" i="38"/>
  <c r="I11" i="38"/>
  <c r="I10" i="38" s="1"/>
  <c r="I490" i="38"/>
  <c r="I370" i="38"/>
  <c r="I60" i="38"/>
  <c r="I308" i="38"/>
  <c r="I330" i="38"/>
  <c r="H62" i="38"/>
  <c r="I518" i="38"/>
  <c r="I248" i="38"/>
  <c r="I50" i="38"/>
  <c r="I562" i="38"/>
  <c r="I24" i="38"/>
  <c r="C2937" i="44"/>
  <c r="C459" i="44"/>
  <c r="C460" i="44"/>
  <c r="C461" i="44"/>
  <c r="C462" i="44"/>
  <c r="C463" i="44"/>
  <c r="C464" i="44"/>
  <c r="C465" i="44"/>
  <c r="C466" i="44"/>
  <c r="C468" i="44"/>
  <c r="C467" i="44" s="1"/>
  <c r="C470" i="44"/>
  <c r="C471" i="44"/>
  <c r="C472" i="44"/>
  <c r="C473" i="44"/>
  <c r="C458" i="44"/>
  <c r="I384" i="38" l="1"/>
  <c r="I190" i="38"/>
  <c r="I23" i="38"/>
  <c r="I59" i="38"/>
  <c r="I512" i="38"/>
  <c r="I26" i="38"/>
  <c r="I37" i="38"/>
  <c r="I323" i="38"/>
  <c r="I291" i="38"/>
  <c r="I362" i="38"/>
  <c r="I218" i="38"/>
  <c r="H9" i="38"/>
  <c r="E12" i="48" s="1"/>
  <c r="I369" i="38"/>
  <c r="I575" i="38"/>
  <c r="I128" i="38"/>
  <c r="I235" i="38"/>
  <c r="I543" i="38"/>
  <c r="I372" i="38"/>
  <c r="I34" i="38"/>
  <c r="I336" i="38"/>
  <c r="I239" i="38"/>
  <c r="I540" i="38"/>
  <c r="I565" i="38"/>
  <c r="I578" i="38"/>
  <c r="C469" i="44"/>
  <c r="C457" i="44"/>
  <c r="C230" i="44"/>
  <c r="E12" i="44"/>
  <c r="G12" i="44" s="1"/>
  <c r="H12" i="44" s="1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C104" i="44"/>
  <c r="C105" i="44"/>
  <c r="C106" i="44"/>
  <c r="C107" i="44"/>
  <c r="C108" i="44"/>
  <c r="C109" i="44"/>
  <c r="C110" i="44"/>
  <c r="C111" i="44"/>
  <c r="C112" i="44"/>
  <c r="C113" i="44"/>
  <c r="C114" i="44"/>
  <c r="C115" i="44"/>
  <c r="C116" i="44"/>
  <c r="C117" i="44"/>
  <c r="C118" i="44"/>
  <c r="C119" i="44"/>
  <c r="C120" i="44"/>
  <c r="C121" i="44"/>
  <c r="C122" i="44"/>
  <c r="C123" i="44"/>
  <c r="C124" i="44"/>
  <c r="C125" i="44"/>
  <c r="C126" i="44"/>
  <c r="C127" i="44"/>
  <c r="C128" i="44"/>
  <c r="C129" i="44"/>
  <c r="C130" i="44"/>
  <c r="C131" i="44"/>
  <c r="C132" i="44"/>
  <c r="C133" i="44"/>
  <c r="C134" i="44"/>
  <c r="C135" i="44"/>
  <c r="C136" i="44"/>
  <c r="C137" i="44"/>
  <c r="C138" i="44"/>
  <c r="C139" i="44"/>
  <c r="C140" i="44"/>
  <c r="C141" i="44"/>
  <c r="C142" i="44"/>
  <c r="C143" i="44"/>
  <c r="C144" i="44"/>
  <c r="C145" i="44"/>
  <c r="C146" i="44"/>
  <c r="C147" i="44"/>
  <c r="C148" i="44"/>
  <c r="C149" i="44"/>
  <c r="C150" i="44"/>
  <c r="C151" i="44"/>
  <c r="C152" i="44"/>
  <c r="C153" i="44"/>
  <c r="C154" i="44"/>
  <c r="C155" i="44"/>
  <c r="C156" i="44"/>
  <c r="C157" i="44"/>
  <c r="C158" i="44"/>
  <c r="C159" i="44"/>
  <c r="C160" i="44"/>
  <c r="C161" i="44"/>
  <c r="C162" i="44"/>
  <c r="C163" i="44"/>
  <c r="C164" i="44"/>
  <c r="C165" i="44"/>
  <c r="C166" i="44"/>
  <c r="C167" i="44"/>
  <c r="C168" i="44"/>
  <c r="C169" i="44"/>
  <c r="C170" i="44"/>
  <c r="C171" i="44"/>
  <c r="C172" i="44"/>
  <c r="C173" i="44"/>
  <c r="C174" i="44"/>
  <c r="C175" i="44"/>
  <c r="C176" i="44"/>
  <c r="C177" i="44"/>
  <c r="C178" i="44"/>
  <c r="C179" i="44"/>
  <c r="C180" i="44"/>
  <c r="C181" i="44"/>
  <c r="C182" i="44"/>
  <c r="C183" i="44"/>
  <c r="C184" i="44"/>
  <c r="C185" i="44"/>
  <c r="C186" i="44"/>
  <c r="C189" i="44"/>
  <c r="C188" i="44" s="1"/>
  <c r="C187" i="44" s="1"/>
  <c r="C192" i="44"/>
  <c r="C193" i="44"/>
  <c r="C194" i="44"/>
  <c r="C195" i="44"/>
  <c r="C196" i="44"/>
  <c r="C197" i="44"/>
  <c r="C198" i="44"/>
  <c r="C199" i="44"/>
  <c r="C200" i="44"/>
  <c r="C201" i="44"/>
  <c r="C204" i="44"/>
  <c r="C205" i="44"/>
  <c r="C207" i="44"/>
  <c r="C208" i="44"/>
  <c r="C209" i="44"/>
  <c r="C210" i="44"/>
  <c r="C211" i="44"/>
  <c r="C212" i="44"/>
  <c r="C213" i="44"/>
  <c r="C214" i="44"/>
  <c r="C216" i="44"/>
  <c r="C217" i="44"/>
  <c r="C218" i="44"/>
  <c r="C219" i="44"/>
  <c r="C220" i="44"/>
  <c r="C221" i="44"/>
  <c r="C222" i="44"/>
  <c r="C223" i="44"/>
  <c r="C224" i="44"/>
  <c r="C225" i="44"/>
  <c r="C226" i="44"/>
  <c r="C227" i="44"/>
  <c r="C228" i="44"/>
  <c r="C229" i="44"/>
  <c r="E229" i="44" s="1"/>
  <c r="G229" i="44" s="1"/>
  <c r="H229" i="44" s="1"/>
  <c r="C231" i="44"/>
  <c r="C234" i="44"/>
  <c r="C233" i="44" s="1"/>
  <c r="C236" i="44"/>
  <c r="C235" i="44" s="1"/>
  <c r="C239" i="44"/>
  <c r="C240" i="44"/>
  <c r="C241" i="44"/>
  <c r="C242" i="44"/>
  <c r="C243" i="44"/>
  <c r="C245" i="44"/>
  <c r="C246" i="44"/>
  <c r="C247" i="44"/>
  <c r="C248" i="44"/>
  <c r="C249" i="44"/>
  <c r="C250" i="44"/>
  <c r="C251" i="44"/>
  <c r="C252" i="44"/>
  <c r="C255" i="44"/>
  <c r="C256" i="44"/>
  <c r="C257" i="44"/>
  <c r="C258" i="44"/>
  <c r="C260" i="44"/>
  <c r="C261" i="44"/>
  <c r="C262" i="44"/>
  <c r="C263" i="44"/>
  <c r="C264" i="44"/>
  <c r="C265" i="44"/>
  <c r="C266" i="44"/>
  <c r="C267" i="44"/>
  <c r="C268" i="44"/>
  <c r="C271" i="44"/>
  <c r="C272" i="44"/>
  <c r="C273" i="44"/>
  <c r="C275" i="44"/>
  <c r="C276" i="44"/>
  <c r="C277" i="44"/>
  <c r="C278" i="44"/>
  <c r="C281" i="44"/>
  <c r="C282" i="44"/>
  <c r="C283" i="44"/>
  <c r="C284" i="44"/>
  <c r="C285" i="44"/>
  <c r="C286" i="44"/>
  <c r="C288" i="44"/>
  <c r="C289" i="44"/>
  <c r="C290" i="44"/>
  <c r="C291" i="44"/>
  <c r="C292" i="44"/>
  <c r="C293" i="44"/>
  <c r="C294" i="44"/>
  <c r="C295" i="44"/>
  <c r="C296" i="44"/>
  <c r="C297" i="44"/>
  <c r="C298" i="44"/>
  <c r="C299" i="44"/>
  <c r="C300" i="44"/>
  <c r="C301" i="44"/>
  <c r="C302" i="44"/>
  <c r="C303" i="44"/>
  <c r="C306" i="44"/>
  <c r="C307" i="44"/>
  <c r="C308" i="44"/>
  <c r="C309" i="44"/>
  <c r="C310" i="44"/>
  <c r="C311" i="44"/>
  <c r="C312" i="44"/>
  <c r="C314" i="44"/>
  <c r="C315" i="44"/>
  <c r="C316" i="44"/>
  <c r="C317" i="44"/>
  <c r="C318" i="44"/>
  <c r="C319" i="44"/>
  <c r="C320" i="44"/>
  <c r="C321" i="44"/>
  <c r="C324" i="44"/>
  <c r="C323" i="44" s="1"/>
  <c r="C326" i="44"/>
  <c r="C325" i="44" s="1"/>
  <c r="C328" i="44"/>
  <c r="C327" i="44" s="1"/>
  <c r="C331" i="44"/>
  <c r="C332" i="44"/>
  <c r="C333" i="44"/>
  <c r="C334" i="44"/>
  <c r="C335" i="44"/>
  <c r="C336" i="44"/>
  <c r="C337" i="44"/>
  <c r="C339" i="44"/>
  <c r="C340" i="44"/>
  <c r="C341" i="44"/>
  <c r="C342" i="44"/>
  <c r="C343" i="44"/>
  <c r="C344" i="44"/>
  <c r="C347" i="44"/>
  <c r="C348" i="44"/>
  <c r="C349" i="44"/>
  <c r="C350" i="44"/>
  <c r="C351" i="44"/>
  <c r="C352" i="44"/>
  <c r="C353" i="44"/>
  <c r="C354" i="44"/>
  <c r="C355" i="44"/>
  <c r="C356" i="44"/>
  <c r="C357" i="44"/>
  <c r="C358" i="44"/>
  <c r="C360" i="44"/>
  <c r="C361" i="44"/>
  <c r="C362" i="44"/>
  <c r="C363" i="44"/>
  <c r="C364" i="44"/>
  <c r="C365" i="44"/>
  <c r="C366" i="44"/>
  <c r="C367" i="44"/>
  <c r="C369" i="44"/>
  <c r="C370" i="44"/>
  <c r="C373" i="44"/>
  <c r="C374" i="44"/>
  <c r="C375" i="44"/>
  <c r="C376" i="44"/>
  <c r="C377" i="44"/>
  <c r="C378" i="44"/>
  <c r="C379" i="44"/>
  <c r="C380" i="44"/>
  <c r="C382" i="44"/>
  <c r="C383" i="44"/>
  <c r="C384" i="44"/>
  <c r="C385" i="44"/>
  <c r="C386" i="44"/>
  <c r="C387" i="44"/>
  <c r="C388" i="44"/>
  <c r="C389" i="44"/>
  <c r="C390" i="44"/>
  <c r="C391" i="44"/>
  <c r="C392" i="44"/>
  <c r="C393" i="44"/>
  <c r="C394" i="44"/>
  <c r="C395" i="44"/>
  <c r="C396" i="44"/>
  <c r="C397" i="44"/>
  <c r="C398" i="44"/>
  <c r="C399" i="44"/>
  <c r="C400" i="44"/>
  <c r="C401" i="44"/>
  <c r="C404" i="44"/>
  <c r="C405" i="44"/>
  <c r="C406" i="44"/>
  <c r="C407" i="44"/>
  <c r="C408" i="44"/>
  <c r="C409" i="44"/>
  <c r="C410" i="44"/>
  <c r="C411" i="44"/>
  <c r="C413" i="44"/>
  <c r="C412" i="44" s="1"/>
  <c r="C415" i="44"/>
  <c r="C416" i="44"/>
  <c r="C419" i="44"/>
  <c r="C420" i="44"/>
  <c r="C422" i="44"/>
  <c r="C423" i="44"/>
  <c r="C426" i="44"/>
  <c r="C427" i="44"/>
  <c r="C430" i="44"/>
  <c r="C429" i="44" s="1"/>
  <c r="C432" i="44"/>
  <c r="C433" i="44"/>
  <c r="C434" i="44"/>
  <c r="C435" i="44"/>
  <c r="C436" i="44"/>
  <c r="C437" i="44"/>
  <c r="C438" i="44"/>
  <c r="C439" i="44"/>
  <c r="C440" i="44"/>
  <c r="C443" i="44"/>
  <c r="C444" i="44"/>
  <c r="C445" i="44"/>
  <c r="C446" i="44"/>
  <c r="C448" i="44"/>
  <c r="C449" i="44"/>
  <c r="C450" i="44"/>
  <c r="C451" i="44"/>
  <c r="C452" i="44"/>
  <c r="C453" i="44"/>
  <c r="C454" i="44"/>
  <c r="C455" i="44"/>
  <c r="C476" i="44"/>
  <c r="C477" i="44"/>
  <c r="C478" i="44"/>
  <c r="C479" i="44"/>
  <c r="C480" i="44"/>
  <c r="C482" i="44"/>
  <c r="C483" i="44"/>
  <c r="C484" i="44"/>
  <c r="C485" i="44"/>
  <c r="C486" i="44"/>
  <c r="C487" i="44"/>
  <c r="C488" i="44"/>
  <c r="C489" i="44"/>
  <c r="C490" i="44"/>
  <c r="C491" i="44"/>
  <c r="C492" i="44"/>
  <c r="C493" i="44"/>
  <c r="C494" i="44"/>
  <c r="C495" i="44"/>
  <c r="C496" i="44"/>
  <c r="C497" i="44"/>
  <c r="C498" i="44"/>
  <c r="C499" i="44"/>
  <c r="C500" i="44"/>
  <c r="C501" i="44"/>
  <c r="C502" i="44"/>
  <c r="C504" i="44"/>
  <c r="C505" i="44"/>
  <c r="C508" i="44"/>
  <c r="C507" i="44" s="1"/>
  <c r="C506" i="44" s="1"/>
  <c r="C511" i="44"/>
  <c r="C512" i="44"/>
  <c r="C513" i="44"/>
  <c r="C515" i="44"/>
  <c r="C516" i="44"/>
  <c r="C517" i="44"/>
  <c r="C518" i="44"/>
  <c r="C519" i="44"/>
  <c r="C520" i="44"/>
  <c r="C522" i="44"/>
  <c r="C521" i="44" s="1"/>
  <c r="C525" i="44"/>
  <c r="C526" i="44"/>
  <c r="C527" i="44"/>
  <c r="C528" i="44"/>
  <c r="C530" i="44"/>
  <c r="C529" i="44" s="1"/>
  <c r="C532" i="44"/>
  <c r="C533" i="44"/>
  <c r="C536" i="44"/>
  <c r="C537" i="44"/>
  <c r="C538" i="44"/>
  <c r="C539" i="44"/>
  <c r="C540" i="44"/>
  <c r="C542" i="44"/>
  <c r="C541" i="44" s="1"/>
  <c r="C545" i="44"/>
  <c r="C546" i="44"/>
  <c r="C547" i="44"/>
  <c r="C548" i="44"/>
  <c r="C549" i="44"/>
  <c r="C550" i="44"/>
  <c r="C551" i="44"/>
  <c r="C553" i="44"/>
  <c r="C554" i="44"/>
  <c r="C555" i="44"/>
  <c r="C556" i="44"/>
  <c r="C557" i="44"/>
  <c r="C558" i="44"/>
  <c r="C559" i="44"/>
  <c r="C560" i="44"/>
  <c r="C561" i="44"/>
  <c r="C562" i="44"/>
  <c r="C563" i="44"/>
  <c r="C564" i="44"/>
  <c r="C565" i="44"/>
  <c r="C566" i="44"/>
  <c r="C567" i="44"/>
  <c r="C568" i="44"/>
  <c r="C569" i="44"/>
  <c r="C570" i="44"/>
  <c r="C571" i="44"/>
  <c r="C572" i="44"/>
  <c r="C573" i="44"/>
  <c r="C574" i="44"/>
  <c r="C575" i="44"/>
  <c r="C576" i="44"/>
  <c r="C577" i="44"/>
  <c r="C579" i="44"/>
  <c r="C578" i="44" s="1"/>
  <c r="C582" i="44"/>
  <c r="C583" i="44"/>
  <c r="C584" i="44"/>
  <c r="C585" i="44"/>
  <c r="C587" i="44"/>
  <c r="C586" i="44" s="1"/>
  <c r="C588" i="44"/>
  <c r="C590" i="44"/>
  <c r="C591" i="44"/>
  <c r="C594" i="44"/>
  <c r="C595" i="44"/>
  <c r="C596" i="44"/>
  <c r="C597" i="44"/>
  <c r="C598" i="44"/>
  <c r="C599" i="44"/>
  <c r="C600" i="44"/>
  <c r="C601" i="44"/>
  <c r="C602" i="44"/>
  <c r="C603" i="44"/>
  <c r="C604" i="44"/>
  <c r="C605" i="44"/>
  <c r="C606" i="44"/>
  <c r="C607" i="44"/>
  <c r="C608" i="44"/>
  <c r="C609" i="44"/>
  <c r="C610" i="44"/>
  <c r="C611" i="44"/>
  <c r="C612" i="44"/>
  <c r="C613" i="44"/>
  <c r="C614" i="44"/>
  <c r="C615" i="44"/>
  <c r="C616" i="44"/>
  <c r="C617" i="44"/>
  <c r="C618" i="44"/>
  <c r="C619" i="44"/>
  <c r="C621" i="44"/>
  <c r="C622" i="44"/>
  <c r="C623" i="44"/>
  <c r="C624" i="44"/>
  <c r="C625" i="44"/>
  <c r="C626" i="44"/>
  <c r="C627" i="44"/>
  <c r="C628" i="44"/>
  <c r="C629" i="44"/>
  <c r="C630" i="44"/>
  <c r="C631" i="44"/>
  <c r="C632" i="44"/>
  <c r="C633" i="44"/>
  <c r="C634" i="44"/>
  <c r="C635" i="44"/>
  <c r="C636" i="44"/>
  <c r="C637" i="44"/>
  <c r="C638" i="44"/>
  <c r="C639" i="44"/>
  <c r="C640" i="44"/>
  <c r="C641" i="44"/>
  <c r="C642" i="44"/>
  <c r="C644" i="44"/>
  <c r="C645" i="44"/>
  <c r="C646" i="44"/>
  <c r="C649" i="44"/>
  <c r="C650" i="44"/>
  <c r="C652" i="44"/>
  <c r="C653" i="44"/>
  <c r="C654" i="44"/>
  <c r="C655" i="44"/>
  <c r="C658" i="44"/>
  <c r="C659" i="44"/>
  <c r="C660" i="44"/>
  <c r="C661" i="44"/>
  <c r="C662" i="44"/>
  <c r="C663" i="44"/>
  <c r="C664" i="44"/>
  <c r="C665" i="44"/>
  <c r="C666" i="44"/>
  <c r="C667" i="44"/>
  <c r="C668" i="44"/>
  <c r="C669" i="44"/>
  <c r="C670" i="44"/>
  <c r="C671" i="44"/>
  <c r="C673" i="44"/>
  <c r="C672" i="44" s="1"/>
  <c r="C675" i="44"/>
  <c r="C676" i="44"/>
  <c r="C677" i="44"/>
  <c r="C678" i="44"/>
  <c r="C679" i="44"/>
  <c r="C680" i="44"/>
  <c r="C681" i="44"/>
  <c r="C682" i="44"/>
  <c r="C683" i="44"/>
  <c r="C684" i="44"/>
  <c r="C685" i="44"/>
  <c r="C686" i="44"/>
  <c r="C687" i="44"/>
  <c r="C688" i="44"/>
  <c r="C689" i="44"/>
  <c r="C690" i="44"/>
  <c r="C691" i="44"/>
  <c r="C692" i="44"/>
  <c r="C693" i="44"/>
  <c r="C696" i="44"/>
  <c r="C697" i="44"/>
  <c r="C698" i="44"/>
  <c r="C699" i="44"/>
  <c r="C700" i="44"/>
  <c r="C701" i="44"/>
  <c r="C702" i="44"/>
  <c r="C703" i="44"/>
  <c r="C704" i="44"/>
  <c r="C705" i="44"/>
  <c r="C707" i="44"/>
  <c r="C708" i="44"/>
  <c r="C709" i="44"/>
  <c r="C710" i="44"/>
  <c r="C711" i="44"/>
  <c r="C712" i="44"/>
  <c r="C713" i="44"/>
  <c r="C714" i="44"/>
  <c r="C715" i="44"/>
  <c r="C716" i="44"/>
  <c r="C717" i="44"/>
  <c r="C718" i="44"/>
  <c r="C719" i="44"/>
  <c r="C720" i="44"/>
  <c r="C721" i="44"/>
  <c r="C722" i="44"/>
  <c r="C723" i="44"/>
  <c r="C724" i="44"/>
  <c r="C725" i="44"/>
  <c r="C726" i="44"/>
  <c r="C727" i="44"/>
  <c r="C728" i="44"/>
  <c r="C729" i="44"/>
  <c r="C730" i="44"/>
  <c r="C731" i="44"/>
  <c r="C732" i="44"/>
  <c r="C733" i="44"/>
  <c r="C734" i="44"/>
  <c r="C735" i="44"/>
  <c r="C736" i="44"/>
  <c r="C737" i="44"/>
  <c r="C738" i="44"/>
  <c r="C739" i="44"/>
  <c r="C740" i="44"/>
  <c r="C741" i="44"/>
  <c r="C742" i="44"/>
  <c r="C744" i="44"/>
  <c r="C745" i="44"/>
  <c r="C746" i="44"/>
  <c r="C747" i="44"/>
  <c r="C748" i="44"/>
  <c r="C749" i="44"/>
  <c r="C750" i="44"/>
  <c r="C751" i="44"/>
  <c r="C752" i="44"/>
  <c r="C754" i="44"/>
  <c r="C755" i="44"/>
  <c r="C756" i="44"/>
  <c r="C757" i="44"/>
  <c r="C758" i="44"/>
  <c r="C759" i="44"/>
  <c r="C760" i="44"/>
  <c r="C761" i="44"/>
  <c r="C762" i="44"/>
  <c r="C763" i="44"/>
  <c r="C764" i="44"/>
  <c r="C765" i="44"/>
  <c r="C766" i="44"/>
  <c r="C767" i="44"/>
  <c r="C768" i="44"/>
  <c r="C769" i="44"/>
  <c r="C770" i="44"/>
  <c r="C771" i="44"/>
  <c r="C772" i="44"/>
  <c r="C773" i="44"/>
  <c r="C774" i="44"/>
  <c r="C775" i="44"/>
  <c r="C776" i="44"/>
  <c r="C777" i="44"/>
  <c r="C778" i="44"/>
  <c r="C779" i="44"/>
  <c r="C780" i="44"/>
  <c r="C781" i="44"/>
  <c r="C782" i="44"/>
  <c r="C783" i="44"/>
  <c r="C784" i="44"/>
  <c r="C785" i="44"/>
  <c r="C788" i="44"/>
  <c r="C789" i="44"/>
  <c r="C790" i="44"/>
  <c r="C791" i="44"/>
  <c r="C792" i="44"/>
  <c r="C793" i="44"/>
  <c r="C794" i="44"/>
  <c r="C795" i="44"/>
  <c r="C797" i="44"/>
  <c r="C798" i="44"/>
  <c r="C799" i="44"/>
  <c r="C800" i="44"/>
  <c r="C801" i="44"/>
  <c r="C802" i="44"/>
  <c r="C803" i="44"/>
  <c r="C804" i="44"/>
  <c r="C805" i="44"/>
  <c r="C806" i="44"/>
  <c r="C807" i="44"/>
  <c r="C808" i="44"/>
  <c r="C809" i="44"/>
  <c r="C810" i="44"/>
  <c r="C811" i="44"/>
  <c r="C812" i="44"/>
  <c r="C813" i="44"/>
  <c r="C814" i="44"/>
  <c r="C815" i="44"/>
  <c r="C816" i="44"/>
  <c r="C817" i="44"/>
  <c r="C818" i="44"/>
  <c r="C819" i="44"/>
  <c r="C820" i="44"/>
  <c r="C821" i="44"/>
  <c r="C822" i="44"/>
  <c r="C823" i="44"/>
  <c r="C824" i="44"/>
  <c r="C826" i="44"/>
  <c r="C827" i="44"/>
  <c r="C828" i="44"/>
  <c r="C829" i="44"/>
  <c r="C830" i="44"/>
  <c r="C831" i="44"/>
  <c r="C832" i="44"/>
  <c r="C834" i="44"/>
  <c r="C835" i="44"/>
  <c r="C836" i="44"/>
  <c r="C837" i="44"/>
  <c r="C838" i="44"/>
  <c r="C839" i="44"/>
  <c r="C840" i="44"/>
  <c r="C841" i="44"/>
  <c r="C842" i="44"/>
  <c r="C843" i="44"/>
  <c r="C844" i="44"/>
  <c r="C845" i="44"/>
  <c r="C846" i="44"/>
  <c r="C847" i="44"/>
  <c r="C848" i="44"/>
  <c r="C849" i="44"/>
  <c r="C850" i="44"/>
  <c r="C851" i="44"/>
  <c r="C852" i="44"/>
  <c r="C853" i="44"/>
  <c r="C854" i="44"/>
  <c r="C855" i="44"/>
  <c r="C856" i="44"/>
  <c r="C857" i="44"/>
  <c r="C858" i="44"/>
  <c r="C859" i="44"/>
  <c r="C860" i="44"/>
  <c r="C861" i="44"/>
  <c r="C862" i="44"/>
  <c r="C863" i="44"/>
  <c r="C864" i="44"/>
  <c r="C865" i="44"/>
  <c r="C866" i="44"/>
  <c r="C867" i="44"/>
  <c r="C868" i="44"/>
  <c r="C869" i="44"/>
  <c r="C870" i="44"/>
  <c r="C871" i="44"/>
  <c r="C872" i="44"/>
  <c r="C873" i="44"/>
  <c r="C874" i="44"/>
  <c r="C875" i="44"/>
  <c r="C876" i="44"/>
  <c r="C879" i="44"/>
  <c r="C880" i="44"/>
  <c r="C881" i="44"/>
  <c r="C882" i="44"/>
  <c r="C883" i="44"/>
  <c r="C884" i="44"/>
  <c r="C885" i="44"/>
  <c r="C886" i="44"/>
  <c r="C887" i="44"/>
  <c r="C889" i="44"/>
  <c r="C888" i="44" s="1"/>
  <c r="C892" i="44"/>
  <c r="C893" i="44"/>
  <c r="C894" i="44"/>
  <c r="C895" i="44"/>
  <c r="C896" i="44"/>
  <c r="C898" i="44"/>
  <c r="C899" i="44"/>
  <c r="C900" i="44"/>
  <c r="C901" i="44"/>
  <c r="C902" i="44"/>
  <c r="C903" i="44"/>
  <c r="C904" i="44"/>
  <c r="C905" i="44"/>
  <c r="C906" i="44"/>
  <c r="C907" i="44"/>
  <c r="C908" i="44"/>
  <c r="C909" i="44"/>
  <c r="C910" i="44"/>
  <c r="C911" i="44"/>
  <c r="C912" i="44"/>
  <c r="C913" i="44"/>
  <c r="C914" i="44"/>
  <c r="C915" i="44"/>
  <c r="C916" i="44"/>
  <c r="C917" i="44"/>
  <c r="C918" i="44"/>
  <c r="C919" i="44"/>
  <c r="C920" i="44"/>
  <c r="C922" i="44"/>
  <c r="C923" i="44"/>
  <c r="C924" i="44"/>
  <c r="C925" i="44"/>
  <c r="C926" i="44"/>
  <c r="C927" i="44"/>
  <c r="C929" i="44"/>
  <c r="C930" i="44"/>
  <c r="C931" i="44"/>
  <c r="C932" i="44"/>
  <c r="C933" i="44"/>
  <c r="C934" i="44"/>
  <c r="C935" i="44"/>
  <c r="C936" i="44"/>
  <c r="C937" i="44"/>
  <c r="C938" i="44"/>
  <c r="C939" i="44"/>
  <c r="C940" i="44"/>
  <c r="C941" i="44"/>
  <c r="C942" i="44"/>
  <c r="C943" i="44"/>
  <c r="C944" i="44"/>
  <c r="C945" i="44"/>
  <c r="C946" i="44"/>
  <c r="C947" i="44"/>
  <c r="C948" i="44"/>
  <c r="C949" i="44"/>
  <c r="C950" i="44"/>
  <c r="C951" i="44"/>
  <c r="C952" i="44"/>
  <c r="C953" i="44"/>
  <c r="C954" i="44"/>
  <c r="C955" i="44"/>
  <c r="C956" i="44"/>
  <c r="C959" i="44"/>
  <c r="C958" i="44" s="1"/>
  <c r="C960" i="44"/>
  <c r="C962" i="44"/>
  <c r="C963" i="44"/>
  <c r="C964" i="44"/>
  <c r="C967" i="44"/>
  <c r="C968" i="44"/>
  <c r="C969" i="44"/>
  <c r="C971" i="44"/>
  <c r="C972" i="44"/>
  <c r="C973" i="44"/>
  <c r="C974" i="44"/>
  <c r="C975" i="44"/>
  <c r="C976" i="44"/>
  <c r="C977" i="44"/>
  <c r="C978" i="44"/>
  <c r="C979" i="44"/>
  <c r="C980" i="44"/>
  <c r="C981" i="44"/>
  <c r="C982" i="44"/>
  <c r="C983" i="44"/>
  <c r="C984" i="44"/>
  <c r="C985" i="44"/>
  <c r="C986" i="44"/>
  <c r="C987" i="44"/>
  <c r="C988" i="44"/>
  <c r="C989" i="44"/>
  <c r="C990" i="44"/>
  <c r="C992" i="44"/>
  <c r="C993" i="44"/>
  <c r="C994" i="44"/>
  <c r="C996" i="44"/>
  <c r="C997" i="44"/>
  <c r="C998" i="44"/>
  <c r="C999" i="44"/>
  <c r="C1000" i="44"/>
  <c r="C1001" i="44"/>
  <c r="C1002" i="44"/>
  <c r="C1003" i="44"/>
  <c r="C1004" i="44"/>
  <c r="C1005" i="44"/>
  <c r="C1006" i="44"/>
  <c r="C1007" i="44"/>
  <c r="C1012" i="44"/>
  <c r="C1013" i="44"/>
  <c r="C1014" i="44"/>
  <c r="C1016" i="44"/>
  <c r="C1015" i="44" s="1"/>
  <c r="C1019" i="44"/>
  <c r="C1020" i="44"/>
  <c r="C1021" i="44"/>
  <c r="C1022" i="44"/>
  <c r="C1023" i="44"/>
  <c r="C1024" i="44"/>
  <c r="C1025" i="44"/>
  <c r="C1026" i="44"/>
  <c r="C1027" i="44"/>
  <c r="C1028" i="44"/>
  <c r="C1029" i="44"/>
  <c r="C1030" i="44"/>
  <c r="C1031" i="44"/>
  <c r="C1032" i="44"/>
  <c r="C1033" i="44"/>
  <c r="C1034" i="44"/>
  <c r="C1035" i="44"/>
  <c r="C1036" i="44"/>
  <c r="C1037" i="44"/>
  <c r="C1039" i="44"/>
  <c r="C1040" i="44"/>
  <c r="C1041" i="44"/>
  <c r="C1042" i="44"/>
  <c r="C1043" i="44"/>
  <c r="C1044" i="44"/>
  <c r="C1045" i="44"/>
  <c r="C1046" i="44"/>
  <c r="C1047" i="44"/>
  <c r="C1048" i="44"/>
  <c r="C1051" i="44"/>
  <c r="C1052" i="44"/>
  <c r="C1053" i="44"/>
  <c r="C1055" i="44"/>
  <c r="C1056" i="44"/>
  <c r="C1057" i="44"/>
  <c r="C1058" i="44"/>
  <c r="C1059" i="44"/>
  <c r="C1060" i="44"/>
  <c r="C1061" i="44"/>
  <c r="C1062" i="44"/>
  <c r="C1064" i="44"/>
  <c r="C1065" i="44"/>
  <c r="C1066" i="44"/>
  <c r="C1067" i="44"/>
  <c r="C1069" i="44"/>
  <c r="C1070" i="44"/>
  <c r="C1073" i="44"/>
  <c r="C1074" i="44"/>
  <c r="C1075" i="44"/>
  <c r="C1076" i="44"/>
  <c r="C1077" i="44"/>
  <c r="C1078" i="44"/>
  <c r="C1079" i="44"/>
  <c r="C1080" i="44"/>
  <c r="C1081" i="44"/>
  <c r="C1082" i="44"/>
  <c r="C1083" i="44"/>
  <c r="C1084" i="44"/>
  <c r="C1085" i="44"/>
  <c r="C1087" i="44"/>
  <c r="C1086" i="44" s="1"/>
  <c r="C1089" i="44"/>
  <c r="C1090" i="44"/>
  <c r="C1091" i="44"/>
  <c r="C1092" i="44"/>
  <c r="C1093" i="44"/>
  <c r="C1096" i="44"/>
  <c r="C1095" i="44" s="1"/>
  <c r="C1098" i="44"/>
  <c r="C1099" i="44"/>
  <c r="C1100" i="44"/>
  <c r="C1101" i="44"/>
  <c r="C1102" i="44"/>
  <c r="C1103" i="44"/>
  <c r="C1104" i="44"/>
  <c r="C1105" i="44"/>
  <c r="C1106" i="44"/>
  <c r="C1107" i="44"/>
  <c r="C1108" i="44"/>
  <c r="C1110" i="44"/>
  <c r="C1109" i="44" s="1"/>
  <c r="C1111" i="44"/>
  <c r="C1113" i="44"/>
  <c r="C1114" i="44"/>
  <c r="C1115" i="44"/>
  <c r="C1116" i="44"/>
  <c r="C1117" i="44"/>
  <c r="C1118" i="44"/>
  <c r="C1121" i="44"/>
  <c r="C1120" i="44" s="1"/>
  <c r="C1123" i="44"/>
  <c r="C1124" i="44"/>
  <c r="C1125" i="44"/>
  <c r="C1126" i="44"/>
  <c r="C1127" i="44"/>
  <c r="C1128" i="44"/>
  <c r="C1129" i="44"/>
  <c r="C1130" i="44"/>
  <c r="C1131" i="44"/>
  <c r="C1134" i="44"/>
  <c r="C1135" i="44"/>
  <c r="C1136" i="44"/>
  <c r="C1137" i="44"/>
  <c r="C1139" i="44"/>
  <c r="C1140" i="44"/>
  <c r="C1143" i="44"/>
  <c r="C1142" i="44" s="1"/>
  <c r="C1144" i="44"/>
  <c r="C1146" i="44"/>
  <c r="C1147" i="44"/>
  <c r="C1148" i="44"/>
  <c r="C1151" i="44"/>
  <c r="C1152" i="44"/>
  <c r="C1153" i="44"/>
  <c r="C1154" i="44"/>
  <c r="C1155" i="44"/>
  <c r="C1156" i="44"/>
  <c r="C1157" i="44"/>
  <c r="C1158" i="44"/>
  <c r="C1159" i="44"/>
  <c r="C1160" i="44"/>
  <c r="C1161" i="44"/>
  <c r="C1162" i="44"/>
  <c r="C1163" i="44"/>
  <c r="C1164" i="44"/>
  <c r="C1165" i="44"/>
  <c r="C1166" i="44"/>
  <c r="C1167" i="44"/>
  <c r="C1168" i="44"/>
  <c r="C1169" i="44"/>
  <c r="C1170" i="44"/>
  <c r="C1171" i="44"/>
  <c r="C1172" i="44"/>
  <c r="C1174" i="44"/>
  <c r="C1175" i="44"/>
  <c r="C1176" i="44"/>
  <c r="C1177" i="44"/>
  <c r="C1178" i="44"/>
  <c r="C1179" i="44"/>
  <c r="C1180" i="44"/>
  <c r="C1181" i="44"/>
  <c r="C1182" i="44"/>
  <c r="C1183" i="44"/>
  <c r="C1184" i="44"/>
  <c r="C1185" i="44"/>
  <c r="C1186" i="44"/>
  <c r="C1187" i="44"/>
  <c r="C1188" i="44"/>
  <c r="C1189" i="44"/>
  <c r="C1190" i="44"/>
  <c r="C1191" i="44"/>
  <c r="C1192" i="44"/>
  <c r="C1193" i="44"/>
  <c r="C1194" i="44"/>
  <c r="C1195" i="44"/>
  <c r="C1196" i="44"/>
  <c r="C1197" i="44"/>
  <c r="C1198" i="44"/>
  <c r="C1199" i="44"/>
  <c r="C1200" i="44"/>
  <c r="C1201" i="44"/>
  <c r="C1202" i="44"/>
  <c r="C1203" i="44"/>
  <c r="C1204" i="44"/>
  <c r="C1205" i="44"/>
  <c r="C1207" i="44"/>
  <c r="C1208" i="44"/>
  <c r="C1209" i="44"/>
  <c r="C1210" i="44"/>
  <c r="C1211" i="44"/>
  <c r="C1213" i="44"/>
  <c r="C1214" i="44"/>
  <c r="C1215" i="44"/>
  <c r="C1216" i="44"/>
  <c r="C1217" i="44"/>
  <c r="C1218" i="44"/>
  <c r="C1219" i="44"/>
  <c r="C1220" i="44"/>
  <c r="C1221" i="44"/>
  <c r="C1222" i="44"/>
  <c r="C1223" i="44"/>
  <c r="C1224" i="44"/>
  <c r="C1225" i="44"/>
  <c r="C1226" i="44"/>
  <c r="C1227" i="44"/>
  <c r="C1228" i="44"/>
  <c r="C1229" i="44"/>
  <c r="C1232" i="44"/>
  <c r="C1233" i="44"/>
  <c r="C1234" i="44"/>
  <c r="C1235" i="44"/>
  <c r="C1236" i="44"/>
  <c r="C1237" i="44"/>
  <c r="C1238" i="44"/>
  <c r="C1239" i="44"/>
  <c r="C1240" i="44"/>
  <c r="C1241" i="44"/>
  <c r="C1242" i="44"/>
  <c r="C1243" i="44"/>
  <c r="C1244" i="44"/>
  <c r="C1245" i="44"/>
  <c r="C1246" i="44"/>
  <c r="C1247" i="44"/>
  <c r="C1248" i="44"/>
  <c r="C1249" i="44"/>
  <c r="C1250" i="44"/>
  <c r="C1251" i="44"/>
  <c r="C1252" i="44"/>
  <c r="C1253" i="44"/>
  <c r="C1254" i="44"/>
  <c r="C1255" i="44"/>
  <c r="C1256" i="44"/>
  <c r="C1258" i="44"/>
  <c r="C1259" i="44"/>
  <c r="C1260" i="44"/>
  <c r="C1261" i="44"/>
  <c r="C1262" i="44"/>
  <c r="C1263" i="44"/>
  <c r="C1264" i="44"/>
  <c r="C1265" i="44"/>
  <c r="C1266" i="44"/>
  <c r="C1267" i="44"/>
  <c r="C1268" i="44"/>
  <c r="C1269" i="44"/>
  <c r="C1270" i="44"/>
  <c r="C1271" i="44"/>
  <c r="C1272" i="44"/>
  <c r="C1273" i="44"/>
  <c r="C1274" i="44"/>
  <c r="C1275" i="44"/>
  <c r="C1276" i="44"/>
  <c r="C1277" i="44"/>
  <c r="C1278" i="44"/>
  <c r="C1279" i="44"/>
  <c r="C1280" i="44"/>
  <c r="C1281" i="44"/>
  <c r="C1282" i="44"/>
  <c r="C1283" i="44"/>
  <c r="C1284" i="44"/>
  <c r="C1285" i="44"/>
  <c r="C1286" i="44"/>
  <c r="C1287" i="44"/>
  <c r="C1288" i="44"/>
  <c r="C1289" i="44"/>
  <c r="C1290" i="44"/>
  <c r="C1291" i="44"/>
  <c r="C1292" i="44"/>
  <c r="C1293" i="44"/>
  <c r="C1294" i="44"/>
  <c r="C1295" i="44"/>
  <c r="C1296" i="44"/>
  <c r="C1298" i="44"/>
  <c r="C1299" i="44"/>
  <c r="C1300" i="44"/>
  <c r="C1302" i="44"/>
  <c r="C1303" i="44"/>
  <c r="C1304" i="44"/>
  <c r="C1305" i="44"/>
  <c r="C1306" i="44"/>
  <c r="C1307" i="44"/>
  <c r="C1308" i="44"/>
  <c r="C1309" i="44"/>
  <c r="C1310" i="44"/>
  <c r="C1311" i="44"/>
  <c r="C1312" i="44"/>
  <c r="C1313" i="44"/>
  <c r="C1314" i="44"/>
  <c r="C1315" i="44"/>
  <c r="C1316" i="44"/>
  <c r="C1317" i="44"/>
  <c r="C1318" i="44"/>
  <c r="C1319" i="44"/>
  <c r="C1320" i="44"/>
  <c r="C1321" i="44"/>
  <c r="C1322" i="44"/>
  <c r="C1323" i="44"/>
  <c r="C1324" i="44"/>
  <c r="C1325" i="44"/>
  <c r="C1326" i="44"/>
  <c r="C1327" i="44"/>
  <c r="C1328" i="44"/>
  <c r="C1329" i="44"/>
  <c r="C1330" i="44"/>
  <c r="C1331" i="44"/>
  <c r="C1332" i="44"/>
  <c r="C1333" i="44"/>
  <c r="C1336" i="44"/>
  <c r="C1337" i="44"/>
  <c r="C1338" i="44"/>
  <c r="C1339" i="44"/>
  <c r="C1340" i="44"/>
  <c r="C1341" i="44"/>
  <c r="C1342" i="44"/>
  <c r="C1343" i="44"/>
  <c r="C1344" i="44"/>
  <c r="C1345" i="44"/>
  <c r="C1348" i="44"/>
  <c r="C1347" i="44" s="1"/>
  <c r="C1350" i="44"/>
  <c r="C1351" i="44"/>
  <c r="C1352" i="44"/>
  <c r="C1353" i="44"/>
  <c r="C1354" i="44"/>
  <c r="C1355" i="44"/>
  <c r="C1356" i="44"/>
  <c r="C1357" i="44"/>
  <c r="C1358" i="44"/>
  <c r="C1359" i="44"/>
  <c r="C1360" i="44"/>
  <c r="C1361" i="44"/>
  <c r="C1362" i="44"/>
  <c r="C1363" i="44"/>
  <c r="C1364" i="44"/>
  <c r="C1365" i="44"/>
  <c r="C1366" i="44"/>
  <c r="C1367" i="44"/>
  <c r="C1368" i="44"/>
  <c r="C1370" i="44"/>
  <c r="C1369" i="44" s="1"/>
  <c r="C1373" i="44"/>
  <c r="C1374" i="44"/>
  <c r="C1375" i="44"/>
  <c r="C1377" i="44"/>
  <c r="C1378" i="44"/>
  <c r="C1379" i="44"/>
  <c r="C1380" i="44"/>
  <c r="C1381" i="44"/>
  <c r="C1382" i="44"/>
  <c r="C1383" i="44"/>
  <c r="C1384" i="44"/>
  <c r="C1385" i="44"/>
  <c r="C1386" i="44"/>
  <c r="C1387" i="44"/>
  <c r="C1388" i="44"/>
  <c r="C1389" i="44"/>
  <c r="C1391" i="44"/>
  <c r="C1392" i="44"/>
  <c r="C1393" i="44"/>
  <c r="C1394" i="44"/>
  <c r="C1395" i="44"/>
  <c r="C1396" i="44"/>
  <c r="C1397" i="44"/>
  <c r="C1398" i="44"/>
  <c r="C1400" i="44"/>
  <c r="C1401" i="44"/>
  <c r="C1402" i="44"/>
  <c r="C1403" i="44"/>
  <c r="C1404" i="44"/>
  <c r="C1405" i="44"/>
  <c r="C1406" i="44"/>
  <c r="C1407" i="44"/>
  <c r="C1408" i="44"/>
  <c r="C1409" i="44"/>
  <c r="C1412" i="44"/>
  <c r="C1413" i="44"/>
  <c r="C1414" i="44"/>
  <c r="C1415" i="44"/>
  <c r="C1416" i="44"/>
  <c r="C1417" i="44"/>
  <c r="C1418" i="44"/>
  <c r="C1419" i="44"/>
  <c r="C1420" i="44"/>
  <c r="C1422" i="44"/>
  <c r="C1423" i="44"/>
  <c r="C1424" i="44"/>
  <c r="C1425" i="44"/>
  <c r="C1426" i="44"/>
  <c r="C1427" i="44"/>
  <c r="C1428" i="44"/>
  <c r="C1429" i="44"/>
  <c r="C1430" i="44"/>
  <c r="C1431" i="44"/>
  <c r="C1432" i="44"/>
  <c r="C1434" i="44"/>
  <c r="C1435" i="44"/>
  <c r="C1436" i="44"/>
  <c r="C1437" i="44"/>
  <c r="C1438" i="44"/>
  <c r="C1441" i="44"/>
  <c r="C1440" i="44" s="1"/>
  <c r="C1443" i="44"/>
  <c r="C1444" i="44"/>
  <c r="C1445" i="44"/>
  <c r="C1446" i="44"/>
  <c r="C1447" i="44"/>
  <c r="C1448" i="44"/>
  <c r="C1449" i="44"/>
  <c r="C1451" i="44"/>
  <c r="C1452" i="44"/>
  <c r="C1453" i="44"/>
  <c r="C1454" i="44"/>
  <c r="C1456" i="44"/>
  <c r="C1457" i="44"/>
  <c r="C1460" i="44"/>
  <c r="C1461" i="44"/>
  <c r="C1462" i="44"/>
  <c r="C1463" i="44"/>
  <c r="C1464" i="44"/>
  <c r="C1465" i="44"/>
  <c r="C1466" i="44"/>
  <c r="C1467" i="44"/>
  <c r="C1468" i="44"/>
  <c r="C1469" i="44"/>
  <c r="C1470" i="44"/>
  <c r="C1471" i="44"/>
  <c r="C1472" i="44"/>
  <c r="C1473" i="44"/>
  <c r="C1474" i="44"/>
  <c r="C1475" i="44"/>
  <c r="C1476" i="44"/>
  <c r="C1477" i="44"/>
  <c r="C1478" i="44"/>
  <c r="C1479" i="44"/>
  <c r="C1480" i="44"/>
  <c r="C1481" i="44"/>
  <c r="C1482" i="44"/>
  <c r="C1483" i="44"/>
  <c r="C1484" i="44"/>
  <c r="C1485" i="44"/>
  <c r="C1487" i="44"/>
  <c r="C1488" i="44"/>
  <c r="C1489" i="44"/>
  <c r="C1490" i="44"/>
  <c r="C1491" i="44"/>
  <c r="C1492" i="44"/>
  <c r="C1493" i="44"/>
  <c r="C1494" i="44"/>
  <c r="C1495" i="44"/>
  <c r="C1496" i="44"/>
  <c r="C1497" i="44"/>
  <c r="C1498" i="44"/>
  <c r="C1499" i="44"/>
  <c r="C1500" i="44"/>
  <c r="C1501" i="44"/>
  <c r="C1502" i="44"/>
  <c r="C1503" i="44"/>
  <c r="C1504" i="44"/>
  <c r="C1505" i="44"/>
  <c r="C1506" i="44"/>
  <c r="C1507" i="44"/>
  <c r="C1508" i="44"/>
  <c r="C1509" i="44"/>
  <c r="C1510" i="44"/>
  <c r="C1511" i="44"/>
  <c r="C1512" i="44"/>
  <c r="C1513" i="44"/>
  <c r="C1514" i="44"/>
  <c r="C1515" i="44"/>
  <c r="C1516" i="44"/>
  <c r="C1517" i="44"/>
  <c r="C1518" i="44"/>
  <c r="C1519" i="44"/>
  <c r="C1520" i="44"/>
  <c r="C1521" i="44"/>
  <c r="C1522" i="44"/>
  <c r="C1523" i="44"/>
  <c r="C1524" i="44"/>
  <c r="C1525" i="44"/>
  <c r="C1526" i="44"/>
  <c r="C1527" i="44"/>
  <c r="C1529" i="44"/>
  <c r="C1530" i="44"/>
  <c r="C1531" i="44"/>
  <c r="C1532" i="44"/>
  <c r="C1533" i="44"/>
  <c r="C1534" i="44"/>
  <c r="C1535" i="44"/>
  <c r="C1536" i="44"/>
  <c r="C1537" i="44"/>
  <c r="C1538" i="44"/>
  <c r="C1540" i="44"/>
  <c r="C1541" i="44"/>
  <c r="C1542" i="44"/>
  <c r="C1543" i="44"/>
  <c r="C1544" i="44"/>
  <c r="C1545" i="44"/>
  <c r="C1546" i="44"/>
  <c r="C1547" i="44"/>
  <c r="C1548" i="44"/>
  <c r="C1549" i="44"/>
  <c r="C1552" i="44"/>
  <c r="C1553" i="44"/>
  <c r="C1554" i="44"/>
  <c r="C1555" i="44"/>
  <c r="C1556" i="44"/>
  <c r="C1558" i="44"/>
  <c r="C1559" i="44"/>
  <c r="C1560" i="44"/>
  <c r="C1561" i="44"/>
  <c r="C1562" i="44"/>
  <c r="C1563" i="44"/>
  <c r="C1565" i="44"/>
  <c r="C1566" i="44"/>
  <c r="C1568" i="44"/>
  <c r="C1569" i="44"/>
  <c r="C1572" i="44"/>
  <c r="C1573" i="44"/>
  <c r="C1574" i="44"/>
  <c r="C1575" i="44"/>
  <c r="C1576" i="44"/>
  <c r="C1577" i="44"/>
  <c r="C1578" i="44"/>
  <c r="C1579" i="44"/>
  <c r="C1580" i="44"/>
  <c r="C1582" i="44"/>
  <c r="C1581" i="44" s="1"/>
  <c r="C1585" i="44"/>
  <c r="C1586" i="44"/>
  <c r="C1589" i="44"/>
  <c r="C1590" i="44"/>
  <c r="C1591" i="44"/>
  <c r="C1592" i="44"/>
  <c r="C1593" i="44"/>
  <c r="C1594" i="44"/>
  <c r="C1595" i="44"/>
  <c r="C1596" i="44"/>
  <c r="C1597" i="44"/>
  <c r="C1598" i="44"/>
  <c r="C1599" i="44"/>
  <c r="C1600" i="44"/>
  <c r="C1601" i="44"/>
  <c r="C1602" i="44"/>
  <c r="C1603" i="44"/>
  <c r="C1604" i="44"/>
  <c r="C1605" i="44"/>
  <c r="C1606" i="44"/>
  <c r="C1607" i="44"/>
  <c r="C1608" i="44"/>
  <c r="C1610" i="44"/>
  <c r="C1611" i="44"/>
  <c r="C1612" i="44"/>
  <c r="C1613" i="44"/>
  <c r="C1614" i="44"/>
  <c r="C1615" i="44"/>
  <c r="C1616" i="44"/>
  <c r="C1617" i="44"/>
  <c r="C1618" i="44"/>
  <c r="C1619" i="44"/>
  <c r="C1620" i="44"/>
  <c r="C1621" i="44"/>
  <c r="C1622" i="44"/>
  <c r="C1623" i="44"/>
  <c r="C1624" i="44"/>
  <c r="C1625" i="44"/>
  <c r="C1626" i="44"/>
  <c r="C1627" i="44"/>
  <c r="C1628" i="44"/>
  <c r="C1629" i="44"/>
  <c r="C1630" i="44"/>
  <c r="C1631" i="44"/>
  <c r="C1632" i="44"/>
  <c r="C1633" i="44"/>
  <c r="C1634" i="44"/>
  <c r="C1635" i="44"/>
  <c r="C1638" i="44"/>
  <c r="C1637" i="44" s="1"/>
  <c r="C1640" i="44"/>
  <c r="C1641" i="44"/>
  <c r="C1642" i="44"/>
  <c r="C1643" i="44"/>
  <c r="C1644" i="44"/>
  <c r="C1645" i="44"/>
  <c r="C1647" i="44"/>
  <c r="C1648" i="44"/>
  <c r="C1650" i="44"/>
  <c r="C1651" i="44"/>
  <c r="C1654" i="44"/>
  <c r="C1655" i="44"/>
  <c r="C1656" i="44"/>
  <c r="C1657" i="44"/>
  <c r="C1658" i="44"/>
  <c r="C1659" i="44"/>
  <c r="C1660" i="44"/>
  <c r="C1661" i="44"/>
  <c r="C1662" i="44"/>
  <c r="C1663" i="44"/>
  <c r="C1665" i="44"/>
  <c r="C1666" i="44"/>
  <c r="C1667" i="44"/>
  <c r="C1668" i="44"/>
  <c r="C1669" i="44"/>
  <c r="C1670" i="44"/>
  <c r="C1671" i="44"/>
  <c r="C1672" i="44"/>
  <c r="C1673" i="44"/>
  <c r="C1674" i="44"/>
  <c r="C1675" i="44"/>
  <c r="C1676" i="44"/>
  <c r="C1677" i="44"/>
  <c r="C1678" i="44"/>
  <c r="C1679" i="44"/>
  <c r="C1680" i="44"/>
  <c r="C1681" i="44"/>
  <c r="C1682" i="44"/>
  <c r="C1684" i="44"/>
  <c r="C1685" i="44"/>
  <c r="C1686" i="44"/>
  <c r="C1687" i="44"/>
  <c r="C1688" i="44"/>
  <c r="C1689" i="44"/>
  <c r="C1691" i="44"/>
  <c r="C1692" i="44"/>
  <c r="C1695" i="44"/>
  <c r="C1696" i="44"/>
  <c r="C1697" i="44"/>
  <c r="C1698" i="44"/>
  <c r="C1699" i="44"/>
  <c r="C1700" i="44"/>
  <c r="C1701" i="44"/>
  <c r="C1702" i="44"/>
  <c r="C1703" i="44"/>
  <c r="C1704" i="44"/>
  <c r="C1705" i="44"/>
  <c r="C1706" i="44"/>
  <c r="C1708" i="44"/>
  <c r="C1709" i="44"/>
  <c r="C1710" i="44"/>
  <c r="C1711" i="44"/>
  <c r="C1712" i="44"/>
  <c r="C1713" i="44"/>
  <c r="C1714" i="44"/>
  <c r="C1715" i="44"/>
  <c r="C1716" i="44"/>
  <c r="C1717" i="44"/>
  <c r="C1718" i="44"/>
  <c r="C1719" i="44"/>
  <c r="C1720" i="44"/>
  <c r="C1721" i="44"/>
  <c r="C1722" i="44"/>
  <c r="C1723" i="44"/>
  <c r="C1724" i="44"/>
  <c r="C1726" i="44"/>
  <c r="C1727" i="44"/>
  <c r="C1728" i="44"/>
  <c r="C1729" i="44"/>
  <c r="C1731" i="44"/>
  <c r="C1730" i="44" s="1"/>
  <c r="C1734" i="44"/>
  <c r="C1735" i="44"/>
  <c r="C1736" i="44"/>
  <c r="C1737" i="44"/>
  <c r="C1738" i="44"/>
  <c r="C1739" i="44"/>
  <c r="C1740" i="44"/>
  <c r="C1741" i="44"/>
  <c r="C1742" i="44"/>
  <c r="C1743" i="44"/>
  <c r="C1744" i="44"/>
  <c r="C1745" i="44"/>
  <c r="C1746" i="44"/>
  <c r="C1747" i="44"/>
  <c r="C1748" i="44"/>
  <c r="C1749" i="44"/>
  <c r="C1750" i="44"/>
  <c r="C1751" i="44"/>
  <c r="C1752" i="44"/>
  <c r="C1753" i="44"/>
  <c r="C1754" i="44"/>
  <c r="C1755" i="44"/>
  <c r="C1756" i="44"/>
  <c r="C1757" i="44"/>
  <c r="C1758" i="44"/>
  <c r="C1759" i="44"/>
  <c r="C1760" i="44"/>
  <c r="C1761" i="44"/>
  <c r="C1763" i="44"/>
  <c r="C1764" i="44"/>
  <c r="C1765" i="44"/>
  <c r="C1766" i="44"/>
  <c r="C1767" i="44"/>
  <c r="C1768" i="44"/>
  <c r="C1769" i="44"/>
  <c r="C1770" i="44"/>
  <c r="C1771" i="44"/>
  <c r="C1772" i="44"/>
  <c r="C1773" i="44"/>
  <c r="C1774" i="44"/>
  <c r="C1775" i="44"/>
  <c r="C1776" i="44"/>
  <c r="C1777" i="44"/>
  <c r="C1778" i="44"/>
  <c r="C1779" i="44"/>
  <c r="C1780" i="44"/>
  <c r="C1781" i="44"/>
  <c r="C1782" i="44"/>
  <c r="C1783" i="44"/>
  <c r="C1784" i="44"/>
  <c r="C1785" i="44"/>
  <c r="C1786" i="44"/>
  <c r="C1787" i="44"/>
  <c r="C1788" i="44"/>
  <c r="C1789" i="44"/>
  <c r="C1790" i="44"/>
  <c r="C1791" i="44"/>
  <c r="C1792" i="44"/>
  <c r="C1793" i="44"/>
  <c r="C1794" i="44"/>
  <c r="C1795" i="44"/>
  <c r="C1796" i="44"/>
  <c r="C1797" i="44"/>
  <c r="C1798" i="44"/>
  <c r="C1799" i="44"/>
  <c r="C1800" i="44"/>
  <c r="C1801" i="44"/>
  <c r="C1802" i="44"/>
  <c r="C1803" i="44"/>
  <c r="C1804" i="44"/>
  <c r="C1805" i="44"/>
  <c r="C1806" i="44"/>
  <c r="C1807" i="44"/>
  <c r="C1808" i="44"/>
  <c r="C1809" i="44"/>
  <c r="C1810" i="44"/>
  <c r="C1811" i="44"/>
  <c r="C1813" i="44"/>
  <c r="C1814" i="44"/>
  <c r="C1815" i="44"/>
  <c r="C1816" i="44"/>
  <c r="C1817" i="44"/>
  <c r="C1818" i="44"/>
  <c r="C1820" i="44"/>
  <c r="C1821" i="44"/>
  <c r="C1822" i="44"/>
  <c r="C1823" i="44"/>
  <c r="C1824" i="44"/>
  <c r="C1825" i="44"/>
  <c r="C1826" i="44"/>
  <c r="C1827" i="44"/>
  <c r="C1828" i="44"/>
  <c r="C1829" i="44"/>
  <c r="C1830" i="44"/>
  <c r="C1831" i="44"/>
  <c r="C1832" i="44"/>
  <c r="C1833" i="44"/>
  <c r="C1834" i="44"/>
  <c r="C1835" i="44"/>
  <c r="C1836" i="44"/>
  <c r="C1837" i="44"/>
  <c r="C1838" i="44"/>
  <c r="C1839" i="44"/>
  <c r="C1840" i="44"/>
  <c r="C1841" i="44"/>
  <c r="C1842" i="44"/>
  <c r="C1843" i="44"/>
  <c r="C1844" i="44"/>
  <c r="C1845" i="44"/>
  <c r="C1846" i="44"/>
  <c r="C1847" i="44"/>
  <c r="C1848" i="44"/>
  <c r="C1849" i="44"/>
  <c r="C1850" i="44"/>
  <c r="C1851" i="44"/>
  <c r="C1852" i="44"/>
  <c r="C1853" i="44"/>
  <c r="C1854" i="44"/>
  <c r="C1855" i="44"/>
  <c r="C1856" i="44"/>
  <c r="C1857" i="44"/>
  <c r="C1860" i="44"/>
  <c r="C1861" i="44"/>
  <c r="C1862" i="44"/>
  <c r="C1863" i="44"/>
  <c r="C1864" i="44"/>
  <c r="C1865" i="44"/>
  <c r="C1866" i="44"/>
  <c r="C1867" i="44"/>
  <c r="C1868" i="44"/>
  <c r="C1869" i="44"/>
  <c r="C1870" i="44"/>
  <c r="C1871" i="44"/>
  <c r="C1872" i="44"/>
  <c r="C1873" i="44"/>
  <c r="C1874" i="44"/>
  <c r="C1875" i="44"/>
  <c r="C1876" i="44"/>
  <c r="C1877" i="44"/>
  <c r="C1878" i="44"/>
  <c r="C1879" i="44"/>
  <c r="C1880" i="44"/>
  <c r="C1881" i="44"/>
  <c r="C1882" i="44"/>
  <c r="C1883" i="44"/>
  <c r="C1884" i="44"/>
  <c r="C1885" i="44"/>
  <c r="C1886" i="44"/>
  <c r="C1888" i="44"/>
  <c r="C1889" i="44"/>
  <c r="C1890" i="44"/>
  <c r="C1891" i="44"/>
  <c r="C1892" i="44"/>
  <c r="C1893" i="44"/>
  <c r="C1894" i="44"/>
  <c r="C1895" i="44"/>
  <c r="C1896" i="44"/>
  <c r="C1897" i="44"/>
  <c r="C1898" i="44"/>
  <c r="C1899" i="44"/>
  <c r="C1900" i="44"/>
  <c r="C1901" i="44"/>
  <c r="C1902" i="44"/>
  <c r="C1903" i="44"/>
  <c r="C1904" i="44"/>
  <c r="C1905" i="44"/>
  <c r="C1906" i="44"/>
  <c r="C1907" i="44"/>
  <c r="C1908" i="44"/>
  <c r="C1909" i="44"/>
  <c r="C1910" i="44"/>
  <c r="C1911" i="44"/>
  <c r="C1912" i="44"/>
  <c r="C1913" i="44"/>
  <c r="C1914" i="44"/>
  <c r="C1915" i="44"/>
  <c r="C1916" i="44"/>
  <c r="C1917" i="44"/>
  <c r="C1918" i="44"/>
  <c r="C1919" i="44"/>
  <c r="C1920" i="44"/>
  <c r="C1921" i="44"/>
  <c r="C1922" i="44"/>
  <c r="C1923" i="44"/>
  <c r="C1924" i="44"/>
  <c r="C1925" i="44"/>
  <c r="C1926" i="44"/>
  <c r="C1927" i="44"/>
  <c r="C1928" i="44"/>
  <c r="C1929" i="44"/>
  <c r="C1930" i="44"/>
  <c r="C1931" i="44"/>
  <c r="C1932" i="44"/>
  <c r="C1933" i="44"/>
  <c r="C1934" i="44"/>
  <c r="C1935" i="44"/>
  <c r="C1936" i="44"/>
  <c r="C1937" i="44"/>
  <c r="C1938" i="44"/>
  <c r="C1939" i="44"/>
  <c r="C1940" i="44"/>
  <c r="C1941" i="44"/>
  <c r="C1942" i="44"/>
  <c r="C1943" i="44"/>
  <c r="C1944" i="44"/>
  <c r="C1945" i="44"/>
  <c r="C1946" i="44"/>
  <c r="C1947" i="44"/>
  <c r="C1949" i="44"/>
  <c r="C1950" i="44"/>
  <c r="C1951" i="44"/>
  <c r="C1952" i="44"/>
  <c r="C1953" i="44"/>
  <c r="C1954" i="44"/>
  <c r="C1955" i="44"/>
  <c r="C1956" i="44"/>
  <c r="C1957" i="44"/>
  <c r="C1958" i="44"/>
  <c r="C1959" i="44"/>
  <c r="C1960" i="44"/>
  <c r="C1961" i="44"/>
  <c r="C1962" i="44"/>
  <c r="C1963" i="44"/>
  <c r="C1965" i="44"/>
  <c r="C1966" i="44"/>
  <c r="C1967" i="44"/>
  <c r="C1968" i="44"/>
  <c r="C1969" i="44"/>
  <c r="C1970" i="44"/>
  <c r="C1971" i="44"/>
  <c r="C1972" i="44"/>
  <c r="C1973" i="44"/>
  <c r="C1974" i="44"/>
  <c r="C1975" i="44"/>
  <c r="C1976" i="44"/>
  <c r="C1977" i="44"/>
  <c r="C1978" i="44"/>
  <c r="C1979" i="44"/>
  <c r="C1980" i="44"/>
  <c r="C1981" i="44"/>
  <c r="C1982" i="44"/>
  <c r="C1983" i="44"/>
  <c r="C1984" i="44"/>
  <c r="C1985" i="44"/>
  <c r="C1986" i="44"/>
  <c r="C1987" i="44"/>
  <c r="C1988" i="44"/>
  <c r="C1989" i="44"/>
  <c r="C1992" i="44"/>
  <c r="C1993" i="44"/>
  <c r="C1994" i="44"/>
  <c r="C1995" i="44"/>
  <c r="C1996" i="44"/>
  <c r="C1997" i="44"/>
  <c r="C1998" i="44"/>
  <c r="C1999" i="44"/>
  <c r="C2000" i="44"/>
  <c r="C2001" i="44"/>
  <c r="C2002" i="44"/>
  <c r="C2003" i="44"/>
  <c r="C2004" i="44"/>
  <c r="C2005" i="44"/>
  <c r="C2006" i="44"/>
  <c r="C2007" i="44"/>
  <c r="C2008" i="44"/>
  <c r="C2009" i="44"/>
  <c r="C2010" i="44"/>
  <c r="C2011" i="44"/>
  <c r="C2012" i="44"/>
  <c r="C2013" i="44"/>
  <c r="C2014" i="44"/>
  <c r="C2015" i="44"/>
  <c r="C2016" i="44"/>
  <c r="C2017" i="44"/>
  <c r="C2018" i="44"/>
  <c r="C2019" i="44"/>
  <c r="C2020" i="44"/>
  <c r="C2021" i="44"/>
  <c r="C2022" i="44"/>
  <c r="C2023" i="44"/>
  <c r="C2024" i="44"/>
  <c r="C2025" i="44"/>
  <c r="C2026" i="44"/>
  <c r="C2027" i="44"/>
  <c r="C2028" i="44"/>
  <c r="C2029" i="44"/>
  <c r="C2030" i="44"/>
  <c r="C2031" i="44"/>
  <c r="C2032" i="44"/>
  <c r="C2033" i="44"/>
  <c r="C2034" i="44"/>
  <c r="C2035" i="44"/>
  <c r="C2036" i="44"/>
  <c r="C2037" i="44"/>
  <c r="C2038" i="44"/>
  <c r="C2039" i="44"/>
  <c r="C2040" i="44"/>
  <c r="C2041" i="44"/>
  <c r="C2042" i="44"/>
  <c r="C2043" i="44"/>
  <c r="C2044" i="44"/>
  <c r="C2045" i="44"/>
  <c r="C2046" i="44"/>
  <c r="C2047" i="44"/>
  <c r="C2048" i="44"/>
  <c r="C2049" i="44"/>
  <c r="C2050" i="44"/>
  <c r="C2051" i="44"/>
  <c r="C2052" i="44"/>
  <c r="C2053" i="44"/>
  <c r="C2054" i="44"/>
  <c r="C2055" i="44"/>
  <c r="C2056" i="44"/>
  <c r="C2057" i="44"/>
  <c r="C2058" i="44"/>
  <c r="C2059" i="44"/>
  <c r="C2060" i="44"/>
  <c r="C2061" i="44"/>
  <c r="C2062" i="44"/>
  <c r="C2063" i="44"/>
  <c r="C2064" i="44"/>
  <c r="C2065" i="44"/>
  <c r="C2066" i="44"/>
  <c r="C2067" i="44"/>
  <c r="C2068" i="44"/>
  <c r="C2069" i="44"/>
  <c r="C2070" i="44"/>
  <c r="C2071" i="44"/>
  <c r="C2072" i="44"/>
  <c r="C2073" i="44"/>
  <c r="C2074" i="44"/>
  <c r="C2075" i="44"/>
  <c r="C2076" i="44"/>
  <c r="C2077" i="44"/>
  <c r="C2078" i="44"/>
  <c r="C2079" i="44"/>
  <c r="C2080" i="44"/>
  <c r="C2081" i="44"/>
  <c r="C2082" i="44"/>
  <c r="C2083" i="44"/>
  <c r="C2084" i="44"/>
  <c r="C2085" i="44"/>
  <c r="C2086" i="44"/>
  <c r="C2087" i="44"/>
  <c r="C2088" i="44"/>
  <c r="C2089" i="44"/>
  <c r="C2090" i="44"/>
  <c r="C2091" i="44"/>
  <c r="C2092" i="44"/>
  <c r="C2093" i="44"/>
  <c r="C2094" i="44"/>
  <c r="C2095" i="44"/>
  <c r="C2096" i="44"/>
  <c r="C2097" i="44"/>
  <c r="C2098" i="44"/>
  <c r="C2099" i="44"/>
  <c r="C2100" i="44"/>
  <c r="C2101" i="44"/>
  <c r="C2102" i="44"/>
  <c r="C2103" i="44"/>
  <c r="C2104" i="44"/>
  <c r="C2105" i="44"/>
  <c r="C2106" i="44"/>
  <c r="C2107" i="44"/>
  <c r="C2108" i="44"/>
  <c r="C2109" i="44"/>
  <c r="C2110" i="44"/>
  <c r="C2111" i="44"/>
  <c r="C2112" i="44"/>
  <c r="C2113" i="44"/>
  <c r="C2114" i="44"/>
  <c r="C2115" i="44"/>
  <c r="C2116" i="44"/>
  <c r="C2117" i="44"/>
  <c r="C2118" i="44"/>
  <c r="C2119" i="44"/>
  <c r="C2120" i="44"/>
  <c r="C2121" i="44"/>
  <c r="C2122" i="44"/>
  <c r="C2123" i="44"/>
  <c r="C2124" i="44"/>
  <c r="C2125" i="44"/>
  <c r="C2126" i="44"/>
  <c r="C2127" i="44"/>
  <c r="C2128" i="44"/>
  <c r="C2129" i="44"/>
  <c r="C2130" i="44"/>
  <c r="C2131" i="44"/>
  <c r="C2132" i="44"/>
  <c r="C2133" i="44"/>
  <c r="C2134" i="44"/>
  <c r="C2135" i="44"/>
  <c r="C2136" i="44"/>
  <c r="C2137" i="44"/>
  <c r="C2138" i="44"/>
  <c r="C2139" i="44"/>
  <c r="C2140" i="44"/>
  <c r="C2141" i="44"/>
  <c r="C2142" i="44"/>
  <c r="C2143" i="44"/>
  <c r="C2144" i="44"/>
  <c r="C2145" i="44"/>
  <c r="C2146" i="44"/>
  <c r="C2147" i="44"/>
  <c r="C2148" i="44"/>
  <c r="C2149" i="44"/>
  <c r="C2150" i="44"/>
  <c r="C2151" i="44"/>
  <c r="C2152" i="44"/>
  <c r="C2153" i="44"/>
  <c r="C2154" i="44"/>
  <c r="C2155" i="44"/>
  <c r="C2156" i="44"/>
  <c r="C2157" i="44"/>
  <c r="C2158" i="44"/>
  <c r="C2159" i="44"/>
  <c r="C2160" i="44"/>
  <c r="C2161" i="44"/>
  <c r="C2162" i="44"/>
  <c r="C2163" i="44"/>
  <c r="C2164" i="44"/>
  <c r="C2165" i="44"/>
  <c r="C2166" i="44"/>
  <c r="C2167" i="44"/>
  <c r="C2169" i="44"/>
  <c r="C2170" i="44"/>
  <c r="C2171" i="44"/>
  <c r="C2172" i="44"/>
  <c r="C2173" i="44"/>
  <c r="C2174" i="44"/>
  <c r="C2175" i="44"/>
  <c r="C2176" i="44"/>
  <c r="C2177" i="44"/>
  <c r="C2178" i="44"/>
  <c r="C2179" i="44"/>
  <c r="C2180" i="44"/>
  <c r="C2181" i="44"/>
  <c r="C2182" i="44"/>
  <c r="C2183" i="44"/>
  <c r="C2184" i="44"/>
  <c r="C2185" i="44"/>
  <c r="C2186" i="44"/>
  <c r="C2187" i="44"/>
  <c r="C2188" i="44"/>
  <c r="C2189" i="44"/>
  <c r="C2190" i="44"/>
  <c r="C2191" i="44"/>
  <c r="C2192" i="44"/>
  <c r="C2193" i="44"/>
  <c r="C2194" i="44"/>
  <c r="C2195" i="44"/>
  <c r="C2196" i="44"/>
  <c r="C2197" i="44"/>
  <c r="C2198" i="44"/>
  <c r="C2199" i="44"/>
  <c r="C2200" i="44"/>
  <c r="C2201" i="44"/>
  <c r="C2202" i="44"/>
  <c r="C2203" i="44"/>
  <c r="C2204" i="44"/>
  <c r="C2205" i="44"/>
  <c r="C2206" i="44"/>
  <c r="C2207" i="44"/>
  <c r="C2208" i="44"/>
  <c r="C2209" i="44"/>
  <c r="C2210" i="44"/>
  <c r="C2211" i="44"/>
  <c r="C2212" i="44"/>
  <c r="C2213" i="44"/>
  <c r="C2214" i="44"/>
  <c r="C2215" i="44"/>
  <c r="C2216" i="44"/>
  <c r="C2217" i="44"/>
  <c r="C2218" i="44"/>
  <c r="C2219" i="44"/>
  <c r="C2220" i="44"/>
  <c r="C2221" i="44"/>
  <c r="C2222" i="44"/>
  <c r="C2223" i="44"/>
  <c r="C2224" i="44"/>
  <c r="C2225" i="44"/>
  <c r="C2226" i="44"/>
  <c r="C2227" i="44"/>
  <c r="C2228" i="44"/>
  <c r="C2229" i="44"/>
  <c r="C2230" i="44"/>
  <c r="C2231" i="44"/>
  <c r="C2232" i="44"/>
  <c r="C2233" i="44"/>
  <c r="C2234" i="44"/>
  <c r="C2235" i="44"/>
  <c r="C2236" i="44"/>
  <c r="C2237" i="44"/>
  <c r="C2238" i="44"/>
  <c r="C2239" i="44"/>
  <c r="C2240" i="44"/>
  <c r="C2241" i="44"/>
  <c r="C2242" i="44"/>
  <c r="C2243" i="44"/>
  <c r="C2244" i="44"/>
  <c r="C2245" i="44"/>
  <c r="C2246" i="44"/>
  <c r="C2247" i="44"/>
  <c r="C2248" i="44"/>
  <c r="C2249" i="44"/>
  <c r="C2250" i="44"/>
  <c r="C2251" i="44"/>
  <c r="C2252" i="44"/>
  <c r="C2253" i="44"/>
  <c r="C2254" i="44"/>
  <c r="C2255" i="44"/>
  <c r="C2256" i="44"/>
  <c r="C2257" i="44"/>
  <c r="C2258" i="44"/>
  <c r="C2259" i="44"/>
  <c r="C2260" i="44"/>
  <c r="C2261" i="44"/>
  <c r="C2262" i="44"/>
  <c r="C2264" i="44"/>
  <c r="C2265" i="44"/>
  <c r="C2266" i="44"/>
  <c r="C2267" i="44"/>
  <c r="C2268" i="44"/>
  <c r="C2269" i="44"/>
  <c r="C2270" i="44"/>
  <c r="C2271" i="44"/>
  <c r="C2272" i="44"/>
  <c r="C2273" i="44"/>
  <c r="C2274" i="44"/>
  <c r="C2275" i="44"/>
  <c r="C2276" i="44"/>
  <c r="C2278" i="44"/>
  <c r="C2279" i="44"/>
  <c r="C2280" i="44"/>
  <c r="C2281" i="44"/>
  <c r="C2282" i="44"/>
  <c r="C2283" i="44"/>
  <c r="C2284" i="44"/>
  <c r="C2285" i="44"/>
  <c r="C2286" i="44"/>
  <c r="C2287" i="44"/>
  <c r="C2288" i="44"/>
  <c r="C2289" i="44"/>
  <c r="C2290" i="44"/>
  <c r="C2291" i="44"/>
  <c r="C2292" i="44"/>
  <c r="C2293" i="44"/>
  <c r="C2294" i="44"/>
  <c r="C2295" i="44"/>
  <c r="C2296" i="44"/>
  <c r="C2297" i="44"/>
  <c r="C2298" i="44"/>
  <c r="C2299" i="44"/>
  <c r="C2300" i="44"/>
  <c r="C2301" i="44"/>
  <c r="C2302" i="44"/>
  <c r="C2303" i="44"/>
  <c r="C2304" i="44"/>
  <c r="C2305" i="44"/>
  <c r="C2306" i="44"/>
  <c r="C2307" i="44"/>
  <c r="C2308" i="44"/>
  <c r="C2309" i="44"/>
  <c r="C2310" i="44"/>
  <c r="C2311" i="44"/>
  <c r="C2312" i="44"/>
  <c r="C2313" i="44"/>
  <c r="C2314" i="44"/>
  <c r="C2315" i="44"/>
  <c r="C2316" i="44"/>
  <c r="C2317" i="44"/>
  <c r="C2318" i="44"/>
  <c r="C2319" i="44"/>
  <c r="C2320" i="44"/>
  <c r="C2321" i="44"/>
  <c r="C2322" i="44"/>
  <c r="C2323" i="44"/>
  <c r="C2324" i="44"/>
  <c r="C2325" i="44"/>
  <c r="C2326" i="44"/>
  <c r="C2327" i="44"/>
  <c r="C2328" i="44"/>
  <c r="C2329" i="44"/>
  <c r="C2330" i="44"/>
  <c r="C2331" i="44"/>
  <c r="C2332" i="44"/>
  <c r="C2333" i="44"/>
  <c r="C2334" i="44"/>
  <c r="C2335" i="44"/>
  <c r="C2336" i="44"/>
  <c r="C2337" i="44"/>
  <c r="C2338" i="44"/>
  <c r="C2339" i="44"/>
  <c r="C2340" i="44"/>
  <c r="C2341" i="44"/>
  <c r="C2342" i="44"/>
  <c r="C2343" i="44"/>
  <c r="C2344" i="44"/>
  <c r="C2345" i="44"/>
  <c r="C2346" i="44"/>
  <c r="C2347" i="44"/>
  <c r="C2348" i="44"/>
  <c r="C2349" i="44"/>
  <c r="C2350" i="44"/>
  <c r="C2351" i="44"/>
  <c r="C2352" i="44"/>
  <c r="C2353" i="44"/>
  <c r="C2356" i="44"/>
  <c r="C2357" i="44"/>
  <c r="C2358" i="44"/>
  <c r="C2359" i="44"/>
  <c r="C2360" i="44"/>
  <c r="C2361" i="44"/>
  <c r="C2363" i="44"/>
  <c r="C2364" i="44"/>
  <c r="C2365" i="44"/>
  <c r="C2367" i="44"/>
  <c r="C2368" i="44"/>
  <c r="C2369" i="44"/>
  <c r="C2372" i="44"/>
  <c r="C2371" i="44" s="1"/>
  <c r="C2374" i="44"/>
  <c r="C2373" i="44" s="1"/>
  <c r="C2376" i="44"/>
  <c r="C2375" i="44" s="1"/>
  <c r="C2379" i="44"/>
  <c r="C2380" i="44"/>
  <c r="C2382" i="44"/>
  <c r="C2383" i="44"/>
  <c r="C2384" i="44"/>
  <c r="C2387" i="44"/>
  <c r="C2388" i="44"/>
  <c r="C2389" i="44"/>
  <c r="C2390" i="44"/>
  <c r="C2391" i="44"/>
  <c r="C2392" i="44"/>
  <c r="C2393" i="44"/>
  <c r="C2394" i="44"/>
  <c r="C2395" i="44"/>
  <c r="C2396" i="44"/>
  <c r="C2397" i="44"/>
  <c r="C2398" i="44"/>
  <c r="C2399" i="44"/>
  <c r="C2400" i="44"/>
  <c r="C2401" i="44"/>
  <c r="C2402" i="44"/>
  <c r="C2403" i="44"/>
  <c r="C2404" i="44"/>
  <c r="C2406" i="44"/>
  <c r="C2407" i="44"/>
  <c r="C2408" i="44"/>
  <c r="C2410" i="44"/>
  <c r="C2409" i="44" s="1"/>
  <c r="C2413" i="44"/>
  <c r="C2414" i="44"/>
  <c r="C2415" i="44"/>
  <c r="C2417" i="44"/>
  <c r="C2418" i="44"/>
  <c r="C2419" i="44"/>
  <c r="C2420" i="44"/>
  <c r="C2421" i="44"/>
  <c r="C2422" i="44"/>
  <c r="C2423" i="44"/>
  <c r="C2424" i="44"/>
  <c r="C2425" i="44"/>
  <c r="C2427" i="44"/>
  <c r="C2428" i="44"/>
  <c r="C2429" i="44"/>
  <c r="C2431" i="44"/>
  <c r="C2432" i="44"/>
  <c r="C2433" i="44"/>
  <c r="C2434" i="44"/>
  <c r="C2435" i="44"/>
  <c r="C2436" i="44"/>
  <c r="C2437" i="44"/>
  <c r="C2438" i="44"/>
  <c r="C2439" i="44"/>
  <c r="C2440" i="44"/>
  <c r="C2443" i="44"/>
  <c r="C2444" i="44"/>
  <c r="C2445" i="44"/>
  <c r="C2446" i="44"/>
  <c r="C2447" i="44"/>
  <c r="C2448" i="44"/>
  <c r="C2449" i="44"/>
  <c r="C2450" i="44"/>
  <c r="C2451" i="44"/>
  <c r="C2454" i="44"/>
  <c r="C2455" i="44"/>
  <c r="C2456" i="44"/>
  <c r="C2457" i="44"/>
  <c r="C2458" i="44"/>
  <c r="C2459" i="44"/>
  <c r="C2460" i="44"/>
  <c r="C2463" i="44"/>
  <c r="C2464" i="44"/>
  <c r="C2465" i="44"/>
  <c r="C2466" i="44"/>
  <c r="C2468" i="44"/>
  <c r="C2469" i="44"/>
  <c r="C2470" i="44"/>
  <c r="C2471" i="44"/>
  <c r="C2472" i="44"/>
  <c r="C2473" i="44"/>
  <c r="C2474" i="44"/>
  <c r="C2475" i="44"/>
  <c r="C2476" i="44"/>
  <c r="C2477" i="44"/>
  <c r="C2478" i="44"/>
  <c r="C2479" i="44"/>
  <c r="C2480" i="44"/>
  <c r="C2481" i="44"/>
  <c r="C2482" i="44"/>
  <c r="C2483" i="44"/>
  <c r="C2485" i="44"/>
  <c r="C2484" i="44" s="1"/>
  <c r="C2487" i="44"/>
  <c r="C2488" i="44"/>
  <c r="C2489" i="44"/>
  <c r="C2490" i="44"/>
  <c r="C2491" i="44"/>
  <c r="C2492" i="44"/>
  <c r="C2493" i="44"/>
  <c r="C2494" i="44"/>
  <c r="C2495" i="44"/>
  <c r="C2496" i="44"/>
  <c r="C2497" i="44"/>
  <c r="C2498" i="44"/>
  <c r="C2499" i="44"/>
  <c r="C2500" i="44"/>
  <c r="C2501" i="44"/>
  <c r="C2502" i="44"/>
  <c r="C2503" i="44"/>
  <c r="C2504" i="44"/>
  <c r="C2505" i="44"/>
  <c r="C2506" i="44"/>
  <c r="C2507" i="44"/>
  <c r="C2508" i="44"/>
  <c r="C2511" i="44"/>
  <c r="C2512" i="44"/>
  <c r="C2513" i="44"/>
  <c r="C2514" i="44"/>
  <c r="C2515" i="44"/>
  <c r="C2516" i="44"/>
  <c r="C2517" i="44"/>
  <c r="C2518" i="44"/>
  <c r="C2519" i="44"/>
  <c r="C2520" i="44"/>
  <c r="C2521" i="44"/>
  <c r="C2522" i="44"/>
  <c r="C2523" i="44"/>
  <c r="C2524" i="44"/>
  <c r="C2525" i="44"/>
  <c r="C2526" i="44"/>
  <c r="C2530" i="44"/>
  <c r="C2531" i="44"/>
  <c r="C2532" i="44"/>
  <c r="C2533" i="44"/>
  <c r="C2536" i="44"/>
  <c r="C2537" i="44"/>
  <c r="C2538" i="44"/>
  <c r="C2539" i="44"/>
  <c r="C2540" i="44"/>
  <c r="C2541" i="44"/>
  <c r="C2542" i="44"/>
  <c r="C2543" i="44"/>
  <c r="C2544" i="44"/>
  <c r="C2545" i="44"/>
  <c r="C2546" i="44"/>
  <c r="C2547" i="44"/>
  <c r="C2548" i="44"/>
  <c r="C2549" i="44"/>
  <c r="C2550" i="44"/>
  <c r="C2551" i="44"/>
  <c r="C2552" i="44"/>
  <c r="C2554" i="44"/>
  <c r="C2555" i="44"/>
  <c r="C2556" i="44"/>
  <c r="C2557" i="44"/>
  <c r="C2558" i="44"/>
  <c r="C2559" i="44"/>
  <c r="C2561" i="44"/>
  <c r="C2562" i="44"/>
  <c r="C2565" i="44"/>
  <c r="C2566" i="44"/>
  <c r="C2567" i="44"/>
  <c r="C2568" i="44"/>
  <c r="C2569" i="44"/>
  <c r="C2570" i="44"/>
  <c r="C2571" i="44"/>
  <c r="C2574" i="44"/>
  <c r="C2573" i="44" s="1"/>
  <c r="C2576" i="44"/>
  <c r="C2577" i="44"/>
  <c r="C2578" i="44"/>
  <c r="C2579" i="44"/>
  <c r="C2580" i="44"/>
  <c r="C2581" i="44"/>
  <c r="C2582" i="44"/>
  <c r="C2583" i="44"/>
  <c r="C2585" i="44"/>
  <c r="C2584" i="44" s="1"/>
  <c r="C2588" i="44"/>
  <c r="C2589" i="44"/>
  <c r="C2592" i="44"/>
  <c r="C2593" i="44"/>
  <c r="C2594" i="44"/>
  <c r="C2595" i="44"/>
  <c r="C2598" i="44"/>
  <c r="C2597" i="44" s="1"/>
  <c r="C2600" i="44"/>
  <c r="C2601" i="44"/>
  <c r="C2602" i="44"/>
  <c r="C2603" i="44"/>
  <c r="C2604" i="44"/>
  <c r="C2605" i="44"/>
  <c r="C2607" i="44"/>
  <c r="C2608" i="44"/>
  <c r="C2609" i="44"/>
  <c r="C2610" i="44"/>
  <c r="C2612" i="44"/>
  <c r="C2613" i="44"/>
  <c r="C2614" i="44"/>
  <c r="C2617" i="44"/>
  <c r="C2618" i="44"/>
  <c r="C2619" i="44"/>
  <c r="C2620" i="44"/>
  <c r="C2621" i="44"/>
  <c r="C2622" i="44"/>
  <c r="C2624" i="44"/>
  <c r="C2625" i="44"/>
  <c r="C2626" i="44"/>
  <c r="C2627" i="44"/>
  <c r="C2628" i="44"/>
  <c r="C2629" i="44"/>
  <c r="C2630" i="44"/>
  <c r="C2631" i="44"/>
  <c r="C2632" i="44"/>
  <c r="C2633" i="44"/>
  <c r="C2634" i="44"/>
  <c r="C2635" i="44"/>
  <c r="C2637" i="44"/>
  <c r="C2638" i="44"/>
  <c r="C2639" i="44"/>
  <c r="C2640" i="44"/>
  <c r="C2641" i="44"/>
  <c r="C2642" i="44"/>
  <c r="C2644" i="44"/>
  <c r="C2645" i="44"/>
  <c r="C2646" i="44"/>
  <c r="C2649" i="44"/>
  <c r="C2650" i="44"/>
  <c r="C2651" i="44"/>
  <c r="C2652" i="44"/>
  <c r="C2654" i="44"/>
  <c r="C2655" i="44"/>
  <c r="C2656" i="44"/>
  <c r="C2657" i="44"/>
  <c r="C2658" i="44"/>
  <c r="C2659" i="44"/>
  <c r="C2660" i="44"/>
  <c r="C2661" i="44"/>
  <c r="C2662" i="44"/>
  <c r="C2663" i="44"/>
  <c r="C2665" i="44"/>
  <c r="C2664" i="44" s="1"/>
  <c r="C2667" i="44"/>
  <c r="C2668" i="44"/>
  <c r="C2669" i="44"/>
  <c r="C2670" i="44"/>
  <c r="C2671" i="44"/>
  <c r="C2672" i="44"/>
  <c r="C2673" i="44"/>
  <c r="C2674" i="44"/>
  <c r="C2675" i="44"/>
  <c r="C2676" i="44"/>
  <c r="C2677" i="44"/>
  <c r="C2680" i="44"/>
  <c r="C2681" i="44"/>
  <c r="C2682" i="44"/>
  <c r="C2684" i="44"/>
  <c r="C2685" i="44"/>
  <c r="C2687" i="44"/>
  <c r="C2686" i="44" s="1"/>
  <c r="C2690" i="44"/>
  <c r="C2691" i="44"/>
  <c r="C2692" i="44"/>
  <c r="C2694" i="44"/>
  <c r="C2695" i="44"/>
  <c r="C2696" i="44"/>
  <c r="C2697" i="44"/>
  <c r="C2698" i="44"/>
  <c r="C2699" i="44"/>
  <c r="C2700" i="44"/>
  <c r="C2701" i="44"/>
  <c r="C2703" i="44"/>
  <c r="C2704" i="44"/>
  <c r="C2705" i="44"/>
  <c r="C2706" i="44"/>
  <c r="C2707" i="44"/>
  <c r="C2709" i="44"/>
  <c r="C2710" i="44"/>
  <c r="C2711" i="44"/>
  <c r="C2712" i="44"/>
  <c r="C2713" i="44"/>
  <c r="C2714" i="44"/>
  <c r="C2715" i="44"/>
  <c r="C2716" i="44"/>
  <c r="C2717" i="44"/>
  <c r="C2718" i="44"/>
  <c r="C2719" i="44"/>
  <c r="C2720" i="44"/>
  <c r="C2721" i="44"/>
  <c r="C2722" i="44"/>
  <c r="C2723" i="44"/>
  <c r="C2724" i="44"/>
  <c r="C2727" i="44"/>
  <c r="C2726" i="44" s="1"/>
  <c r="C2729" i="44"/>
  <c r="C2730" i="44"/>
  <c r="C2731" i="44"/>
  <c r="C2732" i="44"/>
  <c r="C2733" i="44"/>
  <c r="C2734" i="44"/>
  <c r="C2735" i="44"/>
  <c r="C2736" i="44"/>
  <c r="C2737" i="44"/>
  <c r="C2738" i="44"/>
  <c r="C2739" i="44"/>
  <c r="C2740" i="44"/>
  <c r="C2741" i="44"/>
  <c r="C2743" i="44"/>
  <c r="C2744" i="44"/>
  <c r="C2745" i="44"/>
  <c r="C2746" i="44"/>
  <c r="C2747" i="44"/>
  <c r="C2748" i="44"/>
  <c r="C2749" i="44"/>
  <c r="C2750" i="44"/>
  <c r="C2751" i="44"/>
  <c r="C2753" i="44"/>
  <c r="C2754" i="44"/>
  <c r="C2755" i="44"/>
  <c r="C2756" i="44"/>
  <c r="C2759" i="44"/>
  <c r="C2758" i="44" s="1"/>
  <c r="C2760" i="44"/>
  <c r="C2762" i="44"/>
  <c r="C2763" i="44"/>
  <c r="C2764" i="44"/>
  <c r="C2765" i="44"/>
  <c r="C2766" i="44"/>
  <c r="C2767" i="44"/>
  <c r="C2768" i="44"/>
  <c r="C2769" i="44"/>
  <c r="C2770" i="44"/>
  <c r="C2771" i="44"/>
  <c r="C2772" i="44"/>
  <c r="C2773" i="44"/>
  <c r="C2774" i="44"/>
  <c r="C2775" i="44"/>
  <c r="C2776" i="44"/>
  <c r="C2777" i="44"/>
  <c r="C2779" i="44"/>
  <c r="C2778" i="44" s="1"/>
  <c r="C2781" i="44"/>
  <c r="C2782" i="44"/>
  <c r="C2783" i="44"/>
  <c r="C2784" i="44"/>
  <c r="C2785" i="44"/>
  <c r="C2786" i="44"/>
  <c r="C2787" i="44"/>
  <c r="C2788" i="44"/>
  <c r="C2789" i="44"/>
  <c r="C2790" i="44"/>
  <c r="C2791" i="44"/>
  <c r="C2792" i="44"/>
  <c r="C2795" i="44"/>
  <c r="C2794" i="44" s="1"/>
  <c r="C2798" i="44"/>
  <c r="C2799" i="44"/>
  <c r="C2800" i="44"/>
  <c r="C2801" i="44"/>
  <c r="C2802" i="44"/>
  <c r="C2804" i="44"/>
  <c r="C2803" i="44" s="1"/>
  <c r="C2806" i="44"/>
  <c r="C2805" i="44" s="1"/>
  <c r="C2809" i="44"/>
  <c r="C2808" i="44" s="1"/>
  <c r="C2807" i="44" s="1"/>
  <c r="C2811" i="44"/>
  <c r="C2810" i="44" s="1"/>
  <c r="C2812" i="44"/>
  <c r="C2815" i="44"/>
  <c r="C2816" i="44"/>
  <c r="C2817" i="44"/>
  <c r="C2818" i="44"/>
  <c r="C2820" i="44"/>
  <c r="C2821" i="44"/>
  <c r="C2822" i="44"/>
  <c r="C2823" i="44"/>
  <c r="C2824" i="44"/>
  <c r="C2825" i="44"/>
  <c r="C2826" i="44"/>
  <c r="C2827" i="44"/>
  <c r="C2828" i="44"/>
  <c r="C2829" i="44"/>
  <c r="C2830" i="44"/>
  <c r="C2831" i="44"/>
  <c r="C2832" i="44"/>
  <c r="C2833" i="44"/>
  <c r="C2834" i="44"/>
  <c r="C2836" i="44"/>
  <c r="C2835" i="44" s="1"/>
  <c r="C2838" i="44"/>
  <c r="C2839" i="44"/>
  <c r="C2840" i="44"/>
  <c r="C2841" i="44"/>
  <c r="C2842" i="44"/>
  <c r="C2843" i="44"/>
  <c r="C2844" i="44"/>
  <c r="C2845" i="44"/>
  <c r="C2846" i="44"/>
  <c r="C2847" i="44"/>
  <c r="C2848" i="44"/>
  <c r="C2849" i="44"/>
  <c r="C2852" i="44"/>
  <c r="C2853" i="44"/>
  <c r="C2855" i="44"/>
  <c r="C2856" i="44"/>
  <c r="C2857" i="44"/>
  <c r="C2858" i="44"/>
  <c r="C2859" i="44"/>
  <c r="C2860" i="44"/>
  <c r="C2861" i="44"/>
  <c r="C2862" i="44"/>
  <c r="C2863" i="44"/>
  <c r="C2864" i="44"/>
  <c r="C2865" i="44"/>
  <c r="C2867" i="44"/>
  <c r="C2868" i="44"/>
  <c r="C2869" i="44"/>
  <c r="C2870" i="44"/>
  <c r="C2871" i="44"/>
  <c r="C2872" i="44"/>
  <c r="C2874" i="44"/>
  <c r="C2875" i="44"/>
  <c r="C2876" i="44"/>
  <c r="C2877" i="44"/>
  <c r="C2878" i="44"/>
  <c r="C2879" i="44"/>
  <c r="C2882" i="44"/>
  <c r="C2883" i="44"/>
  <c r="C2884" i="44"/>
  <c r="C2886" i="44"/>
  <c r="C2887" i="44"/>
  <c r="C2888" i="44"/>
  <c r="C2889" i="44"/>
  <c r="C2890" i="44"/>
  <c r="C2891" i="44"/>
  <c r="C2892" i="44"/>
  <c r="C2893" i="44"/>
  <c r="C2894" i="44"/>
  <c r="C2895" i="44"/>
  <c r="C2897" i="44"/>
  <c r="C2898" i="44"/>
  <c r="C2899" i="44"/>
  <c r="C2900" i="44"/>
  <c r="C2902" i="44"/>
  <c r="C2903" i="44"/>
  <c r="C2904" i="44"/>
  <c r="C2905" i="44"/>
  <c r="C2906" i="44"/>
  <c r="C2907" i="44"/>
  <c r="C2910" i="44"/>
  <c r="C2911" i="44"/>
  <c r="C2912" i="44"/>
  <c r="C2913" i="44"/>
  <c r="C2915" i="44"/>
  <c r="C2916" i="44"/>
  <c r="C2917" i="44"/>
  <c r="C2918" i="44"/>
  <c r="C2919" i="44"/>
  <c r="C2920" i="44"/>
  <c r="C2921" i="44"/>
  <c r="C2922" i="44"/>
  <c r="C2923" i="44"/>
  <c r="C2924" i="44"/>
  <c r="C2925" i="44"/>
  <c r="C2926" i="44"/>
  <c r="C2928" i="44"/>
  <c r="C2929" i="44"/>
  <c r="C2930" i="44"/>
  <c r="C2931" i="44"/>
  <c r="C2932" i="44"/>
  <c r="C2933" i="44"/>
  <c r="C2935" i="44"/>
  <c r="C2936" i="44"/>
  <c r="C2947" i="44"/>
  <c r="C2948" i="44"/>
  <c r="C2951" i="44"/>
  <c r="C2952" i="44"/>
  <c r="C2953" i="44"/>
  <c r="C2954" i="44"/>
  <c r="C2955" i="44"/>
  <c r="C2956" i="44"/>
  <c r="C2957" i="44"/>
  <c r="C2958" i="44"/>
  <c r="C2959" i="44"/>
  <c r="C2960" i="44"/>
  <c r="C2961" i="44"/>
  <c r="C2962" i="44"/>
  <c r="C2963" i="44"/>
  <c r="C2964" i="44"/>
  <c r="C2965" i="44"/>
  <c r="C2966" i="44"/>
  <c r="C2967" i="44"/>
  <c r="C2968" i="44"/>
  <c r="C2969" i="44"/>
  <c r="C2970" i="44"/>
  <c r="C2971" i="44"/>
  <c r="C2972" i="44"/>
  <c r="C2975" i="44"/>
  <c r="C2976" i="44"/>
  <c r="C2977" i="44"/>
  <c r="C2978" i="44"/>
  <c r="C2979" i="44"/>
  <c r="C2981" i="44"/>
  <c r="C2982" i="44"/>
  <c r="C2983" i="44"/>
  <c r="C2984" i="44"/>
  <c r="C2985" i="44"/>
  <c r="C2986" i="44"/>
  <c r="C2987" i="44"/>
  <c r="C2988" i="44"/>
  <c r="C2989" i="44"/>
  <c r="C2990" i="44"/>
  <c r="C2991" i="44"/>
  <c r="C2992" i="44"/>
  <c r="C2993" i="44"/>
  <c r="C2994" i="44"/>
  <c r="C2995" i="44"/>
  <c r="C2996" i="44"/>
  <c r="C2997" i="44"/>
  <c r="C2998" i="44"/>
  <c r="C2999" i="44"/>
  <c r="C3000" i="44"/>
  <c r="C3001" i="44"/>
  <c r="C3002" i="44"/>
  <c r="C3003" i="44"/>
  <c r="C3004" i="44"/>
  <c r="C3005" i="44"/>
  <c r="C3006" i="44"/>
  <c r="C3007" i="44"/>
  <c r="C3008" i="44"/>
  <c r="C3009" i="44"/>
  <c r="C3010" i="44"/>
  <c r="C3012" i="44"/>
  <c r="C3013" i="44"/>
  <c r="C3014" i="44"/>
  <c r="C3015" i="44"/>
  <c r="C3016" i="44"/>
  <c r="C3018" i="44"/>
  <c r="C3019" i="44"/>
  <c r="C3020" i="44"/>
  <c r="C3021" i="44"/>
  <c r="C3022" i="44"/>
  <c r="C3023" i="44"/>
  <c r="C3024" i="44"/>
  <c r="C3025" i="44"/>
  <c r="C3026" i="44"/>
  <c r="C3027" i="44"/>
  <c r="C3028" i="44"/>
  <c r="C3029" i="44"/>
  <c r="C3030" i="44"/>
  <c r="C3031" i="44"/>
  <c r="C3032" i="44"/>
  <c r="C3033" i="44"/>
  <c r="C3034" i="44"/>
  <c r="C3035" i="44"/>
  <c r="C3036" i="44"/>
  <c r="C3037" i="44"/>
  <c r="C3038" i="44"/>
  <c r="C3039" i="44"/>
  <c r="C3040" i="44"/>
  <c r="C3041" i="44"/>
  <c r="C3042" i="44"/>
  <c r="C3043" i="44"/>
  <c r="C3044" i="44"/>
  <c r="C3045" i="44"/>
  <c r="C3046" i="44"/>
  <c r="C3047" i="44"/>
  <c r="C3048" i="44"/>
  <c r="C3049" i="44"/>
  <c r="C3050" i="44"/>
  <c r="C3051" i="44"/>
  <c r="C3052" i="44"/>
  <c r="C3053" i="44"/>
  <c r="C3056" i="44"/>
  <c r="C3055" i="44" s="1"/>
  <c r="C3054" i="44" s="1"/>
  <c r="C3059" i="44"/>
  <c r="C3060" i="44"/>
  <c r="C3061" i="44"/>
  <c r="C3062" i="44"/>
  <c r="C3063" i="44"/>
  <c r="C3064" i="44"/>
  <c r="C3065" i="44"/>
  <c r="C3066" i="44"/>
  <c r="C3067" i="44"/>
  <c r="C3068" i="44"/>
  <c r="C3071" i="44"/>
  <c r="C3072" i="44"/>
  <c r="C3073" i="44"/>
  <c r="C3074" i="44"/>
  <c r="C3075" i="44"/>
  <c r="C3076" i="44"/>
  <c r="C3077" i="44"/>
  <c r="C3078" i="44"/>
  <c r="C3079" i="44"/>
  <c r="C3082" i="44"/>
  <c r="C3083" i="44"/>
  <c r="C3084" i="44"/>
  <c r="C3085" i="44"/>
  <c r="C3087" i="44"/>
  <c r="C3088" i="44"/>
  <c r="C3089" i="44"/>
  <c r="C3090" i="44"/>
  <c r="C3091" i="44"/>
  <c r="C3094" i="44"/>
  <c r="C3095" i="44"/>
  <c r="C3096" i="44"/>
  <c r="C3097" i="44"/>
  <c r="C3100" i="44"/>
  <c r="C3101" i="44"/>
  <c r="C3102" i="44"/>
  <c r="C3103" i="44"/>
  <c r="C3104" i="44"/>
  <c r="C3105" i="44"/>
  <c r="C3106" i="44"/>
  <c r="C3107" i="44"/>
  <c r="C3110" i="44"/>
  <c r="C3111" i="44"/>
  <c r="C3112" i="44"/>
  <c r="C3113" i="44"/>
  <c r="C3114" i="44"/>
  <c r="C3115" i="44"/>
  <c r="C3116" i="44"/>
  <c r="C3119" i="44"/>
  <c r="C3120" i="44"/>
  <c r="C3121" i="44"/>
  <c r="C3122" i="44"/>
  <c r="C3123" i="44"/>
  <c r="C3124" i="44"/>
  <c r="C3125" i="44"/>
  <c r="C3126" i="44"/>
  <c r="C3127" i="44"/>
  <c r="C3128" i="44"/>
  <c r="C3131" i="44"/>
  <c r="C3132" i="44"/>
  <c r="C3133" i="44"/>
  <c r="C3134" i="44"/>
  <c r="C3135" i="44"/>
  <c r="C3138" i="44"/>
  <c r="C3139" i="44"/>
  <c r="C3142" i="44"/>
  <c r="C3143" i="44"/>
  <c r="C3144" i="44"/>
  <c r="C3145" i="44"/>
  <c r="C3146" i="44"/>
  <c r="C3147" i="44"/>
  <c r="C3148" i="44"/>
  <c r="C3149" i="44"/>
  <c r="C3150" i="44"/>
  <c r="C3153" i="44"/>
  <c r="C3154" i="44"/>
  <c r="C3155" i="44"/>
  <c r="C3156" i="44"/>
  <c r="C3157" i="44"/>
  <c r="C3158" i="44"/>
  <c r="C3159" i="44"/>
  <c r="C3160" i="44"/>
  <c r="C3161" i="44"/>
  <c r="C3162" i="44"/>
  <c r="C3163" i="44"/>
  <c r="C3164" i="44"/>
  <c r="C3167" i="44"/>
  <c r="C3168" i="44"/>
  <c r="C3169" i="44"/>
  <c r="C3172" i="44"/>
  <c r="C3171" i="44" s="1"/>
  <c r="C3170" i="44" s="1"/>
  <c r="C3173" i="44"/>
  <c r="C12" i="44"/>
  <c r="C456" i="44" l="1"/>
  <c r="C305" i="44"/>
  <c r="C2946" i="44"/>
  <c r="C2945" i="44" s="1"/>
  <c r="C2851" i="44"/>
  <c r="C2426" i="44"/>
  <c r="C1455" i="44"/>
  <c r="C1690" i="44"/>
  <c r="C3086" i="44"/>
  <c r="C2587" i="44"/>
  <c r="C2586" i="44" s="1"/>
  <c r="C1567" i="44"/>
  <c r="C1050" i="44"/>
  <c r="I9" i="38"/>
  <c r="F12" i="48" s="1"/>
  <c r="C2934" i="44"/>
  <c r="C2405" i="44"/>
  <c r="C287" i="44"/>
  <c r="C279" i="44" s="1"/>
  <c r="C254" i="44"/>
  <c r="C206" i="44"/>
  <c r="C191" i="44"/>
  <c r="C190" i="44" s="1"/>
  <c r="C368" i="44"/>
  <c r="C966" i="44"/>
  <c r="C991" i="44"/>
  <c r="C338" i="44"/>
  <c r="C421" i="44"/>
  <c r="C274" i="44"/>
  <c r="C244" i="44"/>
  <c r="C203" i="44"/>
  <c r="C313" i="44"/>
  <c r="C304" i="44" s="1"/>
  <c r="C643" i="44"/>
  <c r="C510" i="44"/>
  <c r="C1063" i="44"/>
  <c r="C1145" i="44"/>
  <c r="C1141" i="44" s="1"/>
  <c r="C1133" i="44"/>
  <c r="C270" i="44"/>
  <c r="C280" i="44"/>
  <c r="C259" i="44"/>
  <c r="C11" i="44"/>
  <c r="C10" i="44" s="1"/>
  <c r="C322" i="44"/>
  <c r="C3118" i="44"/>
  <c r="C3117" i="44" s="1"/>
  <c r="C2914" i="44"/>
  <c r="C2837" i="44"/>
  <c r="C2728" i="44"/>
  <c r="C2453" i="44"/>
  <c r="C2452" i="44" s="1"/>
  <c r="C2386" i="44"/>
  <c r="C2385" i="44" s="1"/>
  <c r="C1725" i="44"/>
  <c r="C1557" i="44"/>
  <c r="C928" i="44"/>
  <c r="C403" i="44"/>
  <c r="C238" i="44"/>
  <c r="C2277" i="44"/>
  <c r="C3137" i="44"/>
  <c r="C3136" i="44" s="1"/>
  <c r="C447" i="44"/>
  <c r="C2666" i="44"/>
  <c r="C2535" i="44"/>
  <c r="C2412" i="44"/>
  <c r="C1859" i="44"/>
  <c r="C1588" i="44"/>
  <c r="C1564" i="44"/>
  <c r="C1486" i="44"/>
  <c r="C1450" i="44"/>
  <c r="C1421" i="44"/>
  <c r="C1376" i="44"/>
  <c r="C1138" i="44"/>
  <c r="C1038" i="44"/>
  <c r="C961" i="44"/>
  <c r="C957" i="44" s="1"/>
  <c r="C891" i="44"/>
  <c r="C796" i="44"/>
  <c r="C787" i="44"/>
  <c r="C753" i="44"/>
  <c r="C620" i="44"/>
  <c r="C524" i="44"/>
  <c r="C346" i="44"/>
  <c r="C2819" i="44"/>
  <c r="C2689" i="44"/>
  <c r="C2564" i="44"/>
  <c r="C2563" i="44" s="1"/>
  <c r="C1068" i="44"/>
  <c r="C1011" i="44"/>
  <c r="C1008" i="44" s="1"/>
  <c r="C475" i="44"/>
  <c r="C2854" i="44"/>
  <c r="C3093" i="44"/>
  <c r="C3092" i="44" s="1"/>
  <c r="C2881" i="44"/>
  <c r="C2780" i="44"/>
  <c r="C2742" i="44"/>
  <c r="C2606" i="44"/>
  <c r="C2560" i="44"/>
  <c r="C2430" i="44"/>
  <c r="C2381" i="44"/>
  <c r="C2366" i="44"/>
  <c r="C2168" i="44"/>
  <c r="C1991" i="44"/>
  <c r="C1948" i="44"/>
  <c r="C1733" i="44"/>
  <c r="C1649" i="44"/>
  <c r="C1639" i="44"/>
  <c r="C1411" i="44"/>
  <c r="C1150" i="44"/>
  <c r="C1097" i="44"/>
  <c r="C743" i="44"/>
  <c r="C657" i="44"/>
  <c r="C535" i="44"/>
  <c r="C534" i="44" s="1"/>
  <c r="C1707" i="44"/>
  <c r="C1088" i="44"/>
  <c r="C695" i="44"/>
  <c r="C2974" i="44"/>
  <c r="C2927" i="44"/>
  <c r="C2909" i="44"/>
  <c r="C2814" i="44"/>
  <c r="C2761" i="44"/>
  <c r="C2683" i="44"/>
  <c r="C2643" i="44"/>
  <c r="C2616" i="44"/>
  <c r="C2486" i="44"/>
  <c r="C2355" i="44"/>
  <c r="C1964" i="44"/>
  <c r="C1584" i="44"/>
  <c r="C1583" i="44" s="1"/>
  <c r="C1459" i="44"/>
  <c r="C1335" i="44"/>
  <c r="C1334" i="44" s="1"/>
  <c r="C1301" i="44"/>
  <c r="C970" i="44"/>
  <c r="C878" i="44"/>
  <c r="C877" i="44" s="1"/>
  <c r="C674" i="44"/>
  <c r="C593" i="44"/>
  <c r="C581" i="44"/>
  <c r="C481" i="44"/>
  <c r="C381" i="44"/>
  <c r="C372" i="44"/>
  <c r="C371" i="44" s="1"/>
  <c r="C2885" i="44"/>
  <c r="C1212" i="44"/>
  <c r="C3011" i="44"/>
  <c r="C2873" i="44"/>
  <c r="C2708" i="44"/>
  <c r="C2599" i="44"/>
  <c r="C2462" i="44"/>
  <c r="C425" i="44"/>
  <c r="C424" i="44" s="1"/>
  <c r="C2901" i="44"/>
  <c r="C2752" i="44"/>
  <c r="C3017" i="44"/>
  <c r="C3070" i="44"/>
  <c r="C3069" i="44" s="1"/>
  <c r="C2653" i="44"/>
  <c r="C2467" i="44"/>
  <c r="C2378" i="44"/>
  <c r="C2263" i="44"/>
  <c r="C1694" i="44"/>
  <c r="C1683" i="44"/>
  <c r="C1646" i="44"/>
  <c r="C1551" i="44"/>
  <c r="C1399" i="44"/>
  <c r="C1390" i="44"/>
  <c r="C1372" i="44"/>
  <c r="C1206" i="44"/>
  <c r="C1173" i="44"/>
  <c r="C1054" i="44"/>
  <c r="C1018" i="44"/>
  <c r="C995" i="44"/>
  <c r="C897" i="44"/>
  <c r="C544" i="44"/>
  <c r="C531" i="44"/>
  <c r="C442" i="44"/>
  <c r="C418" i="44"/>
  <c r="C215" i="44"/>
  <c r="C1819" i="44"/>
  <c r="C2648" i="44"/>
  <c r="C2575" i="44"/>
  <c r="C2572" i="44" s="1"/>
  <c r="C1349" i="44"/>
  <c r="C1346" i="44" s="1"/>
  <c r="C3166" i="44"/>
  <c r="C3165" i="44" s="1"/>
  <c r="C2636" i="44"/>
  <c r="C3081" i="44"/>
  <c r="C3152" i="44"/>
  <c r="C3151" i="44" s="1"/>
  <c r="C3130" i="44"/>
  <c r="C3129" i="44" s="1"/>
  <c r="C2896" i="44"/>
  <c r="C2797" i="44"/>
  <c r="C2793" i="44" s="1"/>
  <c r="C2702" i="44"/>
  <c r="C2693" i="44"/>
  <c r="C2623" i="44"/>
  <c r="C2591" i="44"/>
  <c r="C2590" i="44" s="1"/>
  <c r="C2529" i="44"/>
  <c r="C2510" i="44"/>
  <c r="C2370" i="44"/>
  <c r="C2362" i="44"/>
  <c r="C1812" i="44"/>
  <c r="C1609" i="44"/>
  <c r="C1571" i="44"/>
  <c r="C1570" i="44" s="1"/>
  <c r="C1257" i="44"/>
  <c r="C1112" i="44"/>
  <c r="C921" i="44"/>
  <c r="C825" i="44"/>
  <c r="C589" i="44"/>
  <c r="C580" i="44" s="1"/>
  <c r="C552" i="44"/>
  <c r="C543" i="44" s="1"/>
  <c r="C431" i="44"/>
  <c r="C428" i="44" s="1"/>
  <c r="C359" i="44"/>
  <c r="C2553" i="44"/>
  <c r="C2442" i="44"/>
  <c r="C2441" i="44" s="1"/>
  <c r="C1653" i="44"/>
  <c r="C1528" i="44"/>
  <c r="C1442" i="44"/>
  <c r="C648" i="44"/>
  <c r="C514" i="44"/>
  <c r="C2950" i="44"/>
  <c r="C2949" i="44" s="1"/>
  <c r="C3141" i="44"/>
  <c r="C3140" i="44" s="1"/>
  <c r="C3109" i="44"/>
  <c r="C3108" i="44" s="1"/>
  <c r="C3099" i="44"/>
  <c r="C3098" i="44" s="1"/>
  <c r="C3058" i="44"/>
  <c r="C3057" i="44" s="1"/>
  <c r="C2980" i="44"/>
  <c r="C2866" i="44"/>
  <c r="C2679" i="44"/>
  <c r="C2611" i="44"/>
  <c r="C2416" i="44"/>
  <c r="C1887" i="44"/>
  <c r="C1762" i="44"/>
  <c r="C1664" i="44"/>
  <c r="C1539" i="44"/>
  <c r="C1433" i="44"/>
  <c r="C1297" i="44"/>
  <c r="C1231" i="44"/>
  <c r="C1122" i="44"/>
  <c r="C1119" i="44" s="1"/>
  <c r="C1072" i="44"/>
  <c r="C833" i="44"/>
  <c r="C706" i="44"/>
  <c r="C651" i="44"/>
  <c r="C503" i="44"/>
  <c r="C414" i="44"/>
  <c r="C330" i="44"/>
  <c r="C232" i="44"/>
  <c r="B28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9" i="42"/>
  <c r="E30" i="42"/>
  <c r="E31" i="42"/>
  <c r="E32" i="42"/>
  <c r="E33" i="42"/>
  <c r="E34" i="42"/>
  <c r="E35" i="42"/>
  <c r="E36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6" i="42"/>
  <c r="E57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E102" i="42"/>
  <c r="E103" i="42"/>
  <c r="E104" i="42"/>
  <c r="E106" i="42"/>
  <c r="E107" i="42"/>
  <c r="E108" i="42"/>
  <c r="E109" i="42"/>
  <c r="E110" i="42"/>
  <c r="E111" i="42"/>
  <c r="E112" i="42"/>
  <c r="E113" i="42"/>
  <c r="E114" i="42"/>
  <c r="E115" i="42"/>
  <c r="E116" i="42"/>
  <c r="E117" i="42"/>
  <c r="E119" i="42"/>
  <c r="E120" i="42"/>
  <c r="E121" i="42"/>
  <c r="E122" i="42"/>
  <c r="E123" i="42"/>
  <c r="E124" i="42"/>
  <c r="E125" i="42"/>
  <c r="E126" i="42"/>
  <c r="E127" i="42"/>
  <c r="E128" i="42"/>
  <c r="E129" i="42"/>
  <c r="E130" i="42"/>
  <c r="E131" i="42"/>
  <c r="E132" i="42"/>
  <c r="E133" i="42"/>
  <c r="E134" i="42"/>
  <c r="E135" i="42"/>
  <c r="E136" i="42"/>
  <c r="E137" i="42"/>
  <c r="E138" i="42"/>
  <c r="E139" i="42"/>
  <c r="E140" i="42"/>
  <c r="E141" i="42"/>
  <c r="E142" i="42"/>
  <c r="E143" i="42"/>
  <c r="E144" i="42"/>
  <c r="E145" i="42"/>
  <c r="E146" i="42"/>
  <c r="E147" i="42"/>
  <c r="E148" i="42"/>
  <c r="E149" i="42"/>
  <c r="E150" i="42"/>
  <c r="E151" i="42"/>
  <c r="E152" i="42"/>
  <c r="E153" i="42"/>
  <c r="E154" i="42"/>
  <c r="E155" i="42"/>
  <c r="E156" i="42"/>
  <c r="E157" i="42"/>
  <c r="E158" i="42"/>
  <c r="E159" i="42"/>
  <c r="E160" i="42"/>
  <c r="E161" i="42"/>
  <c r="E162" i="42"/>
  <c r="E163" i="42"/>
  <c r="E164" i="42"/>
  <c r="E165" i="42"/>
  <c r="E166" i="42"/>
  <c r="E167" i="42"/>
  <c r="E168" i="42"/>
  <c r="E169" i="42"/>
  <c r="E170" i="42"/>
  <c r="E171" i="42"/>
  <c r="E172" i="42"/>
  <c r="E173" i="42"/>
  <c r="E174" i="42"/>
  <c r="E175" i="42"/>
  <c r="E176" i="42"/>
  <c r="E177" i="42"/>
  <c r="E178" i="42"/>
  <c r="E179" i="42"/>
  <c r="E180" i="42"/>
  <c r="E181" i="42"/>
  <c r="E182" i="42"/>
  <c r="E183" i="42"/>
  <c r="E184" i="42"/>
  <c r="E185" i="42"/>
  <c r="E186" i="42"/>
  <c r="E187" i="42"/>
  <c r="E188" i="42"/>
  <c r="E189" i="42"/>
  <c r="E190" i="42"/>
  <c r="E191" i="42"/>
  <c r="E192" i="42"/>
  <c r="E193" i="42"/>
  <c r="E194" i="42"/>
  <c r="E197" i="42"/>
  <c r="E198" i="42"/>
  <c r="E199" i="42"/>
  <c r="E200" i="42"/>
  <c r="E201" i="42"/>
  <c r="E202" i="42"/>
  <c r="E203" i="42"/>
  <c r="E204" i="42"/>
  <c r="E205" i="42"/>
  <c r="E206" i="42"/>
  <c r="E207" i="42"/>
  <c r="E208" i="42"/>
  <c r="E209" i="42"/>
  <c r="E210" i="42"/>
  <c r="E212" i="42"/>
  <c r="E213" i="42"/>
  <c r="E214" i="42"/>
  <c r="E215" i="42"/>
  <c r="E217" i="42"/>
  <c r="E218" i="42"/>
  <c r="E219" i="42"/>
  <c r="E220" i="42"/>
  <c r="E221" i="42"/>
  <c r="E222" i="42"/>
  <c r="E223" i="42"/>
  <c r="E224" i="42"/>
  <c r="E225" i="42"/>
  <c r="E226" i="42"/>
  <c r="E227" i="42"/>
  <c r="E228" i="42"/>
  <c r="E229" i="42"/>
  <c r="E230" i="42"/>
  <c r="E231" i="42"/>
  <c r="E232" i="42"/>
  <c r="E233" i="42"/>
  <c r="E234" i="42"/>
  <c r="E237" i="42"/>
  <c r="E238" i="42"/>
  <c r="E239" i="42"/>
  <c r="E240" i="42"/>
  <c r="E241" i="42"/>
  <c r="E242" i="42"/>
  <c r="E243" i="42"/>
  <c r="E244" i="42"/>
  <c r="E246" i="42"/>
  <c r="E247" i="42"/>
  <c r="E248" i="42"/>
  <c r="E249" i="42"/>
  <c r="E250" i="42"/>
  <c r="E251" i="42"/>
  <c r="E252" i="42"/>
  <c r="E253" i="42"/>
  <c r="E254" i="42"/>
  <c r="E255" i="42"/>
  <c r="E256" i="42"/>
  <c r="E257" i="42"/>
  <c r="E258" i="42"/>
  <c r="E259" i="42"/>
  <c r="E260" i="42"/>
  <c r="E261" i="42"/>
  <c r="E262" i="42"/>
  <c r="E263" i="42"/>
  <c r="E264" i="42"/>
  <c r="E266" i="42"/>
  <c r="E267" i="42"/>
  <c r="E268" i="42"/>
  <c r="E269" i="42"/>
  <c r="E271" i="42"/>
  <c r="E272" i="42"/>
  <c r="E273" i="42"/>
  <c r="E274" i="42"/>
  <c r="E275" i="42"/>
  <c r="E278" i="42"/>
  <c r="E279" i="42"/>
  <c r="E280" i="42"/>
  <c r="E281" i="42"/>
  <c r="E282" i="42"/>
  <c r="E283" i="42"/>
  <c r="E284" i="42"/>
  <c r="E285" i="42"/>
  <c r="E286" i="42"/>
  <c r="E287" i="42"/>
  <c r="E288" i="42"/>
  <c r="E289" i="42"/>
  <c r="E290" i="42"/>
  <c r="E291" i="42"/>
  <c r="E292" i="42"/>
  <c r="E293" i="42"/>
  <c r="E294" i="42"/>
  <c r="E295" i="42"/>
  <c r="E296" i="42"/>
  <c r="E297" i="42"/>
  <c r="E298" i="42"/>
  <c r="E299" i="42"/>
  <c r="E300" i="42"/>
  <c r="E301" i="42"/>
  <c r="E303" i="42"/>
  <c r="E304" i="42"/>
  <c r="E305" i="42"/>
  <c r="E306" i="42"/>
  <c r="E307" i="42"/>
  <c r="E308" i="42"/>
  <c r="E309" i="42"/>
  <c r="E310" i="42"/>
  <c r="E312" i="42"/>
  <c r="E313" i="42"/>
  <c r="E314" i="42"/>
  <c r="E315" i="42"/>
  <c r="E316" i="42"/>
  <c r="E317" i="42"/>
  <c r="E318" i="42"/>
  <c r="E319" i="42"/>
  <c r="E320" i="42"/>
  <c r="E321" i="42"/>
  <c r="E322" i="42"/>
  <c r="E324" i="42"/>
  <c r="E325" i="42"/>
  <c r="E326" i="42"/>
  <c r="E327" i="42"/>
  <c r="E330" i="42"/>
  <c r="E332" i="42"/>
  <c r="E335" i="42"/>
  <c r="E336" i="42"/>
  <c r="E337" i="42"/>
  <c r="E338" i="42"/>
  <c r="E340" i="42"/>
  <c r="E343" i="42"/>
  <c r="E344" i="42"/>
  <c r="E345" i="42"/>
  <c r="E346" i="42"/>
  <c r="E347" i="42"/>
  <c r="E348" i="42"/>
  <c r="E351" i="42"/>
  <c r="E352" i="42"/>
  <c r="E353" i="42"/>
  <c r="E354" i="42"/>
  <c r="E355" i="42"/>
  <c r="E356" i="42"/>
  <c r="E358" i="42"/>
  <c r="E359" i="42"/>
  <c r="E360" i="42"/>
  <c r="E361" i="42"/>
  <c r="E362" i="42"/>
  <c r="E363" i="42"/>
  <c r="E365" i="42"/>
  <c r="E366" i="42"/>
  <c r="E368" i="42"/>
  <c r="E369" i="42"/>
  <c r="E370" i="42"/>
  <c r="E371" i="42"/>
  <c r="E372" i="42"/>
  <c r="E373" i="42"/>
  <c r="E374" i="42"/>
  <c r="E377" i="42"/>
  <c r="E378" i="42"/>
  <c r="E380" i="42"/>
  <c r="E381" i="42"/>
  <c r="E384" i="42"/>
  <c r="E385" i="42"/>
  <c r="E386" i="42"/>
  <c r="E387" i="42"/>
  <c r="E388" i="42"/>
  <c r="E389" i="42"/>
  <c r="E390" i="42"/>
  <c r="E391" i="42"/>
  <c r="E392" i="42"/>
  <c r="E393" i="42"/>
  <c r="E395" i="42"/>
  <c r="E396" i="42"/>
  <c r="E397" i="42"/>
  <c r="E398" i="42"/>
  <c r="E400" i="42"/>
  <c r="E401" i="42"/>
  <c r="E402" i="42"/>
  <c r="E403" i="42"/>
  <c r="E404" i="42"/>
  <c r="E405" i="42"/>
  <c r="E408" i="42"/>
  <c r="E409" i="42"/>
  <c r="E410" i="42"/>
  <c r="E411" i="42"/>
  <c r="E412" i="42"/>
  <c r="E413" i="42"/>
  <c r="E414" i="42"/>
  <c r="E415" i="42"/>
  <c r="E416" i="42"/>
  <c r="E417" i="42"/>
  <c r="E419" i="42"/>
  <c r="E420" i="42"/>
  <c r="E421" i="42"/>
  <c r="E422" i="42"/>
  <c r="E423" i="42"/>
  <c r="E424" i="42"/>
  <c r="E425" i="42"/>
  <c r="E426" i="42"/>
  <c r="E427" i="42"/>
  <c r="E428" i="42"/>
  <c r="E429" i="42"/>
  <c r="E430" i="42"/>
  <c r="E431" i="42"/>
  <c r="E432" i="42"/>
  <c r="E433" i="42"/>
  <c r="E434" i="42"/>
  <c r="E436" i="42"/>
  <c r="E437" i="42"/>
  <c r="E438" i="42"/>
  <c r="E439" i="42"/>
  <c r="E440" i="42"/>
  <c r="E442" i="42"/>
  <c r="E443" i="42"/>
  <c r="E444" i="42"/>
  <c r="E445" i="42"/>
  <c r="E446" i="42"/>
  <c r="E447" i="42"/>
  <c r="E448" i="42"/>
  <c r="E449" i="42"/>
  <c r="E450" i="42"/>
  <c r="E451" i="42"/>
  <c r="E452" i="42"/>
  <c r="E453" i="42"/>
  <c r="E454" i="42"/>
  <c r="E455" i="42"/>
  <c r="E456" i="42"/>
  <c r="E457" i="42"/>
  <c r="E460" i="42"/>
  <c r="E461" i="42"/>
  <c r="E462" i="42"/>
  <c r="E463" i="42"/>
  <c r="E464" i="42"/>
  <c r="E465" i="42"/>
  <c r="E466" i="42"/>
  <c r="E467" i="42"/>
  <c r="E468" i="42"/>
  <c r="E469" i="42"/>
  <c r="E470" i="42"/>
  <c r="E471" i="42"/>
  <c r="E472" i="42"/>
  <c r="E473" i="42"/>
  <c r="E474" i="42"/>
  <c r="E475" i="42"/>
  <c r="E476" i="42"/>
  <c r="E477" i="42"/>
  <c r="E478" i="42"/>
  <c r="E479" i="42"/>
  <c r="E480" i="42"/>
  <c r="E481" i="42"/>
  <c r="E482" i="42"/>
  <c r="E483" i="42"/>
  <c r="E484" i="42"/>
  <c r="E485" i="42"/>
  <c r="E486" i="42"/>
  <c r="E487" i="42"/>
  <c r="E488" i="42"/>
  <c r="E489" i="42"/>
  <c r="E490" i="42"/>
  <c r="E491" i="42"/>
  <c r="E492" i="42"/>
  <c r="E493" i="42"/>
  <c r="E494" i="42"/>
  <c r="E495" i="42"/>
  <c r="E496" i="42"/>
  <c r="E498" i="42"/>
  <c r="E499" i="42"/>
  <c r="E500" i="42"/>
  <c r="E501" i="42"/>
  <c r="E502" i="42"/>
  <c r="E503" i="42"/>
  <c r="E504" i="42"/>
  <c r="E505" i="42"/>
  <c r="E506" i="42"/>
  <c r="E507" i="42"/>
  <c r="E508" i="42"/>
  <c r="E509" i="42"/>
  <c r="E510" i="42"/>
  <c r="E511" i="42"/>
  <c r="E512" i="42"/>
  <c r="E513" i="42"/>
  <c r="E514" i="42"/>
  <c r="E515" i="42"/>
  <c r="E516" i="42"/>
  <c r="E517" i="42"/>
  <c r="E518" i="42"/>
  <c r="E519" i="42"/>
  <c r="E520" i="42"/>
  <c r="E521" i="42"/>
  <c r="E522" i="42"/>
  <c r="E523" i="42"/>
  <c r="E524" i="42"/>
  <c r="E525" i="42"/>
  <c r="E526" i="42"/>
  <c r="E527" i="42"/>
  <c r="E528" i="42"/>
  <c r="E529" i="42"/>
  <c r="E530" i="42"/>
  <c r="E531" i="42"/>
  <c r="E532" i="42"/>
  <c r="E533" i="42"/>
  <c r="E534" i="42"/>
  <c r="E535" i="42"/>
  <c r="E536" i="42"/>
  <c r="E537" i="42"/>
  <c r="E538" i="42"/>
  <c r="E539" i="42"/>
  <c r="E540" i="42"/>
  <c r="E541" i="42"/>
  <c r="E542" i="42"/>
  <c r="E543" i="42"/>
  <c r="E544" i="42"/>
  <c r="E545" i="42"/>
  <c r="E546" i="42"/>
  <c r="E547" i="42"/>
  <c r="E548" i="42"/>
  <c r="E549" i="42"/>
  <c r="E550" i="42"/>
  <c r="E551" i="42"/>
  <c r="E552" i="42"/>
  <c r="E553" i="42"/>
  <c r="E554" i="42"/>
  <c r="E555" i="42"/>
  <c r="E556" i="42"/>
  <c r="E557" i="42"/>
  <c r="E558" i="42"/>
  <c r="E559" i="42"/>
  <c r="E560" i="42"/>
  <c r="E561" i="42"/>
  <c r="E562" i="42"/>
  <c r="E563" i="42"/>
  <c r="E564" i="42"/>
  <c r="E565" i="42"/>
  <c r="E566" i="42"/>
  <c r="E567" i="42"/>
  <c r="E568" i="42"/>
  <c r="E569" i="42"/>
  <c r="E570" i="42"/>
  <c r="E572" i="42"/>
  <c r="E573" i="42"/>
  <c r="E574" i="42"/>
  <c r="E575" i="42"/>
  <c r="E576" i="42"/>
  <c r="E577" i="42"/>
  <c r="E578" i="42"/>
  <c r="E579" i="42"/>
  <c r="E580" i="42"/>
  <c r="E581" i="42"/>
  <c r="E582" i="42"/>
  <c r="E583" i="42"/>
  <c r="E584" i="42"/>
  <c r="E585" i="42"/>
  <c r="E586" i="42"/>
  <c r="E587" i="42"/>
  <c r="E588" i="42"/>
  <c r="E589" i="42"/>
  <c r="E590" i="42"/>
  <c r="E591" i="42"/>
  <c r="E593" i="42"/>
  <c r="E594" i="42"/>
  <c r="E595" i="42"/>
  <c r="E596" i="42"/>
  <c r="E597" i="42"/>
  <c r="E598" i="42"/>
  <c r="E599" i="42"/>
  <c r="E600" i="42"/>
  <c r="E601" i="42"/>
  <c r="E602" i="42"/>
  <c r="E603" i="42"/>
  <c r="E604" i="42"/>
  <c r="E605" i="42"/>
  <c r="E606" i="42"/>
  <c r="E607" i="42"/>
  <c r="E608" i="42"/>
  <c r="E609" i="42"/>
  <c r="E610" i="42"/>
  <c r="E611" i="42"/>
  <c r="E612" i="42"/>
  <c r="E613" i="42"/>
  <c r="E614" i="42"/>
  <c r="E615" i="42"/>
  <c r="E616" i="42"/>
  <c r="E617" i="42"/>
  <c r="E618" i="42"/>
  <c r="E619" i="42"/>
  <c r="E620" i="42"/>
  <c r="E621" i="42"/>
  <c r="E622" i="42"/>
  <c r="E623" i="42"/>
  <c r="E624" i="42"/>
  <c r="E625" i="42"/>
  <c r="E626" i="42"/>
  <c r="E627" i="42"/>
  <c r="E628" i="42"/>
  <c r="E629" i="42"/>
  <c r="E630" i="42"/>
  <c r="E631" i="42"/>
  <c r="E632" i="42"/>
  <c r="E633" i="42"/>
  <c r="E634" i="42"/>
  <c r="E635" i="42"/>
  <c r="E636" i="42"/>
  <c r="E637" i="42"/>
  <c r="E638" i="42"/>
  <c r="E639" i="42"/>
  <c r="E640" i="42"/>
  <c r="E641" i="42"/>
  <c r="E642" i="42"/>
  <c r="E643" i="42"/>
  <c r="E644" i="42"/>
  <c r="E645" i="42"/>
  <c r="E646" i="42"/>
  <c r="E647" i="42"/>
  <c r="E648" i="42"/>
  <c r="E649" i="42"/>
  <c r="E650" i="42"/>
  <c r="E651" i="42"/>
  <c r="E652" i="42"/>
  <c r="E653" i="42"/>
  <c r="E654" i="42"/>
  <c r="E655" i="42"/>
  <c r="E656" i="42"/>
  <c r="E659" i="42"/>
  <c r="E661" i="42"/>
  <c r="E662" i="42"/>
  <c r="E663" i="42"/>
  <c r="E664" i="42"/>
  <c r="E665" i="42"/>
  <c r="E667" i="42"/>
  <c r="E668" i="42"/>
  <c r="E669" i="42"/>
  <c r="E671" i="42"/>
  <c r="E672" i="42"/>
  <c r="E675" i="42"/>
  <c r="E676" i="42"/>
  <c r="E678" i="42"/>
  <c r="E681" i="42"/>
  <c r="E682" i="42"/>
  <c r="E683" i="42"/>
  <c r="E684" i="42"/>
  <c r="E686" i="42"/>
  <c r="E687" i="42"/>
  <c r="E688" i="42"/>
  <c r="E691" i="42"/>
  <c r="E694" i="42"/>
  <c r="E695" i="42"/>
  <c r="E696" i="42"/>
  <c r="E697" i="42"/>
  <c r="E698" i="42"/>
  <c r="E699" i="42"/>
  <c r="E700" i="42"/>
  <c r="E701" i="42"/>
  <c r="E702" i="42"/>
  <c r="E703" i="42"/>
  <c r="E704" i="42"/>
  <c r="E705" i="42"/>
  <c r="E707" i="42"/>
  <c r="E708" i="42"/>
  <c r="E709" i="42"/>
  <c r="E710" i="42"/>
  <c r="E711" i="42"/>
  <c r="E712" i="42"/>
  <c r="E713" i="42"/>
  <c r="E715" i="42"/>
  <c r="E716" i="42"/>
  <c r="E717" i="42"/>
  <c r="E718" i="42"/>
  <c r="E719" i="42"/>
  <c r="E720" i="42"/>
  <c r="E723" i="42"/>
  <c r="E724" i="42"/>
  <c r="E725" i="42"/>
  <c r="E726" i="42"/>
  <c r="E728" i="42"/>
  <c r="E729" i="42"/>
  <c r="E731" i="42"/>
  <c r="E732" i="42"/>
  <c r="E733" i="42"/>
  <c r="E734" i="42"/>
  <c r="E737" i="42"/>
  <c r="E738" i="42"/>
  <c r="E741" i="42"/>
  <c r="E742" i="42"/>
  <c r="E743" i="42"/>
  <c r="E744" i="42"/>
  <c r="E745" i="42"/>
  <c r="E746" i="42"/>
  <c r="E747" i="42"/>
  <c r="E748" i="42"/>
  <c r="E750" i="42"/>
  <c r="E751" i="42"/>
  <c r="E754" i="42"/>
  <c r="E755" i="42"/>
  <c r="E756" i="42"/>
  <c r="E757" i="42"/>
  <c r="E758" i="42"/>
  <c r="E759" i="42"/>
  <c r="E760" i="42"/>
  <c r="E761" i="42"/>
  <c r="E762" i="42"/>
  <c r="E763" i="42"/>
  <c r="E764" i="42"/>
  <c r="E765" i="42"/>
  <c r="E766" i="42"/>
  <c r="E767" i="42"/>
  <c r="E768" i="42"/>
  <c r="E769" i="42"/>
  <c r="E770" i="42"/>
  <c r="E771" i="42"/>
  <c r="E773" i="42"/>
  <c r="E774" i="42"/>
  <c r="E775" i="42"/>
  <c r="E776" i="42"/>
  <c r="E777" i="42"/>
  <c r="E779" i="42"/>
  <c r="E780" i="42"/>
  <c r="E781" i="42"/>
  <c r="E782" i="42"/>
  <c r="E783" i="42"/>
  <c r="E784" i="42"/>
  <c r="E785" i="42"/>
  <c r="E786" i="42"/>
  <c r="E787" i="42"/>
  <c r="E788" i="42"/>
  <c r="E789" i="42"/>
  <c r="E790" i="42"/>
  <c r="E794" i="42"/>
  <c r="E795" i="42"/>
  <c r="E796" i="42"/>
  <c r="E797" i="42"/>
  <c r="E799" i="42"/>
  <c r="E800" i="42"/>
  <c r="E801" i="42"/>
  <c r="E802" i="42"/>
  <c r="E803" i="42"/>
  <c r="E804" i="42"/>
  <c r="E805" i="42"/>
  <c r="E808" i="42"/>
  <c r="E809" i="42"/>
  <c r="E810" i="42"/>
  <c r="E811" i="42"/>
  <c r="E813" i="42"/>
  <c r="E816" i="42"/>
  <c r="E817" i="42"/>
  <c r="E818" i="42"/>
  <c r="E819" i="42"/>
  <c r="E822" i="42"/>
  <c r="E823" i="42"/>
  <c r="E825" i="42"/>
  <c r="E828" i="42"/>
  <c r="E829" i="42"/>
  <c r="E830" i="42"/>
  <c r="E831" i="42"/>
  <c r="E832" i="42"/>
  <c r="E833" i="42"/>
  <c r="E834" i="42"/>
  <c r="E835" i="42"/>
  <c r="E836" i="42"/>
  <c r="E837" i="42"/>
  <c r="E838" i="42"/>
  <c r="E839" i="42"/>
  <c r="E841" i="42"/>
  <c r="E842" i="42"/>
  <c r="E843" i="42"/>
  <c r="E844" i="42"/>
  <c r="E845" i="42"/>
  <c r="E846" i="42"/>
  <c r="E847" i="42"/>
  <c r="E848" i="42"/>
  <c r="E849" i="42"/>
  <c r="E850" i="42"/>
  <c r="E851" i="42"/>
  <c r="E852" i="42"/>
  <c r="E853" i="42"/>
  <c r="E854" i="42"/>
  <c r="E855" i="42"/>
  <c r="E856" i="42"/>
  <c r="E857" i="42"/>
  <c r="E858" i="42"/>
  <c r="E859" i="42"/>
  <c r="E860" i="42"/>
  <c r="E861" i="42"/>
  <c r="E862" i="42"/>
  <c r="E863" i="42"/>
  <c r="E864" i="42"/>
  <c r="E865" i="42"/>
  <c r="E866" i="42"/>
  <c r="E867" i="42"/>
  <c r="E868" i="42"/>
  <c r="E869" i="42"/>
  <c r="E870" i="42"/>
  <c r="E871" i="42"/>
  <c r="E874" i="42"/>
  <c r="E877" i="42"/>
  <c r="E878" i="42"/>
  <c r="E879" i="42"/>
  <c r="E880" i="42"/>
  <c r="E883" i="42"/>
  <c r="E884" i="42"/>
  <c r="E885" i="42"/>
  <c r="E886" i="42"/>
  <c r="E887" i="42"/>
  <c r="E888" i="42"/>
  <c r="E889" i="42"/>
  <c r="E891" i="42"/>
  <c r="E892" i="42"/>
  <c r="E893" i="42"/>
  <c r="E894" i="42"/>
  <c r="E895" i="42"/>
  <c r="E896" i="42"/>
  <c r="E897" i="42"/>
  <c r="E898" i="42"/>
  <c r="E899" i="42"/>
  <c r="E900" i="42"/>
  <c r="E901" i="42"/>
  <c r="E902" i="42"/>
  <c r="E903" i="42"/>
  <c r="E904" i="42"/>
  <c r="E905" i="42"/>
  <c r="E906" i="42"/>
  <c r="E907" i="42"/>
  <c r="E908" i="42"/>
  <c r="E909" i="42"/>
  <c r="E910" i="42"/>
  <c r="E912" i="42"/>
  <c r="E913" i="42"/>
  <c r="E916" i="42"/>
  <c r="E919" i="42"/>
  <c r="E920" i="42"/>
  <c r="E923" i="42"/>
  <c r="E925" i="42"/>
  <c r="E926" i="42"/>
  <c r="E927" i="42"/>
  <c r="E928" i="42"/>
  <c r="E931" i="42"/>
  <c r="E932" i="42"/>
  <c r="E933" i="42"/>
  <c r="E934" i="42"/>
  <c r="E935" i="42"/>
  <c r="E936" i="42"/>
  <c r="E937" i="42"/>
  <c r="E938" i="42"/>
  <c r="E939" i="42"/>
  <c r="E940" i="42"/>
  <c r="E941" i="42"/>
  <c r="E942" i="42"/>
  <c r="E943" i="42"/>
  <c r="E944" i="42"/>
  <c r="E945" i="42"/>
  <c r="E946" i="42"/>
  <c r="E947" i="42"/>
  <c r="E948" i="42"/>
  <c r="E949" i="42"/>
  <c r="E950" i="42"/>
  <c r="E951" i="42"/>
  <c r="E952" i="42"/>
  <c r="E953" i="42"/>
  <c r="E954" i="42"/>
  <c r="E956" i="42"/>
  <c r="E957" i="42"/>
  <c r="E958" i="42"/>
  <c r="E959" i="42"/>
  <c r="E960" i="42"/>
  <c r="E961" i="42"/>
  <c r="E962" i="42"/>
  <c r="E963" i="42"/>
  <c r="E964" i="42"/>
  <c r="E965" i="42"/>
  <c r="E966" i="42"/>
  <c r="E967" i="42"/>
  <c r="E968" i="42"/>
  <c r="E969" i="42"/>
  <c r="E970" i="42"/>
  <c r="E971" i="42"/>
  <c r="E972" i="42"/>
  <c r="E973" i="42"/>
  <c r="E974" i="42"/>
  <c r="E975" i="42"/>
  <c r="E976" i="42"/>
  <c r="E977" i="42"/>
  <c r="E978" i="42"/>
  <c r="E979" i="42"/>
  <c r="E980" i="42"/>
  <c r="E981" i="42"/>
  <c r="E983" i="42"/>
  <c r="E984" i="42"/>
  <c r="E985" i="42"/>
  <c r="E986" i="42"/>
  <c r="E988" i="42"/>
  <c r="E989" i="42"/>
  <c r="E992" i="42"/>
  <c r="E993" i="42"/>
  <c r="E994" i="42"/>
  <c r="E995" i="42"/>
  <c r="E998" i="42"/>
  <c r="E999" i="42"/>
  <c r="E1000" i="42"/>
  <c r="E1001" i="42"/>
  <c r="E1002" i="42"/>
  <c r="E1003" i="42"/>
  <c r="E1006" i="42"/>
  <c r="E1007" i="42"/>
  <c r="E1008" i="42"/>
  <c r="E1011" i="42"/>
  <c r="E1012" i="42"/>
  <c r="E1013" i="42"/>
  <c r="E1014" i="42"/>
  <c r="E1015" i="42"/>
  <c r="E1016" i="42"/>
  <c r="E1017" i="42"/>
  <c r="E1018" i="42"/>
  <c r="E1019" i="42"/>
  <c r="E1020" i="42"/>
  <c r="E1021" i="42"/>
  <c r="E1022" i="42"/>
  <c r="E1023" i="42"/>
  <c r="E1024" i="42"/>
  <c r="E1025" i="42"/>
  <c r="E1026" i="42"/>
  <c r="E1027" i="42"/>
  <c r="E1028" i="42"/>
  <c r="E1029" i="42"/>
  <c r="E1030" i="42"/>
  <c r="E1031" i="42"/>
  <c r="E1032" i="42"/>
  <c r="E1033" i="42"/>
  <c r="E1035" i="42"/>
  <c r="E1037" i="42"/>
  <c r="E1038" i="42"/>
  <c r="E1041" i="42"/>
  <c r="E1042" i="42"/>
  <c r="E1043" i="42"/>
  <c r="E1044" i="42"/>
  <c r="E1045" i="42"/>
  <c r="E1046" i="42"/>
  <c r="E1047" i="42"/>
  <c r="E1048" i="42"/>
  <c r="E1051" i="42"/>
  <c r="E1052" i="42"/>
  <c r="E1053" i="42"/>
  <c r="E1054" i="42"/>
  <c r="E1057" i="42"/>
  <c r="E1058" i="42"/>
  <c r="E1059" i="42"/>
  <c r="E1060" i="42"/>
  <c r="E1061" i="42"/>
  <c r="E1064" i="42"/>
  <c r="E1065" i="42"/>
  <c r="E1066" i="42"/>
  <c r="E1067" i="42"/>
  <c r="E1069" i="42"/>
  <c r="E1070" i="42"/>
  <c r="E1071" i="42"/>
  <c r="E1074" i="42"/>
  <c r="E1075" i="42"/>
  <c r="E1076" i="42"/>
  <c r="E1077" i="42"/>
  <c r="E1078" i="42"/>
  <c r="E1079" i="42"/>
  <c r="E1080" i="42"/>
  <c r="E1081" i="42"/>
  <c r="E1082" i="42"/>
  <c r="E1083" i="42"/>
  <c r="E1084" i="42"/>
  <c r="E1085" i="42"/>
  <c r="E1086" i="42"/>
  <c r="E1087" i="42"/>
  <c r="E1088" i="42"/>
  <c r="E1089" i="42"/>
  <c r="E1090" i="42"/>
  <c r="E1091" i="42"/>
  <c r="E1092" i="42"/>
  <c r="E1093" i="42"/>
  <c r="E1094" i="42"/>
  <c r="E1095" i="42"/>
  <c r="E1097" i="42"/>
  <c r="E1099" i="42"/>
  <c r="E1102" i="42"/>
  <c r="E1103" i="42"/>
  <c r="E1104" i="42"/>
  <c r="E1105" i="42"/>
  <c r="E1106" i="42"/>
  <c r="E1107" i="42"/>
  <c r="E1108" i="42"/>
  <c r="E1109" i="42"/>
  <c r="E1110" i="42"/>
  <c r="E1111" i="42"/>
  <c r="E1112" i="42"/>
  <c r="E1113" i="42"/>
  <c r="E1114" i="42"/>
  <c r="E1115" i="42"/>
  <c r="E1116" i="42"/>
  <c r="E1117" i="42"/>
  <c r="E1118" i="42"/>
  <c r="E1119" i="42"/>
  <c r="E1120" i="42"/>
  <c r="E1121" i="42"/>
  <c r="E1122" i="42"/>
  <c r="E1123" i="42"/>
  <c r="E1124" i="42"/>
  <c r="E1125" i="42"/>
  <c r="E1127" i="42"/>
  <c r="E1128" i="42"/>
  <c r="E1129" i="42"/>
  <c r="E1130" i="42"/>
  <c r="E1131" i="42"/>
  <c r="E1132" i="42"/>
  <c r="E1135" i="42"/>
  <c r="E1136" i="42"/>
  <c r="E1137" i="42"/>
  <c r="E1139" i="42"/>
  <c r="E1142" i="42"/>
  <c r="E1143" i="42"/>
  <c r="E1144" i="42"/>
  <c r="E1145" i="42"/>
  <c r="E1146" i="42"/>
  <c r="E1148" i="42"/>
  <c r="E1149" i="42"/>
  <c r="E1150" i="42"/>
  <c r="E1151" i="42"/>
  <c r="E1152" i="42"/>
  <c r="E1153" i="42"/>
  <c r="E1155" i="42"/>
  <c r="E1158" i="42"/>
  <c r="E1159" i="42"/>
  <c r="E1160" i="42"/>
  <c r="E1163" i="42"/>
  <c r="E1164" i="42"/>
  <c r="E1165" i="42"/>
  <c r="E1166" i="42"/>
  <c r="E1167" i="42"/>
  <c r="E1168" i="42"/>
  <c r="E1169" i="42"/>
  <c r="E1170" i="42"/>
  <c r="E1171" i="42"/>
  <c r="E1172" i="42"/>
  <c r="E1173" i="42"/>
  <c r="E1174" i="42"/>
  <c r="E1175" i="42"/>
  <c r="E1176" i="42"/>
  <c r="E1177" i="42"/>
  <c r="E1178" i="42"/>
  <c r="E1179" i="42"/>
  <c r="E1180" i="42"/>
  <c r="E1181" i="42"/>
  <c r="E1182" i="42"/>
  <c r="E1183" i="42"/>
  <c r="E1184" i="42"/>
  <c r="E1185" i="42"/>
  <c r="E1186" i="42"/>
  <c r="E1187" i="42"/>
  <c r="E1188" i="42"/>
  <c r="E1189" i="42"/>
  <c r="E1192" i="42"/>
  <c r="E1193" i="42"/>
  <c r="E1194" i="42"/>
  <c r="E1195" i="42"/>
  <c r="E1196" i="42"/>
  <c r="E1197" i="42"/>
  <c r="E1198" i="42"/>
  <c r="E1199" i="42"/>
  <c r="E1200" i="42"/>
  <c r="E1201" i="42"/>
  <c r="E1204" i="42"/>
  <c r="E1205" i="42"/>
  <c r="E1208" i="42"/>
  <c r="E1209" i="42"/>
  <c r="E1210" i="42"/>
  <c r="E1211" i="42"/>
  <c r="E1212" i="42"/>
  <c r="E1213" i="42"/>
  <c r="E1214" i="42"/>
  <c r="E1215" i="42"/>
  <c r="E1216" i="42"/>
  <c r="E1219" i="42"/>
  <c r="E1220" i="42"/>
  <c r="E1221" i="42"/>
  <c r="E1222" i="42"/>
  <c r="E1223" i="42"/>
  <c r="E1224" i="42"/>
  <c r="E1225" i="42"/>
  <c r="E1226" i="42"/>
  <c r="E1227" i="42"/>
  <c r="E1228" i="42"/>
  <c r="E1229" i="42"/>
  <c r="E1230" i="42"/>
  <c r="E1231" i="42"/>
  <c r="E1232" i="42"/>
  <c r="E1233" i="42"/>
  <c r="E1234" i="42"/>
  <c r="E1235" i="42"/>
  <c r="E1236" i="42"/>
  <c r="E1237" i="42"/>
  <c r="E1238" i="42"/>
  <c r="E1239" i="42"/>
  <c r="E1240" i="42"/>
  <c r="E1241" i="42"/>
  <c r="E1242" i="42"/>
  <c r="E1243" i="42"/>
  <c r="E1244" i="42"/>
  <c r="E1245" i="42"/>
  <c r="E1246" i="42"/>
  <c r="E1247" i="42"/>
  <c r="E1248" i="42"/>
  <c r="E1249" i="42"/>
  <c r="E1250" i="42"/>
  <c r="E1251" i="42"/>
  <c r="E1252" i="42"/>
  <c r="E1253" i="42"/>
  <c r="E1254" i="42"/>
  <c r="E1255" i="42"/>
  <c r="E1256" i="42"/>
  <c r="E1257" i="42"/>
  <c r="E1258" i="42"/>
  <c r="E1259" i="42"/>
  <c r="E1260" i="42"/>
  <c r="E1261" i="42"/>
  <c r="E1263" i="42"/>
  <c r="E1264" i="42"/>
  <c r="E1265" i="42"/>
  <c r="E1266" i="42"/>
  <c r="E1267" i="42"/>
  <c r="E1268" i="42"/>
  <c r="E1269" i="42"/>
  <c r="E1270" i="42"/>
  <c r="E1271" i="42"/>
  <c r="E1272" i="42"/>
  <c r="E1273" i="42"/>
  <c r="E1274" i="42"/>
  <c r="E1275" i="42"/>
  <c r="E1276" i="42"/>
  <c r="E1277" i="42"/>
  <c r="E1278" i="42"/>
  <c r="E1279" i="42"/>
  <c r="E1280" i="42"/>
  <c r="E1281" i="42"/>
  <c r="E1282" i="42"/>
  <c r="E1283" i="42"/>
  <c r="E1284" i="42"/>
  <c r="E1285" i="42"/>
  <c r="E1286" i="42"/>
  <c r="E1287" i="42"/>
  <c r="E1288" i="42"/>
  <c r="E1289" i="42"/>
  <c r="E1290" i="42"/>
  <c r="E1291" i="42"/>
  <c r="E1292" i="42"/>
  <c r="E1293" i="42"/>
  <c r="E1294" i="42"/>
  <c r="E1295" i="42"/>
  <c r="E1296" i="42"/>
  <c r="E1297" i="42"/>
  <c r="E1298" i="42"/>
  <c r="E1299" i="42"/>
  <c r="E1300" i="42"/>
  <c r="E1301" i="42"/>
  <c r="E1302" i="42"/>
  <c r="E1303" i="42"/>
  <c r="E1304" i="42"/>
  <c r="E1305" i="42"/>
  <c r="E1306" i="42"/>
  <c r="E1307" i="42"/>
  <c r="E1308" i="42"/>
  <c r="E1309" i="42"/>
  <c r="E1310" i="42"/>
  <c r="E1311" i="42"/>
  <c r="E1312" i="42"/>
  <c r="E1313" i="42"/>
  <c r="E1314" i="42"/>
  <c r="E1315" i="42"/>
  <c r="E1316" i="42"/>
  <c r="E1317" i="42"/>
  <c r="E1318" i="42"/>
  <c r="E1319" i="42"/>
  <c r="E1320" i="42"/>
  <c r="E1321" i="42"/>
  <c r="E1322" i="42"/>
  <c r="E1323" i="42"/>
  <c r="E1324" i="42"/>
  <c r="E1325" i="42"/>
  <c r="E1326" i="42"/>
  <c r="E1327" i="42"/>
  <c r="E1328" i="42"/>
  <c r="E1329" i="42"/>
  <c r="E1330" i="42"/>
  <c r="E1331" i="42"/>
  <c r="E1332" i="42"/>
  <c r="E1333" i="42"/>
  <c r="E1334" i="42"/>
  <c r="E1335" i="42"/>
  <c r="E1337" i="42"/>
  <c r="E1338" i="42"/>
  <c r="E1339" i="42"/>
  <c r="E1340" i="42"/>
  <c r="E1341" i="42"/>
  <c r="E1342" i="42"/>
  <c r="E1343" i="42"/>
  <c r="E1344" i="42"/>
  <c r="E1345" i="42"/>
  <c r="E1346" i="42"/>
  <c r="E1347" i="42"/>
  <c r="E1348" i="42"/>
  <c r="E1350" i="42"/>
  <c r="E1351" i="42"/>
  <c r="E1352" i="42"/>
  <c r="E1353" i="42"/>
  <c r="E1354" i="42"/>
  <c r="E1355" i="42"/>
  <c r="E1356" i="42"/>
  <c r="E1357" i="42"/>
  <c r="E1358" i="42"/>
  <c r="E1359" i="42"/>
  <c r="E1360" i="42"/>
  <c r="E1361" i="42"/>
  <c r="E1362" i="42"/>
  <c r="E1363" i="42"/>
  <c r="E1364" i="42"/>
  <c r="E1365" i="42"/>
  <c r="E1366" i="42"/>
  <c r="E1367" i="42"/>
  <c r="E1368" i="42"/>
  <c r="E1369" i="42"/>
  <c r="E1370" i="42"/>
  <c r="E1371" i="42"/>
  <c r="E1372" i="42"/>
  <c r="E1373" i="42"/>
  <c r="E1374" i="42"/>
  <c r="E1375" i="42"/>
  <c r="E1376" i="42"/>
  <c r="E1377" i="42"/>
  <c r="E1378" i="42"/>
  <c r="E1379" i="42"/>
  <c r="E1380" i="42"/>
  <c r="E1381" i="42"/>
  <c r="E1382" i="42"/>
  <c r="E1383" i="42"/>
  <c r="E1384" i="42"/>
  <c r="E1385" i="42"/>
  <c r="E1386" i="42"/>
  <c r="E1387" i="42"/>
  <c r="E1388" i="42"/>
  <c r="E1389" i="42"/>
  <c r="E1390" i="42"/>
  <c r="E1391" i="42"/>
  <c r="E1392" i="42"/>
  <c r="E1393" i="42"/>
  <c r="E1394" i="42"/>
  <c r="E1395" i="42"/>
  <c r="E1396" i="42"/>
  <c r="E1397" i="42"/>
  <c r="E1398" i="42"/>
  <c r="E1399" i="42"/>
  <c r="E1400" i="42"/>
  <c r="E1401" i="42"/>
  <c r="E1402" i="42"/>
  <c r="E1403" i="42"/>
  <c r="E1404" i="42"/>
  <c r="E1405" i="42"/>
  <c r="E1406" i="42"/>
  <c r="E1407" i="42"/>
  <c r="E1408" i="42"/>
  <c r="E1409" i="42"/>
  <c r="E1410" i="42"/>
  <c r="E1411" i="42"/>
  <c r="E1412" i="42"/>
  <c r="E1413" i="42"/>
  <c r="E1414" i="42"/>
  <c r="E1415" i="42"/>
  <c r="E1416" i="42"/>
  <c r="E1417" i="42"/>
  <c r="E1418" i="42"/>
  <c r="E1419" i="42"/>
  <c r="E1420" i="42"/>
  <c r="E1421" i="42"/>
  <c r="E1422" i="42"/>
  <c r="E1423" i="42"/>
  <c r="E1424" i="42"/>
  <c r="E1425" i="42"/>
  <c r="E1426" i="42"/>
  <c r="E1427" i="42"/>
  <c r="E1428" i="42"/>
  <c r="E1429" i="42"/>
  <c r="E1430" i="42"/>
  <c r="E1431" i="42"/>
  <c r="E1432" i="42"/>
  <c r="E1433" i="42"/>
  <c r="E1434" i="42"/>
  <c r="E1435" i="42"/>
  <c r="E1436" i="42"/>
  <c r="E1437" i="42"/>
  <c r="E1438" i="42"/>
  <c r="E1439" i="42"/>
  <c r="E1440" i="42"/>
  <c r="E1441" i="42"/>
  <c r="E1442" i="42"/>
  <c r="E1443" i="42"/>
  <c r="E1444" i="42"/>
  <c r="E1445" i="42"/>
  <c r="E1446" i="42"/>
  <c r="E1447" i="42"/>
  <c r="E1448" i="42"/>
  <c r="E1449" i="42"/>
  <c r="E1450" i="42"/>
  <c r="E1451" i="42"/>
  <c r="E1452" i="42"/>
  <c r="E1453" i="42"/>
  <c r="E1454" i="42"/>
  <c r="E1455" i="42"/>
  <c r="E1456" i="42"/>
  <c r="E1457" i="42"/>
  <c r="E1458" i="42"/>
  <c r="E1459" i="42"/>
  <c r="E1460" i="42"/>
  <c r="E1461" i="42"/>
  <c r="E1462" i="42"/>
  <c r="E1465" i="42"/>
  <c r="E1466" i="42"/>
  <c r="E1467" i="42"/>
  <c r="E1468" i="42"/>
  <c r="E1469" i="42"/>
  <c r="E1470" i="42"/>
  <c r="E1473" i="42"/>
  <c r="E1474" i="42"/>
  <c r="E1477" i="42"/>
  <c r="E1478" i="42"/>
  <c r="E1479" i="42"/>
  <c r="E1480" i="42"/>
  <c r="E1481" i="42"/>
  <c r="E1482" i="42"/>
  <c r="E1483" i="42"/>
  <c r="E1484" i="42"/>
  <c r="E1486" i="42"/>
  <c r="E1487" i="42"/>
  <c r="E1488" i="42"/>
  <c r="E1489" i="42"/>
  <c r="E1491" i="42"/>
  <c r="E1492" i="42"/>
  <c r="E1493" i="42"/>
  <c r="E1494" i="42"/>
  <c r="E1497" i="42"/>
  <c r="E1498" i="42"/>
  <c r="E1499" i="42"/>
  <c r="E1500" i="42"/>
  <c r="E1501" i="42"/>
  <c r="E1502" i="42"/>
  <c r="E1503" i="42"/>
  <c r="E1504" i="42"/>
  <c r="E1505" i="42"/>
  <c r="E1506" i="42"/>
  <c r="E1508" i="42"/>
  <c r="E1509" i="42"/>
  <c r="E1510" i="42"/>
  <c r="E1512" i="42"/>
  <c r="E1513" i="42"/>
  <c r="E1514" i="42"/>
  <c r="E1517" i="42"/>
  <c r="E1518" i="42"/>
  <c r="E1519" i="42"/>
  <c r="E1520" i="42"/>
  <c r="E1521" i="42"/>
  <c r="E1524" i="42"/>
  <c r="E1525" i="42"/>
  <c r="E1526" i="42"/>
  <c r="E1527" i="42"/>
  <c r="E1528" i="42"/>
  <c r="E1530" i="42"/>
  <c r="E1531" i="42"/>
  <c r="E1532" i="42"/>
  <c r="E1533" i="42"/>
  <c r="E1534" i="42"/>
  <c r="E1535" i="42"/>
  <c r="E1536" i="42"/>
  <c r="E1537" i="42"/>
  <c r="E1538" i="42"/>
  <c r="E1539" i="42"/>
  <c r="E1542" i="42"/>
  <c r="E1543" i="42"/>
  <c r="E1544" i="42"/>
  <c r="E1545" i="42"/>
  <c r="E1546" i="42"/>
  <c r="E1547" i="42"/>
  <c r="E1548" i="42"/>
  <c r="E1549" i="42"/>
  <c r="E1550" i="42"/>
  <c r="E1552" i="42"/>
  <c r="E1553" i="42"/>
  <c r="E1555" i="42"/>
  <c r="E1556" i="42"/>
  <c r="E1557" i="42"/>
  <c r="E1560" i="42"/>
  <c r="E1561" i="42"/>
  <c r="E1562" i="42"/>
  <c r="E1563" i="42"/>
  <c r="E1564" i="42"/>
  <c r="E1565" i="42"/>
  <c r="E1566" i="42"/>
  <c r="E1567" i="42"/>
  <c r="E1568" i="42"/>
  <c r="E1569" i="42"/>
  <c r="E1570" i="42"/>
  <c r="E1571" i="42"/>
  <c r="E1572" i="42"/>
  <c r="E1573" i="42"/>
  <c r="E1574" i="42"/>
  <c r="E1577" i="42"/>
  <c r="E1578" i="42"/>
  <c r="E1579" i="42"/>
  <c r="E1582" i="42"/>
  <c r="E1583" i="42"/>
  <c r="E1584" i="42"/>
  <c r="E1585" i="42"/>
  <c r="E1586" i="42"/>
  <c r="E1587" i="42"/>
  <c r="E1590" i="42"/>
  <c r="E1591" i="42"/>
  <c r="E1592" i="42"/>
  <c r="E1593" i="42"/>
  <c r="E1594" i="42"/>
  <c r="E1595" i="42"/>
  <c r="E1596" i="42"/>
  <c r="E1597" i="42"/>
  <c r="E1598" i="42"/>
  <c r="E1599" i="42"/>
  <c r="E1600" i="42"/>
  <c r="E1601" i="42"/>
  <c r="E1602" i="42"/>
  <c r="E1603" i="42"/>
  <c r="E1604" i="42"/>
  <c r="E1605" i="42"/>
  <c r="E1606" i="42"/>
  <c r="E1607" i="42"/>
  <c r="E1608" i="42"/>
  <c r="E1609" i="42"/>
  <c r="E1610" i="42"/>
  <c r="E1611" i="42"/>
  <c r="E1612" i="42"/>
  <c r="E1613" i="42"/>
  <c r="E1614" i="42"/>
  <c r="E1615" i="42"/>
  <c r="E1617" i="42"/>
  <c r="E1618" i="42"/>
  <c r="E1621" i="42"/>
  <c r="E1624" i="42"/>
  <c r="E1625" i="42"/>
  <c r="E1626" i="42"/>
  <c r="E1629" i="42"/>
  <c r="E1630" i="42"/>
  <c r="E1631" i="42"/>
  <c r="E1632" i="42"/>
  <c r="E1635" i="42"/>
  <c r="E1636" i="42"/>
  <c r="E1637" i="42"/>
  <c r="E1638" i="42"/>
  <c r="E1639" i="42"/>
  <c r="E1640" i="42"/>
  <c r="E1641" i="42"/>
  <c r="E1642" i="42"/>
  <c r="E1643" i="42"/>
  <c r="E1644" i="42"/>
  <c r="E1645" i="42"/>
  <c r="E1646" i="42"/>
  <c r="E1647" i="42"/>
  <c r="E1648" i="42"/>
  <c r="E1649" i="42"/>
  <c r="E1650" i="42"/>
  <c r="E1651" i="42"/>
  <c r="E1652" i="42"/>
  <c r="E1653" i="42"/>
  <c r="E1654" i="42"/>
  <c r="E1655" i="42"/>
  <c r="E1656" i="42"/>
  <c r="E1657" i="42"/>
  <c r="E1658" i="42"/>
  <c r="E1659" i="42"/>
  <c r="E1660" i="42"/>
  <c r="E1661" i="42"/>
  <c r="E1662" i="42"/>
  <c r="E1663" i="42"/>
  <c r="E1664" i="42"/>
  <c r="E1665" i="42"/>
  <c r="E1666" i="42"/>
  <c r="E1667" i="42"/>
  <c r="E1668" i="42"/>
  <c r="E1669" i="42"/>
  <c r="E1670" i="42"/>
  <c r="E1671" i="42"/>
  <c r="E1672" i="42"/>
  <c r="E1673" i="42"/>
  <c r="E1674" i="42"/>
  <c r="E1675" i="42"/>
  <c r="E1676" i="42"/>
  <c r="E1677" i="42"/>
  <c r="E1678" i="42"/>
  <c r="E1679" i="42"/>
  <c r="E1680" i="42"/>
  <c r="E1681" i="42"/>
  <c r="E1682" i="42"/>
  <c r="E1683" i="42"/>
  <c r="E1684" i="42"/>
  <c r="E1685" i="42"/>
  <c r="E1686" i="42"/>
  <c r="E1687" i="42"/>
  <c r="E1688" i="42"/>
  <c r="E1689" i="42"/>
  <c r="E1690" i="42"/>
  <c r="E1691" i="42"/>
  <c r="E1692" i="42"/>
  <c r="E1693" i="42"/>
  <c r="E1694" i="42"/>
  <c r="E1695" i="42"/>
  <c r="E1696" i="42"/>
  <c r="E1697" i="42"/>
  <c r="E1698" i="42"/>
  <c r="E1699" i="42"/>
  <c r="E1700" i="42"/>
  <c r="E1701" i="42"/>
  <c r="E1702" i="42"/>
  <c r="E1703" i="42"/>
  <c r="E1704" i="42"/>
  <c r="E1705" i="42"/>
  <c r="E1706" i="42"/>
  <c r="E1707" i="42"/>
  <c r="E1708" i="42"/>
  <c r="E1709" i="42"/>
  <c r="E1710" i="42"/>
  <c r="E1711" i="42"/>
  <c r="E1712" i="42"/>
  <c r="E1713" i="42"/>
  <c r="E1714" i="42"/>
  <c r="E1715" i="42"/>
  <c r="E1716" i="42"/>
  <c r="E1717" i="42"/>
  <c r="E1718" i="42"/>
  <c r="E1719" i="42"/>
  <c r="E1720" i="42"/>
  <c r="E1721" i="42"/>
  <c r="E1722" i="42"/>
  <c r="E1723" i="42"/>
  <c r="E1724" i="42"/>
  <c r="E1725" i="42"/>
  <c r="E1726" i="42"/>
  <c r="E1727" i="42"/>
  <c r="E1728" i="42"/>
  <c r="E1729" i="42"/>
  <c r="E1730" i="42"/>
  <c r="E1731" i="42"/>
  <c r="E1732" i="42"/>
  <c r="E1733" i="42"/>
  <c r="E1734" i="42"/>
  <c r="E1735" i="42"/>
  <c r="E1736" i="42"/>
  <c r="E1737" i="42"/>
  <c r="E1738" i="42"/>
  <c r="E1739" i="42"/>
  <c r="E1740" i="42"/>
  <c r="E1741" i="42"/>
  <c r="E1742" i="42"/>
  <c r="E1743" i="42"/>
  <c r="E1744" i="42"/>
  <c r="E1745" i="42"/>
  <c r="E1746" i="42"/>
  <c r="E1747" i="42"/>
  <c r="E1748" i="42"/>
  <c r="E1749" i="42"/>
  <c r="E1750" i="42"/>
  <c r="E1751" i="42"/>
  <c r="E1752" i="42"/>
  <c r="E1753" i="42"/>
  <c r="E1754" i="42"/>
  <c r="E1755" i="42"/>
  <c r="E1756" i="42"/>
  <c r="E1757" i="42"/>
  <c r="E1758" i="42"/>
  <c r="E1759" i="42"/>
  <c r="E1760" i="42"/>
  <c r="E1761" i="42"/>
  <c r="E1762" i="42"/>
  <c r="E1763" i="42"/>
  <c r="E1764" i="42"/>
  <c r="E1765" i="42"/>
  <c r="E1766" i="42"/>
  <c r="E1767" i="42"/>
  <c r="E1768" i="42"/>
  <c r="E1769" i="42"/>
  <c r="E1770" i="42"/>
  <c r="E1771" i="42"/>
  <c r="E1772" i="42"/>
  <c r="E1773" i="42"/>
  <c r="E1774" i="42"/>
  <c r="E1777" i="42"/>
  <c r="E1778" i="42"/>
  <c r="E1779" i="42"/>
  <c r="E1780" i="42"/>
  <c r="E1781" i="42"/>
  <c r="E1782" i="42"/>
  <c r="E1783" i="42"/>
  <c r="E1786" i="42"/>
  <c r="E12" i="42"/>
  <c r="D351" i="36"/>
  <c r="G345" i="36"/>
  <c r="I345" i="36" s="1"/>
  <c r="J345" i="36" s="1"/>
  <c r="K345" i="36" s="1"/>
  <c r="G346" i="36"/>
  <c r="I346" i="36" s="1"/>
  <c r="J346" i="36" s="1"/>
  <c r="K346" i="36" s="1"/>
  <c r="G347" i="36"/>
  <c r="I347" i="36" s="1"/>
  <c r="J347" i="36" s="1"/>
  <c r="K347" i="36" s="1"/>
  <c r="G348" i="36"/>
  <c r="I348" i="36" s="1"/>
  <c r="J348" i="36" s="1"/>
  <c r="K348" i="36" s="1"/>
  <c r="G349" i="36"/>
  <c r="I349" i="36" s="1"/>
  <c r="J349" i="36" s="1"/>
  <c r="K349" i="36" s="1"/>
  <c r="G350" i="36"/>
  <c r="I350" i="36" s="1"/>
  <c r="J350" i="36" s="1"/>
  <c r="G344" i="36"/>
  <c r="I344" i="36" s="1"/>
  <c r="E345" i="36"/>
  <c r="E346" i="36"/>
  <c r="E347" i="36"/>
  <c r="E348" i="36"/>
  <c r="E349" i="36"/>
  <c r="E350" i="36"/>
  <c r="E344" i="36"/>
  <c r="D343" i="36"/>
  <c r="D395" i="36"/>
  <c r="G392" i="36"/>
  <c r="I392" i="36" s="1"/>
  <c r="J392" i="36" s="1"/>
  <c r="K392" i="36" s="1"/>
  <c r="G393" i="36"/>
  <c r="I393" i="36" s="1"/>
  <c r="J393" i="36" s="1"/>
  <c r="K393" i="36" s="1"/>
  <c r="G394" i="36"/>
  <c r="I394" i="36" s="1"/>
  <c r="J394" i="36" s="1"/>
  <c r="K394" i="36" s="1"/>
  <c r="E392" i="36"/>
  <c r="E393" i="36"/>
  <c r="E394" i="36"/>
  <c r="G342" i="36"/>
  <c r="I342" i="36" s="1"/>
  <c r="J342" i="36" s="1"/>
  <c r="K342" i="36" s="1"/>
  <c r="E342" i="36"/>
  <c r="C237" i="44" l="1"/>
  <c r="C3080" i="44"/>
  <c r="C1693" i="44"/>
  <c r="C402" i="44"/>
  <c r="C1990" i="44"/>
  <c r="C253" i="44"/>
  <c r="C202" i="44"/>
  <c r="C2509" i="44"/>
  <c r="C417" i="44"/>
  <c r="C441" i="44"/>
  <c r="C509" i="44"/>
  <c r="C2647" i="44"/>
  <c r="C2461" i="44"/>
  <c r="C345" i="44"/>
  <c r="C1017" i="44"/>
  <c r="C329" i="44"/>
  <c r="C965" i="44"/>
  <c r="C1636" i="44"/>
  <c r="C2850" i="44"/>
  <c r="C269" i="44"/>
  <c r="C2813" i="44"/>
  <c r="C1132" i="44"/>
  <c r="C2596" i="44"/>
  <c r="C1550" i="44"/>
  <c r="C1230" i="44"/>
  <c r="C2757" i="44"/>
  <c r="C1439" i="44"/>
  <c r="C2973" i="44"/>
  <c r="C2678" i="44"/>
  <c r="C1049" i="44"/>
  <c r="C2725" i="44"/>
  <c r="C2615" i="44"/>
  <c r="C2908" i="44"/>
  <c r="C1094" i="44"/>
  <c r="C1587" i="44"/>
  <c r="C647" i="44"/>
  <c r="C1410" i="44"/>
  <c r="C592" i="44"/>
  <c r="C1071" i="44"/>
  <c r="C1149" i="44"/>
  <c r="C2880" i="44"/>
  <c r="C1371" i="44"/>
  <c r="C523" i="44"/>
  <c r="C1858" i="44"/>
  <c r="C2377" i="44"/>
  <c r="C2411" i="44"/>
  <c r="C1652" i="44"/>
  <c r="C2354" i="44"/>
  <c r="C2534" i="44"/>
  <c r="C474" i="44"/>
  <c r="C656" i="44"/>
  <c r="C786" i="44"/>
  <c r="C1732" i="44"/>
  <c r="C1458" i="44"/>
  <c r="C694" i="44"/>
  <c r="C2688" i="44"/>
  <c r="C890" i="44"/>
  <c r="E351" i="36"/>
  <c r="J344" i="36"/>
  <c r="I351" i="36"/>
  <c r="K350" i="36"/>
  <c r="K344" i="36" l="1"/>
  <c r="K351" i="36" s="1"/>
  <c r="J351" i="36"/>
  <c r="J398" i="36"/>
  <c r="J406" i="36"/>
  <c r="J400" i="36"/>
  <c r="J407" i="36"/>
  <c r="J399" i="36"/>
  <c r="J401" i="36"/>
  <c r="J402" i="36"/>
  <c r="J403" i="36"/>
  <c r="J404" i="36"/>
  <c r="J405" i="36"/>
  <c r="J408" i="36"/>
  <c r="I409" i="36"/>
  <c r="G354" i="36"/>
  <c r="D128" i="36"/>
  <c r="D115" i="36"/>
  <c r="D105" i="36"/>
  <c r="D76" i="36"/>
  <c r="D19" i="36"/>
  <c r="G174" i="36"/>
  <c r="I174" i="36" s="1"/>
  <c r="J174" i="36" s="1"/>
  <c r="G12" i="36"/>
  <c r="I12" i="36" s="1"/>
  <c r="J12" i="36" s="1"/>
  <c r="J13" i="36" s="1"/>
  <c r="E14" i="36"/>
  <c r="E15" i="36"/>
  <c r="E16" i="36"/>
  <c r="E17" i="36"/>
  <c r="E18" i="36"/>
  <c r="E20" i="36"/>
  <c r="E21" i="36" s="1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8" i="36"/>
  <c r="E59" i="36"/>
  <c r="E60" i="36"/>
  <c r="E61" i="36"/>
  <c r="E62" i="36"/>
  <c r="E63" i="36"/>
  <c r="E65" i="36"/>
  <c r="E66" i="36"/>
  <c r="E68" i="36"/>
  <c r="E69" i="36"/>
  <c r="E71" i="36"/>
  <c r="E72" i="36"/>
  <c r="E73" i="36"/>
  <c r="E74" i="36"/>
  <c r="E75" i="36"/>
  <c r="E77" i="36"/>
  <c r="E78" i="36"/>
  <c r="E79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6" i="36"/>
  <c r="E107" i="36" s="1"/>
  <c r="E108" i="36"/>
  <c r="E109" i="36"/>
  <c r="E110" i="36"/>
  <c r="E112" i="36"/>
  <c r="E113" i="36"/>
  <c r="E114" i="36"/>
  <c r="E116" i="36"/>
  <c r="E117" i="36"/>
  <c r="E118" i="36"/>
  <c r="E119" i="36"/>
  <c r="E120" i="36"/>
  <c r="E121" i="36"/>
  <c r="E122" i="36"/>
  <c r="E123" i="36"/>
  <c r="E124" i="36"/>
  <c r="E125" i="36"/>
  <c r="E126" i="36"/>
  <c r="E127" i="36"/>
  <c r="E129" i="36"/>
  <c r="E130" i="36"/>
  <c r="E132" i="36"/>
  <c r="E133" i="36"/>
  <c r="E134" i="36"/>
  <c r="E135" i="36"/>
  <c r="E136" i="36"/>
  <c r="E137" i="36"/>
  <c r="E138" i="36"/>
  <c r="E139" i="36"/>
  <c r="E140" i="36"/>
  <c r="E141" i="36"/>
  <c r="E142" i="36"/>
  <c r="E143" i="36"/>
  <c r="E144" i="36"/>
  <c r="E145" i="36"/>
  <c r="E146" i="36"/>
  <c r="E147" i="36"/>
  <c r="E149" i="36"/>
  <c r="E150" i="36"/>
  <c r="E152" i="36"/>
  <c r="E153" i="36"/>
  <c r="E154" i="36"/>
  <c r="E155" i="36"/>
  <c r="E156" i="36"/>
  <c r="E157" i="36"/>
  <c r="E158" i="36"/>
  <c r="E159" i="36"/>
  <c r="E160" i="36"/>
  <c r="E161" i="36"/>
  <c r="E162" i="36"/>
  <c r="E163" i="36"/>
  <c r="E164" i="36"/>
  <c r="E165" i="36"/>
  <c r="E166" i="36"/>
  <c r="E167" i="36"/>
  <c r="E168" i="36"/>
  <c r="E169" i="36"/>
  <c r="E170" i="36"/>
  <c r="E171" i="36"/>
  <c r="E172" i="36"/>
  <c r="E174" i="36"/>
  <c r="E175" i="36"/>
  <c r="E176" i="36"/>
  <c r="E177" i="36"/>
  <c r="E178" i="36"/>
  <c r="E179" i="36"/>
  <c r="E180" i="36"/>
  <c r="E181" i="36"/>
  <c r="E182" i="36"/>
  <c r="E183" i="36"/>
  <c r="E184" i="36"/>
  <c r="E185" i="36"/>
  <c r="E186" i="36"/>
  <c r="E187" i="36"/>
  <c r="E188" i="36"/>
  <c r="E189" i="36"/>
  <c r="E190" i="36"/>
  <c r="E191" i="36"/>
  <c r="E192" i="36"/>
  <c r="E193" i="36"/>
  <c r="E194" i="36"/>
  <c r="E196" i="36"/>
  <c r="E197" i="36"/>
  <c r="E199" i="36"/>
  <c r="E200" i="36"/>
  <c r="E201" i="36"/>
  <c r="E202" i="36"/>
  <c r="E203" i="36"/>
  <c r="E204" i="36"/>
  <c r="E205" i="36"/>
  <c r="E206" i="36"/>
  <c r="E207" i="36"/>
  <c r="E208" i="36"/>
  <c r="E209" i="36"/>
  <c r="E210" i="36"/>
  <c r="E211" i="36"/>
  <c r="E212" i="36"/>
  <c r="E213" i="36"/>
  <c r="E214" i="36"/>
  <c r="E215" i="36"/>
  <c r="E216" i="36"/>
  <c r="E217" i="36"/>
  <c r="E218" i="36"/>
  <c r="E219" i="36"/>
  <c r="E220" i="36"/>
  <c r="E221" i="36"/>
  <c r="E222" i="36"/>
  <c r="E223" i="36"/>
  <c r="E224" i="36"/>
  <c r="E225" i="36"/>
  <c r="E226" i="36"/>
  <c r="E227" i="36"/>
  <c r="E228" i="36"/>
  <c r="E229" i="36"/>
  <c r="E230" i="36"/>
  <c r="E231" i="36"/>
  <c r="E232" i="36"/>
  <c r="E233" i="36"/>
  <c r="E234" i="36"/>
  <c r="E235" i="36"/>
  <c r="E236" i="36"/>
  <c r="E237" i="36"/>
  <c r="E238" i="36"/>
  <c r="E239" i="36"/>
  <c r="E240" i="36"/>
  <c r="E241" i="36"/>
  <c r="E242" i="36"/>
  <c r="E243" i="36"/>
  <c r="E244" i="36"/>
  <c r="E245" i="36"/>
  <c r="E246" i="36"/>
  <c r="E247" i="36"/>
  <c r="E248" i="36"/>
  <c r="E249" i="36"/>
  <c r="E250" i="36"/>
  <c r="E251" i="36"/>
  <c r="E252" i="36"/>
  <c r="E253" i="36"/>
  <c r="E254" i="36"/>
  <c r="E255" i="36"/>
  <c r="E256" i="36"/>
  <c r="E257" i="36"/>
  <c r="E258" i="36"/>
  <c r="E259" i="36"/>
  <c r="E260" i="36"/>
  <c r="E261" i="36"/>
  <c r="E262" i="36"/>
  <c r="E263" i="36"/>
  <c r="E264" i="36"/>
  <c r="E265" i="36"/>
  <c r="E266" i="36"/>
  <c r="E267" i="36"/>
  <c r="E268" i="36"/>
  <c r="E269" i="36"/>
  <c r="E270" i="36"/>
  <c r="E271" i="36"/>
  <c r="E272" i="36"/>
  <c r="E273" i="36"/>
  <c r="E274" i="36"/>
  <c r="E275" i="36"/>
  <c r="E276" i="36"/>
  <c r="E277" i="36"/>
  <c r="E278" i="36"/>
  <c r="E279" i="36"/>
  <c r="E280" i="36"/>
  <c r="E281" i="36"/>
  <c r="E282" i="36"/>
  <c r="E283" i="36"/>
  <c r="E284" i="36"/>
  <c r="E285" i="36"/>
  <c r="E287" i="36"/>
  <c r="E288" i="36"/>
  <c r="E289" i="36"/>
  <c r="E290" i="36"/>
  <c r="E291" i="36"/>
  <c r="E292" i="36"/>
  <c r="E294" i="36"/>
  <c r="E295" i="36"/>
  <c r="E296" i="36"/>
  <c r="E297" i="36"/>
  <c r="E298" i="36"/>
  <c r="E299" i="36"/>
  <c r="E300" i="36"/>
  <c r="E301" i="36"/>
  <c r="E303" i="36"/>
  <c r="E304" i="36"/>
  <c r="E305" i="36"/>
  <c r="E306" i="36"/>
  <c r="E307" i="36"/>
  <c r="E308" i="36"/>
  <c r="E309" i="36"/>
  <c r="E310" i="36"/>
  <c r="E311" i="36"/>
  <c r="E312" i="36"/>
  <c r="E313" i="36"/>
  <c r="E314" i="36"/>
  <c r="E315" i="36"/>
  <c r="E316" i="36"/>
  <c r="E317" i="36"/>
  <c r="E318" i="36"/>
  <c r="E319" i="36"/>
  <c r="E320" i="36"/>
  <c r="E321" i="36"/>
  <c r="E322" i="36"/>
  <c r="E323" i="36"/>
  <c r="E324" i="36"/>
  <c r="E325" i="36"/>
  <c r="E326" i="36"/>
  <c r="E327" i="36"/>
  <c r="E328" i="36"/>
  <c r="E329" i="36"/>
  <c r="E330" i="36"/>
  <c r="E331" i="36"/>
  <c r="E332" i="36"/>
  <c r="E333" i="36"/>
  <c r="E334" i="36"/>
  <c r="E335" i="36"/>
  <c r="E336" i="36"/>
  <c r="E337" i="36"/>
  <c r="E338" i="36"/>
  <c r="E339" i="36"/>
  <c r="E340" i="36"/>
  <c r="E341" i="36"/>
  <c r="E352" i="36"/>
  <c r="E353" i="36" s="1"/>
  <c r="E354" i="36"/>
  <c r="E355" i="36"/>
  <c r="E357" i="36"/>
  <c r="E358" i="36"/>
  <c r="E360" i="36"/>
  <c r="E361" i="36"/>
  <c r="E362" i="36"/>
  <c r="E363" i="36"/>
  <c r="E364" i="36"/>
  <c r="E365" i="36"/>
  <c r="E366" i="36"/>
  <c r="E367" i="36"/>
  <c r="E368" i="36"/>
  <c r="E369" i="36"/>
  <c r="E370" i="36"/>
  <c r="E371" i="36"/>
  <c r="E372" i="36"/>
  <c r="E373" i="36"/>
  <c r="E374" i="36"/>
  <c r="E375" i="36"/>
  <c r="E376" i="36"/>
  <c r="E377" i="36"/>
  <c r="E378" i="36"/>
  <c r="E379" i="36"/>
  <c r="E380" i="36"/>
  <c r="E381" i="36"/>
  <c r="E382" i="36"/>
  <c r="E383" i="36"/>
  <c r="E384" i="36"/>
  <c r="E385" i="36"/>
  <c r="E386" i="36"/>
  <c r="E387" i="36"/>
  <c r="E388" i="36"/>
  <c r="E389" i="36"/>
  <c r="E390" i="36"/>
  <c r="E391" i="36"/>
  <c r="E396" i="36"/>
  <c r="E397" i="36" s="1"/>
  <c r="E12" i="36"/>
  <c r="E13" i="36" s="1"/>
  <c r="G361" i="36"/>
  <c r="I361" i="36" s="1"/>
  <c r="J361" i="36" s="1"/>
  <c r="G44" i="48"/>
  <c r="G43" i="48"/>
  <c r="H43" i="48" s="1"/>
  <c r="G41" i="48"/>
  <c r="H41" i="48" s="1"/>
  <c r="G40" i="48"/>
  <c r="G37" i="48"/>
  <c r="H37" i="48" s="1"/>
  <c r="G36" i="48"/>
  <c r="G35" i="48"/>
  <c r="H35" i="48" s="1"/>
  <c r="G33" i="48"/>
  <c r="H33" i="48" s="1"/>
  <c r="G32" i="48"/>
  <c r="G31" i="48"/>
  <c r="H31" i="48" s="1"/>
  <c r="G29" i="48"/>
  <c r="H29" i="48" s="1"/>
  <c r="G27" i="48"/>
  <c r="H27" i="48" s="1"/>
  <c r="G23" i="48"/>
  <c r="H23" i="48" s="1"/>
  <c r="G21" i="48"/>
  <c r="H21" i="48" s="1"/>
  <c r="G20" i="48"/>
  <c r="G17" i="48"/>
  <c r="H17" i="48" s="1"/>
  <c r="G12" i="48"/>
  <c r="E198" i="36" l="1"/>
  <c r="E395" i="36"/>
  <c r="E343" i="36"/>
  <c r="E111" i="36"/>
  <c r="E115" i="36"/>
  <c r="E70" i="36"/>
  <c r="E67" i="36"/>
  <c r="E173" i="36"/>
  <c r="E128" i="36"/>
  <c r="E151" i="36"/>
  <c r="E148" i="36"/>
  <c r="E80" i="36"/>
  <c r="E19" i="36"/>
  <c r="E64" i="36"/>
  <c r="E195" i="36"/>
  <c r="E286" i="36"/>
  <c r="E131" i="36"/>
  <c r="E57" i="36"/>
  <c r="E359" i="36"/>
  <c r="E293" i="36"/>
  <c r="E356" i="36"/>
  <c r="E302" i="36"/>
  <c r="E105" i="36"/>
  <c r="E76" i="36"/>
  <c r="I13" i="36"/>
  <c r="J409" i="36"/>
  <c r="G45" i="48"/>
  <c r="H45" i="48" s="1"/>
  <c r="H12" i="48"/>
  <c r="H20" i="48"/>
  <c r="H32" i="48"/>
  <c r="H36" i="48"/>
  <c r="H40" i="48"/>
  <c r="H44" i="48"/>
  <c r="G18" i="48"/>
  <c r="H18" i="48" s="1"/>
  <c r="G22" i="48"/>
  <c r="H22" i="48" s="1"/>
  <c r="G30" i="48"/>
  <c r="H30" i="48" s="1"/>
  <c r="G42" i="48"/>
  <c r="H42" i="48" s="1"/>
  <c r="E11" i="47" l="1"/>
  <c r="G11" i="47" s="1"/>
  <c r="G10" i="47" l="1"/>
  <c r="G9" i="47"/>
  <c r="D47" i="48" s="1"/>
  <c r="H11" i="47"/>
  <c r="H9" i="47" s="1"/>
  <c r="E47" i="48" s="1"/>
  <c r="E233" i="46"/>
  <c r="G233" i="46" s="1"/>
  <c r="H233" i="46" s="1"/>
  <c r="E232" i="46"/>
  <c r="G232" i="46" s="1"/>
  <c r="H232" i="46" s="1"/>
  <c r="E231" i="46"/>
  <c r="G231" i="46" s="1"/>
  <c r="H231" i="46" s="1"/>
  <c r="E230" i="46"/>
  <c r="G230" i="46" s="1"/>
  <c r="H230" i="46" s="1"/>
  <c r="E229" i="46"/>
  <c r="G229" i="46" s="1"/>
  <c r="H229" i="46" s="1"/>
  <c r="E228" i="46"/>
  <c r="G228" i="46" s="1"/>
  <c r="H228" i="46" s="1"/>
  <c r="E227" i="46"/>
  <c r="G227" i="46" s="1"/>
  <c r="E221" i="46"/>
  <c r="G221" i="46" s="1"/>
  <c r="E219" i="46"/>
  <c r="G219" i="46" s="1"/>
  <c r="H219" i="46" s="1"/>
  <c r="E218" i="46"/>
  <c r="G218" i="46" s="1"/>
  <c r="H218" i="46" s="1"/>
  <c r="E217" i="46"/>
  <c r="G217" i="46" s="1"/>
  <c r="H217" i="46" s="1"/>
  <c r="E216" i="46"/>
  <c r="G216" i="46" s="1"/>
  <c r="H216" i="46" s="1"/>
  <c r="E215" i="46"/>
  <c r="G215" i="46" s="1"/>
  <c r="H215" i="46" s="1"/>
  <c r="E214" i="46"/>
  <c r="G214" i="46" s="1"/>
  <c r="E212" i="46"/>
  <c r="G212" i="46" s="1"/>
  <c r="H212" i="46" s="1"/>
  <c r="E211" i="46"/>
  <c r="G211" i="46" s="1"/>
  <c r="H211" i="46" s="1"/>
  <c r="E210" i="46"/>
  <c r="G210" i="46" s="1"/>
  <c r="H210" i="46" s="1"/>
  <c r="E209" i="46"/>
  <c r="G209" i="46" s="1"/>
  <c r="H209" i="46" s="1"/>
  <c r="E208" i="46"/>
  <c r="G208" i="46" s="1"/>
  <c r="H208" i="46" s="1"/>
  <c r="E207" i="46"/>
  <c r="G207" i="46" s="1"/>
  <c r="H207" i="46" s="1"/>
  <c r="E206" i="46"/>
  <c r="G206" i="46" s="1"/>
  <c r="H206" i="46" s="1"/>
  <c r="E205" i="46"/>
  <c r="G205" i="46" s="1"/>
  <c r="H205" i="46" s="1"/>
  <c r="E204" i="46"/>
  <c r="G204" i="46" s="1"/>
  <c r="H204" i="46" s="1"/>
  <c r="E199" i="46"/>
  <c r="G199" i="46" s="1"/>
  <c r="H199" i="46" s="1"/>
  <c r="E198" i="46"/>
  <c r="G198" i="46" s="1"/>
  <c r="E196" i="46"/>
  <c r="G196" i="46" s="1"/>
  <c r="H196" i="46" s="1"/>
  <c r="E195" i="46"/>
  <c r="G195" i="46" s="1"/>
  <c r="H195" i="46" s="1"/>
  <c r="E194" i="46"/>
  <c r="G194" i="46" s="1"/>
  <c r="E192" i="46"/>
  <c r="G192" i="46" s="1"/>
  <c r="H192" i="46" s="1"/>
  <c r="E191" i="46"/>
  <c r="G191" i="46" s="1"/>
  <c r="H191" i="46" s="1"/>
  <c r="E190" i="46"/>
  <c r="G190" i="46" s="1"/>
  <c r="H190" i="46" s="1"/>
  <c r="E189" i="46"/>
  <c r="G189" i="46" s="1"/>
  <c r="H189" i="46" s="1"/>
  <c r="E188" i="46"/>
  <c r="G188" i="46" s="1"/>
  <c r="H188" i="46" s="1"/>
  <c r="E187" i="46"/>
  <c r="G187" i="46" s="1"/>
  <c r="H187" i="46" s="1"/>
  <c r="E186" i="46"/>
  <c r="G186" i="46" s="1"/>
  <c r="E183" i="46"/>
  <c r="G183" i="46" s="1"/>
  <c r="H183" i="46" s="1"/>
  <c r="E182" i="46"/>
  <c r="G182" i="46" s="1"/>
  <c r="H182" i="46" s="1"/>
  <c r="E181" i="46"/>
  <c r="G181" i="46" s="1"/>
  <c r="E179" i="46"/>
  <c r="G179" i="46" s="1"/>
  <c r="H179" i="46" s="1"/>
  <c r="E178" i="46"/>
  <c r="G178" i="46" s="1"/>
  <c r="H178" i="46" s="1"/>
  <c r="E177" i="46"/>
  <c r="G177" i="46" s="1"/>
  <c r="E175" i="46"/>
  <c r="G175" i="46" s="1"/>
  <c r="H175" i="46" s="1"/>
  <c r="E174" i="46"/>
  <c r="G174" i="46" s="1"/>
  <c r="H174" i="46" s="1"/>
  <c r="E173" i="46"/>
  <c r="G173" i="46" s="1"/>
  <c r="H173" i="46" s="1"/>
  <c r="E172" i="46"/>
  <c r="G172" i="46" s="1"/>
  <c r="H172" i="46" s="1"/>
  <c r="E171" i="46"/>
  <c r="G171" i="46" s="1"/>
  <c r="H171" i="46" s="1"/>
  <c r="E170" i="46"/>
  <c r="G170" i="46" s="1"/>
  <c r="H170" i="46" s="1"/>
  <c r="E169" i="46"/>
  <c r="G169" i="46" s="1"/>
  <c r="H169" i="46" s="1"/>
  <c r="E168" i="46"/>
  <c r="G168" i="46" s="1"/>
  <c r="H168" i="46" s="1"/>
  <c r="E167" i="46"/>
  <c r="G167" i="46" s="1"/>
  <c r="H167" i="46" s="1"/>
  <c r="E166" i="46"/>
  <c r="G166" i="46" s="1"/>
  <c r="H166" i="46" s="1"/>
  <c r="E165" i="46"/>
  <c r="G165" i="46" s="1"/>
  <c r="H165" i="46" s="1"/>
  <c r="E164" i="46"/>
  <c r="G164" i="46" s="1"/>
  <c r="H164" i="46" s="1"/>
  <c r="E163" i="46"/>
  <c r="G163" i="46" s="1"/>
  <c r="H163" i="46" s="1"/>
  <c r="E162" i="46"/>
  <c r="G162" i="46" s="1"/>
  <c r="H162" i="46" s="1"/>
  <c r="E161" i="46"/>
  <c r="G161" i="46" s="1"/>
  <c r="H161" i="46" s="1"/>
  <c r="E160" i="46"/>
  <c r="G160" i="46" s="1"/>
  <c r="H160" i="46" s="1"/>
  <c r="E153" i="46"/>
  <c r="G153" i="46" s="1"/>
  <c r="H153" i="46" s="1"/>
  <c r="E152" i="46"/>
  <c r="G152" i="46" s="1"/>
  <c r="H152" i="46" s="1"/>
  <c r="E151" i="46"/>
  <c r="G151" i="46" s="1"/>
  <c r="H151" i="46" s="1"/>
  <c r="E147" i="46"/>
  <c r="G147" i="46" s="1"/>
  <c r="H147" i="46" s="1"/>
  <c r="E146" i="46"/>
  <c r="G146" i="46" s="1"/>
  <c r="H146" i="46" s="1"/>
  <c r="E145" i="46"/>
  <c r="G145" i="46" s="1"/>
  <c r="H145" i="46" s="1"/>
  <c r="E144" i="46"/>
  <c r="G144" i="46" s="1"/>
  <c r="H144" i="46" s="1"/>
  <c r="E143" i="46"/>
  <c r="G143" i="46" s="1"/>
  <c r="E141" i="46"/>
  <c r="G141" i="46" s="1"/>
  <c r="H141" i="46" s="1"/>
  <c r="E140" i="46"/>
  <c r="G140" i="46" s="1"/>
  <c r="H140" i="46" s="1"/>
  <c r="E139" i="46"/>
  <c r="G139" i="46" s="1"/>
  <c r="H139" i="46" s="1"/>
  <c r="E138" i="46"/>
  <c r="G138" i="46" s="1"/>
  <c r="H138" i="46" s="1"/>
  <c r="E137" i="46"/>
  <c r="G137" i="46" s="1"/>
  <c r="H137" i="46" s="1"/>
  <c r="E136" i="46"/>
  <c r="G136" i="46" s="1"/>
  <c r="H136" i="46" s="1"/>
  <c r="E135" i="46"/>
  <c r="G135" i="46" s="1"/>
  <c r="H135" i="46" s="1"/>
  <c r="E134" i="46"/>
  <c r="G134" i="46" s="1"/>
  <c r="H134" i="46" s="1"/>
  <c r="E133" i="46"/>
  <c r="G133" i="46" s="1"/>
  <c r="H133" i="46" s="1"/>
  <c r="E132" i="46"/>
  <c r="G132" i="46" s="1"/>
  <c r="H132" i="46" s="1"/>
  <c r="E131" i="46"/>
  <c r="G131" i="46" s="1"/>
  <c r="H131" i="46" s="1"/>
  <c r="E130" i="46"/>
  <c r="G130" i="46" s="1"/>
  <c r="H130" i="46" s="1"/>
  <c r="E122" i="46"/>
  <c r="G122" i="46" s="1"/>
  <c r="H122" i="46" s="1"/>
  <c r="E119" i="46"/>
  <c r="G119" i="46" s="1"/>
  <c r="H119" i="46" s="1"/>
  <c r="E118" i="46"/>
  <c r="G118" i="46" s="1"/>
  <c r="H118" i="46" s="1"/>
  <c r="E117" i="46"/>
  <c r="G117" i="46" s="1"/>
  <c r="H117" i="46" s="1"/>
  <c r="E116" i="46"/>
  <c r="G116" i="46" s="1"/>
  <c r="H116" i="46" s="1"/>
  <c r="E115" i="46"/>
  <c r="G115" i="46" s="1"/>
  <c r="H115" i="46" s="1"/>
  <c r="E114" i="46"/>
  <c r="G114" i="46" s="1"/>
  <c r="H114" i="46" s="1"/>
  <c r="E113" i="46"/>
  <c r="G113" i="46" s="1"/>
  <c r="H113" i="46" s="1"/>
  <c r="E112" i="46"/>
  <c r="G112" i="46" s="1"/>
  <c r="H112" i="46" s="1"/>
  <c r="E111" i="46"/>
  <c r="G111" i="46" s="1"/>
  <c r="H111" i="46" s="1"/>
  <c r="E110" i="46"/>
  <c r="G110" i="46" s="1"/>
  <c r="H110" i="46" s="1"/>
  <c r="E109" i="46"/>
  <c r="G109" i="46" s="1"/>
  <c r="H109" i="46" s="1"/>
  <c r="E106" i="46"/>
  <c r="G106" i="46" s="1"/>
  <c r="H106" i="46" s="1"/>
  <c r="E105" i="46"/>
  <c r="G105" i="46" s="1"/>
  <c r="H105" i="46" s="1"/>
  <c r="E104" i="46"/>
  <c r="G104" i="46" s="1"/>
  <c r="H104" i="46" s="1"/>
  <c r="E103" i="46"/>
  <c r="G103" i="46" s="1"/>
  <c r="H103" i="46" s="1"/>
  <c r="E88" i="46"/>
  <c r="G88" i="46" s="1"/>
  <c r="E86" i="46"/>
  <c r="G86" i="46" s="1"/>
  <c r="H86" i="46" s="1"/>
  <c r="E85" i="46"/>
  <c r="G85" i="46" s="1"/>
  <c r="H85" i="46" s="1"/>
  <c r="E84" i="46"/>
  <c r="G84" i="46" s="1"/>
  <c r="H84" i="46" s="1"/>
  <c r="E83" i="46"/>
  <c r="G83" i="46" s="1"/>
  <c r="H83" i="46" s="1"/>
  <c r="E82" i="46"/>
  <c r="G82" i="46" s="1"/>
  <c r="E80" i="46"/>
  <c r="G80" i="46" s="1"/>
  <c r="H80" i="46" s="1"/>
  <c r="E79" i="46"/>
  <c r="G79" i="46" s="1"/>
  <c r="H79" i="46" s="1"/>
  <c r="E78" i="46"/>
  <c r="G78" i="46" s="1"/>
  <c r="H78" i="46" s="1"/>
  <c r="E77" i="46"/>
  <c r="G77" i="46" s="1"/>
  <c r="H77" i="46" s="1"/>
  <c r="E76" i="46"/>
  <c r="G76" i="46" s="1"/>
  <c r="H76" i="46" s="1"/>
  <c r="E75" i="46"/>
  <c r="G75" i="46" s="1"/>
  <c r="H75" i="46" s="1"/>
  <c r="E72" i="46"/>
  <c r="G72" i="46" s="1"/>
  <c r="H72" i="46" s="1"/>
  <c r="E70" i="46"/>
  <c r="G70" i="46" s="1"/>
  <c r="H70" i="46" s="1"/>
  <c r="E69" i="46"/>
  <c r="G69" i="46" s="1"/>
  <c r="H69" i="46" s="1"/>
  <c r="E68" i="46"/>
  <c r="G68" i="46" s="1"/>
  <c r="H68" i="46" s="1"/>
  <c r="E67" i="46"/>
  <c r="G67" i="46" s="1"/>
  <c r="H67" i="46" s="1"/>
  <c r="E66" i="46"/>
  <c r="G66" i="46" s="1"/>
  <c r="H66" i="46" s="1"/>
  <c r="E65" i="46"/>
  <c r="G65" i="46" s="1"/>
  <c r="H65" i="46" s="1"/>
  <c r="E64" i="46"/>
  <c r="G64" i="46" s="1"/>
  <c r="H64" i="46" s="1"/>
  <c r="E63" i="46"/>
  <c r="G63" i="46" s="1"/>
  <c r="H63" i="46" s="1"/>
  <c r="E62" i="46"/>
  <c r="G62" i="46" s="1"/>
  <c r="H62" i="46" s="1"/>
  <c r="E60" i="46"/>
  <c r="G60" i="46" s="1"/>
  <c r="H60" i="46" s="1"/>
  <c r="E59" i="46"/>
  <c r="G59" i="46" s="1"/>
  <c r="H59" i="46" s="1"/>
  <c r="E57" i="46"/>
  <c r="G57" i="46" s="1"/>
  <c r="H57" i="46" s="1"/>
  <c r="E56" i="46"/>
  <c r="G56" i="46" s="1"/>
  <c r="H56" i="46" s="1"/>
  <c r="E55" i="46"/>
  <c r="G55" i="46" s="1"/>
  <c r="H55" i="46" s="1"/>
  <c r="E54" i="46"/>
  <c r="G54" i="46" s="1"/>
  <c r="H54" i="46" s="1"/>
  <c r="E53" i="46"/>
  <c r="G53" i="46" s="1"/>
  <c r="H53" i="46" s="1"/>
  <c r="E52" i="46"/>
  <c r="G52" i="46" s="1"/>
  <c r="H52" i="46" s="1"/>
  <c r="E51" i="46"/>
  <c r="G51" i="46" s="1"/>
  <c r="H51" i="46" s="1"/>
  <c r="E50" i="46"/>
  <c r="G50" i="46" s="1"/>
  <c r="H50" i="46" s="1"/>
  <c r="E49" i="46"/>
  <c r="G49" i="46" s="1"/>
  <c r="H49" i="46" s="1"/>
  <c r="E48" i="46"/>
  <c r="G48" i="46" s="1"/>
  <c r="H48" i="46" s="1"/>
  <c r="E47" i="46"/>
  <c r="G47" i="46" s="1"/>
  <c r="H47" i="46" s="1"/>
  <c r="E46" i="46"/>
  <c r="G46" i="46" s="1"/>
  <c r="H46" i="46" s="1"/>
  <c r="E45" i="46"/>
  <c r="G45" i="46" s="1"/>
  <c r="H45" i="46" s="1"/>
  <c r="E44" i="46"/>
  <c r="G44" i="46" s="1"/>
  <c r="H44" i="46" s="1"/>
  <c r="E43" i="46"/>
  <c r="G43" i="46" s="1"/>
  <c r="H43" i="46" s="1"/>
  <c r="E42" i="46"/>
  <c r="G42" i="46" s="1"/>
  <c r="H42" i="46" s="1"/>
  <c r="E41" i="46"/>
  <c r="G41" i="46" s="1"/>
  <c r="H41" i="46" s="1"/>
  <c r="E40" i="46"/>
  <c r="G40" i="46" s="1"/>
  <c r="H40" i="46" s="1"/>
  <c r="E39" i="46"/>
  <c r="G39" i="46" s="1"/>
  <c r="H39" i="46" s="1"/>
  <c r="E38" i="46"/>
  <c r="G38" i="46" s="1"/>
  <c r="H38" i="46" s="1"/>
  <c r="E37" i="46"/>
  <c r="G37" i="46" s="1"/>
  <c r="H37" i="46" s="1"/>
  <c r="E36" i="46"/>
  <c r="G36" i="46" s="1"/>
  <c r="H36" i="46" s="1"/>
  <c r="E35" i="46"/>
  <c r="G35" i="46" s="1"/>
  <c r="H35" i="46" s="1"/>
  <c r="E34" i="46"/>
  <c r="G34" i="46" s="1"/>
  <c r="H34" i="46" s="1"/>
  <c r="E33" i="46"/>
  <c r="G33" i="46" s="1"/>
  <c r="H33" i="46" s="1"/>
  <c r="E32" i="46"/>
  <c r="G32" i="46" s="1"/>
  <c r="H32" i="46" s="1"/>
  <c r="E31" i="46"/>
  <c r="G31" i="46" s="1"/>
  <c r="H31" i="46" s="1"/>
  <c r="E30" i="46"/>
  <c r="G30" i="46" s="1"/>
  <c r="H30" i="46" s="1"/>
  <c r="E29" i="46"/>
  <c r="G29" i="46" s="1"/>
  <c r="H29" i="46" s="1"/>
  <c r="E28" i="46"/>
  <c r="G28" i="46" s="1"/>
  <c r="H28" i="46" s="1"/>
  <c r="E27" i="46"/>
  <c r="G27" i="46" s="1"/>
  <c r="H27" i="46" s="1"/>
  <c r="E26" i="46"/>
  <c r="G26" i="46" s="1"/>
  <c r="H26" i="46" s="1"/>
  <c r="E25" i="46"/>
  <c r="G25" i="46" s="1"/>
  <c r="H25" i="46" s="1"/>
  <c r="E24" i="46"/>
  <c r="G24" i="46" s="1"/>
  <c r="H24" i="46" s="1"/>
  <c r="E23" i="46"/>
  <c r="G23" i="46" s="1"/>
  <c r="H23" i="46" s="1"/>
  <c r="E21" i="46"/>
  <c r="G21" i="46" s="1"/>
  <c r="H21" i="46" s="1"/>
  <c r="E20" i="46"/>
  <c r="G20" i="46" s="1"/>
  <c r="H20" i="46" s="1"/>
  <c r="E18" i="46"/>
  <c r="G18" i="46" s="1"/>
  <c r="H18" i="46" s="1"/>
  <c r="E17" i="46"/>
  <c r="G17" i="46" s="1"/>
  <c r="H17" i="46" s="1"/>
  <c r="E16" i="46"/>
  <c r="G16" i="46" s="1"/>
  <c r="H16" i="46" s="1"/>
  <c r="E13" i="46"/>
  <c r="G13" i="46" s="1"/>
  <c r="H13" i="46" s="1"/>
  <c r="E14" i="46"/>
  <c r="G14" i="46" s="1"/>
  <c r="H14" i="46" s="1"/>
  <c r="E12" i="46"/>
  <c r="G12" i="46" s="1"/>
  <c r="C243" i="46"/>
  <c r="E243" i="46" s="1"/>
  <c r="G243" i="46" s="1"/>
  <c r="H243" i="46" s="1"/>
  <c r="C242" i="46"/>
  <c r="C239" i="46"/>
  <c r="E239" i="46" s="1"/>
  <c r="G239" i="46" s="1"/>
  <c r="H239" i="46" s="1"/>
  <c r="C238" i="46"/>
  <c r="C236" i="46"/>
  <c r="C233" i="46"/>
  <c r="C232" i="46"/>
  <c r="C231" i="46"/>
  <c r="C230" i="46"/>
  <c r="C229" i="46"/>
  <c r="C228" i="46"/>
  <c r="C227" i="46"/>
  <c r="C226" i="46" s="1"/>
  <c r="C225" i="46"/>
  <c r="E225" i="46" s="1"/>
  <c r="G225" i="46" s="1"/>
  <c r="H225" i="46" s="1"/>
  <c r="C224" i="46"/>
  <c r="C221" i="46"/>
  <c r="C220" i="46" s="1"/>
  <c r="C219" i="46"/>
  <c r="C218" i="46"/>
  <c r="C217" i="46"/>
  <c r="C216" i="46"/>
  <c r="C215" i="46"/>
  <c r="C214" i="46"/>
  <c r="C213" i="46" s="1"/>
  <c r="D12" i="26"/>
  <c r="D71" i="26"/>
  <c r="D70" i="26"/>
  <c r="D69" i="26"/>
  <c r="D68" i="26"/>
  <c r="D67" i="26"/>
  <c r="D66" i="26"/>
  <c r="D65" i="26" s="1"/>
  <c r="D64" i="26"/>
  <c r="D63" i="26"/>
  <c r="D62" i="26"/>
  <c r="D61" i="26"/>
  <c r="D60" i="26"/>
  <c r="D59" i="26"/>
  <c r="D58" i="26"/>
  <c r="D57" i="26"/>
  <c r="D56" i="26"/>
  <c r="D55" i="26"/>
  <c r="D54" i="26"/>
  <c r="D53" i="26"/>
  <c r="D52" i="26"/>
  <c r="D51" i="26"/>
  <c r="D50" i="26"/>
  <c r="D49" i="26"/>
  <c r="D48" i="26"/>
  <c r="D47" i="26"/>
  <c r="D46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H10" i="47" l="1"/>
  <c r="E238" i="46"/>
  <c r="G238" i="46" s="1"/>
  <c r="C237" i="46"/>
  <c r="E224" i="46"/>
  <c r="G224" i="46" s="1"/>
  <c r="C223" i="46"/>
  <c r="C222" i="46" s="1"/>
  <c r="H214" i="46"/>
  <c r="H213" i="46" s="1"/>
  <c r="G213" i="46"/>
  <c r="H186" i="46"/>
  <c r="H185" i="46" s="1"/>
  <c r="G185" i="46"/>
  <c r="E236" i="46"/>
  <c r="G236" i="46" s="1"/>
  <c r="C235" i="46"/>
  <c r="C234" i="46" s="1"/>
  <c r="E242" i="46"/>
  <c r="G242" i="46" s="1"/>
  <c r="C241" i="46"/>
  <c r="C240" i="46" s="1"/>
  <c r="H198" i="46"/>
  <c r="G197" i="46"/>
  <c r="H221" i="46"/>
  <c r="H220" i="46" s="1"/>
  <c r="G220" i="46"/>
  <c r="H194" i="46"/>
  <c r="H193" i="46" s="1"/>
  <c r="G193" i="46"/>
  <c r="H227" i="46"/>
  <c r="H226" i="46" s="1"/>
  <c r="G226" i="46"/>
  <c r="H88" i="46"/>
  <c r="H82" i="46"/>
  <c r="H81" i="46" s="1"/>
  <c r="G81" i="46"/>
  <c r="H143" i="46"/>
  <c r="H142" i="46" s="1"/>
  <c r="G142" i="46"/>
  <c r="H177" i="46"/>
  <c r="H176" i="46" s="1"/>
  <c r="G176" i="46"/>
  <c r="H12" i="46"/>
  <c r="H181" i="46"/>
  <c r="H180" i="46" s="1"/>
  <c r="G180" i="46"/>
  <c r="F12" i="26"/>
  <c r="H12" i="26" s="1"/>
  <c r="D11" i="26"/>
  <c r="D10" i="26" s="1"/>
  <c r="D9" i="26" s="1"/>
  <c r="D45" i="26"/>
  <c r="I11" i="47"/>
  <c r="I12" i="46"/>
  <c r="I243" i="46"/>
  <c r="I239" i="46"/>
  <c r="I233" i="46"/>
  <c r="I232" i="46"/>
  <c r="I231" i="46"/>
  <c r="I230" i="46"/>
  <c r="I229" i="46"/>
  <c r="I228" i="46"/>
  <c r="I227" i="46"/>
  <c r="I226" i="46" s="1"/>
  <c r="I225" i="46"/>
  <c r="I219" i="46"/>
  <c r="I218" i="46"/>
  <c r="I217" i="46"/>
  <c r="I216" i="46"/>
  <c r="I215" i="46"/>
  <c r="I214" i="46"/>
  <c r="I212" i="46"/>
  <c r="C212" i="46"/>
  <c r="I211" i="46"/>
  <c r="C211" i="46"/>
  <c r="I210" i="46"/>
  <c r="C210" i="46"/>
  <c r="I209" i="46"/>
  <c r="C209" i="46"/>
  <c r="I208" i="46"/>
  <c r="C208" i="46"/>
  <c r="I207" i="46"/>
  <c r="C207" i="46"/>
  <c r="I206" i="46"/>
  <c r="C206" i="46"/>
  <c r="I205" i="46"/>
  <c r="C205" i="46"/>
  <c r="I204" i="46"/>
  <c r="C204" i="46"/>
  <c r="C203" i="46"/>
  <c r="C200" i="46"/>
  <c r="E200" i="46" s="1"/>
  <c r="G200" i="46" s="1"/>
  <c r="H200" i="46" s="1"/>
  <c r="I199" i="46"/>
  <c r="C199" i="46"/>
  <c r="I198" i="46"/>
  <c r="C198" i="46"/>
  <c r="I196" i="46"/>
  <c r="C196" i="46"/>
  <c r="I195" i="46"/>
  <c r="C195" i="46"/>
  <c r="I194" i="46"/>
  <c r="I193" i="46" s="1"/>
  <c r="C194" i="46"/>
  <c r="C193" i="46" s="1"/>
  <c r="I192" i="46"/>
  <c r="C192" i="46"/>
  <c r="I191" i="46"/>
  <c r="C191" i="46"/>
  <c r="I190" i="46"/>
  <c r="C190" i="46"/>
  <c r="I189" i="46"/>
  <c r="C189" i="46"/>
  <c r="I188" i="46"/>
  <c r="C188" i="46"/>
  <c r="I187" i="46"/>
  <c r="C187" i="46"/>
  <c r="C186" i="46"/>
  <c r="I183" i="46"/>
  <c r="C183" i="46"/>
  <c r="I182" i="46"/>
  <c r="C182" i="46"/>
  <c r="I181" i="46"/>
  <c r="C181" i="46"/>
  <c r="I179" i="46"/>
  <c r="C179" i="46"/>
  <c r="I178" i="46"/>
  <c r="C178" i="46"/>
  <c r="I177" i="46"/>
  <c r="C177" i="46"/>
  <c r="I175" i="46"/>
  <c r="C175" i="46"/>
  <c r="I174" i="46"/>
  <c r="C174" i="46"/>
  <c r="I173" i="46"/>
  <c r="C173" i="46"/>
  <c r="I172" i="46"/>
  <c r="C172" i="46"/>
  <c r="I171" i="46"/>
  <c r="C171" i="46"/>
  <c r="I170" i="46"/>
  <c r="C170" i="46"/>
  <c r="I169" i="46"/>
  <c r="C169" i="46"/>
  <c r="I168" i="46"/>
  <c r="C168" i="46"/>
  <c r="I167" i="46"/>
  <c r="C167" i="46"/>
  <c r="I166" i="46"/>
  <c r="C166" i="46"/>
  <c r="I165" i="46"/>
  <c r="C165" i="46"/>
  <c r="I164" i="46"/>
  <c r="C164" i="46"/>
  <c r="I163" i="46"/>
  <c r="C163" i="46"/>
  <c r="I162" i="46"/>
  <c r="C162" i="46"/>
  <c r="I161" i="46"/>
  <c r="C161" i="46"/>
  <c r="I160" i="46"/>
  <c r="C160" i="46"/>
  <c r="C159" i="46"/>
  <c r="C157" i="46"/>
  <c r="E157" i="46" s="1"/>
  <c r="G157" i="46" s="1"/>
  <c r="H157" i="46" s="1"/>
  <c r="C156" i="46"/>
  <c r="I153" i="46"/>
  <c r="C153" i="46"/>
  <c r="I152" i="46"/>
  <c r="C152" i="46"/>
  <c r="I151" i="46"/>
  <c r="C151" i="46"/>
  <c r="C150" i="46"/>
  <c r="E150" i="46" s="1"/>
  <c r="G150" i="46" s="1"/>
  <c r="H150" i="46" s="1"/>
  <c r="C149" i="46"/>
  <c r="I147" i="46"/>
  <c r="C147" i="46"/>
  <c r="I146" i="46"/>
  <c r="C146" i="46"/>
  <c r="I145" i="46"/>
  <c r="C145" i="46"/>
  <c r="I144" i="46"/>
  <c r="C144" i="46"/>
  <c r="I143" i="46"/>
  <c r="C143" i="46"/>
  <c r="I141" i="46"/>
  <c r="C141" i="46"/>
  <c r="I140" i="46"/>
  <c r="C140" i="46"/>
  <c r="I139" i="46"/>
  <c r="C139" i="46"/>
  <c r="I138" i="46"/>
  <c r="C138" i="46"/>
  <c r="I137" i="46"/>
  <c r="C137" i="46"/>
  <c r="I136" i="46"/>
  <c r="C136" i="46"/>
  <c r="I135" i="46"/>
  <c r="C135" i="46"/>
  <c r="I134" i="46"/>
  <c r="C134" i="46"/>
  <c r="I133" i="46"/>
  <c r="C133" i="46"/>
  <c r="I132" i="46"/>
  <c r="C132" i="46"/>
  <c r="I131" i="46"/>
  <c r="C131" i="46"/>
  <c r="I130" i="46"/>
  <c r="C130" i="46"/>
  <c r="C129" i="46"/>
  <c r="C127" i="46"/>
  <c r="E127" i="46" s="1"/>
  <c r="G127" i="46" s="1"/>
  <c r="H127" i="46" s="1"/>
  <c r="C126" i="46"/>
  <c r="E126" i="46" s="1"/>
  <c r="G126" i="46" s="1"/>
  <c r="H126" i="46" s="1"/>
  <c r="C125" i="46"/>
  <c r="I122" i="46"/>
  <c r="C122" i="46"/>
  <c r="C121" i="46"/>
  <c r="I119" i="46"/>
  <c r="C119" i="46"/>
  <c r="I118" i="46"/>
  <c r="C118" i="46"/>
  <c r="I117" i="46"/>
  <c r="C117" i="46"/>
  <c r="I116" i="46"/>
  <c r="C116" i="46"/>
  <c r="I115" i="46"/>
  <c r="C115" i="46"/>
  <c r="I114" i="46"/>
  <c r="C114" i="46"/>
  <c r="I113" i="46"/>
  <c r="C113" i="46"/>
  <c r="I112" i="46"/>
  <c r="C112" i="46"/>
  <c r="I111" i="46"/>
  <c r="C111" i="46"/>
  <c r="I110" i="46"/>
  <c r="C110" i="46"/>
  <c r="I109" i="46"/>
  <c r="C109" i="46"/>
  <c r="C108" i="46"/>
  <c r="I106" i="46"/>
  <c r="C106" i="46"/>
  <c r="I105" i="46"/>
  <c r="C105" i="46"/>
  <c r="I104" i="46"/>
  <c r="C104" i="46"/>
  <c r="I103" i="46"/>
  <c r="C103" i="46"/>
  <c r="C102" i="46"/>
  <c r="E102" i="46" s="1"/>
  <c r="G102" i="46" s="1"/>
  <c r="H102" i="46" s="1"/>
  <c r="C101" i="46"/>
  <c r="E101" i="46" s="1"/>
  <c r="G101" i="46" s="1"/>
  <c r="H101" i="46" s="1"/>
  <c r="C100" i="46"/>
  <c r="E100" i="46" s="1"/>
  <c r="G100" i="46" s="1"/>
  <c r="H100" i="46" s="1"/>
  <c r="C99" i="46"/>
  <c r="E99" i="46" s="1"/>
  <c r="G99" i="46" s="1"/>
  <c r="H99" i="46" s="1"/>
  <c r="C98" i="46"/>
  <c r="C95" i="46"/>
  <c r="C92" i="46"/>
  <c r="E92" i="46" s="1"/>
  <c r="G92" i="46" s="1"/>
  <c r="H92" i="46" s="1"/>
  <c r="C91" i="46"/>
  <c r="E91" i="46" s="1"/>
  <c r="G91" i="46" s="1"/>
  <c r="H91" i="46" s="1"/>
  <c r="C90" i="46"/>
  <c r="E90" i="46" s="1"/>
  <c r="G90" i="46" s="1"/>
  <c r="H90" i="46" s="1"/>
  <c r="C89" i="46"/>
  <c r="E89" i="46" s="1"/>
  <c r="G89" i="46" s="1"/>
  <c r="H89" i="46" s="1"/>
  <c r="I88" i="46"/>
  <c r="C88" i="46"/>
  <c r="I86" i="46"/>
  <c r="C86" i="46"/>
  <c r="I85" i="46"/>
  <c r="C85" i="46"/>
  <c r="I84" i="46"/>
  <c r="C84" i="46"/>
  <c r="I83" i="46"/>
  <c r="C83" i="46"/>
  <c r="C82" i="46"/>
  <c r="I80" i="46"/>
  <c r="C80" i="46"/>
  <c r="I79" i="46"/>
  <c r="C79" i="46"/>
  <c r="I78" i="46"/>
  <c r="C78" i="46"/>
  <c r="I77" i="46"/>
  <c r="C77" i="46"/>
  <c r="I76" i="46"/>
  <c r="C76" i="46"/>
  <c r="I75" i="46"/>
  <c r="C75" i="46"/>
  <c r="C74" i="46"/>
  <c r="I72" i="46"/>
  <c r="C72" i="46"/>
  <c r="C71" i="46"/>
  <c r="E71" i="46" s="1"/>
  <c r="G71" i="46" s="1"/>
  <c r="H71" i="46" s="1"/>
  <c r="I70" i="46"/>
  <c r="C70" i="46"/>
  <c r="I69" i="46"/>
  <c r="C69" i="46"/>
  <c r="I68" i="46"/>
  <c r="C68" i="46"/>
  <c r="I67" i="46"/>
  <c r="C67" i="46"/>
  <c r="I66" i="46"/>
  <c r="C66" i="46"/>
  <c r="I65" i="46"/>
  <c r="C65" i="46"/>
  <c r="I64" i="46"/>
  <c r="C64" i="46"/>
  <c r="I63" i="46"/>
  <c r="C63" i="46"/>
  <c r="I62" i="46"/>
  <c r="C62" i="46"/>
  <c r="C61" i="46"/>
  <c r="E61" i="46" s="1"/>
  <c r="G61" i="46" s="1"/>
  <c r="H61" i="46" s="1"/>
  <c r="I60" i="46"/>
  <c r="C60" i="46"/>
  <c r="I59" i="46"/>
  <c r="C59" i="46"/>
  <c r="C58" i="46"/>
  <c r="E58" i="46" s="1"/>
  <c r="G58" i="46" s="1"/>
  <c r="H58" i="46" s="1"/>
  <c r="I57" i="46"/>
  <c r="C57" i="46"/>
  <c r="I56" i="46"/>
  <c r="C56" i="46"/>
  <c r="I55" i="46"/>
  <c r="C55" i="46"/>
  <c r="I54" i="46"/>
  <c r="C54" i="46"/>
  <c r="I53" i="46"/>
  <c r="C53" i="46"/>
  <c r="I52" i="46"/>
  <c r="C52" i="46"/>
  <c r="I51" i="46"/>
  <c r="C51" i="46"/>
  <c r="I50" i="46"/>
  <c r="C50" i="46"/>
  <c r="I49" i="46"/>
  <c r="C49" i="46"/>
  <c r="I48" i="46"/>
  <c r="C48" i="46"/>
  <c r="I47" i="46"/>
  <c r="C47" i="46"/>
  <c r="I46" i="46"/>
  <c r="C46" i="46"/>
  <c r="I45" i="46"/>
  <c r="C45" i="46"/>
  <c r="I44" i="46"/>
  <c r="C44" i="46"/>
  <c r="I43" i="46"/>
  <c r="C43" i="46"/>
  <c r="I42" i="46"/>
  <c r="C42" i="46"/>
  <c r="I41" i="46"/>
  <c r="C41" i="46"/>
  <c r="I40" i="46"/>
  <c r="C40" i="46"/>
  <c r="I39" i="46"/>
  <c r="C39" i="46"/>
  <c r="I38" i="46"/>
  <c r="C38" i="46"/>
  <c r="I37" i="46"/>
  <c r="C37" i="46"/>
  <c r="I36" i="46"/>
  <c r="C36" i="46"/>
  <c r="I35" i="46"/>
  <c r="C35" i="46"/>
  <c r="I34" i="46"/>
  <c r="C34" i="46"/>
  <c r="I33" i="46"/>
  <c r="C33" i="46"/>
  <c r="I32" i="46"/>
  <c r="C32" i="46"/>
  <c r="I31" i="46"/>
  <c r="C31" i="46"/>
  <c r="I30" i="46"/>
  <c r="C30" i="46"/>
  <c r="I29" i="46"/>
  <c r="C29" i="46"/>
  <c r="I28" i="46"/>
  <c r="C28" i="46"/>
  <c r="I27" i="46"/>
  <c r="C27" i="46"/>
  <c r="I26" i="46"/>
  <c r="C26" i="46"/>
  <c r="I25" i="46"/>
  <c r="C25" i="46"/>
  <c r="I24" i="46"/>
  <c r="C24" i="46"/>
  <c r="I23" i="46"/>
  <c r="C23" i="46"/>
  <c r="C22" i="46"/>
  <c r="E22" i="46" s="1"/>
  <c r="G22" i="46" s="1"/>
  <c r="H22" i="46" s="1"/>
  <c r="I21" i="46"/>
  <c r="C21" i="46"/>
  <c r="I20" i="46"/>
  <c r="C20" i="46"/>
  <c r="C19" i="46"/>
  <c r="E19" i="46" s="1"/>
  <c r="G19" i="46" s="1"/>
  <c r="H19" i="46" s="1"/>
  <c r="I18" i="46"/>
  <c r="C18" i="46"/>
  <c r="I17" i="46"/>
  <c r="C17" i="46"/>
  <c r="I16" i="46"/>
  <c r="C16" i="46"/>
  <c r="C15" i="46"/>
  <c r="E15" i="46" s="1"/>
  <c r="G15" i="46" s="1"/>
  <c r="H15" i="46" s="1"/>
  <c r="I14" i="46"/>
  <c r="C14" i="46"/>
  <c r="I13" i="46"/>
  <c r="C13" i="46"/>
  <c r="C12" i="46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5" i="8"/>
  <c r="C164" i="8"/>
  <c r="C162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7" i="8"/>
  <c r="C106" i="8"/>
  <c r="C105" i="8"/>
  <c r="C104" i="8"/>
  <c r="C103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5" i="8"/>
  <c r="C54" i="8"/>
  <c r="C53" i="8"/>
  <c r="C52" i="8"/>
  <c r="C49" i="8"/>
  <c r="C48" i="8"/>
  <c r="C47" i="8"/>
  <c r="C46" i="8"/>
  <c r="C45" i="8"/>
  <c r="C43" i="8"/>
  <c r="C42" i="8"/>
  <c r="C41" i="8"/>
  <c r="C40" i="8"/>
  <c r="C39" i="8"/>
  <c r="C38" i="8"/>
  <c r="C37" i="8"/>
  <c r="C36" i="8"/>
  <c r="C34" i="8"/>
  <c r="C33" i="8"/>
  <c r="C32" i="8"/>
  <c r="C31" i="8"/>
  <c r="C30" i="8"/>
  <c r="C29" i="8"/>
  <c r="C28" i="8"/>
  <c r="C27" i="8"/>
  <c r="C26" i="8"/>
  <c r="C25" i="8"/>
  <c r="C24" i="8"/>
  <c r="C23" i="8"/>
  <c r="C13" i="8"/>
  <c r="C14" i="8"/>
  <c r="C15" i="8"/>
  <c r="C16" i="8"/>
  <c r="C17" i="8"/>
  <c r="C18" i="8"/>
  <c r="C19" i="8"/>
  <c r="C20" i="8"/>
  <c r="C21" i="8"/>
  <c r="C12" i="8"/>
  <c r="I424" i="16"/>
  <c r="E423" i="16"/>
  <c r="G423" i="16" s="1"/>
  <c r="E422" i="16"/>
  <c r="G422" i="16" s="1"/>
  <c r="E421" i="16"/>
  <c r="E420" i="16"/>
  <c r="G420" i="16" s="1"/>
  <c r="E419" i="16"/>
  <c r="G419" i="16" s="1"/>
  <c r="E418" i="16"/>
  <c r="G418" i="16" s="1"/>
  <c r="E417" i="16"/>
  <c r="G417" i="16" s="1"/>
  <c r="E416" i="16"/>
  <c r="G416" i="16" s="1"/>
  <c r="E415" i="16"/>
  <c r="G415" i="16" s="1"/>
  <c r="E414" i="16"/>
  <c r="G414" i="16" s="1"/>
  <c r="E413" i="16"/>
  <c r="E412" i="16"/>
  <c r="G412" i="16" s="1"/>
  <c r="E411" i="16"/>
  <c r="G411" i="16" s="1"/>
  <c r="E410" i="16"/>
  <c r="E409" i="16"/>
  <c r="G409" i="16" s="1"/>
  <c r="E408" i="16"/>
  <c r="G408" i="16" s="1"/>
  <c r="E407" i="16"/>
  <c r="G407" i="16" s="1"/>
  <c r="E406" i="16"/>
  <c r="G406" i="16" s="1"/>
  <c r="E405" i="16"/>
  <c r="E404" i="16"/>
  <c r="G404" i="16" s="1"/>
  <c r="E403" i="16"/>
  <c r="G403" i="16" s="1"/>
  <c r="E402" i="16"/>
  <c r="G402" i="16" s="1"/>
  <c r="E401" i="16"/>
  <c r="G401" i="16" s="1"/>
  <c r="E400" i="16"/>
  <c r="G400" i="16" s="1"/>
  <c r="E399" i="16"/>
  <c r="G399" i="16" s="1"/>
  <c r="E398" i="16"/>
  <c r="G398" i="16" s="1"/>
  <c r="E397" i="16"/>
  <c r="E396" i="16"/>
  <c r="G396" i="16" s="1"/>
  <c r="E395" i="16"/>
  <c r="G395" i="16" s="1"/>
  <c r="E394" i="16"/>
  <c r="E393" i="16"/>
  <c r="G393" i="16" s="1"/>
  <c r="E392" i="16"/>
  <c r="G392" i="16" s="1"/>
  <c r="E391" i="16"/>
  <c r="E390" i="16"/>
  <c r="G390" i="16" s="1"/>
  <c r="E389" i="16"/>
  <c r="G389" i="16" s="1"/>
  <c r="E388" i="16"/>
  <c r="G388" i="16" s="1"/>
  <c r="E387" i="16"/>
  <c r="E386" i="16"/>
  <c r="G386" i="16" s="1"/>
  <c r="E385" i="16"/>
  <c r="G385" i="16" s="1"/>
  <c r="E384" i="16"/>
  <c r="G384" i="16" s="1"/>
  <c r="E383" i="16"/>
  <c r="G383" i="16" s="1"/>
  <c r="E382" i="16"/>
  <c r="G382" i="16" s="1"/>
  <c r="G381" i="16"/>
  <c r="E380" i="16"/>
  <c r="G380" i="16" s="1"/>
  <c r="E379" i="16"/>
  <c r="G379" i="16" s="1"/>
  <c r="E378" i="16"/>
  <c r="G378" i="16" s="1"/>
  <c r="E377" i="16"/>
  <c r="G377" i="16" s="1"/>
  <c r="E376" i="16"/>
  <c r="E375" i="16"/>
  <c r="G375" i="16" s="1"/>
  <c r="E374" i="16"/>
  <c r="G374" i="16" s="1"/>
  <c r="E373" i="16"/>
  <c r="G373" i="16" s="1"/>
  <c r="E372" i="16"/>
  <c r="E371" i="16"/>
  <c r="G371" i="16" s="1"/>
  <c r="E370" i="16"/>
  <c r="G370" i="16" s="1"/>
  <c r="E369" i="16"/>
  <c r="G369" i="16" s="1"/>
  <c r="E368" i="16"/>
  <c r="G368" i="16" s="1"/>
  <c r="E367" i="16"/>
  <c r="G367" i="16" s="1"/>
  <c r="E366" i="16"/>
  <c r="G366" i="16" s="1"/>
  <c r="E365" i="16"/>
  <c r="G365" i="16" s="1"/>
  <c r="E364" i="16"/>
  <c r="G364" i="16" s="1"/>
  <c r="E363" i="16"/>
  <c r="G363" i="16" s="1"/>
  <c r="E362" i="16"/>
  <c r="E361" i="16"/>
  <c r="G361" i="16" s="1"/>
  <c r="E360" i="16"/>
  <c r="G360" i="16" s="1"/>
  <c r="E359" i="16"/>
  <c r="G359" i="16" s="1"/>
  <c r="E358" i="16"/>
  <c r="G358" i="16" s="1"/>
  <c r="E357" i="16"/>
  <c r="G357" i="16" s="1"/>
  <c r="E356" i="16"/>
  <c r="G356" i="16" s="1"/>
  <c r="E355" i="16"/>
  <c r="G355" i="16" s="1"/>
  <c r="E354" i="16"/>
  <c r="G354" i="16" s="1"/>
  <c r="E353" i="16"/>
  <c r="G353" i="16" s="1"/>
  <c r="E352" i="16"/>
  <c r="E351" i="16"/>
  <c r="G351" i="16" s="1"/>
  <c r="E350" i="16"/>
  <c r="E349" i="16"/>
  <c r="G349" i="16" s="1"/>
  <c r="E348" i="16"/>
  <c r="E347" i="16"/>
  <c r="G347" i="16" s="1"/>
  <c r="E346" i="16"/>
  <c r="G346" i="16" s="1"/>
  <c r="E345" i="16"/>
  <c r="G345" i="16" s="1"/>
  <c r="E344" i="16"/>
  <c r="E343" i="16"/>
  <c r="G343" i="16" s="1"/>
  <c r="E342" i="16"/>
  <c r="G342" i="16" s="1"/>
  <c r="E341" i="16"/>
  <c r="G341" i="16" s="1"/>
  <c r="E340" i="16"/>
  <c r="E339" i="16"/>
  <c r="G339" i="16" s="1"/>
  <c r="E338" i="16"/>
  <c r="G338" i="16" s="1"/>
  <c r="E337" i="16"/>
  <c r="G337" i="16" s="1"/>
  <c r="E336" i="16"/>
  <c r="G336" i="16" s="1"/>
  <c r="E335" i="16"/>
  <c r="G335" i="16" s="1"/>
  <c r="E334" i="16"/>
  <c r="G334" i="16" s="1"/>
  <c r="E333" i="16"/>
  <c r="G333" i="16" s="1"/>
  <c r="E332" i="16"/>
  <c r="E331" i="16"/>
  <c r="G331" i="16" s="1"/>
  <c r="E330" i="16"/>
  <c r="E329" i="16"/>
  <c r="G329" i="16" s="1"/>
  <c r="E328" i="16"/>
  <c r="G328" i="16" s="1"/>
  <c r="E327" i="16"/>
  <c r="E326" i="16"/>
  <c r="G326" i="16" s="1"/>
  <c r="E325" i="16"/>
  <c r="G325" i="16" s="1"/>
  <c r="E324" i="16"/>
  <c r="G324" i="16" s="1"/>
  <c r="E323" i="16"/>
  <c r="G323" i="16" s="1"/>
  <c r="E322" i="16"/>
  <c r="E321" i="16"/>
  <c r="G321" i="16" s="1"/>
  <c r="E320" i="16"/>
  <c r="G320" i="16" s="1"/>
  <c r="E319" i="16"/>
  <c r="G319" i="16" s="1"/>
  <c r="E318" i="16"/>
  <c r="E317" i="16"/>
  <c r="G317" i="16" s="1"/>
  <c r="E316" i="16"/>
  <c r="G316" i="16" s="1"/>
  <c r="E315" i="16"/>
  <c r="G315" i="16" s="1"/>
  <c r="E314" i="16"/>
  <c r="E313" i="16"/>
  <c r="G313" i="16" s="1"/>
  <c r="E312" i="16"/>
  <c r="G312" i="16" s="1"/>
  <c r="E311" i="16"/>
  <c r="G311" i="16" s="1"/>
  <c r="E310" i="16"/>
  <c r="E309" i="16"/>
  <c r="G309" i="16" s="1"/>
  <c r="E308" i="16"/>
  <c r="G308" i="16" s="1"/>
  <c r="E307" i="16"/>
  <c r="G307" i="16" s="1"/>
  <c r="E306" i="16"/>
  <c r="G306" i="16" s="1"/>
  <c r="E305" i="16"/>
  <c r="G305" i="16" s="1"/>
  <c r="E304" i="16"/>
  <c r="G304" i="16" s="1"/>
  <c r="E303" i="16"/>
  <c r="G303" i="16" s="1"/>
  <c r="E302" i="16"/>
  <c r="G302" i="16" s="1"/>
  <c r="E301" i="16"/>
  <c r="G301" i="16" s="1"/>
  <c r="E300" i="16"/>
  <c r="G300" i="16" s="1"/>
  <c r="E299" i="16"/>
  <c r="G299" i="16" s="1"/>
  <c r="E298" i="16"/>
  <c r="E297" i="16"/>
  <c r="G297" i="16" s="1"/>
  <c r="E296" i="16"/>
  <c r="G296" i="16" s="1"/>
  <c r="E295" i="16"/>
  <c r="G295" i="16" s="1"/>
  <c r="E294" i="16"/>
  <c r="G294" i="16" s="1"/>
  <c r="E293" i="16"/>
  <c r="G293" i="16" s="1"/>
  <c r="E292" i="16"/>
  <c r="G292" i="16" s="1"/>
  <c r="E291" i="16"/>
  <c r="G291" i="16" s="1"/>
  <c r="E290" i="16"/>
  <c r="G290" i="16" s="1"/>
  <c r="E289" i="16"/>
  <c r="G289" i="16" s="1"/>
  <c r="E288" i="16"/>
  <c r="G288" i="16" s="1"/>
  <c r="E287" i="16"/>
  <c r="G287" i="16" s="1"/>
  <c r="E286" i="16"/>
  <c r="G286" i="16" s="1"/>
  <c r="E285" i="16"/>
  <c r="G285" i="16" s="1"/>
  <c r="E284" i="16"/>
  <c r="G284" i="16" s="1"/>
  <c r="E283" i="16"/>
  <c r="G283" i="16" s="1"/>
  <c r="E282" i="16"/>
  <c r="G282" i="16" s="1"/>
  <c r="E281" i="16"/>
  <c r="G281" i="16" s="1"/>
  <c r="E280" i="16"/>
  <c r="G280" i="16" s="1"/>
  <c r="E279" i="16"/>
  <c r="G279" i="16" s="1"/>
  <c r="B277" i="16"/>
  <c r="C276" i="16"/>
  <c r="E276" i="16" s="1"/>
  <c r="G276" i="16" s="1"/>
  <c r="C275" i="16"/>
  <c r="E275" i="16" s="1"/>
  <c r="G275" i="16" s="1"/>
  <c r="C274" i="16"/>
  <c r="E274" i="16" s="1"/>
  <c r="G274" i="16" s="1"/>
  <c r="C273" i="16"/>
  <c r="E273" i="16" s="1"/>
  <c r="G273" i="16" s="1"/>
  <c r="C272" i="16"/>
  <c r="E272" i="16" s="1"/>
  <c r="G272" i="16" s="1"/>
  <c r="C271" i="16"/>
  <c r="E271" i="16" s="1"/>
  <c r="G271" i="16" s="1"/>
  <c r="C270" i="16"/>
  <c r="E270" i="16" s="1"/>
  <c r="G270" i="16" s="1"/>
  <c r="C269" i="16"/>
  <c r="E269" i="16" s="1"/>
  <c r="C268" i="16"/>
  <c r="E268" i="16" s="1"/>
  <c r="G268" i="16" s="1"/>
  <c r="C267" i="16"/>
  <c r="E267" i="16" s="1"/>
  <c r="G267" i="16" s="1"/>
  <c r="C266" i="16"/>
  <c r="E266" i="16" s="1"/>
  <c r="G266" i="16" s="1"/>
  <c r="C265" i="16"/>
  <c r="E265" i="16" s="1"/>
  <c r="G265" i="16" s="1"/>
  <c r="G264" i="16"/>
  <c r="E263" i="16"/>
  <c r="G263" i="16" s="1"/>
  <c r="E262" i="16"/>
  <c r="G262" i="16" s="1"/>
  <c r="E261" i="16"/>
  <c r="E260" i="16"/>
  <c r="G260" i="16" s="1"/>
  <c r="C259" i="16"/>
  <c r="E259" i="16" s="1"/>
  <c r="G259" i="16" s="1"/>
  <c r="E258" i="16"/>
  <c r="G258" i="16" s="1"/>
  <c r="E257" i="16"/>
  <c r="G257" i="16" s="1"/>
  <c r="E256" i="16"/>
  <c r="G256" i="16" s="1"/>
  <c r="E255" i="16"/>
  <c r="G255" i="16" s="1"/>
  <c r="E254" i="16"/>
  <c r="G254" i="16" s="1"/>
  <c r="E253" i="16"/>
  <c r="G253" i="16" s="1"/>
  <c r="E252" i="16"/>
  <c r="G252" i="16" s="1"/>
  <c r="B250" i="16"/>
  <c r="C249" i="16"/>
  <c r="E249" i="16" s="1"/>
  <c r="C248" i="16"/>
  <c r="E248" i="16" s="1"/>
  <c r="G248" i="16" s="1"/>
  <c r="C247" i="16"/>
  <c r="E247" i="16" s="1"/>
  <c r="G247" i="16" s="1"/>
  <c r="C246" i="16"/>
  <c r="B245" i="16"/>
  <c r="C244" i="16"/>
  <c r="E244" i="16" s="1"/>
  <c r="C243" i="16"/>
  <c r="B242" i="16"/>
  <c r="C241" i="16"/>
  <c r="E241" i="16" s="1"/>
  <c r="C240" i="16"/>
  <c r="E240" i="16" s="1"/>
  <c r="C239" i="16"/>
  <c r="B238" i="16"/>
  <c r="C237" i="16"/>
  <c r="E237" i="16" s="1"/>
  <c r="C236" i="16"/>
  <c r="E236" i="16" s="1"/>
  <c r="C235" i="16"/>
  <c r="B234" i="16"/>
  <c r="C232" i="16"/>
  <c r="E232" i="16" s="1"/>
  <c r="G232" i="16" s="1"/>
  <c r="C231" i="16"/>
  <c r="E231" i="16" s="1"/>
  <c r="G231" i="16" s="1"/>
  <c r="C230" i="16"/>
  <c r="E230" i="16" s="1"/>
  <c r="G230" i="16" s="1"/>
  <c r="C229" i="16"/>
  <c r="E229" i="16" s="1"/>
  <c r="G229" i="16" s="1"/>
  <c r="C228" i="16"/>
  <c r="E228" i="16" s="1"/>
  <c r="G228" i="16" s="1"/>
  <c r="E227" i="16"/>
  <c r="G227" i="16" s="1"/>
  <c r="C226" i="16"/>
  <c r="E226" i="16" s="1"/>
  <c r="G226" i="16" s="1"/>
  <c r="C225" i="16"/>
  <c r="E225" i="16" s="1"/>
  <c r="G225" i="16" s="1"/>
  <c r="C224" i="16"/>
  <c r="E224" i="16" s="1"/>
  <c r="G224" i="16" s="1"/>
  <c r="C223" i="16"/>
  <c r="B222" i="16"/>
  <c r="C221" i="16"/>
  <c r="E221" i="16" s="1"/>
  <c r="G221" i="16" s="1"/>
  <c r="C220" i="16"/>
  <c r="E220" i="16" s="1"/>
  <c r="G220" i="16" s="1"/>
  <c r="C219" i="16"/>
  <c r="B218" i="16"/>
  <c r="C217" i="16"/>
  <c r="E217" i="16" s="1"/>
  <c r="G217" i="16" s="1"/>
  <c r="C216" i="16"/>
  <c r="E216" i="16" s="1"/>
  <c r="E215" i="16"/>
  <c r="E214" i="16"/>
  <c r="G214" i="16" s="1"/>
  <c r="E213" i="16"/>
  <c r="G213" i="16" s="1"/>
  <c r="E212" i="16"/>
  <c r="G212" i="16" s="1"/>
  <c r="E211" i="16"/>
  <c r="E210" i="16"/>
  <c r="G210" i="16" s="1"/>
  <c r="E209" i="16"/>
  <c r="G209" i="16" s="1"/>
  <c r="B207" i="16"/>
  <c r="C206" i="16"/>
  <c r="E206" i="16" s="1"/>
  <c r="G206" i="16" s="1"/>
  <c r="C205" i="16"/>
  <c r="E205" i="16" s="1"/>
  <c r="G205" i="16" s="1"/>
  <c r="C204" i="16"/>
  <c r="E204" i="16" s="1"/>
  <c r="C203" i="16"/>
  <c r="E203" i="16" s="1"/>
  <c r="G203" i="16" s="1"/>
  <c r="C202" i="16"/>
  <c r="E202" i="16" s="1"/>
  <c r="G202" i="16" s="1"/>
  <c r="C201" i="16"/>
  <c r="B200" i="16"/>
  <c r="C198" i="16"/>
  <c r="E198" i="16" s="1"/>
  <c r="C197" i="16"/>
  <c r="E197" i="16" s="1"/>
  <c r="C196" i="16"/>
  <c r="E196" i="16" s="1"/>
  <c r="G196" i="16" s="1"/>
  <c r="C195" i="16"/>
  <c r="E195" i="16" s="1"/>
  <c r="G195" i="16" s="1"/>
  <c r="C194" i="16"/>
  <c r="E194" i="16" s="1"/>
  <c r="G194" i="16" s="1"/>
  <c r="C193" i="16"/>
  <c r="E193" i="16" s="1"/>
  <c r="C192" i="16"/>
  <c r="E192" i="16" s="1"/>
  <c r="G192" i="16" s="1"/>
  <c r="C191" i="16"/>
  <c r="B190" i="16"/>
  <c r="C189" i="16"/>
  <c r="E189" i="16" s="1"/>
  <c r="G189" i="16" s="1"/>
  <c r="C188" i="16"/>
  <c r="E188" i="16" s="1"/>
  <c r="G188" i="16" s="1"/>
  <c r="C187" i="16"/>
  <c r="E187" i="16" s="1"/>
  <c r="C186" i="16"/>
  <c r="E186" i="16" s="1"/>
  <c r="G186" i="16" s="1"/>
  <c r="C185" i="16"/>
  <c r="E185" i="16" s="1"/>
  <c r="G185" i="16" s="1"/>
  <c r="C184" i="16"/>
  <c r="E184" i="16" s="1"/>
  <c r="C183" i="16"/>
  <c r="E183" i="16" s="1"/>
  <c r="G183" i="16" s="1"/>
  <c r="C182" i="16"/>
  <c r="E182" i="16" s="1"/>
  <c r="G182" i="16" s="1"/>
  <c r="C181" i="16"/>
  <c r="B180" i="16"/>
  <c r="C179" i="16"/>
  <c r="E179" i="16" s="1"/>
  <c r="G179" i="16" s="1"/>
  <c r="C178" i="16"/>
  <c r="E178" i="16" s="1"/>
  <c r="G178" i="16" s="1"/>
  <c r="C177" i="16"/>
  <c r="E177" i="16" s="1"/>
  <c r="G177" i="16" s="1"/>
  <c r="C176" i="16"/>
  <c r="E176" i="16" s="1"/>
  <c r="C175" i="16"/>
  <c r="E175" i="16" s="1"/>
  <c r="G175" i="16" s="1"/>
  <c r="E174" i="16"/>
  <c r="G174" i="16" s="1"/>
  <c r="C173" i="16"/>
  <c r="E173" i="16" s="1"/>
  <c r="G173" i="16" s="1"/>
  <c r="C172" i="16"/>
  <c r="E172" i="16" s="1"/>
  <c r="C171" i="16"/>
  <c r="E171" i="16" s="1"/>
  <c r="G171" i="16" s="1"/>
  <c r="C170" i="16"/>
  <c r="E170" i="16" s="1"/>
  <c r="G170" i="16" s="1"/>
  <c r="C169" i="16"/>
  <c r="B168" i="16"/>
  <c r="C167" i="16"/>
  <c r="E167" i="16" s="1"/>
  <c r="G167" i="16" s="1"/>
  <c r="C166" i="16"/>
  <c r="E166" i="16" s="1"/>
  <c r="G166" i="16" s="1"/>
  <c r="C165" i="16"/>
  <c r="E165" i="16" s="1"/>
  <c r="G165" i="16" s="1"/>
  <c r="C164" i="16"/>
  <c r="B163" i="16"/>
  <c r="C161" i="16"/>
  <c r="E161" i="16" s="1"/>
  <c r="G161" i="16" s="1"/>
  <c r="C160" i="16"/>
  <c r="E160" i="16" s="1"/>
  <c r="G160" i="16" s="1"/>
  <c r="C159" i="16"/>
  <c r="E159" i="16" s="1"/>
  <c r="G159" i="16" s="1"/>
  <c r="C158" i="16"/>
  <c r="E158" i="16" s="1"/>
  <c r="C157" i="16"/>
  <c r="E157" i="16" s="1"/>
  <c r="G157" i="16" s="1"/>
  <c r="C156" i="16"/>
  <c r="E156" i="16" s="1"/>
  <c r="G156" i="16" s="1"/>
  <c r="C155" i="16"/>
  <c r="E155" i="16" s="1"/>
  <c r="G155" i="16" s="1"/>
  <c r="C154" i="16"/>
  <c r="E154" i="16" s="1"/>
  <c r="G154" i="16" s="1"/>
  <c r="C153" i="16"/>
  <c r="E153" i="16" s="1"/>
  <c r="C152" i="16"/>
  <c r="E152" i="16" s="1"/>
  <c r="G152" i="16" s="1"/>
  <c r="C151" i="16"/>
  <c r="B150" i="16"/>
  <c r="C149" i="16"/>
  <c r="E149" i="16" s="1"/>
  <c r="G149" i="16" s="1"/>
  <c r="C148" i="16"/>
  <c r="E148" i="16" s="1"/>
  <c r="G148" i="16" s="1"/>
  <c r="C147" i="16"/>
  <c r="E147" i="16" s="1"/>
  <c r="G147" i="16" s="1"/>
  <c r="C146" i="16"/>
  <c r="E146" i="16" s="1"/>
  <c r="G146" i="16" s="1"/>
  <c r="C145" i="16"/>
  <c r="E145" i="16" s="1"/>
  <c r="G145" i="16" s="1"/>
  <c r="C144" i="16"/>
  <c r="E144" i="16" s="1"/>
  <c r="G144" i="16" s="1"/>
  <c r="C143" i="16"/>
  <c r="E143" i="16" s="1"/>
  <c r="G143" i="16" s="1"/>
  <c r="C142" i="16"/>
  <c r="E142" i="16" s="1"/>
  <c r="C141" i="16"/>
  <c r="E141" i="16" s="1"/>
  <c r="G141" i="16" s="1"/>
  <c r="C140" i="16"/>
  <c r="E140" i="16" s="1"/>
  <c r="G140" i="16" s="1"/>
  <c r="C139" i="16"/>
  <c r="E139" i="16" s="1"/>
  <c r="C138" i="16"/>
  <c r="B137" i="16"/>
  <c r="C136" i="16"/>
  <c r="E136" i="16" s="1"/>
  <c r="C135" i="16"/>
  <c r="E135" i="16" s="1"/>
  <c r="C134" i="16"/>
  <c r="E134" i="16" s="1"/>
  <c r="G134" i="16" s="1"/>
  <c r="C133" i="16"/>
  <c r="E133" i="16" s="1"/>
  <c r="C132" i="16"/>
  <c r="E132" i="16" s="1"/>
  <c r="G132" i="16" s="1"/>
  <c r="C131" i="16"/>
  <c r="E131" i="16" s="1"/>
  <c r="G131" i="16" s="1"/>
  <c r="C130" i="16"/>
  <c r="E130" i="16" s="1"/>
  <c r="G130" i="16" s="1"/>
  <c r="C129" i="16"/>
  <c r="E129" i="16" s="1"/>
  <c r="G129" i="16" s="1"/>
  <c r="C128" i="16"/>
  <c r="E128" i="16" s="1"/>
  <c r="C127" i="16"/>
  <c r="E127" i="16" s="1"/>
  <c r="C126" i="16"/>
  <c r="E126" i="16" s="1"/>
  <c r="G126" i="16" s="1"/>
  <c r="C125" i="16"/>
  <c r="E125" i="16" s="1"/>
  <c r="G125" i="16" s="1"/>
  <c r="C124" i="16"/>
  <c r="E124" i="16" s="1"/>
  <c r="G124" i="16" s="1"/>
  <c r="C123" i="16"/>
  <c r="E123" i="16" s="1"/>
  <c r="G123" i="16" s="1"/>
  <c r="C122" i="16"/>
  <c r="B121" i="16"/>
  <c r="C120" i="16"/>
  <c r="E120" i="16" s="1"/>
  <c r="E119" i="16"/>
  <c r="G119" i="16" s="1"/>
  <c r="C118" i="16"/>
  <c r="E118" i="16" s="1"/>
  <c r="G118" i="16" s="1"/>
  <c r="C117" i="16"/>
  <c r="E117" i="16" s="1"/>
  <c r="C116" i="16"/>
  <c r="E116" i="16" s="1"/>
  <c r="G116" i="16" s="1"/>
  <c r="C115" i="16"/>
  <c r="B114" i="16"/>
  <c r="C112" i="16"/>
  <c r="E112" i="16" s="1"/>
  <c r="G112" i="16" s="1"/>
  <c r="C111" i="16"/>
  <c r="E111" i="16" s="1"/>
  <c r="G111" i="16" s="1"/>
  <c r="C110" i="16"/>
  <c r="E110" i="16" s="1"/>
  <c r="G110" i="16" s="1"/>
  <c r="C109" i="16"/>
  <c r="E109" i="16" s="1"/>
  <c r="C108" i="16"/>
  <c r="E108" i="16" s="1"/>
  <c r="G108" i="16" s="1"/>
  <c r="C107" i="16"/>
  <c r="E107" i="16" s="1"/>
  <c r="G107" i="16" s="1"/>
  <c r="C106" i="16"/>
  <c r="E106" i="16" s="1"/>
  <c r="C105" i="16"/>
  <c r="E105" i="16" s="1"/>
  <c r="C104" i="16"/>
  <c r="E104" i="16" s="1"/>
  <c r="G104" i="16" s="1"/>
  <c r="C103" i="16"/>
  <c r="E103" i="16" s="1"/>
  <c r="G103" i="16" s="1"/>
  <c r="C102" i="16"/>
  <c r="E102" i="16" s="1"/>
  <c r="C101" i="16"/>
  <c r="E101" i="16" s="1"/>
  <c r="C100" i="16"/>
  <c r="E100" i="16" s="1"/>
  <c r="G100" i="16" s="1"/>
  <c r="C99" i="16"/>
  <c r="E99" i="16" s="1"/>
  <c r="G99" i="16" s="1"/>
  <c r="C98" i="16"/>
  <c r="E98" i="16" s="1"/>
  <c r="C97" i="16"/>
  <c r="E97" i="16" s="1"/>
  <c r="C96" i="16"/>
  <c r="E96" i="16" s="1"/>
  <c r="G96" i="16" s="1"/>
  <c r="C95" i="16"/>
  <c r="E95" i="16" s="1"/>
  <c r="C94" i="16"/>
  <c r="E94" i="16" s="1"/>
  <c r="G94" i="16" s="1"/>
  <c r="C93" i="16"/>
  <c r="E93" i="16" s="1"/>
  <c r="G93" i="16" s="1"/>
  <c r="C92" i="16"/>
  <c r="E92" i="16" s="1"/>
  <c r="G92" i="16" s="1"/>
  <c r="C91" i="16"/>
  <c r="E91" i="16" s="1"/>
  <c r="G91" i="16" s="1"/>
  <c r="C90" i="16"/>
  <c r="B89" i="16"/>
  <c r="E87" i="16"/>
  <c r="G87" i="16" s="1"/>
  <c r="E86" i="16"/>
  <c r="G86" i="16" s="1"/>
  <c r="E85" i="16"/>
  <c r="E84" i="16"/>
  <c r="E83" i="16"/>
  <c r="G83" i="16" s="1"/>
  <c r="E82" i="16"/>
  <c r="G82" i="16" s="1"/>
  <c r="E81" i="16"/>
  <c r="E80" i="16"/>
  <c r="G80" i="16" s="1"/>
  <c r="E79" i="16"/>
  <c r="E78" i="16"/>
  <c r="E77" i="16"/>
  <c r="E76" i="16"/>
  <c r="G76" i="16" s="1"/>
  <c r="E75" i="16"/>
  <c r="G75" i="16" s="1"/>
  <c r="E74" i="16"/>
  <c r="G74" i="16" s="1"/>
  <c r="E73" i="16"/>
  <c r="E72" i="16"/>
  <c r="G72" i="16" s="1"/>
  <c r="E71" i="16"/>
  <c r="B69" i="16"/>
  <c r="E68" i="16"/>
  <c r="E67" i="16"/>
  <c r="G67" i="16" s="1"/>
  <c r="E66" i="16"/>
  <c r="E65" i="16"/>
  <c r="G65" i="16" s="1"/>
  <c r="E64" i="16"/>
  <c r="E63" i="16"/>
  <c r="G63" i="16" s="1"/>
  <c r="E62" i="16"/>
  <c r="B60" i="16"/>
  <c r="E59" i="16"/>
  <c r="E58" i="16"/>
  <c r="G58" i="16" s="1"/>
  <c r="E57" i="16"/>
  <c r="E56" i="16"/>
  <c r="G56" i="16" s="1"/>
  <c r="E55" i="16"/>
  <c r="E54" i="16"/>
  <c r="G54" i="16" s="1"/>
  <c r="E53" i="16"/>
  <c r="E52" i="16"/>
  <c r="G52" i="16" s="1"/>
  <c r="E51" i="16"/>
  <c r="E50" i="16"/>
  <c r="G50" i="16" s="1"/>
  <c r="E49" i="16"/>
  <c r="B47" i="16"/>
  <c r="E46" i="16"/>
  <c r="G46" i="16" s="1"/>
  <c r="E45" i="16"/>
  <c r="G45" i="16" s="1"/>
  <c r="E44" i="16"/>
  <c r="G44" i="16" s="1"/>
  <c r="E43" i="16"/>
  <c r="G43" i="16" s="1"/>
  <c r="E42" i="16"/>
  <c r="G42" i="16" s="1"/>
  <c r="E41" i="16"/>
  <c r="G41" i="16" s="1"/>
  <c r="E40" i="16"/>
  <c r="G40" i="16" s="1"/>
  <c r="E39" i="16"/>
  <c r="G39" i="16" s="1"/>
  <c r="E38" i="16"/>
  <c r="G38" i="16" s="1"/>
  <c r="E37" i="16"/>
  <c r="G37" i="16" s="1"/>
  <c r="E36" i="16"/>
  <c r="G36" i="16" s="1"/>
  <c r="E35" i="16"/>
  <c r="G35" i="16" s="1"/>
  <c r="E34" i="16"/>
  <c r="G34" i="16" s="1"/>
  <c r="E33" i="16"/>
  <c r="G33" i="16" s="1"/>
  <c r="E32" i="16"/>
  <c r="G32" i="16" s="1"/>
  <c r="E31" i="16"/>
  <c r="G31" i="16" s="1"/>
  <c r="E30" i="16"/>
  <c r="G30" i="16" s="1"/>
  <c r="E29" i="16"/>
  <c r="G29" i="16" s="1"/>
  <c r="E28" i="16"/>
  <c r="G28" i="16" s="1"/>
  <c r="E27" i="16"/>
  <c r="G27" i="16" s="1"/>
  <c r="E26" i="16"/>
  <c r="G26" i="16" s="1"/>
  <c r="E25" i="16"/>
  <c r="G25" i="16" s="1"/>
  <c r="E24" i="16"/>
  <c r="G24" i="16" s="1"/>
  <c r="E23" i="16"/>
  <c r="G23" i="16" s="1"/>
  <c r="E22" i="16"/>
  <c r="G22" i="16" s="1"/>
  <c r="E21" i="16"/>
  <c r="G21" i="16" s="1"/>
  <c r="E20" i="16"/>
  <c r="G20" i="16" s="1"/>
  <c r="E19" i="16"/>
  <c r="G19" i="16" s="1"/>
  <c r="E18" i="16"/>
  <c r="G18" i="16" s="1"/>
  <c r="E17" i="16"/>
  <c r="G17" i="16" s="1"/>
  <c r="E16" i="16"/>
  <c r="G16" i="16" s="1"/>
  <c r="E15" i="16"/>
  <c r="G15" i="16" s="1"/>
  <c r="E14" i="16"/>
  <c r="G14" i="16" s="1"/>
  <c r="E13" i="16"/>
  <c r="G13" i="16" s="1"/>
  <c r="I9" i="47" l="1"/>
  <c r="F47" i="48" s="1"/>
  <c r="G47" i="48" s="1"/>
  <c r="H47" i="48" s="1"/>
  <c r="I10" i="47"/>
  <c r="I82" i="46"/>
  <c r="C176" i="46"/>
  <c r="C197" i="46"/>
  <c r="I213" i="46"/>
  <c r="G184" i="46"/>
  <c r="I197" i="46"/>
  <c r="C142" i="46"/>
  <c r="H197" i="46"/>
  <c r="C185" i="46"/>
  <c r="I186" i="46"/>
  <c r="I185" i="46" s="1"/>
  <c r="E203" i="46"/>
  <c r="G203" i="46" s="1"/>
  <c r="C202" i="46"/>
  <c r="C201" i="46" s="1"/>
  <c r="H242" i="46"/>
  <c r="G241" i="46"/>
  <c r="G240" i="46" s="1"/>
  <c r="H224" i="46"/>
  <c r="G223" i="46"/>
  <c r="G222" i="46" s="1"/>
  <c r="C180" i="46"/>
  <c r="I221" i="46"/>
  <c r="I220" i="46" s="1"/>
  <c r="H184" i="46"/>
  <c r="H236" i="46"/>
  <c r="G235" i="46"/>
  <c r="H238" i="46"/>
  <c r="G237" i="46"/>
  <c r="C11" i="46"/>
  <c r="C81" i="46"/>
  <c r="E95" i="46"/>
  <c r="G95" i="46" s="1"/>
  <c r="C94" i="46"/>
  <c r="C93" i="46" s="1"/>
  <c r="E125" i="46"/>
  <c r="G125" i="46" s="1"/>
  <c r="C124" i="46"/>
  <c r="E159" i="46"/>
  <c r="G159" i="46" s="1"/>
  <c r="C158" i="46"/>
  <c r="I180" i="46"/>
  <c r="I81" i="46"/>
  <c r="E98" i="46"/>
  <c r="G98" i="46" s="1"/>
  <c r="C97" i="46"/>
  <c r="C87" i="46"/>
  <c r="I176" i="46"/>
  <c r="E74" i="46"/>
  <c r="G74" i="46" s="1"/>
  <c r="C73" i="46"/>
  <c r="E129" i="46"/>
  <c r="G129" i="46" s="1"/>
  <c r="C128" i="46"/>
  <c r="E121" i="46"/>
  <c r="G121" i="46" s="1"/>
  <c r="C120" i="46"/>
  <c r="I142" i="46"/>
  <c r="G11" i="46"/>
  <c r="G87" i="46"/>
  <c r="E108" i="46"/>
  <c r="G108" i="46" s="1"/>
  <c r="C107" i="46"/>
  <c r="E149" i="46"/>
  <c r="G149" i="46" s="1"/>
  <c r="C148" i="46"/>
  <c r="E156" i="46"/>
  <c r="G156" i="46" s="1"/>
  <c r="C155" i="46"/>
  <c r="H11" i="46"/>
  <c r="H87" i="46"/>
  <c r="C102" i="8"/>
  <c r="E278" i="16"/>
  <c r="G278" i="16" s="1"/>
  <c r="C277" i="16"/>
  <c r="E219" i="16"/>
  <c r="G219" i="16" s="1"/>
  <c r="C218" i="16"/>
  <c r="E246" i="16"/>
  <c r="G246" i="16" s="1"/>
  <c r="C245" i="16"/>
  <c r="E239" i="16"/>
  <c r="G239" i="16" s="1"/>
  <c r="H239" i="16" s="1"/>
  <c r="C238" i="16"/>
  <c r="E223" i="16"/>
  <c r="G223" i="16" s="1"/>
  <c r="G222" i="16" s="1"/>
  <c r="C222" i="16"/>
  <c r="E235" i="16"/>
  <c r="G235" i="16" s="1"/>
  <c r="H235" i="16" s="1"/>
  <c r="C234" i="16"/>
  <c r="E243" i="16"/>
  <c r="G243" i="16" s="1"/>
  <c r="C242" i="16"/>
  <c r="E251" i="16"/>
  <c r="G251" i="16" s="1"/>
  <c r="H251" i="16" s="1"/>
  <c r="C250" i="16"/>
  <c r="E122" i="16"/>
  <c r="G122" i="16" s="1"/>
  <c r="C121" i="16"/>
  <c r="E138" i="16"/>
  <c r="G138" i="16" s="1"/>
  <c r="C137" i="16"/>
  <c r="E115" i="16"/>
  <c r="G115" i="16" s="1"/>
  <c r="C114" i="16"/>
  <c r="E164" i="16"/>
  <c r="G164" i="16" s="1"/>
  <c r="G163" i="16" s="1"/>
  <c r="C163" i="16"/>
  <c r="E181" i="16"/>
  <c r="G181" i="16" s="1"/>
  <c r="C180" i="16"/>
  <c r="E191" i="16"/>
  <c r="G191" i="16" s="1"/>
  <c r="C190" i="16"/>
  <c r="E208" i="16"/>
  <c r="G208" i="16" s="1"/>
  <c r="C207" i="16"/>
  <c r="E151" i="16"/>
  <c r="G151" i="16" s="1"/>
  <c r="H151" i="16" s="1"/>
  <c r="C150" i="16"/>
  <c r="E201" i="16"/>
  <c r="G201" i="16" s="1"/>
  <c r="C200" i="16"/>
  <c r="E169" i="16"/>
  <c r="G169" i="16" s="1"/>
  <c r="C168" i="16"/>
  <c r="E90" i="16"/>
  <c r="G90" i="16" s="1"/>
  <c r="H90" i="16" s="1"/>
  <c r="C89" i="16"/>
  <c r="C88" i="16" s="1"/>
  <c r="E70" i="16"/>
  <c r="G70" i="16" s="1"/>
  <c r="C69" i="16"/>
  <c r="G49" i="16"/>
  <c r="H49" i="16" s="1"/>
  <c r="I49" i="16" s="1"/>
  <c r="G298" i="16"/>
  <c r="G330" i="16"/>
  <c r="G362" i="16"/>
  <c r="G394" i="16"/>
  <c r="E48" i="16"/>
  <c r="G48" i="16" s="1"/>
  <c r="C47" i="16"/>
  <c r="G64" i="16"/>
  <c r="H64" i="16" s="1"/>
  <c r="I64" i="16" s="1"/>
  <c r="G97" i="16"/>
  <c r="G105" i="16"/>
  <c r="H105" i="16" s="1"/>
  <c r="I105" i="16" s="1"/>
  <c r="G153" i="16"/>
  <c r="H153" i="16" s="1"/>
  <c r="I153" i="16" s="1"/>
  <c r="G211" i="16"/>
  <c r="H211" i="16" s="1"/>
  <c r="I211" i="16" s="1"/>
  <c r="G236" i="16"/>
  <c r="G244" i="16"/>
  <c r="G261" i="16"/>
  <c r="G410" i="16"/>
  <c r="G66" i="16"/>
  <c r="H66" i="16" s="1"/>
  <c r="I66" i="16" s="1"/>
  <c r="G139" i="16"/>
  <c r="H139" i="16" s="1"/>
  <c r="I139" i="16" s="1"/>
  <c r="G172" i="16"/>
  <c r="H172" i="16" s="1"/>
  <c r="I172" i="16" s="1"/>
  <c r="G387" i="16"/>
  <c r="G81" i="16"/>
  <c r="H81" i="16" s="1"/>
  <c r="I81" i="16" s="1"/>
  <c r="G237" i="16"/>
  <c r="G51" i="16"/>
  <c r="H51" i="16" s="1"/>
  <c r="I51" i="16" s="1"/>
  <c r="G59" i="16"/>
  <c r="H59" i="16" s="1"/>
  <c r="I59" i="16" s="1"/>
  <c r="G197" i="16"/>
  <c r="H197" i="16" s="1"/>
  <c r="I197" i="16" s="1"/>
  <c r="G332" i="16"/>
  <c r="G340" i="16"/>
  <c r="G348" i="16"/>
  <c r="G372" i="16"/>
  <c r="E12" i="16"/>
  <c r="G12" i="16" s="1"/>
  <c r="G11" i="16" s="1"/>
  <c r="C11" i="16"/>
  <c r="G68" i="16"/>
  <c r="H68" i="16" s="1"/>
  <c r="I68" i="16" s="1"/>
  <c r="G84" i="16"/>
  <c r="H84" i="16" s="1"/>
  <c r="I84" i="16" s="1"/>
  <c r="G101" i="16"/>
  <c r="H101" i="16" s="1"/>
  <c r="I101" i="16" s="1"/>
  <c r="G109" i="16"/>
  <c r="G117" i="16"/>
  <c r="H117" i="16" s="1"/>
  <c r="I117" i="16" s="1"/>
  <c r="G133" i="16"/>
  <c r="H133" i="16" s="1"/>
  <c r="I133" i="16" s="1"/>
  <c r="G198" i="16"/>
  <c r="H198" i="16" s="1"/>
  <c r="I198" i="16" s="1"/>
  <c r="G215" i="16"/>
  <c r="H215" i="16" s="1"/>
  <c r="I215" i="16" s="1"/>
  <c r="G240" i="16"/>
  <c r="G269" i="16"/>
  <c r="G397" i="16"/>
  <c r="G405" i="16"/>
  <c r="G413" i="16"/>
  <c r="G421" i="16"/>
  <c r="G106" i="16"/>
  <c r="H106" i="16" s="1"/>
  <c r="I106" i="16" s="1"/>
  <c r="G204" i="16"/>
  <c r="H204" i="16" s="1"/>
  <c r="I204" i="16" s="1"/>
  <c r="G322" i="16"/>
  <c r="G53" i="16"/>
  <c r="H53" i="16" s="1"/>
  <c r="I53" i="16" s="1"/>
  <c r="E61" i="16"/>
  <c r="G61" i="16" s="1"/>
  <c r="C60" i="16"/>
  <c r="G77" i="16"/>
  <c r="H77" i="16" s="1"/>
  <c r="I77" i="16" s="1"/>
  <c r="G85" i="16"/>
  <c r="H85" i="16" s="1"/>
  <c r="I85" i="16" s="1"/>
  <c r="G102" i="16"/>
  <c r="H102" i="16" s="1"/>
  <c r="I102" i="16" s="1"/>
  <c r="G142" i="16"/>
  <c r="H142" i="16" s="1"/>
  <c r="I142" i="16" s="1"/>
  <c r="G158" i="16"/>
  <c r="H158" i="16" s="1"/>
  <c r="I158" i="16" s="1"/>
  <c r="G216" i="16"/>
  <c r="H216" i="16" s="1"/>
  <c r="I216" i="16" s="1"/>
  <c r="G241" i="16"/>
  <c r="G249" i="16"/>
  <c r="G310" i="16"/>
  <c r="G318" i="16"/>
  <c r="G350" i="16"/>
  <c r="G57" i="16"/>
  <c r="H57" i="16" s="1"/>
  <c r="I57" i="16" s="1"/>
  <c r="G98" i="16"/>
  <c r="G187" i="16"/>
  <c r="H187" i="16" s="1"/>
  <c r="I187" i="16" s="1"/>
  <c r="G314" i="16"/>
  <c r="G62" i="16"/>
  <c r="H62" i="16" s="1"/>
  <c r="I62" i="16" s="1"/>
  <c r="G78" i="16"/>
  <c r="H78" i="16" s="1"/>
  <c r="I78" i="16" s="1"/>
  <c r="G95" i="16"/>
  <c r="H95" i="16" s="1"/>
  <c r="I95" i="16" s="1"/>
  <c r="G127" i="16"/>
  <c r="G135" i="16"/>
  <c r="H135" i="16" s="1"/>
  <c r="I135" i="16" s="1"/>
  <c r="G176" i="16"/>
  <c r="H176" i="16" s="1"/>
  <c r="I176" i="16" s="1"/>
  <c r="G184" i="16"/>
  <c r="G327" i="16"/>
  <c r="G391" i="16"/>
  <c r="G73" i="16"/>
  <c r="H73" i="16" s="1"/>
  <c r="I73" i="16" s="1"/>
  <c r="G55" i="16"/>
  <c r="H55" i="16" s="1"/>
  <c r="I55" i="16" s="1"/>
  <c r="G71" i="16"/>
  <c r="H71" i="16" s="1"/>
  <c r="I71" i="16" s="1"/>
  <c r="G79" i="16"/>
  <c r="H79" i="16" s="1"/>
  <c r="I79" i="16" s="1"/>
  <c r="G120" i="16"/>
  <c r="H120" i="16" s="1"/>
  <c r="I120" i="16" s="1"/>
  <c r="G128" i="16"/>
  <c r="G136" i="16"/>
  <c r="H136" i="16" s="1"/>
  <c r="I136" i="16" s="1"/>
  <c r="G193" i="16"/>
  <c r="H193" i="16" s="1"/>
  <c r="I193" i="16" s="1"/>
  <c r="G344" i="16"/>
  <c r="G352" i="16"/>
  <c r="G376" i="16"/>
  <c r="I157" i="46"/>
  <c r="I126" i="46"/>
  <c r="B10" i="16"/>
  <c r="B233" i="16"/>
  <c r="I90" i="46"/>
  <c r="H336" i="16"/>
  <c r="I336" i="16" s="1"/>
  <c r="B162" i="16"/>
  <c r="I71" i="46"/>
  <c r="I102" i="46"/>
  <c r="I15" i="46"/>
  <c r="I19" i="46"/>
  <c r="H131" i="16"/>
  <c r="I131" i="16" s="1"/>
  <c r="H356" i="16"/>
  <c r="I356" i="16" s="1"/>
  <c r="H194" i="16"/>
  <c r="I194" i="16" s="1"/>
  <c r="H364" i="16"/>
  <c r="I364" i="16" s="1"/>
  <c r="H368" i="16"/>
  <c r="I368" i="16" s="1"/>
  <c r="H206" i="16"/>
  <c r="I206" i="16" s="1"/>
  <c r="B88" i="16"/>
  <c r="H146" i="16"/>
  <c r="I146" i="16" s="1"/>
  <c r="H157" i="16"/>
  <c r="I157" i="16" s="1"/>
  <c r="H99" i="16"/>
  <c r="I99" i="16" s="1"/>
  <c r="H123" i="16"/>
  <c r="I123" i="16" s="1"/>
  <c r="H125" i="16"/>
  <c r="I125" i="16" s="1"/>
  <c r="B199" i="16"/>
  <c r="H328" i="16"/>
  <c r="I328" i="16" s="1"/>
  <c r="H132" i="16"/>
  <c r="I132" i="16" s="1"/>
  <c r="H360" i="16"/>
  <c r="I360" i="16" s="1"/>
  <c r="I91" i="46"/>
  <c r="I99" i="46"/>
  <c r="I127" i="46"/>
  <c r="I150" i="46"/>
  <c r="I61" i="46"/>
  <c r="I92" i="46"/>
  <c r="I100" i="46"/>
  <c r="I200" i="46"/>
  <c r="I22" i="46"/>
  <c r="I58" i="46"/>
  <c r="I89" i="46"/>
  <c r="I101" i="46"/>
  <c r="H30" i="16"/>
  <c r="I30" i="16" s="1"/>
  <c r="H18" i="16"/>
  <c r="I18" i="16" s="1"/>
  <c r="H28" i="16"/>
  <c r="I28" i="16" s="1"/>
  <c r="H41" i="16"/>
  <c r="I41" i="16" s="1"/>
  <c r="H54" i="16"/>
  <c r="I54" i="16" s="1"/>
  <c r="H58" i="16"/>
  <c r="I58" i="16" s="1"/>
  <c r="H86" i="16"/>
  <c r="I86" i="16" s="1"/>
  <c r="H13" i="16"/>
  <c r="I13" i="16" s="1"/>
  <c r="H16" i="16"/>
  <c r="I16" i="16" s="1"/>
  <c r="H36" i="16"/>
  <c r="I36" i="16" s="1"/>
  <c r="H44" i="16"/>
  <c r="I44" i="16" s="1"/>
  <c r="H67" i="16"/>
  <c r="I67" i="16" s="1"/>
  <c r="H76" i="16"/>
  <c r="I76" i="16" s="1"/>
  <c r="H33" i="16"/>
  <c r="I33" i="16" s="1"/>
  <c r="H52" i="16"/>
  <c r="I52" i="16" s="1"/>
  <c r="H56" i="16"/>
  <c r="I56" i="16" s="1"/>
  <c r="H26" i="16"/>
  <c r="I26" i="16" s="1"/>
  <c r="H31" i="16"/>
  <c r="I31" i="16" s="1"/>
  <c r="H39" i="16"/>
  <c r="I39" i="16" s="1"/>
  <c r="H65" i="16"/>
  <c r="I65" i="16" s="1"/>
  <c r="H74" i="16"/>
  <c r="I74" i="16" s="1"/>
  <c r="H82" i="16"/>
  <c r="I82" i="16" s="1"/>
  <c r="H38" i="16"/>
  <c r="I38" i="16" s="1"/>
  <c r="H25" i="16"/>
  <c r="I25" i="16" s="1"/>
  <c r="H50" i="16"/>
  <c r="I50" i="16" s="1"/>
  <c r="H14" i="16"/>
  <c r="I14" i="16" s="1"/>
  <c r="H19" i="16"/>
  <c r="I19" i="16" s="1"/>
  <c r="H21" i="16"/>
  <c r="I21" i="16" s="1"/>
  <c r="H24" i="16"/>
  <c r="I24" i="16" s="1"/>
  <c r="H34" i="16"/>
  <c r="I34" i="16" s="1"/>
  <c r="H42" i="16"/>
  <c r="I42" i="16" s="1"/>
  <c r="H63" i="16"/>
  <c r="I63" i="16" s="1"/>
  <c r="H92" i="16"/>
  <c r="I92" i="16" s="1"/>
  <c r="H37" i="16"/>
  <c r="I37" i="16" s="1"/>
  <c r="H45" i="16"/>
  <c r="I45" i="16" s="1"/>
  <c r="H72" i="16"/>
  <c r="I72" i="16" s="1"/>
  <c r="H80" i="16"/>
  <c r="I80" i="16" s="1"/>
  <c r="H107" i="16"/>
  <c r="I107" i="16" s="1"/>
  <c r="H155" i="16"/>
  <c r="I155" i="16" s="1"/>
  <c r="H46" i="16"/>
  <c r="I46" i="16" s="1"/>
  <c r="H103" i="16"/>
  <c r="I103" i="16" s="1"/>
  <c r="H23" i="16"/>
  <c r="I23" i="16" s="1"/>
  <c r="H22" i="16"/>
  <c r="I22" i="16" s="1"/>
  <c r="H27" i="16"/>
  <c r="I27" i="16" s="1"/>
  <c r="H29" i="16"/>
  <c r="I29" i="16" s="1"/>
  <c r="H32" i="16"/>
  <c r="I32" i="16" s="1"/>
  <c r="H40" i="16"/>
  <c r="I40" i="16" s="1"/>
  <c r="H75" i="16"/>
  <c r="I75" i="16" s="1"/>
  <c r="H83" i="16"/>
  <c r="I83" i="16" s="1"/>
  <c r="H112" i="16"/>
  <c r="I112" i="16" s="1"/>
  <c r="H15" i="16"/>
  <c r="I15" i="16" s="1"/>
  <c r="H17" i="16"/>
  <c r="I17" i="16" s="1"/>
  <c r="H20" i="16"/>
  <c r="I20" i="16" s="1"/>
  <c r="H35" i="16"/>
  <c r="I35" i="16" s="1"/>
  <c r="H43" i="16"/>
  <c r="I43" i="16" s="1"/>
  <c r="H140" i="16"/>
  <c r="I140" i="16" s="1"/>
  <c r="H94" i="16"/>
  <c r="I94" i="16" s="1"/>
  <c r="H124" i="16"/>
  <c r="I124" i="16" s="1"/>
  <c r="H396" i="16"/>
  <c r="I396" i="16" s="1"/>
  <c r="H96" i="16"/>
  <c r="I96" i="16" s="1"/>
  <c r="H144" i="16"/>
  <c r="I144" i="16" s="1"/>
  <c r="H186" i="16"/>
  <c r="I186" i="16" s="1"/>
  <c r="H213" i="16"/>
  <c r="I213" i="16" s="1"/>
  <c r="H217" i="16"/>
  <c r="I217" i="16" s="1"/>
  <c r="H226" i="16"/>
  <c r="I226" i="16" s="1"/>
  <c r="H231" i="16"/>
  <c r="I231" i="16" s="1"/>
  <c r="H129" i="16"/>
  <c r="I129" i="16" s="1"/>
  <c r="H173" i="16"/>
  <c r="I173" i="16" s="1"/>
  <c r="H118" i="16"/>
  <c r="I118" i="16" s="1"/>
  <c r="H165" i="16"/>
  <c r="I165" i="16" s="1"/>
  <c r="H175" i="16"/>
  <c r="I175" i="16" s="1"/>
  <c r="H111" i="16"/>
  <c r="I111" i="16" s="1"/>
  <c r="H91" i="16"/>
  <c r="I91" i="16" s="1"/>
  <c r="H160" i="16"/>
  <c r="I160" i="16" s="1"/>
  <c r="H169" i="16"/>
  <c r="H286" i="16"/>
  <c r="I286" i="16" s="1"/>
  <c r="H377" i="16"/>
  <c r="I377" i="16" s="1"/>
  <c r="H87" i="16"/>
  <c r="I87" i="16" s="1"/>
  <c r="H93" i="16"/>
  <c r="I93" i="16" s="1"/>
  <c r="H119" i="16"/>
  <c r="I119" i="16" s="1"/>
  <c r="H148" i="16"/>
  <c r="I148" i="16" s="1"/>
  <c r="H182" i="16"/>
  <c r="I182" i="16" s="1"/>
  <c r="H161" i="16"/>
  <c r="I161" i="16" s="1"/>
  <c r="H178" i="16"/>
  <c r="I178" i="16" s="1"/>
  <c r="H181" i="16"/>
  <c r="H183" i="16"/>
  <c r="I183" i="16" s="1"/>
  <c r="H196" i="16"/>
  <c r="I196" i="16" s="1"/>
  <c r="H203" i="16"/>
  <c r="I203" i="16" s="1"/>
  <c r="H205" i="16"/>
  <c r="I205" i="16" s="1"/>
  <c r="H220" i="16"/>
  <c r="I220" i="16" s="1"/>
  <c r="H104" i="16"/>
  <c r="I104" i="16" s="1"/>
  <c r="H147" i="16"/>
  <c r="I147" i="16" s="1"/>
  <c r="H110" i="16"/>
  <c r="I110" i="16" s="1"/>
  <c r="H143" i="16"/>
  <c r="I143" i="16" s="1"/>
  <c r="H145" i="16"/>
  <c r="I145" i="16" s="1"/>
  <c r="H152" i="16"/>
  <c r="I152" i="16" s="1"/>
  <c r="H166" i="16"/>
  <c r="I166" i="16" s="1"/>
  <c r="H100" i="16"/>
  <c r="I100" i="16" s="1"/>
  <c r="H116" i="16"/>
  <c r="I116" i="16" s="1"/>
  <c r="H154" i="16"/>
  <c r="I154" i="16" s="1"/>
  <c r="H159" i="16"/>
  <c r="I159" i="16" s="1"/>
  <c r="H262" i="16"/>
  <c r="I262" i="16" s="1"/>
  <c r="H108" i="16"/>
  <c r="I108" i="16" s="1"/>
  <c r="H170" i="16"/>
  <c r="I170" i="16" s="1"/>
  <c r="H185" i="16"/>
  <c r="I185" i="16" s="1"/>
  <c r="H195" i="16"/>
  <c r="I195" i="16" s="1"/>
  <c r="H227" i="16"/>
  <c r="I227" i="16" s="1"/>
  <c r="H130" i="16"/>
  <c r="I130" i="16" s="1"/>
  <c r="H188" i="16"/>
  <c r="I188" i="16" s="1"/>
  <c r="B113" i="16"/>
  <c r="H149" i="16"/>
  <c r="I149" i="16" s="1"/>
  <c r="H156" i="16"/>
  <c r="I156" i="16" s="1"/>
  <c r="H167" i="16"/>
  <c r="I167" i="16" s="1"/>
  <c r="H174" i="16"/>
  <c r="I174" i="16" s="1"/>
  <c r="H177" i="16"/>
  <c r="I177" i="16" s="1"/>
  <c r="H189" i="16"/>
  <c r="I189" i="16" s="1"/>
  <c r="H209" i="16"/>
  <c r="I209" i="16" s="1"/>
  <c r="H264" i="16"/>
  <c r="I264" i="16" s="1"/>
  <c r="H179" i="16"/>
  <c r="I179" i="16" s="1"/>
  <c r="H258" i="16"/>
  <c r="I258" i="16" s="1"/>
  <c r="H293" i="16"/>
  <c r="I293" i="16" s="1"/>
  <c r="H210" i="16"/>
  <c r="I210" i="16" s="1"/>
  <c r="H256" i="16"/>
  <c r="I256" i="16" s="1"/>
  <c r="H126" i="16"/>
  <c r="I126" i="16" s="1"/>
  <c r="H134" i="16"/>
  <c r="I134" i="16" s="1"/>
  <c r="H141" i="16"/>
  <c r="I141" i="16" s="1"/>
  <c r="H230" i="16"/>
  <c r="I230" i="16" s="1"/>
  <c r="H247" i="16"/>
  <c r="I247" i="16" s="1"/>
  <c r="H248" i="16"/>
  <c r="I248" i="16" s="1"/>
  <c r="H254" i="16"/>
  <c r="I254" i="16" s="1"/>
  <c r="H224" i="16"/>
  <c r="I224" i="16" s="1"/>
  <c r="H228" i="16"/>
  <c r="I228" i="16" s="1"/>
  <c r="H260" i="16"/>
  <c r="I260" i="16" s="1"/>
  <c r="H281" i="16"/>
  <c r="I281" i="16" s="1"/>
  <c r="H320" i="16"/>
  <c r="I320" i="16" s="1"/>
  <c r="H202" i="16"/>
  <c r="I202" i="16" s="1"/>
  <c r="H221" i="16"/>
  <c r="I221" i="16" s="1"/>
  <c r="H225" i="16"/>
  <c r="I225" i="16" s="1"/>
  <c r="H229" i="16"/>
  <c r="I229" i="16" s="1"/>
  <c r="H257" i="16"/>
  <c r="I257" i="16" s="1"/>
  <c r="H265" i="16"/>
  <c r="I265" i="16" s="1"/>
  <c r="H212" i="16"/>
  <c r="I212" i="16" s="1"/>
  <c r="H214" i="16"/>
  <c r="I214" i="16" s="1"/>
  <c r="H263" i="16"/>
  <c r="I263" i="16" s="1"/>
  <c r="H276" i="16"/>
  <c r="I276" i="16" s="1"/>
  <c r="H253" i="16"/>
  <c r="I253" i="16" s="1"/>
  <c r="H255" i="16"/>
  <c r="I255" i="16" s="1"/>
  <c r="H259" i="16"/>
  <c r="I259" i="16" s="1"/>
  <c r="H267" i="16"/>
  <c r="I267" i="16" s="1"/>
  <c r="H271" i="16"/>
  <c r="I271" i="16" s="1"/>
  <c r="H279" i="16"/>
  <c r="I279" i="16" s="1"/>
  <c r="H291" i="16"/>
  <c r="I291" i="16" s="1"/>
  <c r="H296" i="16"/>
  <c r="I296" i="16" s="1"/>
  <c r="H303" i="16"/>
  <c r="I303" i="16" s="1"/>
  <c r="H305" i="16"/>
  <c r="I305" i="16" s="1"/>
  <c r="H311" i="16"/>
  <c r="I311" i="16" s="1"/>
  <c r="H313" i="16"/>
  <c r="I313" i="16" s="1"/>
  <c r="H337" i="16"/>
  <c r="I337" i="16" s="1"/>
  <c r="H357" i="16"/>
  <c r="I357" i="16" s="1"/>
  <c r="H369" i="16"/>
  <c r="I369" i="16" s="1"/>
  <c r="H390" i="16"/>
  <c r="I390" i="16" s="1"/>
  <c r="H268" i="16"/>
  <c r="I268" i="16" s="1"/>
  <c r="H272" i="16"/>
  <c r="I272" i="16" s="1"/>
  <c r="H284" i="16"/>
  <c r="I284" i="16" s="1"/>
  <c r="H308" i="16"/>
  <c r="I308" i="16" s="1"/>
  <c r="H324" i="16"/>
  <c r="I324" i="16" s="1"/>
  <c r="H326" i="16"/>
  <c r="I326" i="16" s="1"/>
  <c r="H333" i="16"/>
  <c r="I333" i="16" s="1"/>
  <c r="H273" i="16"/>
  <c r="I273" i="16" s="1"/>
  <c r="H282" i="16"/>
  <c r="I282" i="16" s="1"/>
  <c r="H289" i="16"/>
  <c r="I289" i="16" s="1"/>
  <c r="H294" i="16"/>
  <c r="I294" i="16" s="1"/>
  <c r="H299" i="16"/>
  <c r="I299" i="16" s="1"/>
  <c r="H301" i="16"/>
  <c r="I301" i="16" s="1"/>
  <c r="H315" i="16"/>
  <c r="I315" i="16" s="1"/>
  <c r="H317" i="16"/>
  <c r="I317" i="16" s="1"/>
  <c r="H351" i="16"/>
  <c r="I351" i="16" s="1"/>
  <c r="H353" i="16"/>
  <c r="I353" i="16" s="1"/>
  <c r="H399" i="16"/>
  <c r="I399" i="16" s="1"/>
  <c r="H415" i="16"/>
  <c r="I415" i="16" s="1"/>
  <c r="H266" i="16"/>
  <c r="I266" i="16" s="1"/>
  <c r="H280" i="16"/>
  <c r="H287" i="16"/>
  <c r="I287" i="16" s="1"/>
  <c r="H292" i="16"/>
  <c r="I292" i="16" s="1"/>
  <c r="H304" i="16"/>
  <c r="I304" i="16" s="1"/>
  <c r="H306" i="16"/>
  <c r="I306" i="16" s="1"/>
  <c r="H312" i="16"/>
  <c r="I312" i="16" s="1"/>
  <c r="H373" i="16"/>
  <c r="I373" i="16" s="1"/>
  <c r="H406" i="16"/>
  <c r="I406" i="16" s="1"/>
  <c r="H274" i="16"/>
  <c r="I274" i="16" s="1"/>
  <c r="H297" i="16"/>
  <c r="I297" i="16" s="1"/>
  <c r="H319" i="16"/>
  <c r="I319" i="16" s="1"/>
  <c r="H321" i="16"/>
  <c r="I321" i="16" s="1"/>
  <c r="H349" i="16"/>
  <c r="I349" i="16" s="1"/>
  <c r="H365" i="16"/>
  <c r="I365" i="16" s="1"/>
  <c r="H232" i="16"/>
  <c r="I232" i="16" s="1"/>
  <c r="H270" i="16"/>
  <c r="I270" i="16" s="1"/>
  <c r="H275" i="16"/>
  <c r="I275" i="16" s="1"/>
  <c r="H283" i="16"/>
  <c r="I283" i="16" s="1"/>
  <c r="H285" i="16"/>
  <c r="I285" i="16" s="1"/>
  <c r="H290" i="16"/>
  <c r="I290" i="16" s="1"/>
  <c r="H295" i="16"/>
  <c r="I295" i="16" s="1"/>
  <c r="H300" i="16"/>
  <c r="I300" i="16" s="1"/>
  <c r="H302" i="16"/>
  <c r="I302" i="16" s="1"/>
  <c r="H316" i="16"/>
  <c r="I316" i="16" s="1"/>
  <c r="H361" i="16"/>
  <c r="I361" i="16" s="1"/>
  <c r="H381" i="16"/>
  <c r="I381" i="16" s="1"/>
  <c r="H402" i="16"/>
  <c r="I402" i="16" s="1"/>
  <c r="H423" i="16"/>
  <c r="I423" i="16" s="1"/>
  <c r="H288" i="16"/>
  <c r="I288" i="16" s="1"/>
  <c r="H307" i="16"/>
  <c r="I307" i="16" s="1"/>
  <c r="H309" i="16"/>
  <c r="I309" i="16" s="1"/>
  <c r="H323" i="16"/>
  <c r="I323" i="16" s="1"/>
  <c r="H325" i="16"/>
  <c r="I325" i="16" s="1"/>
  <c r="H355" i="16"/>
  <c r="I355" i="16" s="1"/>
  <c r="H371" i="16"/>
  <c r="I371" i="16" s="1"/>
  <c r="H378" i="16"/>
  <c r="I378" i="16" s="1"/>
  <c r="H392" i="16"/>
  <c r="I392" i="16" s="1"/>
  <c r="H411" i="16"/>
  <c r="I411" i="16" s="1"/>
  <c r="H416" i="16"/>
  <c r="I416" i="16" s="1"/>
  <c r="H420" i="16"/>
  <c r="I420" i="16" s="1"/>
  <c r="H335" i="16"/>
  <c r="I335" i="16" s="1"/>
  <c r="H338" i="16"/>
  <c r="I338" i="16" s="1"/>
  <c r="H346" i="16"/>
  <c r="I346" i="16" s="1"/>
  <c r="H359" i="16"/>
  <c r="I359" i="16" s="1"/>
  <c r="H388" i="16"/>
  <c r="I388" i="16" s="1"/>
  <c r="H393" i="16"/>
  <c r="I393" i="16" s="1"/>
  <c r="H407" i="16"/>
  <c r="I407" i="16" s="1"/>
  <c r="H417" i="16"/>
  <c r="I417" i="16" s="1"/>
  <c r="H341" i="16"/>
  <c r="I341" i="16" s="1"/>
  <c r="H363" i="16"/>
  <c r="I363" i="16" s="1"/>
  <c r="H367" i="16"/>
  <c r="I367" i="16" s="1"/>
  <c r="H374" i="16"/>
  <c r="I374" i="16" s="1"/>
  <c r="H382" i="16"/>
  <c r="I382" i="16" s="1"/>
  <c r="H384" i="16"/>
  <c r="I384" i="16" s="1"/>
  <c r="H386" i="16"/>
  <c r="I386" i="16" s="1"/>
  <c r="H398" i="16"/>
  <c r="I398" i="16" s="1"/>
  <c r="H403" i="16"/>
  <c r="I403" i="16" s="1"/>
  <c r="H408" i="16"/>
  <c r="I408" i="16" s="1"/>
  <c r="H412" i="16"/>
  <c r="I412" i="16" s="1"/>
  <c r="H329" i="16"/>
  <c r="I329" i="16" s="1"/>
  <c r="H343" i="16"/>
  <c r="I343" i="16" s="1"/>
  <c r="H389" i="16"/>
  <c r="I389" i="16" s="1"/>
  <c r="H409" i="16"/>
  <c r="I409" i="16" s="1"/>
  <c r="H422" i="16"/>
  <c r="I422" i="16" s="1"/>
  <c r="H331" i="16"/>
  <c r="I331" i="16" s="1"/>
  <c r="H334" i="16"/>
  <c r="I334" i="16" s="1"/>
  <c r="H354" i="16"/>
  <c r="I354" i="16" s="1"/>
  <c r="H370" i="16"/>
  <c r="I370" i="16" s="1"/>
  <c r="H404" i="16"/>
  <c r="I404" i="16" s="1"/>
  <c r="H418" i="16"/>
  <c r="I418" i="16" s="1"/>
  <c r="H347" i="16"/>
  <c r="I347" i="16" s="1"/>
  <c r="H358" i="16"/>
  <c r="I358" i="16" s="1"/>
  <c r="H395" i="16"/>
  <c r="I395" i="16" s="1"/>
  <c r="H400" i="16"/>
  <c r="I400" i="16" s="1"/>
  <c r="H414" i="16"/>
  <c r="I414" i="16" s="1"/>
  <c r="H339" i="16"/>
  <c r="I339" i="16" s="1"/>
  <c r="H342" i="16"/>
  <c r="I342" i="16" s="1"/>
  <c r="H345" i="16"/>
  <c r="I345" i="16" s="1"/>
  <c r="H366" i="16"/>
  <c r="I366" i="16" s="1"/>
  <c r="H375" i="16"/>
  <c r="I375" i="16" s="1"/>
  <c r="H379" i="16"/>
  <c r="I379" i="16" s="1"/>
  <c r="H383" i="16"/>
  <c r="I383" i="16" s="1"/>
  <c r="H385" i="16"/>
  <c r="I385" i="16" s="1"/>
  <c r="H401" i="16"/>
  <c r="I401" i="16" s="1"/>
  <c r="H419" i="16"/>
  <c r="I419" i="16" s="1"/>
  <c r="H380" i="16"/>
  <c r="I380" i="16" s="1"/>
  <c r="B61" i="41"/>
  <c r="H223" i="46" l="1"/>
  <c r="H222" i="46" s="1"/>
  <c r="I224" i="46"/>
  <c r="I223" i="46" s="1"/>
  <c r="I222" i="46" s="1"/>
  <c r="G234" i="46"/>
  <c r="H241" i="46"/>
  <c r="H240" i="46" s="1"/>
  <c r="I242" i="46"/>
  <c r="I241" i="46" s="1"/>
  <c r="I240" i="46" s="1"/>
  <c r="C154" i="46"/>
  <c r="H235" i="46"/>
  <c r="H234" i="46" s="1"/>
  <c r="I236" i="46"/>
  <c r="I235" i="46" s="1"/>
  <c r="H203" i="46"/>
  <c r="G202" i="46"/>
  <c r="G201" i="46" s="1"/>
  <c r="I184" i="46"/>
  <c r="H237" i="46"/>
  <c r="I238" i="46"/>
  <c r="I237" i="46" s="1"/>
  <c r="C184" i="46"/>
  <c r="H159" i="46"/>
  <c r="H158" i="46" s="1"/>
  <c r="G158" i="46"/>
  <c r="H149" i="46"/>
  <c r="G148" i="46"/>
  <c r="H121" i="46"/>
  <c r="G120" i="46"/>
  <c r="H108" i="46"/>
  <c r="G107" i="46"/>
  <c r="H129" i="46"/>
  <c r="G128" i="46"/>
  <c r="C96" i="46"/>
  <c r="C123" i="46"/>
  <c r="I11" i="46"/>
  <c r="I87" i="46"/>
  <c r="H98" i="46"/>
  <c r="G97" i="46"/>
  <c r="H125" i="46"/>
  <c r="G124" i="46"/>
  <c r="G123" i="46" s="1"/>
  <c r="H95" i="46"/>
  <c r="G94" i="46"/>
  <c r="G93" i="46" s="1"/>
  <c r="H156" i="46"/>
  <c r="G155" i="46"/>
  <c r="G154" i="46" s="1"/>
  <c r="H74" i="46"/>
  <c r="G73" i="46"/>
  <c r="G10" i="46" s="1"/>
  <c r="C10" i="46"/>
  <c r="G277" i="16"/>
  <c r="I280" i="16"/>
  <c r="H344" i="16"/>
  <c r="I344" i="16" s="1"/>
  <c r="H310" i="16"/>
  <c r="I310" i="16" s="1"/>
  <c r="H322" i="16"/>
  <c r="I322" i="16" s="1"/>
  <c r="H348" i="16"/>
  <c r="I348" i="16" s="1"/>
  <c r="H261" i="16"/>
  <c r="I261" i="16" s="1"/>
  <c r="H330" i="16"/>
  <c r="I330" i="16" s="1"/>
  <c r="I235" i="16"/>
  <c r="H350" i="16"/>
  <c r="I350" i="16" s="1"/>
  <c r="H397" i="16"/>
  <c r="I397" i="16" s="1"/>
  <c r="H394" i="16"/>
  <c r="I394" i="16" s="1"/>
  <c r="H314" i="16"/>
  <c r="I314" i="16" s="1"/>
  <c r="H249" i="16"/>
  <c r="I249" i="16" s="1"/>
  <c r="H340" i="16"/>
  <c r="I340" i="16" s="1"/>
  <c r="H387" i="16"/>
  <c r="I387" i="16" s="1"/>
  <c r="H244" i="16"/>
  <c r="I244" i="16" s="1"/>
  <c r="H298" i="16"/>
  <c r="I298" i="16" s="1"/>
  <c r="H237" i="16"/>
  <c r="I237" i="16" s="1"/>
  <c r="H241" i="16"/>
  <c r="H240" i="16"/>
  <c r="I240" i="16" s="1"/>
  <c r="H332" i="16"/>
  <c r="I332" i="16" s="1"/>
  <c r="H236" i="16"/>
  <c r="I236" i="16" s="1"/>
  <c r="H421" i="16"/>
  <c r="I421" i="16" s="1"/>
  <c r="H376" i="16"/>
  <c r="I376" i="16" s="1"/>
  <c r="H352" i="16"/>
  <c r="I352" i="16" s="1"/>
  <c r="H318" i="16"/>
  <c r="I318" i="16" s="1"/>
  <c r="H372" i="16"/>
  <c r="I372" i="16" s="1"/>
  <c r="H391" i="16"/>
  <c r="I391" i="16" s="1"/>
  <c r="I251" i="16"/>
  <c r="I239" i="16"/>
  <c r="H410" i="16"/>
  <c r="I410" i="16" s="1"/>
  <c r="H405" i="16"/>
  <c r="I405" i="16" s="1"/>
  <c r="H219" i="16"/>
  <c r="G218" i="16"/>
  <c r="G250" i="16"/>
  <c r="G238" i="16"/>
  <c r="G245" i="16"/>
  <c r="C233" i="16"/>
  <c r="H243" i="16"/>
  <c r="G242" i="16"/>
  <c r="G234" i="16"/>
  <c r="H12" i="16"/>
  <c r="I12" i="16" s="1"/>
  <c r="G150" i="16"/>
  <c r="H191" i="16"/>
  <c r="G190" i="16"/>
  <c r="C113" i="16"/>
  <c r="I181" i="16"/>
  <c r="G207" i="16"/>
  <c r="G114" i="16"/>
  <c r="C162" i="16"/>
  <c r="I169" i="16"/>
  <c r="G168" i="16"/>
  <c r="G137" i="16"/>
  <c r="C199" i="16"/>
  <c r="H150" i="16"/>
  <c r="G200" i="16"/>
  <c r="G180" i="16"/>
  <c r="G121" i="16"/>
  <c r="I90" i="16"/>
  <c r="G89" i="16"/>
  <c r="G88" i="16" s="1"/>
  <c r="C10" i="16"/>
  <c r="H70" i="16"/>
  <c r="G69" i="16"/>
  <c r="H128" i="16"/>
  <c r="I128" i="16" s="1"/>
  <c r="H327" i="16"/>
  <c r="I327" i="16" s="1"/>
  <c r="H184" i="16"/>
  <c r="I184" i="16" s="1"/>
  <c r="H127" i="16"/>
  <c r="I127" i="16" s="1"/>
  <c r="H98" i="16"/>
  <c r="I98" i="16" s="1"/>
  <c r="H413" i="16"/>
  <c r="I413" i="16" s="1"/>
  <c r="H269" i="16"/>
  <c r="I269" i="16" s="1"/>
  <c r="H109" i="16"/>
  <c r="I109" i="16" s="1"/>
  <c r="H97" i="16"/>
  <c r="I97" i="16" s="1"/>
  <c r="H362" i="16"/>
  <c r="I362" i="16" s="1"/>
  <c r="G60" i="16"/>
  <c r="G47" i="16"/>
  <c r="H201" i="16"/>
  <c r="H200" i="16" s="1"/>
  <c r="H223" i="16"/>
  <c r="H222" i="16" s="1"/>
  <c r="H164" i="16"/>
  <c r="H163" i="16" s="1"/>
  <c r="H171" i="16"/>
  <c r="I171" i="16" s="1"/>
  <c r="H48" i="16"/>
  <c r="H278" i="16"/>
  <c r="I278" i="16" s="1"/>
  <c r="H61" i="16"/>
  <c r="H115" i="16"/>
  <c r="H114" i="16" s="1"/>
  <c r="I151" i="16"/>
  <c r="H122" i="16"/>
  <c r="H138" i="16"/>
  <c r="H137" i="16" s="1"/>
  <c r="H192" i="16"/>
  <c r="H246" i="16"/>
  <c r="H245" i="16" s="1"/>
  <c r="H208" i="16"/>
  <c r="H207" i="16" s="1"/>
  <c r="H252" i="16"/>
  <c r="I252" i="16" s="1"/>
  <c r="B9" i="16"/>
  <c r="C9" i="16" s="1"/>
  <c r="C9" i="46" l="1"/>
  <c r="I234" i="46"/>
  <c r="G9" i="46"/>
  <c r="I159" i="46"/>
  <c r="H202" i="46"/>
  <c r="H201" i="46" s="1"/>
  <c r="I203" i="46"/>
  <c r="I202" i="46" s="1"/>
  <c r="I201" i="46" s="1"/>
  <c r="H155" i="46"/>
  <c r="H154" i="46" s="1"/>
  <c r="I156" i="46"/>
  <c r="H97" i="46"/>
  <c r="I98" i="46"/>
  <c r="H107" i="46"/>
  <c r="I108" i="46"/>
  <c r="H94" i="46"/>
  <c r="H93" i="46" s="1"/>
  <c r="I95" i="46"/>
  <c r="H120" i="46"/>
  <c r="I121" i="46"/>
  <c r="H148" i="46"/>
  <c r="I149" i="46"/>
  <c r="H73" i="46"/>
  <c r="I74" i="46"/>
  <c r="H124" i="46"/>
  <c r="I125" i="46"/>
  <c r="H128" i="46"/>
  <c r="I129" i="46"/>
  <c r="I158" i="46"/>
  <c r="G96" i="46"/>
  <c r="H238" i="16"/>
  <c r="I150" i="16"/>
  <c r="H277" i="16"/>
  <c r="I277" i="16"/>
  <c r="H234" i="16"/>
  <c r="I241" i="16"/>
  <c r="H121" i="16"/>
  <c r="I246" i="16"/>
  <c r="H242" i="16"/>
  <c r="I243" i="16"/>
  <c r="H250" i="16"/>
  <c r="G233" i="16"/>
  <c r="I250" i="16"/>
  <c r="I234" i="16"/>
  <c r="G162" i="16"/>
  <c r="I219" i="16"/>
  <c r="H218" i="16"/>
  <c r="H199" i="16" s="1"/>
  <c r="H11" i="16"/>
  <c r="H113" i="16"/>
  <c r="H180" i="16"/>
  <c r="G113" i="16"/>
  <c r="I180" i="16"/>
  <c r="H168" i="16"/>
  <c r="I168" i="16"/>
  <c r="I191" i="16"/>
  <c r="H190" i="16"/>
  <c r="G10" i="16"/>
  <c r="G199" i="16"/>
  <c r="H89" i="16"/>
  <c r="H88" i="16" s="1"/>
  <c r="I89" i="16"/>
  <c r="I70" i="16"/>
  <c r="H69" i="16"/>
  <c r="H60" i="16"/>
  <c r="H47" i="16"/>
  <c r="I11" i="16"/>
  <c r="I201" i="16"/>
  <c r="I122" i="16"/>
  <c r="I115" i="16"/>
  <c r="I61" i="16"/>
  <c r="I164" i="16"/>
  <c r="I208" i="16"/>
  <c r="I223" i="16"/>
  <c r="I192" i="16"/>
  <c r="I138" i="16"/>
  <c r="I48" i="16"/>
  <c r="E3173" i="44"/>
  <c r="G3173" i="44" s="1"/>
  <c r="H3173" i="44" s="1"/>
  <c r="B3171" i="44"/>
  <c r="E3169" i="44"/>
  <c r="G3169" i="44" s="1"/>
  <c r="E3168" i="44"/>
  <c r="G3168" i="44" s="1"/>
  <c r="H3168" i="44" s="1"/>
  <c r="I3168" i="44" s="1"/>
  <c r="B3166" i="44"/>
  <c r="E3164" i="44"/>
  <c r="G3164" i="44" s="1"/>
  <c r="H3164" i="44" s="1"/>
  <c r="E3163" i="44"/>
  <c r="G3163" i="44" s="1"/>
  <c r="E3162" i="44"/>
  <c r="G3162" i="44" s="1"/>
  <c r="H3162" i="44" s="1"/>
  <c r="E3161" i="44"/>
  <c r="G3161" i="44" s="1"/>
  <c r="H3161" i="44" s="1"/>
  <c r="E3160" i="44"/>
  <c r="G3160" i="44" s="1"/>
  <c r="H3160" i="44" s="1"/>
  <c r="E3159" i="44"/>
  <c r="G3159" i="44" s="1"/>
  <c r="E3158" i="44"/>
  <c r="G3158" i="44" s="1"/>
  <c r="H3158" i="44" s="1"/>
  <c r="E3157" i="44"/>
  <c r="G3157" i="44" s="1"/>
  <c r="H3157" i="44" s="1"/>
  <c r="E3155" i="44"/>
  <c r="G3155" i="44" s="1"/>
  <c r="H3155" i="44" s="1"/>
  <c r="E3154" i="44"/>
  <c r="G3154" i="44" s="1"/>
  <c r="H3154" i="44" s="1"/>
  <c r="E3153" i="44"/>
  <c r="G3153" i="44" s="1"/>
  <c r="B3152" i="44"/>
  <c r="E3150" i="44"/>
  <c r="G3150" i="44" s="1"/>
  <c r="H3150" i="44" s="1"/>
  <c r="I3150" i="44" s="1"/>
  <c r="E3149" i="44"/>
  <c r="G3149" i="44" s="1"/>
  <c r="H3149" i="44" s="1"/>
  <c r="E3148" i="44"/>
  <c r="G3148" i="44" s="1"/>
  <c r="H3148" i="44" s="1"/>
  <c r="E3146" i="44"/>
  <c r="G3146" i="44" s="1"/>
  <c r="H3146" i="44" s="1"/>
  <c r="E3145" i="44"/>
  <c r="G3145" i="44" s="1"/>
  <c r="H3145" i="44" s="1"/>
  <c r="E3144" i="44"/>
  <c r="G3144" i="44" s="1"/>
  <c r="E3143" i="44"/>
  <c r="G3143" i="44" s="1"/>
  <c r="H3143" i="44" s="1"/>
  <c r="E3142" i="44"/>
  <c r="G3142" i="44" s="1"/>
  <c r="B3141" i="44"/>
  <c r="E3139" i="44"/>
  <c r="G3139" i="44" s="1"/>
  <c r="H3139" i="44" s="1"/>
  <c r="B3137" i="44"/>
  <c r="E3135" i="44"/>
  <c r="G3135" i="44" s="1"/>
  <c r="H3135" i="44" s="1"/>
  <c r="E3134" i="44"/>
  <c r="G3134" i="44" s="1"/>
  <c r="E3133" i="44"/>
  <c r="G3133" i="44" s="1"/>
  <c r="H3133" i="44" s="1"/>
  <c r="E3132" i="44"/>
  <c r="G3132" i="44" s="1"/>
  <c r="H3132" i="44" s="1"/>
  <c r="B3130" i="44"/>
  <c r="E3128" i="44"/>
  <c r="G3128" i="44" s="1"/>
  <c r="H3128" i="44" s="1"/>
  <c r="E3127" i="44"/>
  <c r="G3127" i="44" s="1"/>
  <c r="H3127" i="44" s="1"/>
  <c r="E3126" i="44"/>
  <c r="G3126" i="44" s="1"/>
  <c r="H3126" i="44" s="1"/>
  <c r="E3125" i="44"/>
  <c r="G3125" i="44" s="1"/>
  <c r="H3125" i="44" s="1"/>
  <c r="E3124" i="44"/>
  <c r="G3124" i="44" s="1"/>
  <c r="H3124" i="44" s="1"/>
  <c r="E3123" i="44"/>
  <c r="G3123" i="44" s="1"/>
  <c r="H3123" i="44" s="1"/>
  <c r="E3121" i="44"/>
  <c r="G3121" i="44" s="1"/>
  <c r="H3121" i="44" s="1"/>
  <c r="E3120" i="44"/>
  <c r="G3120" i="44" s="1"/>
  <c r="H3120" i="44" s="1"/>
  <c r="E3119" i="44"/>
  <c r="G3119" i="44" s="1"/>
  <c r="B3118" i="44"/>
  <c r="E3116" i="44"/>
  <c r="G3116" i="44" s="1"/>
  <c r="E3115" i="44"/>
  <c r="G3115" i="44" s="1"/>
  <c r="H3115" i="44" s="1"/>
  <c r="E3114" i="44"/>
  <c r="G3114" i="44" s="1"/>
  <c r="H3114" i="44" s="1"/>
  <c r="E3112" i="44"/>
  <c r="G3112" i="44" s="1"/>
  <c r="H3112" i="44" s="1"/>
  <c r="E3111" i="44"/>
  <c r="G3111" i="44" s="1"/>
  <c r="E3110" i="44"/>
  <c r="G3110" i="44" s="1"/>
  <c r="B3109" i="44"/>
  <c r="E3107" i="44"/>
  <c r="G3107" i="44" s="1"/>
  <c r="H3107" i="44" s="1"/>
  <c r="E3106" i="44"/>
  <c r="G3106" i="44" s="1"/>
  <c r="H3106" i="44" s="1"/>
  <c r="E3105" i="44"/>
  <c r="G3105" i="44" s="1"/>
  <c r="H3105" i="44" s="1"/>
  <c r="E3104" i="44"/>
  <c r="G3104" i="44" s="1"/>
  <c r="H3104" i="44" s="1"/>
  <c r="E3103" i="44"/>
  <c r="G3103" i="44" s="1"/>
  <c r="H3103" i="44" s="1"/>
  <c r="E3102" i="44"/>
  <c r="G3102" i="44" s="1"/>
  <c r="H3102" i="44" s="1"/>
  <c r="E3101" i="44"/>
  <c r="G3101" i="44" s="1"/>
  <c r="H3101" i="44" s="1"/>
  <c r="B3099" i="44"/>
  <c r="E3097" i="44"/>
  <c r="G3097" i="44" s="1"/>
  <c r="H3097" i="44" s="1"/>
  <c r="E3096" i="44"/>
  <c r="G3096" i="44" s="1"/>
  <c r="H3096" i="44" s="1"/>
  <c r="E3095" i="44"/>
  <c r="G3095" i="44" s="1"/>
  <c r="H3095" i="44" s="1"/>
  <c r="I3095" i="44" s="1"/>
  <c r="E3094" i="44"/>
  <c r="G3094" i="44" s="1"/>
  <c r="B3093" i="44"/>
  <c r="E3091" i="44"/>
  <c r="G3091" i="44" s="1"/>
  <c r="H3091" i="44" s="1"/>
  <c r="E3090" i="44"/>
  <c r="G3090" i="44" s="1"/>
  <c r="E3089" i="44"/>
  <c r="G3089" i="44" s="1"/>
  <c r="H3089" i="44" s="1"/>
  <c r="E3088" i="44"/>
  <c r="G3088" i="44" s="1"/>
  <c r="H3088" i="44" s="1"/>
  <c r="B3086" i="44"/>
  <c r="E3085" i="44"/>
  <c r="G3085" i="44" s="1"/>
  <c r="H3085" i="44" s="1"/>
  <c r="E3084" i="44"/>
  <c r="G3084" i="44" s="1"/>
  <c r="H3084" i="44" s="1"/>
  <c r="E3083" i="44"/>
  <c r="G3083" i="44" s="1"/>
  <c r="H3083" i="44" s="1"/>
  <c r="B3081" i="44"/>
  <c r="E3079" i="44"/>
  <c r="G3079" i="44" s="1"/>
  <c r="H3079" i="44" s="1"/>
  <c r="E3078" i="44"/>
  <c r="G3078" i="44" s="1"/>
  <c r="H3078" i="44" s="1"/>
  <c r="E3077" i="44"/>
  <c r="G3077" i="44" s="1"/>
  <c r="H3077" i="44" s="1"/>
  <c r="E3076" i="44"/>
  <c r="G3076" i="44" s="1"/>
  <c r="E3075" i="44"/>
  <c r="G3075" i="44" s="1"/>
  <c r="H3075" i="44" s="1"/>
  <c r="E3074" i="44"/>
  <c r="G3074" i="44" s="1"/>
  <c r="H3074" i="44" s="1"/>
  <c r="E3073" i="44"/>
  <c r="G3073" i="44" s="1"/>
  <c r="H3073" i="44" s="1"/>
  <c r="E3072" i="44"/>
  <c r="G3072" i="44" s="1"/>
  <c r="H3072" i="44" s="1"/>
  <c r="I3072" i="44" s="1"/>
  <c r="B3070" i="44"/>
  <c r="E3068" i="44"/>
  <c r="G3068" i="44" s="1"/>
  <c r="E3067" i="44"/>
  <c r="G3067" i="44" s="1"/>
  <c r="H3067" i="44" s="1"/>
  <c r="E3066" i="44"/>
  <c r="G3066" i="44" s="1"/>
  <c r="H3066" i="44" s="1"/>
  <c r="E3065" i="44"/>
  <c r="G3065" i="44" s="1"/>
  <c r="H3065" i="44" s="1"/>
  <c r="E3064" i="44"/>
  <c r="G3064" i="44" s="1"/>
  <c r="E3063" i="44"/>
  <c r="G3063" i="44" s="1"/>
  <c r="H3063" i="44" s="1"/>
  <c r="E3062" i="44"/>
  <c r="G3062" i="44" s="1"/>
  <c r="H3062" i="44" s="1"/>
  <c r="E3061" i="44"/>
  <c r="G3061" i="44" s="1"/>
  <c r="H3061" i="44" s="1"/>
  <c r="E3060" i="44"/>
  <c r="G3060" i="44" s="1"/>
  <c r="E3059" i="44"/>
  <c r="G3059" i="44" s="1"/>
  <c r="B3058" i="44"/>
  <c r="B3055" i="44"/>
  <c r="E3053" i="44"/>
  <c r="G3053" i="44" s="1"/>
  <c r="E3052" i="44"/>
  <c r="G3052" i="44" s="1"/>
  <c r="E3051" i="44"/>
  <c r="G3051" i="44" s="1"/>
  <c r="H3051" i="44" s="1"/>
  <c r="E3050" i="44"/>
  <c r="G3050" i="44" s="1"/>
  <c r="H3050" i="44" s="1"/>
  <c r="E3049" i="44"/>
  <c r="G3049" i="44" s="1"/>
  <c r="H3049" i="44" s="1"/>
  <c r="E3048" i="44"/>
  <c r="G3048" i="44" s="1"/>
  <c r="E3047" i="44"/>
  <c r="G3047" i="44" s="1"/>
  <c r="H3047" i="44" s="1"/>
  <c r="E3046" i="44"/>
  <c r="G3046" i="44" s="1"/>
  <c r="H3046" i="44" s="1"/>
  <c r="E3045" i="44"/>
  <c r="G3045" i="44" s="1"/>
  <c r="H3045" i="44" s="1"/>
  <c r="I3045" i="44" s="1"/>
  <c r="E3044" i="44"/>
  <c r="G3044" i="44" s="1"/>
  <c r="E3043" i="44"/>
  <c r="G3043" i="44" s="1"/>
  <c r="H3043" i="44" s="1"/>
  <c r="E3042" i="44"/>
  <c r="G3042" i="44" s="1"/>
  <c r="H3042" i="44" s="1"/>
  <c r="E3041" i="44"/>
  <c r="G3041" i="44" s="1"/>
  <c r="H3041" i="44" s="1"/>
  <c r="E3040" i="44"/>
  <c r="G3040" i="44" s="1"/>
  <c r="E3039" i="44"/>
  <c r="G3039" i="44" s="1"/>
  <c r="H3039" i="44" s="1"/>
  <c r="E3038" i="44"/>
  <c r="G3038" i="44" s="1"/>
  <c r="H3038" i="44" s="1"/>
  <c r="E3037" i="44"/>
  <c r="G3037" i="44" s="1"/>
  <c r="H3037" i="44" s="1"/>
  <c r="E3036" i="44"/>
  <c r="G3036" i="44" s="1"/>
  <c r="E3035" i="44"/>
  <c r="G3035" i="44" s="1"/>
  <c r="H3035" i="44" s="1"/>
  <c r="E3034" i="44"/>
  <c r="G3034" i="44" s="1"/>
  <c r="H3034" i="44" s="1"/>
  <c r="E3033" i="44"/>
  <c r="G3033" i="44" s="1"/>
  <c r="H3033" i="44" s="1"/>
  <c r="E3032" i="44"/>
  <c r="G3032" i="44" s="1"/>
  <c r="E3031" i="44"/>
  <c r="G3031" i="44" s="1"/>
  <c r="H3031" i="44" s="1"/>
  <c r="E3030" i="44"/>
  <c r="G3030" i="44" s="1"/>
  <c r="H3030" i="44" s="1"/>
  <c r="E3029" i="44"/>
  <c r="G3029" i="44" s="1"/>
  <c r="H3029" i="44" s="1"/>
  <c r="E3028" i="44"/>
  <c r="G3028" i="44" s="1"/>
  <c r="E3027" i="44"/>
  <c r="G3027" i="44" s="1"/>
  <c r="H3027" i="44" s="1"/>
  <c r="E3026" i="44"/>
  <c r="G3026" i="44" s="1"/>
  <c r="H3026" i="44" s="1"/>
  <c r="E3025" i="44"/>
  <c r="G3025" i="44" s="1"/>
  <c r="H3025" i="44" s="1"/>
  <c r="E3024" i="44"/>
  <c r="G3024" i="44" s="1"/>
  <c r="H3024" i="44" s="1"/>
  <c r="E3023" i="44"/>
  <c r="G3023" i="44" s="1"/>
  <c r="H3023" i="44" s="1"/>
  <c r="E3022" i="44"/>
  <c r="G3022" i="44" s="1"/>
  <c r="H3022" i="44" s="1"/>
  <c r="E3021" i="44"/>
  <c r="G3021" i="44" s="1"/>
  <c r="H3021" i="44" s="1"/>
  <c r="E3020" i="44"/>
  <c r="G3020" i="44" s="1"/>
  <c r="E3019" i="44"/>
  <c r="G3019" i="44" s="1"/>
  <c r="H3019" i="44" s="1"/>
  <c r="E3018" i="44"/>
  <c r="G3018" i="44" s="1"/>
  <c r="B3017" i="44"/>
  <c r="E3016" i="44"/>
  <c r="G3016" i="44" s="1"/>
  <c r="H3016" i="44" s="1"/>
  <c r="E3015" i="44"/>
  <c r="G3015" i="44" s="1"/>
  <c r="H3015" i="44" s="1"/>
  <c r="E3014" i="44"/>
  <c r="G3014" i="44" s="1"/>
  <c r="H3014" i="44" s="1"/>
  <c r="E3013" i="44"/>
  <c r="G3013" i="44" s="1"/>
  <c r="H3013" i="44" s="1"/>
  <c r="E3012" i="44"/>
  <c r="G3012" i="44" s="1"/>
  <c r="B3011" i="44"/>
  <c r="E3010" i="44"/>
  <c r="G3010" i="44" s="1"/>
  <c r="H3010" i="44" s="1"/>
  <c r="E3009" i="44"/>
  <c r="G3009" i="44" s="1"/>
  <c r="H3009" i="44" s="1"/>
  <c r="E3008" i="44"/>
  <c r="G3008" i="44" s="1"/>
  <c r="H3008" i="44" s="1"/>
  <c r="E3007" i="44"/>
  <c r="G3007" i="44" s="1"/>
  <c r="H3007" i="44" s="1"/>
  <c r="E3006" i="44"/>
  <c r="G3006" i="44" s="1"/>
  <c r="H3006" i="44" s="1"/>
  <c r="E3005" i="44"/>
  <c r="G3005" i="44" s="1"/>
  <c r="H3005" i="44" s="1"/>
  <c r="E3004" i="44"/>
  <c r="G3004" i="44" s="1"/>
  <c r="H3004" i="44" s="1"/>
  <c r="E3003" i="44"/>
  <c r="G3003" i="44" s="1"/>
  <c r="H3003" i="44" s="1"/>
  <c r="E3002" i="44"/>
  <c r="G3002" i="44" s="1"/>
  <c r="H3002" i="44" s="1"/>
  <c r="E3001" i="44"/>
  <c r="G3001" i="44" s="1"/>
  <c r="H3001" i="44" s="1"/>
  <c r="E3000" i="44"/>
  <c r="G3000" i="44" s="1"/>
  <c r="H3000" i="44" s="1"/>
  <c r="E2999" i="44"/>
  <c r="G2999" i="44" s="1"/>
  <c r="H2999" i="44" s="1"/>
  <c r="E2998" i="44"/>
  <c r="G2998" i="44" s="1"/>
  <c r="H2998" i="44" s="1"/>
  <c r="E2997" i="44"/>
  <c r="G2997" i="44" s="1"/>
  <c r="H2997" i="44" s="1"/>
  <c r="E2996" i="44"/>
  <c r="G2996" i="44" s="1"/>
  <c r="H2996" i="44" s="1"/>
  <c r="E2995" i="44"/>
  <c r="G2995" i="44" s="1"/>
  <c r="H2995" i="44" s="1"/>
  <c r="E2994" i="44"/>
  <c r="G2994" i="44" s="1"/>
  <c r="H2994" i="44" s="1"/>
  <c r="E2993" i="44"/>
  <c r="G2993" i="44" s="1"/>
  <c r="H2993" i="44" s="1"/>
  <c r="E2992" i="44"/>
  <c r="G2992" i="44" s="1"/>
  <c r="H2992" i="44" s="1"/>
  <c r="E2991" i="44"/>
  <c r="G2991" i="44" s="1"/>
  <c r="H2991" i="44" s="1"/>
  <c r="E2990" i="44"/>
  <c r="G2990" i="44" s="1"/>
  <c r="H2990" i="44" s="1"/>
  <c r="E2989" i="44"/>
  <c r="G2989" i="44" s="1"/>
  <c r="H2989" i="44" s="1"/>
  <c r="E2988" i="44"/>
  <c r="G2988" i="44" s="1"/>
  <c r="H2988" i="44" s="1"/>
  <c r="E2987" i="44"/>
  <c r="G2987" i="44" s="1"/>
  <c r="H2987" i="44" s="1"/>
  <c r="E2986" i="44"/>
  <c r="G2986" i="44" s="1"/>
  <c r="H2986" i="44" s="1"/>
  <c r="E2985" i="44"/>
  <c r="G2985" i="44" s="1"/>
  <c r="H2985" i="44" s="1"/>
  <c r="E2984" i="44"/>
  <c r="G2984" i="44" s="1"/>
  <c r="H2984" i="44" s="1"/>
  <c r="E2983" i="44"/>
  <c r="G2983" i="44" s="1"/>
  <c r="H2983" i="44" s="1"/>
  <c r="E2982" i="44"/>
  <c r="G2982" i="44" s="1"/>
  <c r="H2982" i="44" s="1"/>
  <c r="E2981" i="44"/>
  <c r="G2981" i="44" s="1"/>
  <c r="B2980" i="44"/>
  <c r="E2979" i="44"/>
  <c r="G2979" i="44" s="1"/>
  <c r="H2979" i="44" s="1"/>
  <c r="E2978" i="44"/>
  <c r="G2978" i="44" s="1"/>
  <c r="H2978" i="44" s="1"/>
  <c r="E2977" i="44"/>
  <c r="G2977" i="44" s="1"/>
  <c r="H2977" i="44" s="1"/>
  <c r="E2976" i="44"/>
  <c r="G2976" i="44" s="1"/>
  <c r="H2976" i="44" s="1"/>
  <c r="E2975" i="44"/>
  <c r="G2975" i="44" s="1"/>
  <c r="B2974" i="44"/>
  <c r="E2972" i="44"/>
  <c r="G2972" i="44" s="1"/>
  <c r="H2972" i="44" s="1"/>
  <c r="E2971" i="44"/>
  <c r="G2971" i="44" s="1"/>
  <c r="H2971" i="44" s="1"/>
  <c r="E2970" i="44"/>
  <c r="G2970" i="44" s="1"/>
  <c r="H2970" i="44" s="1"/>
  <c r="E2969" i="44"/>
  <c r="G2969" i="44" s="1"/>
  <c r="H2969" i="44" s="1"/>
  <c r="E2968" i="44"/>
  <c r="G2968" i="44" s="1"/>
  <c r="H2968" i="44" s="1"/>
  <c r="E2967" i="44"/>
  <c r="G2967" i="44" s="1"/>
  <c r="E2966" i="44"/>
  <c r="G2966" i="44" s="1"/>
  <c r="H2966" i="44" s="1"/>
  <c r="E2965" i="44"/>
  <c r="G2965" i="44" s="1"/>
  <c r="H2965" i="44" s="1"/>
  <c r="E2964" i="44"/>
  <c r="G2964" i="44" s="1"/>
  <c r="H2964" i="44" s="1"/>
  <c r="E2963" i="44"/>
  <c r="G2963" i="44" s="1"/>
  <c r="H2963" i="44" s="1"/>
  <c r="E2962" i="44"/>
  <c r="G2962" i="44" s="1"/>
  <c r="H2962" i="44" s="1"/>
  <c r="E2961" i="44"/>
  <c r="G2961" i="44" s="1"/>
  <c r="H2961" i="44" s="1"/>
  <c r="E2960" i="44"/>
  <c r="G2960" i="44" s="1"/>
  <c r="H2960" i="44" s="1"/>
  <c r="E2959" i="44"/>
  <c r="G2959" i="44" s="1"/>
  <c r="H2959" i="44" s="1"/>
  <c r="E2958" i="44"/>
  <c r="G2958" i="44" s="1"/>
  <c r="E2957" i="44"/>
  <c r="G2957" i="44" s="1"/>
  <c r="H2957" i="44" s="1"/>
  <c r="E2956" i="44"/>
  <c r="G2956" i="44" s="1"/>
  <c r="H2956" i="44" s="1"/>
  <c r="E2955" i="44"/>
  <c r="G2955" i="44" s="1"/>
  <c r="H2955" i="44" s="1"/>
  <c r="E2954" i="44"/>
  <c r="G2954" i="44" s="1"/>
  <c r="H2954" i="44" s="1"/>
  <c r="I2954" i="44" s="1"/>
  <c r="E2953" i="44"/>
  <c r="G2953" i="44" s="1"/>
  <c r="E2952" i="44"/>
  <c r="G2952" i="44" s="1"/>
  <c r="H2952" i="44" s="1"/>
  <c r="E2951" i="44"/>
  <c r="G2951" i="44" s="1"/>
  <c r="B2950" i="44"/>
  <c r="E2948" i="44"/>
  <c r="G2948" i="44" s="1"/>
  <c r="H2948" i="44" s="1"/>
  <c r="E2947" i="44"/>
  <c r="G2947" i="44" s="1"/>
  <c r="B2946" i="44"/>
  <c r="E2944" i="44"/>
  <c r="G2944" i="44" s="1"/>
  <c r="E2943" i="44"/>
  <c r="G2943" i="44" s="1"/>
  <c r="H2943" i="44" s="1"/>
  <c r="E2942" i="44"/>
  <c r="G2942" i="44" s="1"/>
  <c r="H2942" i="44" s="1"/>
  <c r="B2940" i="44"/>
  <c r="B2938" i="44"/>
  <c r="E2936" i="44"/>
  <c r="G2936" i="44" s="1"/>
  <c r="H2936" i="44" s="1"/>
  <c r="E2935" i="44"/>
  <c r="G2935" i="44" s="1"/>
  <c r="B2934" i="44"/>
  <c r="E2933" i="44"/>
  <c r="G2933" i="44" s="1"/>
  <c r="H2933" i="44" s="1"/>
  <c r="E2932" i="44"/>
  <c r="G2932" i="44" s="1"/>
  <c r="H2932" i="44" s="1"/>
  <c r="E2931" i="44"/>
  <c r="G2931" i="44" s="1"/>
  <c r="H2931" i="44" s="1"/>
  <c r="E2930" i="44"/>
  <c r="G2930" i="44" s="1"/>
  <c r="E2929" i="44"/>
  <c r="G2929" i="44" s="1"/>
  <c r="H2929" i="44" s="1"/>
  <c r="E2928" i="44"/>
  <c r="G2928" i="44" s="1"/>
  <c r="B2927" i="44"/>
  <c r="E2926" i="44"/>
  <c r="G2926" i="44" s="1"/>
  <c r="H2926" i="44" s="1"/>
  <c r="E2925" i="44"/>
  <c r="G2925" i="44" s="1"/>
  <c r="H2925" i="44" s="1"/>
  <c r="E2924" i="44"/>
  <c r="G2924" i="44" s="1"/>
  <c r="E2923" i="44"/>
  <c r="G2923" i="44" s="1"/>
  <c r="H2923" i="44" s="1"/>
  <c r="E2922" i="44"/>
  <c r="G2922" i="44" s="1"/>
  <c r="H2922" i="44" s="1"/>
  <c r="E2921" i="44"/>
  <c r="G2921" i="44" s="1"/>
  <c r="H2921" i="44" s="1"/>
  <c r="E2920" i="44"/>
  <c r="G2920" i="44" s="1"/>
  <c r="E2919" i="44"/>
  <c r="G2919" i="44" s="1"/>
  <c r="E2918" i="44"/>
  <c r="G2918" i="44" s="1"/>
  <c r="H2918" i="44" s="1"/>
  <c r="E2917" i="44"/>
  <c r="G2917" i="44" s="1"/>
  <c r="H2917" i="44" s="1"/>
  <c r="E2916" i="44"/>
  <c r="G2916" i="44" s="1"/>
  <c r="H2916" i="44" s="1"/>
  <c r="E2915" i="44"/>
  <c r="G2915" i="44" s="1"/>
  <c r="B2914" i="44"/>
  <c r="E2913" i="44"/>
  <c r="G2913" i="44" s="1"/>
  <c r="H2913" i="44" s="1"/>
  <c r="E2912" i="44"/>
  <c r="G2912" i="44" s="1"/>
  <c r="H2912" i="44" s="1"/>
  <c r="E2911" i="44"/>
  <c r="G2911" i="44" s="1"/>
  <c r="B2909" i="44"/>
  <c r="E2907" i="44"/>
  <c r="G2907" i="44" s="1"/>
  <c r="E2906" i="44"/>
  <c r="G2906" i="44" s="1"/>
  <c r="H2906" i="44" s="1"/>
  <c r="E2905" i="44"/>
  <c r="G2905" i="44" s="1"/>
  <c r="H2905" i="44" s="1"/>
  <c r="E2904" i="44"/>
  <c r="G2904" i="44" s="1"/>
  <c r="H2904" i="44" s="1"/>
  <c r="E2903" i="44"/>
  <c r="G2903" i="44" s="1"/>
  <c r="H2903" i="44" s="1"/>
  <c r="E2902" i="44"/>
  <c r="G2902" i="44" s="1"/>
  <c r="B2901" i="44"/>
  <c r="E2900" i="44"/>
  <c r="G2900" i="44" s="1"/>
  <c r="H2900" i="44" s="1"/>
  <c r="E2899" i="44"/>
  <c r="G2899" i="44" s="1"/>
  <c r="H2899" i="44" s="1"/>
  <c r="E2898" i="44"/>
  <c r="G2898" i="44" s="1"/>
  <c r="H2898" i="44" s="1"/>
  <c r="E2897" i="44"/>
  <c r="G2897" i="44" s="1"/>
  <c r="B2896" i="44"/>
  <c r="E2895" i="44"/>
  <c r="G2895" i="44" s="1"/>
  <c r="H2895" i="44" s="1"/>
  <c r="E2894" i="44"/>
  <c r="G2894" i="44" s="1"/>
  <c r="H2894" i="44" s="1"/>
  <c r="E2893" i="44"/>
  <c r="G2893" i="44" s="1"/>
  <c r="H2893" i="44" s="1"/>
  <c r="E2892" i="44"/>
  <c r="G2892" i="44" s="1"/>
  <c r="H2892" i="44" s="1"/>
  <c r="E2891" i="44"/>
  <c r="G2891" i="44" s="1"/>
  <c r="H2891" i="44" s="1"/>
  <c r="E2890" i="44"/>
  <c r="G2890" i="44" s="1"/>
  <c r="H2890" i="44" s="1"/>
  <c r="E2889" i="44"/>
  <c r="G2889" i="44" s="1"/>
  <c r="H2889" i="44" s="1"/>
  <c r="E2888" i="44"/>
  <c r="G2888" i="44" s="1"/>
  <c r="H2888" i="44" s="1"/>
  <c r="I2888" i="44" s="1"/>
  <c r="E2887" i="44"/>
  <c r="G2887" i="44" s="1"/>
  <c r="E2886" i="44"/>
  <c r="G2886" i="44" s="1"/>
  <c r="B2885" i="44"/>
  <c r="E2884" i="44"/>
  <c r="G2884" i="44" s="1"/>
  <c r="H2884" i="44" s="1"/>
  <c r="E2883" i="44"/>
  <c r="G2883" i="44" s="1"/>
  <c r="B2881" i="44"/>
  <c r="E2879" i="44"/>
  <c r="G2879" i="44" s="1"/>
  <c r="H2879" i="44" s="1"/>
  <c r="E2878" i="44"/>
  <c r="G2878" i="44" s="1"/>
  <c r="H2878" i="44" s="1"/>
  <c r="E2877" i="44"/>
  <c r="G2877" i="44" s="1"/>
  <c r="H2877" i="44" s="1"/>
  <c r="E2876" i="44"/>
  <c r="G2876" i="44" s="1"/>
  <c r="H2876" i="44" s="1"/>
  <c r="I2876" i="44" s="1"/>
  <c r="E2875" i="44"/>
  <c r="G2875" i="44" s="1"/>
  <c r="H2875" i="44" s="1"/>
  <c r="B2873" i="44"/>
  <c r="E2872" i="44"/>
  <c r="G2872" i="44" s="1"/>
  <c r="H2872" i="44" s="1"/>
  <c r="I2872" i="44" s="1"/>
  <c r="E2871" i="44"/>
  <c r="G2871" i="44" s="1"/>
  <c r="H2871" i="44" s="1"/>
  <c r="E2870" i="44"/>
  <c r="G2870" i="44" s="1"/>
  <c r="H2870" i="44" s="1"/>
  <c r="E2869" i="44"/>
  <c r="G2869" i="44" s="1"/>
  <c r="H2869" i="44" s="1"/>
  <c r="E2868" i="44"/>
  <c r="G2868" i="44" s="1"/>
  <c r="H2868" i="44" s="1"/>
  <c r="E2867" i="44"/>
  <c r="G2867" i="44" s="1"/>
  <c r="B2866" i="44"/>
  <c r="E2865" i="44"/>
  <c r="G2865" i="44" s="1"/>
  <c r="H2865" i="44" s="1"/>
  <c r="E2864" i="44"/>
  <c r="G2864" i="44" s="1"/>
  <c r="H2864" i="44" s="1"/>
  <c r="E2863" i="44"/>
  <c r="G2863" i="44" s="1"/>
  <c r="H2863" i="44" s="1"/>
  <c r="E2862" i="44"/>
  <c r="G2862" i="44" s="1"/>
  <c r="H2862" i="44" s="1"/>
  <c r="E2861" i="44"/>
  <c r="G2861" i="44" s="1"/>
  <c r="H2861" i="44" s="1"/>
  <c r="E2860" i="44"/>
  <c r="G2860" i="44" s="1"/>
  <c r="H2860" i="44" s="1"/>
  <c r="E2859" i="44"/>
  <c r="G2859" i="44" s="1"/>
  <c r="H2859" i="44" s="1"/>
  <c r="E2858" i="44"/>
  <c r="G2858" i="44" s="1"/>
  <c r="H2858" i="44" s="1"/>
  <c r="E2857" i="44"/>
  <c r="G2857" i="44" s="1"/>
  <c r="H2857" i="44" s="1"/>
  <c r="E2856" i="44"/>
  <c r="G2856" i="44" s="1"/>
  <c r="H2856" i="44" s="1"/>
  <c r="E2855" i="44"/>
  <c r="G2855" i="44" s="1"/>
  <c r="B2854" i="44"/>
  <c r="E2852" i="44"/>
  <c r="G2852" i="44" s="1"/>
  <c r="B2851" i="44"/>
  <c r="E2849" i="44"/>
  <c r="G2849" i="44" s="1"/>
  <c r="H2849" i="44" s="1"/>
  <c r="E2848" i="44"/>
  <c r="G2848" i="44" s="1"/>
  <c r="H2848" i="44" s="1"/>
  <c r="E2847" i="44"/>
  <c r="G2847" i="44" s="1"/>
  <c r="H2847" i="44" s="1"/>
  <c r="E2846" i="44"/>
  <c r="G2846" i="44" s="1"/>
  <c r="H2846" i="44" s="1"/>
  <c r="E2845" i="44"/>
  <c r="G2845" i="44" s="1"/>
  <c r="H2845" i="44" s="1"/>
  <c r="E2844" i="44"/>
  <c r="G2844" i="44" s="1"/>
  <c r="H2844" i="44" s="1"/>
  <c r="E2843" i="44"/>
  <c r="G2843" i="44" s="1"/>
  <c r="E2842" i="44"/>
  <c r="G2842" i="44" s="1"/>
  <c r="H2842" i="44" s="1"/>
  <c r="E2841" i="44"/>
  <c r="G2841" i="44" s="1"/>
  <c r="H2841" i="44" s="1"/>
  <c r="E2840" i="44"/>
  <c r="G2840" i="44" s="1"/>
  <c r="H2840" i="44" s="1"/>
  <c r="E2839" i="44"/>
  <c r="G2839" i="44" s="1"/>
  <c r="E2838" i="44"/>
  <c r="G2838" i="44" s="1"/>
  <c r="B2837" i="44"/>
  <c r="E2836" i="44"/>
  <c r="B2835" i="44"/>
  <c r="E2834" i="44"/>
  <c r="G2834" i="44" s="1"/>
  <c r="H2834" i="44" s="1"/>
  <c r="E2833" i="44"/>
  <c r="G2833" i="44" s="1"/>
  <c r="H2833" i="44" s="1"/>
  <c r="E2832" i="44"/>
  <c r="G2832" i="44" s="1"/>
  <c r="H2832" i="44" s="1"/>
  <c r="E2831" i="44"/>
  <c r="G2831" i="44" s="1"/>
  <c r="H2831" i="44" s="1"/>
  <c r="E2830" i="44"/>
  <c r="G2830" i="44" s="1"/>
  <c r="H2830" i="44" s="1"/>
  <c r="E2829" i="44"/>
  <c r="G2829" i="44" s="1"/>
  <c r="E2828" i="44"/>
  <c r="G2828" i="44" s="1"/>
  <c r="H2828" i="44" s="1"/>
  <c r="E2827" i="44"/>
  <c r="G2827" i="44" s="1"/>
  <c r="E2826" i="44"/>
  <c r="G2826" i="44" s="1"/>
  <c r="H2826" i="44" s="1"/>
  <c r="I2826" i="44" s="1"/>
  <c r="E2825" i="44"/>
  <c r="G2825" i="44" s="1"/>
  <c r="H2825" i="44" s="1"/>
  <c r="E2824" i="44"/>
  <c r="G2824" i="44" s="1"/>
  <c r="H2824" i="44" s="1"/>
  <c r="E2823" i="44"/>
  <c r="G2823" i="44" s="1"/>
  <c r="H2823" i="44" s="1"/>
  <c r="E2822" i="44"/>
  <c r="G2822" i="44" s="1"/>
  <c r="E2821" i="44"/>
  <c r="G2821" i="44" s="1"/>
  <c r="H2821" i="44" s="1"/>
  <c r="E2820" i="44"/>
  <c r="G2820" i="44" s="1"/>
  <c r="B2819" i="44"/>
  <c r="E2818" i="44"/>
  <c r="G2818" i="44" s="1"/>
  <c r="H2818" i="44" s="1"/>
  <c r="E2817" i="44"/>
  <c r="G2817" i="44" s="1"/>
  <c r="H2817" i="44" s="1"/>
  <c r="E2816" i="44"/>
  <c r="G2816" i="44" s="1"/>
  <c r="B2814" i="44"/>
  <c r="E2812" i="44"/>
  <c r="G2812" i="44" s="1"/>
  <c r="H2812" i="44" s="1"/>
  <c r="E2811" i="44"/>
  <c r="G2811" i="44" s="1"/>
  <c r="B2810" i="44"/>
  <c r="E2809" i="44"/>
  <c r="B2808" i="44"/>
  <c r="E2806" i="44"/>
  <c r="B2805" i="44"/>
  <c r="B2803" i="44"/>
  <c r="E2802" i="44"/>
  <c r="G2802" i="44" s="1"/>
  <c r="H2802" i="44" s="1"/>
  <c r="I2802" i="44" s="1"/>
  <c r="E2801" i="44"/>
  <c r="G2801" i="44" s="1"/>
  <c r="E2800" i="44"/>
  <c r="G2800" i="44" s="1"/>
  <c r="H2800" i="44" s="1"/>
  <c r="E2799" i="44"/>
  <c r="G2799" i="44" s="1"/>
  <c r="H2799" i="44" s="1"/>
  <c r="B2797" i="44"/>
  <c r="E2796" i="44"/>
  <c r="G2796" i="44" s="1"/>
  <c r="B2794" i="44"/>
  <c r="E2792" i="44"/>
  <c r="G2792" i="44" s="1"/>
  <c r="H2792" i="44" s="1"/>
  <c r="E2791" i="44"/>
  <c r="G2791" i="44" s="1"/>
  <c r="H2791" i="44" s="1"/>
  <c r="E2790" i="44"/>
  <c r="G2790" i="44" s="1"/>
  <c r="H2790" i="44" s="1"/>
  <c r="E2789" i="44"/>
  <c r="G2789" i="44" s="1"/>
  <c r="H2789" i="44" s="1"/>
  <c r="E2788" i="44"/>
  <c r="G2788" i="44" s="1"/>
  <c r="H2788" i="44" s="1"/>
  <c r="E2787" i="44"/>
  <c r="G2787" i="44" s="1"/>
  <c r="E2786" i="44"/>
  <c r="G2786" i="44" s="1"/>
  <c r="H2786" i="44" s="1"/>
  <c r="E2785" i="44"/>
  <c r="G2785" i="44" s="1"/>
  <c r="H2785" i="44" s="1"/>
  <c r="E2784" i="44"/>
  <c r="G2784" i="44" s="1"/>
  <c r="H2784" i="44" s="1"/>
  <c r="E2783" i="44"/>
  <c r="G2783" i="44" s="1"/>
  <c r="H2783" i="44" s="1"/>
  <c r="I2783" i="44" s="1"/>
  <c r="E2782" i="44"/>
  <c r="G2782" i="44" s="1"/>
  <c r="H2782" i="44" s="1"/>
  <c r="I2782" i="44" s="1"/>
  <c r="E2781" i="44"/>
  <c r="G2781" i="44" s="1"/>
  <c r="B2780" i="44"/>
  <c r="E2779" i="44"/>
  <c r="B2778" i="44"/>
  <c r="E2777" i="44"/>
  <c r="G2777" i="44" s="1"/>
  <c r="E2776" i="44"/>
  <c r="G2776" i="44" s="1"/>
  <c r="E2775" i="44"/>
  <c r="G2775" i="44" s="1"/>
  <c r="H2775" i="44" s="1"/>
  <c r="E2774" i="44"/>
  <c r="G2774" i="44" s="1"/>
  <c r="H2774" i="44" s="1"/>
  <c r="E2773" i="44"/>
  <c r="G2773" i="44" s="1"/>
  <c r="H2773" i="44" s="1"/>
  <c r="E2772" i="44"/>
  <c r="G2772" i="44" s="1"/>
  <c r="E2771" i="44"/>
  <c r="G2771" i="44" s="1"/>
  <c r="H2771" i="44" s="1"/>
  <c r="E2770" i="44"/>
  <c r="G2770" i="44" s="1"/>
  <c r="H2770" i="44" s="1"/>
  <c r="E2769" i="44"/>
  <c r="G2769" i="44" s="1"/>
  <c r="H2769" i="44" s="1"/>
  <c r="E2768" i="44"/>
  <c r="G2768" i="44" s="1"/>
  <c r="E2767" i="44"/>
  <c r="G2767" i="44" s="1"/>
  <c r="H2767" i="44" s="1"/>
  <c r="E2766" i="44"/>
  <c r="G2766" i="44" s="1"/>
  <c r="H2766" i="44" s="1"/>
  <c r="E2765" i="44"/>
  <c r="G2765" i="44" s="1"/>
  <c r="H2765" i="44" s="1"/>
  <c r="E2764" i="44"/>
  <c r="G2764" i="44" s="1"/>
  <c r="E2763" i="44"/>
  <c r="G2763" i="44" s="1"/>
  <c r="E2762" i="44"/>
  <c r="G2762" i="44" s="1"/>
  <c r="B2761" i="44"/>
  <c r="E2760" i="44"/>
  <c r="G2760" i="44" s="1"/>
  <c r="H2760" i="44" s="1"/>
  <c r="E2759" i="44"/>
  <c r="G2759" i="44" s="1"/>
  <c r="B2758" i="44"/>
  <c r="E2756" i="44"/>
  <c r="G2756" i="44" s="1"/>
  <c r="H2756" i="44" s="1"/>
  <c r="E2755" i="44"/>
  <c r="G2755" i="44" s="1"/>
  <c r="H2755" i="44" s="1"/>
  <c r="E2754" i="44"/>
  <c r="G2754" i="44" s="1"/>
  <c r="E2753" i="44"/>
  <c r="G2753" i="44" s="1"/>
  <c r="B2752" i="44"/>
  <c r="E2751" i="44"/>
  <c r="G2751" i="44" s="1"/>
  <c r="H2751" i="44" s="1"/>
  <c r="E2750" i="44"/>
  <c r="G2750" i="44" s="1"/>
  <c r="H2750" i="44" s="1"/>
  <c r="E2749" i="44"/>
  <c r="G2749" i="44" s="1"/>
  <c r="E2748" i="44"/>
  <c r="G2748" i="44" s="1"/>
  <c r="H2748" i="44" s="1"/>
  <c r="E2747" i="44"/>
  <c r="G2747" i="44" s="1"/>
  <c r="E2746" i="44"/>
  <c r="G2746" i="44" s="1"/>
  <c r="H2746" i="44" s="1"/>
  <c r="E2745" i="44"/>
  <c r="G2745" i="44" s="1"/>
  <c r="E2744" i="44"/>
  <c r="G2744" i="44" s="1"/>
  <c r="H2744" i="44" s="1"/>
  <c r="E2743" i="44"/>
  <c r="G2743" i="44" s="1"/>
  <c r="B2742" i="44"/>
  <c r="E2741" i="44"/>
  <c r="G2741" i="44" s="1"/>
  <c r="H2741" i="44" s="1"/>
  <c r="E2740" i="44"/>
  <c r="G2740" i="44" s="1"/>
  <c r="H2740" i="44" s="1"/>
  <c r="E2739" i="44"/>
  <c r="G2739" i="44" s="1"/>
  <c r="H2739" i="44" s="1"/>
  <c r="E2738" i="44"/>
  <c r="G2738" i="44" s="1"/>
  <c r="H2738" i="44" s="1"/>
  <c r="E2737" i="44"/>
  <c r="G2737" i="44" s="1"/>
  <c r="H2737" i="44" s="1"/>
  <c r="E2736" i="44"/>
  <c r="G2736" i="44" s="1"/>
  <c r="H2736" i="44" s="1"/>
  <c r="E2735" i="44"/>
  <c r="G2735" i="44" s="1"/>
  <c r="H2735" i="44" s="1"/>
  <c r="E2734" i="44"/>
  <c r="G2734" i="44" s="1"/>
  <c r="H2734" i="44" s="1"/>
  <c r="E2733" i="44"/>
  <c r="G2733" i="44" s="1"/>
  <c r="E2732" i="44"/>
  <c r="G2732" i="44" s="1"/>
  <c r="H2732" i="44" s="1"/>
  <c r="E2731" i="44"/>
  <c r="G2731" i="44" s="1"/>
  <c r="H2731" i="44" s="1"/>
  <c r="E2730" i="44"/>
  <c r="G2730" i="44" s="1"/>
  <c r="H2730" i="44" s="1"/>
  <c r="I2730" i="44" s="1"/>
  <c r="E2729" i="44"/>
  <c r="G2729" i="44" s="1"/>
  <c r="B2728" i="44"/>
  <c r="B2726" i="44"/>
  <c r="E2724" i="44"/>
  <c r="G2724" i="44" s="1"/>
  <c r="H2724" i="44" s="1"/>
  <c r="E2723" i="44"/>
  <c r="G2723" i="44" s="1"/>
  <c r="H2723" i="44" s="1"/>
  <c r="E2722" i="44"/>
  <c r="G2722" i="44" s="1"/>
  <c r="H2722" i="44" s="1"/>
  <c r="E2721" i="44"/>
  <c r="G2721" i="44" s="1"/>
  <c r="H2721" i="44" s="1"/>
  <c r="E2720" i="44"/>
  <c r="G2720" i="44" s="1"/>
  <c r="H2720" i="44" s="1"/>
  <c r="E2719" i="44"/>
  <c r="G2719" i="44" s="1"/>
  <c r="H2719" i="44" s="1"/>
  <c r="E2718" i="44"/>
  <c r="G2718" i="44" s="1"/>
  <c r="H2718" i="44" s="1"/>
  <c r="E2717" i="44"/>
  <c r="G2717" i="44" s="1"/>
  <c r="H2717" i="44" s="1"/>
  <c r="E2716" i="44"/>
  <c r="G2716" i="44" s="1"/>
  <c r="H2716" i="44" s="1"/>
  <c r="E2715" i="44"/>
  <c r="G2715" i="44" s="1"/>
  <c r="H2715" i="44" s="1"/>
  <c r="E2714" i="44"/>
  <c r="G2714" i="44" s="1"/>
  <c r="E2713" i="44"/>
  <c r="G2713" i="44" s="1"/>
  <c r="H2713" i="44" s="1"/>
  <c r="E2712" i="44"/>
  <c r="G2712" i="44" s="1"/>
  <c r="H2712" i="44" s="1"/>
  <c r="E2711" i="44"/>
  <c r="G2711" i="44" s="1"/>
  <c r="H2711" i="44" s="1"/>
  <c r="E2710" i="44"/>
  <c r="G2710" i="44" s="1"/>
  <c r="H2710" i="44" s="1"/>
  <c r="B2708" i="44"/>
  <c r="E2707" i="44"/>
  <c r="G2707" i="44" s="1"/>
  <c r="E2706" i="44"/>
  <c r="G2706" i="44" s="1"/>
  <c r="H2706" i="44" s="1"/>
  <c r="E2705" i="44"/>
  <c r="G2705" i="44" s="1"/>
  <c r="H2705" i="44" s="1"/>
  <c r="E2704" i="44"/>
  <c r="G2704" i="44" s="1"/>
  <c r="E2703" i="44"/>
  <c r="G2703" i="44" s="1"/>
  <c r="B2702" i="44"/>
  <c r="E2701" i="44"/>
  <c r="G2701" i="44" s="1"/>
  <c r="H2701" i="44" s="1"/>
  <c r="E2700" i="44"/>
  <c r="G2700" i="44" s="1"/>
  <c r="H2700" i="44" s="1"/>
  <c r="E2699" i="44"/>
  <c r="G2699" i="44" s="1"/>
  <c r="H2699" i="44" s="1"/>
  <c r="E2698" i="44"/>
  <c r="G2698" i="44" s="1"/>
  <c r="H2698" i="44" s="1"/>
  <c r="E2697" i="44"/>
  <c r="G2697" i="44" s="1"/>
  <c r="H2697" i="44" s="1"/>
  <c r="E2696" i="44"/>
  <c r="G2696" i="44" s="1"/>
  <c r="H2696" i="44" s="1"/>
  <c r="E2695" i="44"/>
  <c r="G2695" i="44" s="1"/>
  <c r="H2695" i="44" s="1"/>
  <c r="E2694" i="44"/>
  <c r="G2694" i="44" s="1"/>
  <c r="B2693" i="44"/>
  <c r="E2692" i="44"/>
  <c r="G2692" i="44" s="1"/>
  <c r="H2692" i="44" s="1"/>
  <c r="E2691" i="44"/>
  <c r="G2691" i="44" s="1"/>
  <c r="E2690" i="44"/>
  <c r="G2690" i="44" s="1"/>
  <c r="B2689" i="44"/>
  <c r="E2687" i="44"/>
  <c r="B2686" i="44"/>
  <c r="E2685" i="44"/>
  <c r="G2685" i="44" s="1"/>
  <c r="H2685" i="44" s="1"/>
  <c r="E2684" i="44"/>
  <c r="G2684" i="44" s="1"/>
  <c r="B2683" i="44"/>
  <c r="E2682" i="44"/>
  <c r="G2682" i="44" s="1"/>
  <c r="H2682" i="44" s="1"/>
  <c r="E2681" i="44"/>
  <c r="G2681" i="44" s="1"/>
  <c r="H2681" i="44" s="1"/>
  <c r="I2681" i="44" s="1"/>
  <c r="E2680" i="44"/>
  <c r="G2680" i="44" s="1"/>
  <c r="B2679" i="44"/>
  <c r="E2677" i="44"/>
  <c r="G2677" i="44" s="1"/>
  <c r="H2677" i="44" s="1"/>
  <c r="E2676" i="44"/>
  <c r="G2676" i="44" s="1"/>
  <c r="H2676" i="44" s="1"/>
  <c r="E2675" i="44"/>
  <c r="G2675" i="44" s="1"/>
  <c r="H2675" i="44" s="1"/>
  <c r="I2675" i="44" s="1"/>
  <c r="E2674" i="44"/>
  <c r="G2674" i="44" s="1"/>
  <c r="H2674" i="44" s="1"/>
  <c r="E2673" i="44"/>
  <c r="G2673" i="44" s="1"/>
  <c r="H2673" i="44" s="1"/>
  <c r="E2672" i="44"/>
  <c r="G2672" i="44" s="1"/>
  <c r="H2672" i="44" s="1"/>
  <c r="E2671" i="44"/>
  <c r="G2671" i="44" s="1"/>
  <c r="H2671" i="44" s="1"/>
  <c r="E2670" i="44"/>
  <c r="G2670" i="44" s="1"/>
  <c r="H2670" i="44" s="1"/>
  <c r="E2669" i="44"/>
  <c r="G2669" i="44" s="1"/>
  <c r="H2669" i="44" s="1"/>
  <c r="E2668" i="44"/>
  <c r="G2668" i="44" s="1"/>
  <c r="H2668" i="44" s="1"/>
  <c r="B2666" i="44"/>
  <c r="E2665" i="44"/>
  <c r="B2664" i="44"/>
  <c r="E2663" i="44"/>
  <c r="G2663" i="44" s="1"/>
  <c r="E2662" i="44"/>
  <c r="G2662" i="44" s="1"/>
  <c r="H2662" i="44" s="1"/>
  <c r="E2661" i="44"/>
  <c r="G2661" i="44" s="1"/>
  <c r="E2660" i="44"/>
  <c r="G2660" i="44" s="1"/>
  <c r="H2660" i="44" s="1"/>
  <c r="E2659" i="44"/>
  <c r="G2659" i="44" s="1"/>
  <c r="H2659" i="44" s="1"/>
  <c r="I2659" i="44" s="1"/>
  <c r="E2658" i="44"/>
  <c r="G2658" i="44" s="1"/>
  <c r="H2658" i="44" s="1"/>
  <c r="E2657" i="44"/>
  <c r="G2657" i="44" s="1"/>
  <c r="E2656" i="44"/>
  <c r="G2656" i="44" s="1"/>
  <c r="H2656" i="44" s="1"/>
  <c r="E2655" i="44"/>
  <c r="G2655" i="44" s="1"/>
  <c r="H2655" i="44" s="1"/>
  <c r="E2654" i="44"/>
  <c r="G2654" i="44" s="1"/>
  <c r="B2653" i="44"/>
  <c r="E2652" i="44"/>
  <c r="G2652" i="44" s="1"/>
  <c r="H2652" i="44" s="1"/>
  <c r="E2651" i="44"/>
  <c r="G2651" i="44" s="1"/>
  <c r="H2651" i="44" s="1"/>
  <c r="E2650" i="44"/>
  <c r="G2650" i="44" s="1"/>
  <c r="H2650" i="44" s="1"/>
  <c r="E2649" i="44"/>
  <c r="G2649" i="44" s="1"/>
  <c r="B2648" i="44"/>
  <c r="E2646" i="44"/>
  <c r="G2646" i="44" s="1"/>
  <c r="H2646" i="44" s="1"/>
  <c r="E2645" i="44"/>
  <c r="G2645" i="44" s="1"/>
  <c r="H2645" i="44" s="1"/>
  <c r="E2644" i="44"/>
  <c r="G2644" i="44" s="1"/>
  <c r="B2643" i="44"/>
  <c r="E2642" i="44"/>
  <c r="G2642" i="44" s="1"/>
  <c r="H2642" i="44" s="1"/>
  <c r="E2641" i="44"/>
  <c r="G2641" i="44" s="1"/>
  <c r="H2641" i="44" s="1"/>
  <c r="E2640" i="44"/>
  <c r="G2640" i="44" s="1"/>
  <c r="H2640" i="44" s="1"/>
  <c r="E2639" i="44"/>
  <c r="G2639" i="44" s="1"/>
  <c r="H2639" i="44" s="1"/>
  <c r="E2638" i="44"/>
  <c r="G2638" i="44" s="1"/>
  <c r="H2638" i="44" s="1"/>
  <c r="E2637" i="44"/>
  <c r="G2637" i="44" s="1"/>
  <c r="B2636" i="44"/>
  <c r="E2635" i="44"/>
  <c r="G2635" i="44" s="1"/>
  <c r="H2635" i="44" s="1"/>
  <c r="E2634" i="44"/>
  <c r="G2634" i="44" s="1"/>
  <c r="H2634" i="44" s="1"/>
  <c r="E2633" i="44"/>
  <c r="G2633" i="44" s="1"/>
  <c r="H2633" i="44" s="1"/>
  <c r="E2632" i="44"/>
  <c r="G2632" i="44" s="1"/>
  <c r="H2632" i="44" s="1"/>
  <c r="E2631" i="44"/>
  <c r="G2631" i="44" s="1"/>
  <c r="H2631" i="44" s="1"/>
  <c r="E2630" i="44"/>
  <c r="G2630" i="44" s="1"/>
  <c r="H2630" i="44" s="1"/>
  <c r="E2629" i="44"/>
  <c r="G2629" i="44" s="1"/>
  <c r="H2629" i="44" s="1"/>
  <c r="I2629" i="44" s="1"/>
  <c r="E2628" i="44"/>
  <c r="G2628" i="44" s="1"/>
  <c r="H2628" i="44" s="1"/>
  <c r="E2627" i="44"/>
  <c r="G2627" i="44" s="1"/>
  <c r="H2627" i="44" s="1"/>
  <c r="E2626" i="44"/>
  <c r="G2626" i="44" s="1"/>
  <c r="H2626" i="44" s="1"/>
  <c r="E2625" i="44"/>
  <c r="G2625" i="44" s="1"/>
  <c r="H2625" i="44" s="1"/>
  <c r="E2624" i="44"/>
  <c r="G2624" i="44" s="1"/>
  <c r="B2623" i="44"/>
  <c r="E2622" i="44"/>
  <c r="G2622" i="44" s="1"/>
  <c r="H2622" i="44" s="1"/>
  <c r="E2621" i="44"/>
  <c r="G2621" i="44" s="1"/>
  <c r="H2621" i="44" s="1"/>
  <c r="E2620" i="44"/>
  <c r="G2620" i="44" s="1"/>
  <c r="E2619" i="44"/>
  <c r="G2619" i="44" s="1"/>
  <c r="H2619" i="44" s="1"/>
  <c r="E2618" i="44"/>
  <c r="G2618" i="44" s="1"/>
  <c r="H2618" i="44" s="1"/>
  <c r="E2617" i="44"/>
  <c r="G2617" i="44" s="1"/>
  <c r="B2616" i="44"/>
  <c r="E2614" i="44"/>
  <c r="G2614" i="44" s="1"/>
  <c r="H2614" i="44" s="1"/>
  <c r="I2614" i="44" s="1"/>
  <c r="E2613" i="44"/>
  <c r="G2613" i="44" s="1"/>
  <c r="H2613" i="44" s="1"/>
  <c r="E2612" i="44"/>
  <c r="G2612" i="44" s="1"/>
  <c r="B2611" i="44"/>
  <c r="E2610" i="44"/>
  <c r="G2610" i="44" s="1"/>
  <c r="E2609" i="44"/>
  <c r="G2609" i="44" s="1"/>
  <c r="H2609" i="44" s="1"/>
  <c r="E2608" i="44"/>
  <c r="G2608" i="44" s="1"/>
  <c r="H2608" i="44" s="1"/>
  <c r="E2607" i="44"/>
  <c r="G2607" i="44" s="1"/>
  <c r="B2606" i="44"/>
  <c r="E2605" i="44"/>
  <c r="G2605" i="44" s="1"/>
  <c r="H2605" i="44" s="1"/>
  <c r="E2604" i="44"/>
  <c r="G2604" i="44" s="1"/>
  <c r="H2604" i="44" s="1"/>
  <c r="E2603" i="44"/>
  <c r="G2603" i="44" s="1"/>
  <c r="H2603" i="44" s="1"/>
  <c r="E2602" i="44"/>
  <c r="G2602" i="44" s="1"/>
  <c r="H2602" i="44" s="1"/>
  <c r="E2601" i="44"/>
  <c r="G2601" i="44" s="1"/>
  <c r="E2600" i="44"/>
  <c r="G2600" i="44" s="1"/>
  <c r="B2599" i="44"/>
  <c r="B2597" i="44"/>
  <c r="E2595" i="44"/>
  <c r="G2595" i="44" s="1"/>
  <c r="H2595" i="44" s="1"/>
  <c r="E2594" i="44"/>
  <c r="G2594" i="44" s="1"/>
  <c r="E2593" i="44"/>
  <c r="G2593" i="44" s="1"/>
  <c r="B2591" i="44"/>
  <c r="E2588" i="44"/>
  <c r="G2588" i="44" s="1"/>
  <c r="B2587" i="44"/>
  <c r="E2585" i="44"/>
  <c r="B2584" i="44"/>
  <c r="E2583" i="44"/>
  <c r="G2583" i="44" s="1"/>
  <c r="H2583" i="44" s="1"/>
  <c r="E2582" i="44"/>
  <c r="G2582" i="44" s="1"/>
  <c r="H2582" i="44" s="1"/>
  <c r="I2582" i="44" s="1"/>
  <c r="E2581" i="44"/>
  <c r="G2581" i="44" s="1"/>
  <c r="H2581" i="44" s="1"/>
  <c r="E2580" i="44"/>
  <c r="G2580" i="44" s="1"/>
  <c r="H2580" i="44" s="1"/>
  <c r="E2579" i="44"/>
  <c r="G2579" i="44" s="1"/>
  <c r="H2579" i="44" s="1"/>
  <c r="E2578" i="44"/>
  <c r="G2578" i="44" s="1"/>
  <c r="H2578" i="44" s="1"/>
  <c r="E2577" i="44"/>
  <c r="G2577" i="44" s="1"/>
  <c r="H2577" i="44" s="1"/>
  <c r="E2576" i="44"/>
  <c r="G2576" i="44" s="1"/>
  <c r="B2575" i="44"/>
  <c r="B2573" i="44"/>
  <c r="E2571" i="44"/>
  <c r="G2571" i="44" s="1"/>
  <c r="H2571" i="44" s="1"/>
  <c r="E2570" i="44"/>
  <c r="G2570" i="44" s="1"/>
  <c r="H2570" i="44" s="1"/>
  <c r="E2569" i="44"/>
  <c r="G2569" i="44" s="1"/>
  <c r="H2569" i="44" s="1"/>
  <c r="E2568" i="44"/>
  <c r="G2568" i="44" s="1"/>
  <c r="H2568" i="44" s="1"/>
  <c r="E2567" i="44"/>
  <c r="G2567" i="44" s="1"/>
  <c r="H2567" i="44" s="1"/>
  <c r="E2566" i="44"/>
  <c r="G2566" i="44" s="1"/>
  <c r="H2566" i="44" s="1"/>
  <c r="E2565" i="44"/>
  <c r="G2565" i="44" s="1"/>
  <c r="B2564" i="44"/>
  <c r="E2562" i="44"/>
  <c r="G2562" i="44" s="1"/>
  <c r="H2562" i="44" s="1"/>
  <c r="B2560" i="44"/>
  <c r="E2559" i="44"/>
  <c r="G2559" i="44" s="1"/>
  <c r="E2558" i="44"/>
  <c r="G2558" i="44" s="1"/>
  <c r="H2558" i="44" s="1"/>
  <c r="E2557" i="44"/>
  <c r="G2557" i="44" s="1"/>
  <c r="H2557" i="44" s="1"/>
  <c r="E2556" i="44"/>
  <c r="G2556" i="44" s="1"/>
  <c r="H2556" i="44" s="1"/>
  <c r="E2555" i="44"/>
  <c r="G2555" i="44" s="1"/>
  <c r="H2555" i="44" s="1"/>
  <c r="E2554" i="44"/>
  <c r="G2554" i="44" s="1"/>
  <c r="B2553" i="44"/>
  <c r="E2552" i="44"/>
  <c r="G2552" i="44" s="1"/>
  <c r="H2552" i="44" s="1"/>
  <c r="E2551" i="44"/>
  <c r="G2551" i="44" s="1"/>
  <c r="H2551" i="44" s="1"/>
  <c r="E2550" i="44"/>
  <c r="G2550" i="44" s="1"/>
  <c r="E2549" i="44"/>
  <c r="G2549" i="44" s="1"/>
  <c r="E2548" i="44"/>
  <c r="G2548" i="44" s="1"/>
  <c r="H2548" i="44" s="1"/>
  <c r="E2547" i="44"/>
  <c r="G2547" i="44" s="1"/>
  <c r="H2547" i="44" s="1"/>
  <c r="E2546" i="44"/>
  <c r="G2546" i="44" s="1"/>
  <c r="E2545" i="44"/>
  <c r="G2545" i="44" s="1"/>
  <c r="H2545" i="44" s="1"/>
  <c r="E2544" i="44"/>
  <c r="G2544" i="44" s="1"/>
  <c r="H2544" i="44" s="1"/>
  <c r="E2543" i="44"/>
  <c r="G2543" i="44" s="1"/>
  <c r="H2543" i="44" s="1"/>
  <c r="E2542" i="44"/>
  <c r="G2542" i="44" s="1"/>
  <c r="E2541" i="44"/>
  <c r="G2541" i="44" s="1"/>
  <c r="H2541" i="44" s="1"/>
  <c r="E2540" i="44"/>
  <c r="G2540" i="44" s="1"/>
  <c r="E2539" i="44"/>
  <c r="G2539" i="44" s="1"/>
  <c r="H2539" i="44" s="1"/>
  <c r="E2538" i="44"/>
  <c r="G2538" i="44" s="1"/>
  <c r="E2537" i="44"/>
  <c r="G2537" i="44" s="1"/>
  <c r="H2537" i="44" s="1"/>
  <c r="E2536" i="44"/>
  <c r="G2536" i="44" s="1"/>
  <c r="B2535" i="44"/>
  <c r="E2533" i="44"/>
  <c r="G2533" i="44" s="1"/>
  <c r="E2532" i="44"/>
  <c r="G2532" i="44" s="1"/>
  <c r="E2531" i="44"/>
  <c r="G2531" i="44" s="1"/>
  <c r="H2531" i="44" s="1"/>
  <c r="E2530" i="44"/>
  <c r="G2530" i="44" s="1"/>
  <c r="B2529" i="44"/>
  <c r="E2528" i="44"/>
  <c r="G2528" i="44" s="1"/>
  <c r="H2528" i="44" s="1"/>
  <c r="E2527" i="44"/>
  <c r="G2527" i="44" s="1"/>
  <c r="E2526" i="44"/>
  <c r="G2526" i="44" s="1"/>
  <c r="H2526" i="44" s="1"/>
  <c r="E2525" i="44"/>
  <c r="G2525" i="44" s="1"/>
  <c r="H2525" i="44" s="1"/>
  <c r="E2524" i="44"/>
  <c r="G2524" i="44" s="1"/>
  <c r="H2524" i="44" s="1"/>
  <c r="E2523" i="44"/>
  <c r="G2523" i="44" s="1"/>
  <c r="E2522" i="44"/>
  <c r="G2522" i="44" s="1"/>
  <c r="E2521" i="44"/>
  <c r="G2521" i="44" s="1"/>
  <c r="H2521" i="44" s="1"/>
  <c r="E2520" i="44"/>
  <c r="G2520" i="44" s="1"/>
  <c r="H2520" i="44" s="1"/>
  <c r="E2519" i="44"/>
  <c r="G2519" i="44" s="1"/>
  <c r="E2518" i="44"/>
  <c r="G2518" i="44" s="1"/>
  <c r="H2518" i="44" s="1"/>
  <c r="E2517" i="44"/>
  <c r="G2517" i="44" s="1"/>
  <c r="H2517" i="44" s="1"/>
  <c r="E2516" i="44"/>
  <c r="G2516" i="44" s="1"/>
  <c r="H2516" i="44" s="1"/>
  <c r="E2515" i="44"/>
  <c r="G2515" i="44" s="1"/>
  <c r="E2514" i="44"/>
  <c r="G2514" i="44" s="1"/>
  <c r="H2514" i="44" s="1"/>
  <c r="I2514" i="44" s="1"/>
  <c r="E2513" i="44"/>
  <c r="G2513" i="44" s="1"/>
  <c r="E2512" i="44"/>
  <c r="G2512" i="44" s="1"/>
  <c r="H2512" i="44" s="1"/>
  <c r="E2511" i="44"/>
  <c r="G2511" i="44" s="1"/>
  <c r="H2511" i="44" s="1"/>
  <c r="B2510" i="44"/>
  <c r="E2508" i="44"/>
  <c r="G2508" i="44" s="1"/>
  <c r="H2508" i="44" s="1"/>
  <c r="E2507" i="44"/>
  <c r="G2507" i="44" s="1"/>
  <c r="E2506" i="44"/>
  <c r="G2506" i="44" s="1"/>
  <c r="H2506" i="44" s="1"/>
  <c r="E2505" i="44"/>
  <c r="G2505" i="44" s="1"/>
  <c r="E2504" i="44"/>
  <c r="G2504" i="44" s="1"/>
  <c r="H2504" i="44" s="1"/>
  <c r="E2503" i="44"/>
  <c r="G2503" i="44" s="1"/>
  <c r="H2503" i="44" s="1"/>
  <c r="E2502" i="44"/>
  <c r="G2502" i="44" s="1"/>
  <c r="H2502" i="44" s="1"/>
  <c r="E2501" i="44"/>
  <c r="G2501" i="44" s="1"/>
  <c r="E2500" i="44"/>
  <c r="G2500" i="44" s="1"/>
  <c r="H2500" i="44" s="1"/>
  <c r="E2499" i="44"/>
  <c r="G2499" i="44" s="1"/>
  <c r="H2499" i="44" s="1"/>
  <c r="E2498" i="44"/>
  <c r="G2498" i="44" s="1"/>
  <c r="E2497" i="44"/>
  <c r="G2497" i="44" s="1"/>
  <c r="E2496" i="44"/>
  <c r="G2496" i="44" s="1"/>
  <c r="H2496" i="44" s="1"/>
  <c r="E2495" i="44"/>
  <c r="G2495" i="44" s="1"/>
  <c r="H2495" i="44" s="1"/>
  <c r="E2494" i="44"/>
  <c r="G2494" i="44" s="1"/>
  <c r="H2494" i="44" s="1"/>
  <c r="E2493" i="44"/>
  <c r="G2493" i="44" s="1"/>
  <c r="H2493" i="44" s="1"/>
  <c r="E2492" i="44"/>
  <c r="G2492" i="44" s="1"/>
  <c r="E2491" i="44"/>
  <c r="G2491" i="44" s="1"/>
  <c r="H2491" i="44" s="1"/>
  <c r="E2490" i="44"/>
  <c r="G2490" i="44" s="1"/>
  <c r="H2490" i="44" s="1"/>
  <c r="E2489" i="44"/>
  <c r="G2489" i="44" s="1"/>
  <c r="H2489" i="44" s="1"/>
  <c r="E2488" i="44"/>
  <c r="G2488" i="44" s="1"/>
  <c r="H2488" i="44" s="1"/>
  <c r="E2487" i="44"/>
  <c r="G2487" i="44" s="1"/>
  <c r="B2486" i="44"/>
  <c r="E2485" i="44"/>
  <c r="B2484" i="44"/>
  <c r="E2483" i="44"/>
  <c r="G2483" i="44" s="1"/>
  <c r="E2482" i="44"/>
  <c r="G2482" i="44" s="1"/>
  <c r="H2482" i="44" s="1"/>
  <c r="I2482" i="44" s="1"/>
  <c r="E2481" i="44"/>
  <c r="G2481" i="44" s="1"/>
  <c r="H2481" i="44" s="1"/>
  <c r="E2480" i="44"/>
  <c r="G2480" i="44" s="1"/>
  <c r="H2480" i="44" s="1"/>
  <c r="E2479" i="44"/>
  <c r="G2479" i="44" s="1"/>
  <c r="E2478" i="44"/>
  <c r="G2478" i="44" s="1"/>
  <c r="H2478" i="44" s="1"/>
  <c r="E2477" i="44"/>
  <c r="G2477" i="44" s="1"/>
  <c r="H2477" i="44" s="1"/>
  <c r="E2476" i="44"/>
  <c r="G2476" i="44" s="1"/>
  <c r="E2475" i="44"/>
  <c r="G2475" i="44" s="1"/>
  <c r="E2474" i="44"/>
  <c r="G2474" i="44" s="1"/>
  <c r="H2474" i="44" s="1"/>
  <c r="E2473" i="44"/>
  <c r="G2473" i="44" s="1"/>
  <c r="H2473" i="44" s="1"/>
  <c r="E2472" i="44"/>
  <c r="G2472" i="44" s="1"/>
  <c r="H2472" i="44" s="1"/>
  <c r="E2471" i="44"/>
  <c r="G2471" i="44" s="1"/>
  <c r="E2470" i="44"/>
  <c r="G2470" i="44" s="1"/>
  <c r="H2470" i="44" s="1"/>
  <c r="E2469" i="44"/>
  <c r="G2469" i="44" s="1"/>
  <c r="H2469" i="44" s="1"/>
  <c r="I2469" i="44" s="1"/>
  <c r="E2468" i="44"/>
  <c r="G2468" i="44" s="1"/>
  <c r="B2467" i="44"/>
  <c r="E2466" i="44"/>
  <c r="G2466" i="44" s="1"/>
  <c r="E2465" i="44"/>
  <c r="G2465" i="44" s="1"/>
  <c r="E2464" i="44"/>
  <c r="G2464" i="44" s="1"/>
  <c r="H2464" i="44" s="1"/>
  <c r="E2463" i="44"/>
  <c r="G2463" i="44" s="1"/>
  <c r="B2462" i="44"/>
  <c r="E2460" i="44"/>
  <c r="G2460" i="44" s="1"/>
  <c r="E2459" i="44"/>
  <c r="G2459" i="44" s="1"/>
  <c r="H2459" i="44" s="1"/>
  <c r="E2458" i="44"/>
  <c r="G2458" i="44" s="1"/>
  <c r="H2458" i="44" s="1"/>
  <c r="E2457" i="44"/>
  <c r="G2457" i="44" s="1"/>
  <c r="H2457" i="44" s="1"/>
  <c r="E2456" i="44"/>
  <c r="G2456" i="44" s="1"/>
  <c r="E2455" i="44"/>
  <c r="G2455" i="44" s="1"/>
  <c r="H2455" i="44" s="1"/>
  <c r="E2454" i="44"/>
  <c r="G2454" i="44" s="1"/>
  <c r="B2453" i="44"/>
  <c r="E2451" i="44"/>
  <c r="G2451" i="44" s="1"/>
  <c r="E2450" i="44"/>
  <c r="G2450" i="44" s="1"/>
  <c r="E2449" i="44"/>
  <c r="G2449" i="44" s="1"/>
  <c r="H2449" i="44" s="1"/>
  <c r="E2448" i="44"/>
  <c r="G2448" i="44" s="1"/>
  <c r="H2448" i="44" s="1"/>
  <c r="E2447" i="44"/>
  <c r="G2447" i="44" s="1"/>
  <c r="H2447" i="44" s="1"/>
  <c r="E2446" i="44"/>
  <c r="G2446" i="44" s="1"/>
  <c r="E2445" i="44"/>
  <c r="G2445" i="44" s="1"/>
  <c r="H2445" i="44" s="1"/>
  <c r="E2444" i="44"/>
  <c r="G2444" i="44" s="1"/>
  <c r="H2444" i="44" s="1"/>
  <c r="E2443" i="44"/>
  <c r="G2443" i="44" s="1"/>
  <c r="B2442" i="44"/>
  <c r="E2440" i="44"/>
  <c r="G2440" i="44" s="1"/>
  <c r="E2439" i="44"/>
  <c r="G2439" i="44" s="1"/>
  <c r="H2439" i="44" s="1"/>
  <c r="E2438" i="44"/>
  <c r="G2438" i="44" s="1"/>
  <c r="H2438" i="44" s="1"/>
  <c r="E2437" i="44"/>
  <c r="G2437" i="44" s="1"/>
  <c r="H2437" i="44" s="1"/>
  <c r="E2436" i="44"/>
  <c r="G2436" i="44" s="1"/>
  <c r="E2435" i="44"/>
  <c r="G2435" i="44" s="1"/>
  <c r="H2435" i="44" s="1"/>
  <c r="E2434" i="44"/>
  <c r="G2434" i="44" s="1"/>
  <c r="H2434" i="44" s="1"/>
  <c r="E2433" i="44"/>
  <c r="G2433" i="44" s="1"/>
  <c r="H2433" i="44" s="1"/>
  <c r="I2433" i="44" s="1"/>
  <c r="E2432" i="44"/>
  <c r="G2432" i="44" s="1"/>
  <c r="H2432" i="44" s="1"/>
  <c r="E2431" i="44"/>
  <c r="G2431" i="44" s="1"/>
  <c r="B2430" i="44"/>
  <c r="E2429" i="44"/>
  <c r="G2429" i="44" s="1"/>
  <c r="H2429" i="44" s="1"/>
  <c r="E2428" i="44"/>
  <c r="G2428" i="44" s="1"/>
  <c r="H2428" i="44" s="1"/>
  <c r="E2427" i="44"/>
  <c r="G2427" i="44" s="1"/>
  <c r="B2426" i="44"/>
  <c r="E2425" i="44"/>
  <c r="G2425" i="44" s="1"/>
  <c r="H2425" i="44" s="1"/>
  <c r="E2424" i="44"/>
  <c r="G2424" i="44" s="1"/>
  <c r="H2424" i="44" s="1"/>
  <c r="E2423" i="44"/>
  <c r="G2423" i="44" s="1"/>
  <c r="H2423" i="44" s="1"/>
  <c r="I2423" i="44" s="1"/>
  <c r="E2422" i="44"/>
  <c r="G2422" i="44" s="1"/>
  <c r="E2421" i="44"/>
  <c r="G2421" i="44" s="1"/>
  <c r="E2420" i="44"/>
  <c r="G2420" i="44" s="1"/>
  <c r="H2420" i="44" s="1"/>
  <c r="E2419" i="44"/>
  <c r="G2419" i="44" s="1"/>
  <c r="H2419" i="44" s="1"/>
  <c r="E2418" i="44"/>
  <c r="G2418" i="44" s="1"/>
  <c r="E2417" i="44"/>
  <c r="G2417" i="44" s="1"/>
  <c r="B2416" i="44"/>
  <c r="E2415" i="44"/>
  <c r="G2415" i="44" s="1"/>
  <c r="H2415" i="44" s="1"/>
  <c r="E2414" i="44"/>
  <c r="G2414" i="44" s="1"/>
  <c r="H2414" i="44" s="1"/>
  <c r="E2413" i="44"/>
  <c r="G2413" i="44" s="1"/>
  <c r="B2412" i="44"/>
  <c r="B2409" i="44"/>
  <c r="E2408" i="44"/>
  <c r="G2408" i="44" s="1"/>
  <c r="H2408" i="44" s="1"/>
  <c r="E2407" i="44"/>
  <c r="G2407" i="44" s="1"/>
  <c r="H2407" i="44" s="1"/>
  <c r="E2406" i="44"/>
  <c r="G2406" i="44" s="1"/>
  <c r="B2405" i="44"/>
  <c r="E2404" i="44"/>
  <c r="G2404" i="44" s="1"/>
  <c r="H2404" i="44" s="1"/>
  <c r="E2403" i="44"/>
  <c r="G2403" i="44" s="1"/>
  <c r="H2403" i="44" s="1"/>
  <c r="E2402" i="44"/>
  <c r="G2402" i="44" s="1"/>
  <c r="H2402" i="44" s="1"/>
  <c r="E2401" i="44"/>
  <c r="G2401" i="44" s="1"/>
  <c r="E2400" i="44"/>
  <c r="G2400" i="44" s="1"/>
  <c r="H2400" i="44" s="1"/>
  <c r="E2399" i="44"/>
  <c r="G2399" i="44" s="1"/>
  <c r="H2399" i="44" s="1"/>
  <c r="E2398" i="44"/>
  <c r="G2398" i="44" s="1"/>
  <c r="H2398" i="44" s="1"/>
  <c r="E2397" i="44"/>
  <c r="G2397" i="44" s="1"/>
  <c r="E2396" i="44"/>
  <c r="G2396" i="44" s="1"/>
  <c r="H2396" i="44" s="1"/>
  <c r="I2396" i="44" s="1"/>
  <c r="E2395" i="44"/>
  <c r="G2395" i="44" s="1"/>
  <c r="H2395" i="44" s="1"/>
  <c r="E2394" i="44"/>
  <c r="G2394" i="44" s="1"/>
  <c r="H2394" i="44" s="1"/>
  <c r="I2394" i="44" s="1"/>
  <c r="E2393" i="44"/>
  <c r="G2393" i="44" s="1"/>
  <c r="H2393" i="44" s="1"/>
  <c r="E2392" i="44"/>
  <c r="G2392" i="44" s="1"/>
  <c r="H2392" i="44" s="1"/>
  <c r="E2391" i="44"/>
  <c r="G2391" i="44" s="1"/>
  <c r="H2391" i="44" s="1"/>
  <c r="E2390" i="44"/>
  <c r="G2390" i="44" s="1"/>
  <c r="H2390" i="44" s="1"/>
  <c r="E2389" i="44"/>
  <c r="G2389" i="44" s="1"/>
  <c r="H2389" i="44" s="1"/>
  <c r="E2388" i="44"/>
  <c r="G2388" i="44" s="1"/>
  <c r="H2388" i="44" s="1"/>
  <c r="E2387" i="44"/>
  <c r="G2387" i="44" s="1"/>
  <c r="B2386" i="44"/>
  <c r="E2384" i="44"/>
  <c r="G2384" i="44" s="1"/>
  <c r="H2384" i="44" s="1"/>
  <c r="E2383" i="44"/>
  <c r="G2383" i="44" s="1"/>
  <c r="H2383" i="44" s="1"/>
  <c r="E2382" i="44"/>
  <c r="G2382" i="44" s="1"/>
  <c r="B2381" i="44"/>
  <c r="E2380" i="44"/>
  <c r="G2380" i="44" s="1"/>
  <c r="H2380" i="44" s="1"/>
  <c r="E2379" i="44"/>
  <c r="G2379" i="44" s="1"/>
  <c r="B2378" i="44"/>
  <c r="E2376" i="44"/>
  <c r="B2375" i="44"/>
  <c r="E2374" i="44"/>
  <c r="B2373" i="44"/>
  <c r="E2372" i="44"/>
  <c r="B2371" i="44"/>
  <c r="E2369" i="44"/>
  <c r="G2369" i="44" s="1"/>
  <c r="H2369" i="44" s="1"/>
  <c r="I2369" i="44" s="1"/>
  <c r="E2368" i="44"/>
  <c r="G2368" i="44" s="1"/>
  <c r="H2368" i="44" s="1"/>
  <c r="E2367" i="44"/>
  <c r="G2367" i="44" s="1"/>
  <c r="B2366" i="44"/>
  <c r="E2365" i="44"/>
  <c r="G2365" i="44" s="1"/>
  <c r="H2365" i="44" s="1"/>
  <c r="I2365" i="44" s="1"/>
  <c r="E2364" i="44"/>
  <c r="G2364" i="44" s="1"/>
  <c r="E2363" i="44"/>
  <c r="G2363" i="44" s="1"/>
  <c r="B2362" i="44"/>
  <c r="E2361" i="44"/>
  <c r="G2361" i="44" s="1"/>
  <c r="H2361" i="44" s="1"/>
  <c r="E2360" i="44"/>
  <c r="G2360" i="44" s="1"/>
  <c r="H2360" i="44" s="1"/>
  <c r="E2359" i="44"/>
  <c r="G2359" i="44" s="1"/>
  <c r="E2358" i="44"/>
  <c r="G2358" i="44" s="1"/>
  <c r="H2358" i="44" s="1"/>
  <c r="E2357" i="44"/>
  <c r="G2357" i="44" s="1"/>
  <c r="H2357" i="44" s="1"/>
  <c r="E2356" i="44"/>
  <c r="G2356" i="44" s="1"/>
  <c r="B2355" i="44"/>
  <c r="E2353" i="44"/>
  <c r="G2353" i="44" s="1"/>
  <c r="E2352" i="44"/>
  <c r="G2352" i="44" s="1"/>
  <c r="H2352" i="44" s="1"/>
  <c r="E2351" i="44"/>
  <c r="G2351" i="44" s="1"/>
  <c r="H2351" i="44" s="1"/>
  <c r="I2351" i="44" s="1"/>
  <c r="E2350" i="44"/>
  <c r="G2350" i="44" s="1"/>
  <c r="H2350" i="44" s="1"/>
  <c r="E2349" i="44"/>
  <c r="G2349" i="44" s="1"/>
  <c r="H2349" i="44" s="1"/>
  <c r="E2348" i="44"/>
  <c r="G2348" i="44" s="1"/>
  <c r="H2348" i="44" s="1"/>
  <c r="E2347" i="44"/>
  <c r="G2347" i="44" s="1"/>
  <c r="H2347" i="44" s="1"/>
  <c r="E2346" i="44"/>
  <c r="G2346" i="44" s="1"/>
  <c r="H2346" i="44" s="1"/>
  <c r="E2345" i="44"/>
  <c r="G2345" i="44" s="1"/>
  <c r="H2345" i="44" s="1"/>
  <c r="E2344" i="44"/>
  <c r="G2344" i="44" s="1"/>
  <c r="H2344" i="44" s="1"/>
  <c r="E2343" i="44"/>
  <c r="G2343" i="44" s="1"/>
  <c r="H2343" i="44" s="1"/>
  <c r="E2342" i="44"/>
  <c r="G2342" i="44" s="1"/>
  <c r="E2341" i="44"/>
  <c r="G2341" i="44" s="1"/>
  <c r="H2341" i="44" s="1"/>
  <c r="E2340" i="44"/>
  <c r="G2340" i="44" s="1"/>
  <c r="H2340" i="44" s="1"/>
  <c r="E2339" i="44"/>
  <c r="G2339" i="44" s="1"/>
  <c r="H2339" i="44" s="1"/>
  <c r="E2338" i="44"/>
  <c r="G2338" i="44" s="1"/>
  <c r="H2338" i="44" s="1"/>
  <c r="E2337" i="44"/>
  <c r="G2337" i="44" s="1"/>
  <c r="E2336" i="44"/>
  <c r="G2336" i="44" s="1"/>
  <c r="H2336" i="44" s="1"/>
  <c r="E2335" i="44"/>
  <c r="G2335" i="44" s="1"/>
  <c r="H2335" i="44" s="1"/>
  <c r="E2334" i="44"/>
  <c r="G2334" i="44" s="1"/>
  <c r="H2334" i="44" s="1"/>
  <c r="E2333" i="44"/>
  <c r="G2333" i="44" s="1"/>
  <c r="H2333" i="44" s="1"/>
  <c r="E2332" i="44"/>
  <c r="G2332" i="44" s="1"/>
  <c r="H2332" i="44" s="1"/>
  <c r="E2331" i="44"/>
  <c r="G2331" i="44" s="1"/>
  <c r="H2331" i="44" s="1"/>
  <c r="E2330" i="44"/>
  <c r="G2330" i="44" s="1"/>
  <c r="H2330" i="44" s="1"/>
  <c r="I2330" i="44" s="1"/>
  <c r="E2329" i="44"/>
  <c r="G2329" i="44" s="1"/>
  <c r="H2329" i="44" s="1"/>
  <c r="E2328" i="44"/>
  <c r="G2328" i="44" s="1"/>
  <c r="H2328" i="44" s="1"/>
  <c r="E2327" i="44"/>
  <c r="G2327" i="44" s="1"/>
  <c r="H2327" i="44" s="1"/>
  <c r="E2326" i="44"/>
  <c r="G2326" i="44" s="1"/>
  <c r="H2326" i="44" s="1"/>
  <c r="E2325" i="44"/>
  <c r="G2325" i="44" s="1"/>
  <c r="E2324" i="44"/>
  <c r="G2324" i="44" s="1"/>
  <c r="H2324" i="44" s="1"/>
  <c r="E2323" i="44"/>
  <c r="G2323" i="44" s="1"/>
  <c r="H2323" i="44" s="1"/>
  <c r="E2322" i="44"/>
  <c r="G2322" i="44" s="1"/>
  <c r="H2322" i="44" s="1"/>
  <c r="E2321" i="44"/>
  <c r="G2321" i="44" s="1"/>
  <c r="H2321" i="44" s="1"/>
  <c r="E2320" i="44"/>
  <c r="G2320" i="44" s="1"/>
  <c r="H2320" i="44" s="1"/>
  <c r="E2319" i="44"/>
  <c r="G2319" i="44" s="1"/>
  <c r="H2319" i="44" s="1"/>
  <c r="E2318" i="44"/>
  <c r="G2318" i="44" s="1"/>
  <c r="H2318" i="44" s="1"/>
  <c r="E2317" i="44"/>
  <c r="G2317" i="44" s="1"/>
  <c r="H2317" i="44" s="1"/>
  <c r="E2316" i="44"/>
  <c r="G2316" i="44" s="1"/>
  <c r="H2316" i="44" s="1"/>
  <c r="E2315" i="44"/>
  <c r="G2315" i="44" s="1"/>
  <c r="H2315" i="44" s="1"/>
  <c r="E2314" i="44"/>
  <c r="G2314" i="44" s="1"/>
  <c r="H2314" i="44" s="1"/>
  <c r="E2313" i="44"/>
  <c r="G2313" i="44" s="1"/>
  <c r="H2313" i="44" s="1"/>
  <c r="I2313" i="44" s="1"/>
  <c r="E2312" i="44"/>
  <c r="G2312" i="44" s="1"/>
  <c r="H2312" i="44" s="1"/>
  <c r="E2311" i="44"/>
  <c r="G2311" i="44" s="1"/>
  <c r="H2311" i="44" s="1"/>
  <c r="E2310" i="44"/>
  <c r="G2310" i="44" s="1"/>
  <c r="H2310" i="44" s="1"/>
  <c r="E2309" i="44"/>
  <c r="G2309" i="44" s="1"/>
  <c r="H2309" i="44" s="1"/>
  <c r="E2308" i="44"/>
  <c r="G2308" i="44" s="1"/>
  <c r="H2308" i="44" s="1"/>
  <c r="E2307" i="44"/>
  <c r="G2307" i="44" s="1"/>
  <c r="H2307" i="44" s="1"/>
  <c r="E2306" i="44"/>
  <c r="G2306" i="44" s="1"/>
  <c r="H2306" i="44" s="1"/>
  <c r="E2305" i="44"/>
  <c r="G2305" i="44" s="1"/>
  <c r="H2305" i="44" s="1"/>
  <c r="E2304" i="44"/>
  <c r="G2304" i="44" s="1"/>
  <c r="H2304" i="44" s="1"/>
  <c r="E2303" i="44"/>
  <c r="G2303" i="44" s="1"/>
  <c r="H2303" i="44" s="1"/>
  <c r="E2302" i="44"/>
  <c r="G2302" i="44" s="1"/>
  <c r="H2302" i="44" s="1"/>
  <c r="E2301" i="44"/>
  <c r="G2301" i="44" s="1"/>
  <c r="H2301" i="44" s="1"/>
  <c r="E2300" i="44"/>
  <c r="G2300" i="44" s="1"/>
  <c r="H2300" i="44" s="1"/>
  <c r="E2299" i="44"/>
  <c r="G2299" i="44" s="1"/>
  <c r="H2299" i="44" s="1"/>
  <c r="E2298" i="44"/>
  <c r="G2298" i="44" s="1"/>
  <c r="H2298" i="44" s="1"/>
  <c r="E2297" i="44"/>
  <c r="G2297" i="44" s="1"/>
  <c r="E2296" i="44"/>
  <c r="G2296" i="44" s="1"/>
  <c r="H2296" i="44" s="1"/>
  <c r="I2296" i="44" s="1"/>
  <c r="E2295" i="44"/>
  <c r="G2295" i="44" s="1"/>
  <c r="E2294" i="44"/>
  <c r="G2294" i="44" s="1"/>
  <c r="H2294" i="44" s="1"/>
  <c r="E2293" i="44"/>
  <c r="G2293" i="44" s="1"/>
  <c r="E2292" i="44"/>
  <c r="G2292" i="44" s="1"/>
  <c r="H2292" i="44" s="1"/>
  <c r="E2291" i="44"/>
  <c r="G2291" i="44" s="1"/>
  <c r="H2291" i="44" s="1"/>
  <c r="E2290" i="44"/>
  <c r="G2290" i="44" s="1"/>
  <c r="H2290" i="44" s="1"/>
  <c r="E2289" i="44"/>
  <c r="G2289" i="44" s="1"/>
  <c r="E2288" i="44"/>
  <c r="G2288" i="44" s="1"/>
  <c r="H2288" i="44" s="1"/>
  <c r="E2287" i="44"/>
  <c r="G2287" i="44" s="1"/>
  <c r="H2287" i="44" s="1"/>
  <c r="I2287" i="44" s="1"/>
  <c r="E2286" i="44"/>
  <c r="G2286" i="44" s="1"/>
  <c r="E2285" i="44"/>
  <c r="G2285" i="44" s="1"/>
  <c r="E2284" i="44"/>
  <c r="G2284" i="44" s="1"/>
  <c r="H2284" i="44" s="1"/>
  <c r="E2283" i="44"/>
  <c r="G2283" i="44" s="1"/>
  <c r="H2283" i="44" s="1"/>
  <c r="E2282" i="44"/>
  <c r="G2282" i="44" s="1"/>
  <c r="H2282" i="44" s="1"/>
  <c r="E2281" i="44"/>
  <c r="G2281" i="44" s="1"/>
  <c r="E2280" i="44"/>
  <c r="G2280" i="44" s="1"/>
  <c r="H2280" i="44" s="1"/>
  <c r="E2279" i="44"/>
  <c r="G2279" i="44" s="1"/>
  <c r="H2279" i="44" s="1"/>
  <c r="E2278" i="44"/>
  <c r="G2278" i="44" s="1"/>
  <c r="B2277" i="44"/>
  <c r="E2276" i="44"/>
  <c r="G2276" i="44" s="1"/>
  <c r="H2276" i="44" s="1"/>
  <c r="E2275" i="44"/>
  <c r="G2275" i="44" s="1"/>
  <c r="H2275" i="44" s="1"/>
  <c r="E2274" i="44"/>
  <c r="G2274" i="44" s="1"/>
  <c r="H2274" i="44" s="1"/>
  <c r="E2273" i="44"/>
  <c r="G2273" i="44" s="1"/>
  <c r="H2273" i="44" s="1"/>
  <c r="E2272" i="44"/>
  <c r="G2272" i="44" s="1"/>
  <c r="H2272" i="44" s="1"/>
  <c r="E2271" i="44"/>
  <c r="G2271" i="44" s="1"/>
  <c r="H2271" i="44" s="1"/>
  <c r="E2270" i="44"/>
  <c r="G2270" i="44" s="1"/>
  <c r="H2270" i="44" s="1"/>
  <c r="E2269" i="44"/>
  <c r="G2269" i="44" s="1"/>
  <c r="H2269" i="44" s="1"/>
  <c r="E2268" i="44"/>
  <c r="G2268" i="44" s="1"/>
  <c r="H2268" i="44" s="1"/>
  <c r="E2267" i="44"/>
  <c r="G2267" i="44" s="1"/>
  <c r="H2267" i="44" s="1"/>
  <c r="E2266" i="44"/>
  <c r="G2266" i="44" s="1"/>
  <c r="H2266" i="44" s="1"/>
  <c r="E2265" i="44"/>
  <c r="G2265" i="44" s="1"/>
  <c r="H2265" i="44" s="1"/>
  <c r="E2264" i="44"/>
  <c r="G2264" i="44" s="1"/>
  <c r="B2263" i="44"/>
  <c r="E2262" i="44"/>
  <c r="G2262" i="44" s="1"/>
  <c r="H2262" i="44" s="1"/>
  <c r="E2261" i="44"/>
  <c r="G2261" i="44" s="1"/>
  <c r="H2261" i="44" s="1"/>
  <c r="E2260" i="44"/>
  <c r="G2260" i="44" s="1"/>
  <c r="E2259" i="44"/>
  <c r="G2259" i="44" s="1"/>
  <c r="E2258" i="44"/>
  <c r="G2258" i="44" s="1"/>
  <c r="H2258" i="44" s="1"/>
  <c r="E2257" i="44"/>
  <c r="G2257" i="44" s="1"/>
  <c r="H2257" i="44" s="1"/>
  <c r="E2256" i="44"/>
  <c r="G2256" i="44" s="1"/>
  <c r="E2255" i="44"/>
  <c r="G2255" i="44" s="1"/>
  <c r="H2255" i="44" s="1"/>
  <c r="I2255" i="44" s="1"/>
  <c r="E2254" i="44"/>
  <c r="G2254" i="44" s="1"/>
  <c r="H2254" i="44" s="1"/>
  <c r="E2253" i="44"/>
  <c r="G2253" i="44" s="1"/>
  <c r="H2253" i="44" s="1"/>
  <c r="E2252" i="44"/>
  <c r="G2252" i="44" s="1"/>
  <c r="E2251" i="44"/>
  <c r="G2251" i="44" s="1"/>
  <c r="H2251" i="44" s="1"/>
  <c r="E2250" i="44"/>
  <c r="G2250" i="44" s="1"/>
  <c r="E2249" i="44"/>
  <c r="G2249" i="44" s="1"/>
  <c r="H2249" i="44" s="1"/>
  <c r="I2249" i="44" s="1"/>
  <c r="E2248" i="44"/>
  <c r="G2248" i="44" s="1"/>
  <c r="E2247" i="44"/>
  <c r="G2247" i="44" s="1"/>
  <c r="H2247" i="44" s="1"/>
  <c r="E2246" i="44"/>
  <c r="G2246" i="44" s="1"/>
  <c r="H2246" i="44" s="1"/>
  <c r="E2245" i="44"/>
  <c r="G2245" i="44" s="1"/>
  <c r="H2245" i="44" s="1"/>
  <c r="E2244" i="44"/>
  <c r="G2244" i="44" s="1"/>
  <c r="E2243" i="44"/>
  <c r="G2243" i="44" s="1"/>
  <c r="H2243" i="44" s="1"/>
  <c r="E2242" i="44"/>
  <c r="G2242" i="44" s="1"/>
  <c r="H2242" i="44" s="1"/>
  <c r="E2241" i="44"/>
  <c r="G2241" i="44" s="1"/>
  <c r="E2240" i="44"/>
  <c r="G2240" i="44" s="1"/>
  <c r="H2240" i="44" s="1"/>
  <c r="E2239" i="44"/>
  <c r="G2239" i="44" s="1"/>
  <c r="H2239" i="44" s="1"/>
  <c r="E2238" i="44"/>
  <c r="G2238" i="44" s="1"/>
  <c r="H2238" i="44" s="1"/>
  <c r="E2237" i="44"/>
  <c r="G2237" i="44" s="1"/>
  <c r="H2237" i="44" s="1"/>
  <c r="E2236" i="44"/>
  <c r="G2236" i="44" s="1"/>
  <c r="E2235" i="44"/>
  <c r="G2235" i="44" s="1"/>
  <c r="H2235" i="44" s="1"/>
  <c r="E2234" i="44"/>
  <c r="G2234" i="44" s="1"/>
  <c r="H2234" i="44" s="1"/>
  <c r="E2233" i="44"/>
  <c r="G2233" i="44" s="1"/>
  <c r="H2233" i="44" s="1"/>
  <c r="E2232" i="44"/>
  <c r="G2232" i="44" s="1"/>
  <c r="E2231" i="44"/>
  <c r="G2231" i="44" s="1"/>
  <c r="H2231" i="44" s="1"/>
  <c r="E2230" i="44"/>
  <c r="G2230" i="44" s="1"/>
  <c r="H2230" i="44" s="1"/>
  <c r="E2229" i="44"/>
  <c r="G2229" i="44" s="1"/>
  <c r="H2229" i="44" s="1"/>
  <c r="E2228" i="44"/>
  <c r="G2228" i="44" s="1"/>
  <c r="E2227" i="44"/>
  <c r="G2227" i="44" s="1"/>
  <c r="E2226" i="44"/>
  <c r="G2226" i="44" s="1"/>
  <c r="H2226" i="44" s="1"/>
  <c r="E2225" i="44"/>
  <c r="G2225" i="44" s="1"/>
  <c r="H2225" i="44" s="1"/>
  <c r="E2224" i="44"/>
  <c r="G2224" i="44" s="1"/>
  <c r="E2223" i="44"/>
  <c r="G2223" i="44" s="1"/>
  <c r="H2223" i="44" s="1"/>
  <c r="I2223" i="44" s="1"/>
  <c r="E2222" i="44"/>
  <c r="G2222" i="44" s="1"/>
  <c r="H2222" i="44" s="1"/>
  <c r="E2221" i="44"/>
  <c r="G2221" i="44" s="1"/>
  <c r="H2221" i="44" s="1"/>
  <c r="E2220" i="44"/>
  <c r="G2220" i="44" s="1"/>
  <c r="E2219" i="44"/>
  <c r="G2219" i="44" s="1"/>
  <c r="H2219" i="44" s="1"/>
  <c r="E2218" i="44"/>
  <c r="G2218" i="44" s="1"/>
  <c r="E2217" i="44"/>
  <c r="G2217" i="44" s="1"/>
  <c r="H2217" i="44" s="1"/>
  <c r="E2216" i="44"/>
  <c r="G2216" i="44" s="1"/>
  <c r="E2215" i="44"/>
  <c r="G2215" i="44" s="1"/>
  <c r="H2215" i="44" s="1"/>
  <c r="E2214" i="44"/>
  <c r="G2214" i="44" s="1"/>
  <c r="H2214" i="44" s="1"/>
  <c r="E2213" i="44"/>
  <c r="G2213" i="44" s="1"/>
  <c r="H2213" i="44" s="1"/>
  <c r="E2212" i="44"/>
  <c r="G2212" i="44" s="1"/>
  <c r="E2211" i="44"/>
  <c r="G2211" i="44" s="1"/>
  <c r="H2211" i="44" s="1"/>
  <c r="E2210" i="44"/>
  <c r="G2210" i="44" s="1"/>
  <c r="H2210" i="44" s="1"/>
  <c r="E2209" i="44"/>
  <c r="G2209" i="44" s="1"/>
  <c r="E2208" i="44"/>
  <c r="G2208" i="44" s="1"/>
  <c r="E2207" i="44"/>
  <c r="G2207" i="44" s="1"/>
  <c r="H2207" i="44" s="1"/>
  <c r="E2206" i="44"/>
  <c r="G2206" i="44" s="1"/>
  <c r="H2206" i="44" s="1"/>
  <c r="E2205" i="44"/>
  <c r="G2205" i="44" s="1"/>
  <c r="H2205" i="44" s="1"/>
  <c r="E2204" i="44"/>
  <c r="G2204" i="44" s="1"/>
  <c r="E2203" i="44"/>
  <c r="G2203" i="44" s="1"/>
  <c r="H2203" i="44" s="1"/>
  <c r="E2202" i="44"/>
  <c r="G2202" i="44" s="1"/>
  <c r="H2202" i="44" s="1"/>
  <c r="E2201" i="44"/>
  <c r="G2201" i="44" s="1"/>
  <c r="H2201" i="44" s="1"/>
  <c r="E2200" i="44"/>
  <c r="G2200" i="44" s="1"/>
  <c r="E2199" i="44"/>
  <c r="G2199" i="44" s="1"/>
  <c r="H2199" i="44" s="1"/>
  <c r="E2198" i="44"/>
  <c r="G2198" i="44" s="1"/>
  <c r="H2198" i="44" s="1"/>
  <c r="E2197" i="44"/>
  <c r="G2197" i="44" s="1"/>
  <c r="H2197" i="44" s="1"/>
  <c r="E2196" i="44"/>
  <c r="G2196" i="44" s="1"/>
  <c r="E2195" i="44"/>
  <c r="G2195" i="44" s="1"/>
  <c r="H2195" i="44" s="1"/>
  <c r="E2194" i="44"/>
  <c r="G2194" i="44" s="1"/>
  <c r="H2194" i="44" s="1"/>
  <c r="I2194" i="44" s="1"/>
  <c r="E2193" i="44"/>
  <c r="G2193" i="44" s="1"/>
  <c r="H2193" i="44" s="1"/>
  <c r="E2192" i="44"/>
  <c r="G2192" i="44" s="1"/>
  <c r="E2191" i="44"/>
  <c r="G2191" i="44" s="1"/>
  <c r="H2191" i="44" s="1"/>
  <c r="E2190" i="44"/>
  <c r="G2190" i="44" s="1"/>
  <c r="H2190" i="44" s="1"/>
  <c r="E2189" i="44"/>
  <c r="G2189" i="44" s="1"/>
  <c r="H2189" i="44" s="1"/>
  <c r="E2188" i="44"/>
  <c r="G2188" i="44" s="1"/>
  <c r="E2187" i="44"/>
  <c r="G2187" i="44" s="1"/>
  <c r="H2187" i="44" s="1"/>
  <c r="I2187" i="44" s="1"/>
  <c r="E2186" i="44"/>
  <c r="G2186" i="44" s="1"/>
  <c r="H2186" i="44" s="1"/>
  <c r="E2185" i="44"/>
  <c r="G2185" i="44" s="1"/>
  <c r="H2185" i="44" s="1"/>
  <c r="E2184" i="44"/>
  <c r="G2184" i="44" s="1"/>
  <c r="E2183" i="44"/>
  <c r="G2183" i="44" s="1"/>
  <c r="H2183" i="44" s="1"/>
  <c r="I2183" i="44" s="1"/>
  <c r="E2182" i="44"/>
  <c r="G2182" i="44" s="1"/>
  <c r="H2182" i="44" s="1"/>
  <c r="E2181" i="44"/>
  <c r="G2181" i="44" s="1"/>
  <c r="H2181" i="44" s="1"/>
  <c r="E2180" i="44"/>
  <c r="G2180" i="44" s="1"/>
  <c r="E2179" i="44"/>
  <c r="G2179" i="44" s="1"/>
  <c r="H2179" i="44" s="1"/>
  <c r="E2178" i="44"/>
  <c r="G2178" i="44" s="1"/>
  <c r="H2178" i="44" s="1"/>
  <c r="E2177" i="44"/>
  <c r="G2177" i="44" s="1"/>
  <c r="H2177" i="44" s="1"/>
  <c r="E2176" i="44"/>
  <c r="G2176" i="44" s="1"/>
  <c r="E2175" i="44"/>
  <c r="G2175" i="44" s="1"/>
  <c r="H2175" i="44" s="1"/>
  <c r="E2174" i="44"/>
  <c r="G2174" i="44" s="1"/>
  <c r="H2174" i="44" s="1"/>
  <c r="E2173" i="44"/>
  <c r="G2173" i="44" s="1"/>
  <c r="H2173" i="44" s="1"/>
  <c r="E2172" i="44"/>
  <c r="G2172" i="44" s="1"/>
  <c r="E2171" i="44"/>
  <c r="G2171" i="44" s="1"/>
  <c r="H2171" i="44" s="1"/>
  <c r="E2170" i="44"/>
  <c r="G2170" i="44" s="1"/>
  <c r="H2170" i="44" s="1"/>
  <c r="E2169" i="44"/>
  <c r="G2169" i="44" s="1"/>
  <c r="B2168" i="44"/>
  <c r="E2167" i="44"/>
  <c r="G2167" i="44" s="1"/>
  <c r="H2167" i="44" s="1"/>
  <c r="E2166" i="44"/>
  <c r="G2166" i="44" s="1"/>
  <c r="H2166" i="44" s="1"/>
  <c r="E2165" i="44"/>
  <c r="G2165" i="44" s="1"/>
  <c r="H2165" i="44" s="1"/>
  <c r="E2164" i="44"/>
  <c r="G2164" i="44" s="1"/>
  <c r="H2164" i="44" s="1"/>
  <c r="E2163" i="44"/>
  <c r="G2163" i="44" s="1"/>
  <c r="H2163" i="44" s="1"/>
  <c r="E2162" i="44"/>
  <c r="G2162" i="44" s="1"/>
  <c r="H2162" i="44" s="1"/>
  <c r="E2161" i="44"/>
  <c r="G2161" i="44" s="1"/>
  <c r="H2161" i="44" s="1"/>
  <c r="E2160" i="44"/>
  <c r="G2160" i="44" s="1"/>
  <c r="H2160" i="44" s="1"/>
  <c r="E2159" i="44"/>
  <c r="G2159" i="44" s="1"/>
  <c r="H2159" i="44" s="1"/>
  <c r="E2158" i="44"/>
  <c r="G2158" i="44" s="1"/>
  <c r="H2158" i="44" s="1"/>
  <c r="E2157" i="44"/>
  <c r="G2157" i="44" s="1"/>
  <c r="E2156" i="44"/>
  <c r="G2156" i="44" s="1"/>
  <c r="H2156" i="44" s="1"/>
  <c r="E2155" i="44"/>
  <c r="G2155" i="44" s="1"/>
  <c r="H2155" i="44" s="1"/>
  <c r="I2155" i="44" s="1"/>
  <c r="E2154" i="44"/>
  <c r="G2154" i="44" s="1"/>
  <c r="H2154" i="44" s="1"/>
  <c r="E2153" i="44"/>
  <c r="G2153" i="44" s="1"/>
  <c r="H2153" i="44" s="1"/>
  <c r="E2152" i="44"/>
  <c r="G2152" i="44" s="1"/>
  <c r="H2152" i="44" s="1"/>
  <c r="E2151" i="44"/>
  <c r="G2151" i="44" s="1"/>
  <c r="H2151" i="44" s="1"/>
  <c r="E2150" i="44"/>
  <c r="G2150" i="44" s="1"/>
  <c r="H2150" i="44" s="1"/>
  <c r="E2149" i="44"/>
  <c r="G2149" i="44" s="1"/>
  <c r="H2149" i="44" s="1"/>
  <c r="E2148" i="44"/>
  <c r="G2148" i="44" s="1"/>
  <c r="E2147" i="44"/>
  <c r="G2147" i="44" s="1"/>
  <c r="H2147" i="44" s="1"/>
  <c r="E2146" i="44"/>
  <c r="G2146" i="44" s="1"/>
  <c r="H2146" i="44" s="1"/>
  <c r="E2145" i="44"/>
  <c r="G2145" i="44" s="1"/>
  <c r="H2145" i="44" s="1"/>
  <c r="E2144" i="44"/>
  <c r="G2144" i="44" s="1"/>
  <c r="H2144" i="44" s="1"/>
  <c r="E2143" i="44"/>
  <c r="G2143" i="44" s="1"/>
  <c r="H2143" i="44" s="1"/>
  <c r="E2142" i="44"/>
  <c r="G2142" i="44" s="1"/>
  <c r="H2142" i="44" s="1"/>
  <c r="E2141" i="44"/>
  <c r="G2141" i="44" s="1"/>
  <c r="H2141" i="44" s="1"/>
  <c r="E2140" i="44"/>
  <c r="G2140" i="44" s="1"/>
  <c r="H2140" i="44" s="1"/>
  <c r="E2139" i="44"/>
  <c r="G2139" i="44" s="1"/>
  <c r="E2138" i="44"/>
  <c r="G2138" i="44" s="1"/>
  <c r="H2138" i="44" s="1"/>
  <c r="E2137" i="44"/>
  <c r="G2137" i="44" s="1"/>
  <c r="H2137" i="44" s="1"/>
  <c r="E2136" i="44"/>
  <c r="G2136" i="44" s="1"/>
  <c r="H2136" i="44" s="1"/>
  <c r="E2135" i="44"/>
  <c r="G2135" i="44" s="1"/>
  <c r="H2135" i="44" s="1"/>
  <c r="E2134" i="44"/>
  <c r="G2134" i="44" s="1"/>
  <c r="H2134" i="44" s="1"/>
  <c r="E2133" i="44"/>
  <c r="G2133" i="44" s="1"/>
  <c r="H2133" i="44" s="1"/>
  <c r="E2132" i="44"/>
  <c r="G2132" i="44" s="1"/>
  <c r="H2132" i="44" s="1"/>
  <c r="I2132" i="44" s="1"/>
  <c r="E2131" i="44"/>
  <c r="G2131" i="44" s="1"/>
  <c r="H2131" i="44" s="1"/>
  <c r="E2130" i="44"/>
  <c r="G2130" i="44" s="1"/>
  <c r="H2130" i="44" s="1"/>
  <c r="E2129" i="44"/>
  <c r="G2129" i="44" s="1"/>
  <c r="H2129" i="44" s="1"/>
  <c r="E2128" i="44"/>
  <c r="G2128" i="44" s="1"/>
  <c r="H2128" i="44" s="1"/>
  <c r="I2128" i="44" s="1"/>
  <c r="E2127" i="44"/>
  <c r="G2127" i="44" s="1"/>
  <c r="H2127" i="44" s="1"/>
  <c r="E2126" i="44"/>
  <c r="G2126" i="44" s="1"/>
  <c r="H2126" i="44" s="1"/>
  <c r="E2125" i="44"/>
  <c r="G2125" i="44" s="1"/>
  <c r="H2125" i="44" s="1"/>
  <c r="E2124" i="44"/>
  <c r="G2124" i="44" s="1"/>
  <c r="H2124" i="44" s="1"/>
  <c r="E2123" i="44"/>
  <c r="G2123" i="44" s="1"/>
  <c r="H2123" i="44" s="1"/>
  <c r="E2122" i="44"/>
  <c r="G2122" i="44" s="1"/>
  <c r="H2122" i="44" s="1"/>
  <c r="E2121" i="44"/>
  <c r="G2121" i="44" s="1"/>
  <c r="H2121" i="44" s="1"/>
  <c r="E2120" i="44"/>
  <c r="G2120" i="44" s="1"/>
  <c r="H2120" i="44" s="1"/>
  <c r="E2119" i="44"/>
  <c r="G2119" i="44" s="1"/>
  <c r="H2119" i="44" s="1"/>
  <c r="E2118" i="44"/>
  <c r="G2118" i="44" s="1"/>
  <c r="H2118" i="44" s="1"/>
  <c r="E2117" i="44"/>
  <c r="G2117" i="44" s="1"/>
  <c r="H2117" i="44" s="1"/>
  <c r="E2116" i="44"/>
  <c r="G2116" i="44" s="1"/>
  <c r="H2116" i="44" s="1"/>
  <c r="E2115" i="44"/>
  <c r="G2115" i="44" s="1"/>
  <c r="H2115" i="44" s="1"/>
  <c r="E2114" i="44"/>
  <c r="G2114" i="44" s="1"/>
  <c r="H2114" i="44" s="1"/>
  <c r="E2113" i="44"/>
  <c r="G2113" i="44" s="1"/>
  <c r="H2113" i="44" s="1"/>
  <c r="E2112" i="44"/>
  <c r="G2112" i="44" s="1"/>
  <c r="H2112" i="44" s="1"/>
  <c r="E2111" i="44"/>
  <c r="G2111" i="44" s="1"/>
  <c r="H2111" i="44" s="1"/>
  <c r="E2110" i="44"/>
  <c r="G2110" i="44" s="1"/>
  <c r="H2110" i="44" s="1"/>
  <c r="E2109" i="44"/>
  <c r="G2109" i="44" s="1"/>
  <c r="H2109" i="44" s="1"/>
  <c r="E2108" i="44"/>
  <c r="G2108" i="44" s="1"/>
  <c r="H2108" i="44" s="1"/>
  <c r="E2107" i="44"/>
  <c r="G2107" i="44" s="1"/>
  <c r="H2107" i="44" s="1"/>
  <c r="E2106" i="44"/>
  <c r="G2106" i="44" s="1"/>
  <c r="H2106" i="44" s="1"/>
  <c r="E2105" i="44"/>
  <c r="G2105" i="44" s="1"/>
  <c r="H2105" i="44" s="1"/>
  <c r="E2104" i="44"/>
  <c r="G2104" i="44" s="1"/>
  <c r="H2104" i="44" s="1"/>
  <c r="E2103" i="44"/>
  <c r="G2103" i="44" s="1"/>
  <c r="H2103" i="44" s="1"/>
  <c r="E2102" i="44"/>
  <c r="G2102" i="44" s="1"/>
  <c r="H2102" i="44" s="1"/>
  <c r="E2101" i="44"/>
  <c r="G2101" i="44" s="1"/>
  <c r="H2101" i="44" s="1"/>
  <c r="E2100" i="44"/>
  <c r="G2100" i="44" s="1"/>
  <c r="H2100" i="44" s="1"/>
  <c r="E2099" i="44"/>
  <c r="G2099" i="44" s="1"/>
  <c r="H2099" i="44" s="1"/>
  <c r="E2098" i="44"/>
  <c r="G2098" i="44" s="1"/>
  <c r="H2098" i="44" s="1"/>
  <c r="E2097" i="44"/>
  <c r="G2097" i="44" s="1"/>
  <c r="H2097" i="44" s="1"/>
  <c r="E2096" i="44"/>
  <c r="G2096" i="44" s="1"/>
  <c r="H2096" i="44" s="1"/>
  <c r="E2095" i="44"/>
  <c r="G2095" i="44" s="1"/>
  <c r="H2095" i="44" s="1"/>
  <c r="E2094" i="44"/>
  <c r="G2094" i="44" s="1"/>
  <c r="H2094" i="44" s="1"/>
  <c r="E2093" i="44"/>
  <c r="G2093" i="44" s="1"/>
  <c r="H2093" i="44" s="1"/>
  <c r="E2092" i="44"/>
  <c r="G2092" i="44" s="1"/>
  <c r="H2092" i="44" s="1"/>
  <c r="E2091" i="44"/>
  <c r="G2091" i="44" s="1"/>
  <c r="H2091" i="44" s="1"/>
  <c r="E2090" i="44"/>
  <c r="G2090" i="44" s="1"/>
  <c r="H2090" i="44" s="1"/>
  <c r="E2089" i="44"/>
  <c r="G2089" i="44" s="1"/>
  <c r="H2089" i="44" s="1"/>
  <c r="E2088" i="44"/>
  <c r="G2088" i="44" s="1"/>
  <c r="H2088" i="44" s="1"/>
  <c r="E2087" i="44"/>
  <c r="G2087" i="44" s="1"/>
  <c r="H2087" i="44" s="1"/>
  <c r="E2086" i="44"/>
  <c r="G2086" i="44" s="1"/>
  <c r="H2086" i="44" s="1"/>
  <c r="E2085" i="44"/>
  <c r="G2085" i="44" s="1"/>
  <c r="H2085" i="44" s="1"/>
  <c r="E2084" i="44"/>
  <c r="G2084" i="44" s="1"/>
  <c r="H2084" i="44" s="1"/>
  <c r="E2083" i="44"/>
  <c r="G2083" i="44" s="1"/>
  <c r="H2083" i="44" s="1"/>
  <c r="E2082" i="44"/>
  <c r="G2082" i="44" s="1"/>
  <c r="H2082" i="44" s="1"/>
  <c r="E2081" i="44"/>
  <c r="G2081" i="44" s="1"/>
  <c r="H2081" i="44" s="1"/>
  <c r="E2080" i="44"/>
  <c r="G2080" i="44" s="1"/>
  <c r="H2080" i="44" s="1"/>
  <c r="E2079" i="44"/>
  <c r="G2079" i="44" s="1"/>
  <c r="E2078" i="44"/>
  <c r="G2078" i="44" s="1"/>
  <c r="H2078" i="44" s="1"/>
  <c r="E2077" i="44"/>
  <c r="G2077" i="44" s="1"/>
  <c r="H2077" i="44" s="1"/>
  <c r="E2076" i="44"/>
  <c r="G2076" i="44" s="1"/>
  <c r="H2076" i="44" s="1"/>
  <c r="E2075" i="44"/>
  <c r="G2075" i="44" s="1"/>
  <c r="H2075" i="44" s="1"/>
  <c r="E2074" i="44"/>
  <c r="G2074" i="44" s="1"/>
  <c r="H2074" i="44" s="1"/>
  <c r="E2073" i="44"/>
  <c r="G2073" i="44" s="1"/>
  <c r="H2073" i="44" s="1"/>
  <c r="E2072" i="44"/>
  <c r="G2072" i="44" s="1"/>
  <c r="H2072" i="44" s="1"/>
  <c r="E2071" i="44"/>
  <c r="G2071" i="44" s="1"/>
  <c r="H2071" i="44" s="1"/>
  <c r="E2070" i="44"/>
  <c r="G2070" i="44" s="1"/>
  <c r="H2070" i="44" s="1"/>
  <c r="E2069" i="44"/>
  <c r="G2069" i="44" s="1"/>
  <c r="H2069" i="44" s="1"/>
  <c r="E2068" i="44"/>
  <c r="G2068" i="44" s="1"/>
  <c r="H2068" i="44" s="1"/>
  <c r="E2067" i="44"/>
  <c r="G2067" i="44" s="1"/>
  <c r="H2067" i="44" s="1"/>
  <c r="E2066" i="44"/>
  <c r="G2066" i="44" s="1"/>
  <c r="H2066" i="44" s="1"/>
  <c r="E2065" i="44"/>
  <c r="G2065" i="44" s="1"/>
  <c r="H2065" i="44" s="1"/>
  <c r="E2064" i="44"/>
  <c r="G2064" i="44" s="1"/>
  <c r="H2064" i="44" s="1"/>
  <c r="E2063" i="44"/>
  <c r="G2063" i="44" s="1"/>
  <c r="H2063" i="44" s="1"/>
  <c r="E2062" i="44"/>
  <c r="G2062" i="44" s="1"/>
  <c r="H2062" i="44" s="1"/>
  <c r="E2061" i="44"/>
  <c r="G2061" i="44" s="1"/>
  <c r="H2061" i="44" s="1"/>
  <c r="E2060" i="44"/>
  <c r="G2060" i="44" s="1"/>
  <c r="H2060" i="44" s="1"/>
  <c r="E2059" i="44"/>
  <c r="G2059" i="44" s="1"/>
  <c r="H2059" i="44" s="1"/>
  <c r="E2058" i="44"/>
  <c r="G2058" i="44" s="1"/>
  <c r="H2058" i="44" s="1"/>
  <c r="E2057" i="44"/>
  <c r="G2057" i="44" s="1"/>
  <c r="H2057" i="44" s="1"/>
  <c r="E2056" i="44"/>
  <c r="G2056" i="44" s="1"/>
  <c r="H2056" i="44" s="1"/>
  <c r="E2055" i="44"/>
  <c r="G2055" i="44" s="1"/>
  <c r="H2055" i="44" s="1"/>
  <c r="E2054" i="44"/>
  <c r="G2054" i="44" s="1"/>
  <c r="H2054" i="44" s="1"/>
  <c r="E2053" i="44"/>
  <c r="G2053" i="44" s="1"/>
  <c r="H2053" i="44" s="1"/>
  <c r="E2052" i="44"/>
  <c r="G2052" i="44" s="1"/>
  <c r="H2052" i="44" s="1"/>
  <c r="E2051" i="44"/>
  <c r="G2051" i="44" s="1"/>
  <c r="H2051" i="44" s="1"/>
  <c r="E2050" i="44"/>
  <c r="G2050" i="44" s="1"/>
  <c r="H2050" i="44" s="1"/>
  <c r="E2049" i="44"/>
  <c r="G2049" i="44" s="1"/>
  <c r="H2049" i="44" s="1"/>
  <c r="E2048" i="44"/>
  <c r="G2048" i="44" s="1"/>
  <c r="H2048" i="44" s="1"/>
  <c r="E2047" i="44"/>
  <c r="G2047" i="44" s="1"/>
  <c r="H2047" i="44" s="1"/>
  <c r="E2046" i="44"/>
  <c r="G2046" i="44" s="1"/>
  <c r="H2046" i="44" s="1"/>
  <c r="E2045" i="44"/>
  <c r="G2045" i="44" s="1"/>
  <c r="H2045" i="44" s="1"/>
  <c r="E2044" i="44"/>
  <c r="G2044" i="44" s="1"/>
  <c r="H2044" i="44" s="1"/>
  <c r="E2043" i="44"/>
  <c r="G2043" i="44" s="1"/>
  <c r="H2043" i="44" s="1"/>
  <c r="E2042" i="44"/>
  <c r="G2042" i="44" s="1"/>
  <c r="H2042" i="44" s="1"/>
  <c r="E2041" i="44"/>
  <c r="G2041" i="44" s="1"/>
  <c r="H2041" i="44" s="1"/>
  <c r="E2040" i="44"/>
  <c r="G2040" i="44" s="1"/>
  <c r="H2040" i="44" s="1"/>
  <c r="E2039" i="44"/>
  <c r="G2039" i="44" s="1"/>
  <c r="H2039" i="44" s="1"/>
  <c r="E2038" i="44"/>
  <c r="G2038" i="44" s="1"/>
  <c r="H2038" i="44" s="1"/>
  <c r="E2037" i="44"/>
  <c r="G2037" i="44" s="1"/>
  <c r="H2037" i="44" s="1"/>
  <c r="E2036" i="44"/>
  <c r="G2036" i="44" s="1"/>
  <c r="H2036" i="44" s="1"/>
  <c r="E2035" i="44"/>
  <c r="G2035" i="44" s="1"/>
  <c r="H2035" i="44" s="1"/>
  <c r="E2034" i="44"/>
  <c r="G2034" i="44" s="1"/>
  <c r="H2034" i="44" s="1"/>
  <c r="E2033" i="44"/>
  <c r="G2033" i="44" s="1"/>
  <c r="H2033" i="44" s="1"/>
  <c r="E2032" i="44"/>
  <c r="G2032" i="44" s="1"/>
  <c r="H2032" i="44" s="1"/>
  <c r="E2031" i="44"/>
  <c r="G2031" i="44" s="1"/>
  <c r="H2031" i="44" s="1"/>
  <c r="E2030" i="44"/>
  <c r="G2030" i="44" s="1"/>
  <c r="H2030" i="44" s="1"/>
  <c r="E2029" i="44"/>
  <c r="G2029" i="44" s="1"/>
  <c r="H2029" i="44" s="1"/>
  <c r="E2028" i="44"/>
  <c r="G2028" i="44" s="1"/>
  <c r="H2028" i="44" s="1"/>
  <c r="E2027" i="44"/>
  <c r="G2027" i="44" s="1"/>
  <c r="H2027" i="44" s="1"/>
  <c r="E2026" i="44"/>
  <c r="G2026" i="44" s="1"/>
  <c r="H2026" i="44" s="1"/>
  <c r="E2025" i="44"/>
  <c r="G2025" i="44" s="1"/>
  <c r="H2025" i="44" s="1"/>
  <c r="E2024" i="44"/>
  <c r="G2024" i="44" s="1"/>
  <c r="H2024" i="44" s="1"/>
  <c r="E2023" i="44"/>
  <c r="G2023" i="44" s="1"/>
  <c r="H2023" i="44" s="1"/>
  <c r="E2022" i="44"/>
  <c r="G2022" i="44" s="1"/>
  <c r="H2022" i="44" s="1"/>
  <c r="E2021" i="44"/>
  <c r="G2021" i="44" s="1"/>
  <c r="H2021" i="44" s="1"/>
  <c r="E2020" i="44"/>
  <c r="G2020" i="44" s="1"/>
  <c r="H2020" i="44" s="1"/>
  <c r="E2019" i="44"/>
  <c r="G2019" i="44" s="1"/>
  <c r="H2019" i="44" s="1"/>
  <c r="E2018" i="44"/>
  <c r="G2018" i="44" s="1"/>
  <c r="H2018" i="44" s="1"/>
  <c r="E2017" i="44"/>
  <c r="G2017" i="44" s="1"/>
  <c r="H2017" i="44" s="1"/>
  <c r="E2016" i="44"/>
  <c r="G2016" i="44" s="1"/>
  <c r="H2016" i="44" s="1"/>
  <c r="E2015" i="44"/>
  <c r="G2015" i="44" s="1"/>
  <c r="E2014" i="44"/>
  <c r="G2014" i="44" s="1"/>
  <c r="H2014" i="44" s="1"/>
  <c r="E2013" i="44"/>
  <c r="G2013" i="44" s="1"/>
  <c r="H2013" i="44" s="1"/>
  <c r="E2012" i="44"/>
  <c r="G2012" i="44" s="1"/>
  <c r="H2012" i="44" s="1"/>
  <c r="E2011" i="44"/>
  <c r="G2011" i="44" s="1"/>
  <c r="H2011" i="44" s="1"/>
  <c r="E2010" i="44"/>
  <c r="G2010" i="44" s="1"/>
  <c r="H2010" i="44" s="1"/>
  <c r="E2009" i="44"/>
  <c r="G2009" i="44" s="1"/>
  <c r="H2009" i="44" s="1"/>
  <c r="E2008" i="44"/>
  <c r="G2008" i="44" s="1"/>
  <c r="H2008" i="44" s="1"/>
  <c r="E2007" i="44"/>
  <c r="G2007" i="44" s="1"/>
  <c r="H2007" i="44" s="1"/>
  <c r="E2006" i="44"/>
  <c r="G2006" i="44" s="1"/>
  <c r="H2006" i="44" s="1"/>
  <c r="E2005" i="44"/>
  <c r="G2005" i="44" s="1"/>
  <c r="H2005" i="44" s="1"/>
  <c r="E2004" i="44"/>
  <c r="G2004" i="44" s="1"/>
  <c r="H2004" i="44" s="1"/>
  <c r="E2003" i="44"/>
  <c r="G2003" i="44" s="1"/>
  <c r="H2003" i="44" s="1"/>
  <c r="E2002" i="44"/>
  <c r="G2002" i="44" s="1"/>
  <c r="H2002" i="44" s="1"/>
  <c r="E2001" i="44"/>
  <c r="G2001" i="44" s="1"/>
  <c r="H2001" i="44" s="1"/>
  <c r="E2000" i="44"/>
  <c r="G2000" i="44" s="1"/>
  <c r="H2000" i="44" s="1"/>
  <c r="E1999" i="44"/>
  <c r="G1999" i="44" s="1"/>
  <c r="H1999" i="44" s="1"/>
  <c r="E1998" i="44"/>
  <c r="G1998" i="44" s="1"/>
  <c r="H1998" i="44" s="1"/>
  <c r="E1997" i="44"/>
  <c r="G1997" i="44" s="1"/>
  <c r="H1997" i="44" s="1"/>
  <c r="E1996" i="44"/>
  <c r="G1996" i="44" s="1"/>
  <c r="H1996" i="44" s="1"/>
  <c r="E1995" i="44"/>
  <c r="G1995" i="44" s="1"/>
  <c r="H1995" i="44" s="1"/>
  <c r="E1994" i="44"/>
  <c r="G1994" i="44" s="1"/>
  <c r="H1994" i="44" s="1"/>
  <c r="E1993" i="44"/>
  <c r="G1993" i="44" s="1"/>
  <c r="H1993" i="44" s="1"/>
  <c r="E1992" i="44"/>
  <c r="G1992" i="44" s="1"/>
  <c r="B1991" i="44"/>
  <c r="E1989" i="44"/>
  <c r="G1989" i="44" s="1"/>
  <c r="H1989" i="44" s="1"/>
  <c r="E1988" i="44"/>
  <c r="G1988" i="44" s="1"/>
  <c r="H1988" i="44" s="1"/>
  <c r="E1987" i="44"/>
  <c r="G1987" i="44" s="1"/>
  <c r="H1987" i="44" s="1"/>
  <c r="E1986" i="44"/>
  <c r="G1986" i="44" s="1"/>
  <c r="E1985" i="44"/>
  <c r="G1985" i="44" s="1"/>
  <c r="H1985" i="44" s="1"/>
  <c r="E1984" i="44"/>
  <c r="G1984" i="44" s="1"/>
  <c r="H1984" i="44" s="1"/>
  <c r="E1983" i="44"/>
  <c r="G1983" i="44" s="1"/>
  <c r="E1982" i="44"/>
  <c r="G1982" i="44" s="1"/>
  <c r="E1981" i="44"/>
  <c r="G1981" i="44" s="1"/>
  <c r="H1981" i="44" s="1"/>
  <c r="E1980" i="44"/>
  <c r="G1980" i="44" s="1"/>
  <c r="H1980" i="44" s="1"/>
  <c r="E1979" i="44"/>
  <c r="G1979" i="44" s="1"/>
  <c r="H1979" i="44" s="1"/>
  <c r="E1978" i="44"/>
  <c r="G1978" i="44" s="1"/>
  <c r="E1977" i="44"/>
  <c r="G1977" i="44" s="1"/>
  <c r="H1977" i="44" s="1"/>
  <c r="E1976" i="44"/>
  <c r="G1976" i="44" s="1"/>
  <c r="H1976" i="44" s="1"/>
  <c r="E1975" i="44"/>
  <c r="G1975" i="44" s="1"/>
  <c r="H1975" i="44" s="1"/>
  <c r="E1974" i="44"/>
  <c r="G1974" i="44" s="1"/>
  <c r="E1973" i="44"/>
  <c r="G1973" i="44" s="1"/>
  <c r="H1973" i="44" s="1"/>
  <c r="E1972" i="44"/>
  <c r="G1972" i="44" s="1"/>
  <c r="H1972" i="44" s="1"/>
  <c r="E1971" i="44"/>
  <c r="G1971" i="44" s="1"/>
  <c r="H1971" i="44" s="1"/>
  <c r="E1970" i="44"/>
  <c r="G1970" i="44" s="1"/>
  <c r="E1969" i="44"/>
  <c r="G1969" i="44" s="1"/>
  <c r="E1968" i="44"/>
  <c r="G1968" i="44" s="1"/>
  <c r="H1968" i="44" s="1"/>
  <c r="E1967" i="44"/>
  <c r="G1967" i="44" s="1"/>
  <c r="H1967" i="44" s="1"/>
  <c r="E1966" i="44"/>
  <c r="G1966" i="44" s="1"/>
  <c r="H1966" i="44" s="1"/>
  <c r="E1965" i="44"/>
  <c r="G1965" i="44" s="1"/>
  <c r="B1964" i="44"/>
  <c r="E1963" i="44"/>
  <c r="G1963" i="44" s="1"/>
  <c r="H1963" i="44" s="1"/>
  <c r="E1962" i="44"/>
  <c r="G1962" i="44" s="1"/>
  <c r="H1962" i="44" s="1"/>
  <c r="E1961" i="44"/>
  <c r="G1961" i="44" s="1"/>
  <c r="E1960" i="44"/>
  <c r="G1960" i="44" s="1"/>
  <c r="H1960" i="44" s="1"/>
  <c r="E1959" i="44"/>
  <c r="G1959" i="44" s="1"/>
  <c r="H1959" i="44" s="1"/>
  <c r="I1959" i="44" s="1"/>
  <c r="E1958" i="44"/>
  <c r="G1958" i="44" s="1"/>
  <c r="H1958" i="44" s="1"/>
  <c r="E1957" i="44"/>
  <c r="G1957" i="44" s="1"/>
  <c r="E1956" i="44"/>
  <c r="G1956" i="44" s="1"/>
  <c r="H1956" i="44" s="1"/>
  <c r="E1955" i="44"/>
  <c r="G1955" i="44" s="1"/>
  <c r="E1954" i="44"/>
  <c r="G1954" i="44" s="1"/>
  <c r="H1954" i="44" s="1"/>
  <c r="E1953" i="44"/>
  <c r="G1953" i="44" s="1"/>
  <c r="E1952" i="44"/>
  <c r="G1952" i="44" s="1"/>
  <c r="H1952" i="44" s="1"/>
  <c r="E1951" i="44"/>
  <c r="G1951" i="44" s="1"/>
  <c r="H1951" i="44" s="1"/>
  <c r="E1950" i="44"/>
  <c r="G1950" i="44" s="1"/>
  <c r="H1950" i="44" s="1"/>
  <c r="E1949" i="44"/>
  <c r="G1949" i="44" s="1"/>
  <c r="B1948" i="44"/>
  <c r="E1947" i="44"/>
  <c r="G1947" i="44" s="1"/>
  <c r="H1947" i="44" s="1"/>
  <c r="E1946" i="44"/>
  <c r="G1946" i="44" s="1"/>
  <c r="H1946" i="44" s="1"/>
  <c r="E1945" i="44"/>
  <c r="G1945" i="44" s="1"/>
  <c r="H1945" i="44" s="1"/>
  <c r="E1944" i="44"/>
  <c r="G1944" i="44" s="1"/>
  <c r="H1944" i="44" s="1"/>
  <c r="I1944" i="44" s="1"/>
  <c r="E1943" i="44"/>
  <c r="G1943" i="44" s="1"/>
  <c r="H1943" i="44" s="1"/>
  <c r="E1942" i="44"/>
  <c r="G1942" i="44" s="1"/>
  <c r="H1942" i="44" s="1"/>
  <c r="E1941" i="44"/>
  <c r="G1941" i="44" s="1"/>
  <c r="H1941" i="44" s="1"/>
  <c r="E1940" i="44"/>
  <c r="G1940" i="44" s="1"/>
  <c r="H1940" i="44" s="1"/>
  <c r="E1939" i="44"/>
  <c r="G1939" i="44" s="1"/>
  <c r="H1939" i="44" s="1"/>
  <c r="E1938" i="44"/>
  <c r="G1938" i="44" s="1"/>
  <c r="H1938" i="44" s="1"/>
  <c r="E1937" i="44"/>
  <c r="G1937" i="44" s="1"/>
  <c r="H1937" i="44" s="1"/>
  <c r="E1936" i="44"/>
  <c r="G1936" i="44" s="1"/>
  <c r="E1935" i="44"/>
  <c r="G1935" i="44" s="1"/>
  <c r="H1935" i="44" s="1"/>
  <c r="E1934" i="44"/>
  <c r="G1934" i="44" s="1"/>
  <c r="H1934" i="44" s="1"/>
  <c r="E1933" i="44"/>
  <c r="G1933" i="44" s="1"/>
  <c r="H1933" i="44" s="1"/>
  <c r="E1932" i="44"/>
  <c r="G1932" i="44" s="1"/>
  <c r="H1932" i="44" s="1"/>
  <c r="I1932" i="44" s="1"/>
  <c r="E1931" i="44"/>
  <c r="G1931" i="44" s="1"/>
  <c r="H1931" i="44" s="1"/>
  <c r="E1930" i="44"/>
  <c r="G1930" i="44" s="1"/>
  <c r="H1930" i="44" s="1"/>
  <c r="E1929" i="44"/>
  <c r="G1929" i="44" s="1"/>
  <c r="H1929" i="44" s="1"/>
  <c r="E1928" i="44"/>
  <c r="G1928" i="44" s="1"/>
  <c r="H1928" i="44" s="1"/>
  <c r="E1927" i="44"/>
  <c r="G1927" i="44" s="1"/>
  <c r="E1926" i="44"/>
  <c r="G1926" i="44" s="1"/>
  <c r="H1926" i="44" s="1"/>
  <c r="E1925" i="44"/>
  <c r="G1925" i="44" s="1"/>
  <c r="H1925" i="44" s="1"/>
  <c r="E1924" i="44"/>
  <c r="G1924" i="44" s="1"/>
  <c r="H1924" i="44" s="1"/>
  <c r="E1923" i="44"/>
  <c r="G1923" i="44" s="1"/>
  <c r="H1923" i="44" s="1"/>
  <c r="E1922" i="44"/>
  <c r="G1922" i="44" s="1"/>
  <c r="H1922" i="44" s="1"/>
  <c r="E1921" i="44"/>
  <c r="G1921" i="44" s="1"/>
  <c r="H1921" i="44" s="1"/>
  <c r="E1920" i="44"/>
  <c r="G1920" i="44" s="1"/>
  <c r="H1920" i="44" s="1"/>
  <c r="E1919" i="44"/>
  <c r="G1919" i="44" s="1"/>
  <c r="E1918" i="44"/>
  <c r="G1918" i="44" s="1"/>
  <c r="H1918" i="44" s="1"/>
  <c r="E1917" i="44"/>
  <c r="G1917" i="44" s="1"/>
  <c r="H1917" i="44" s="1"/>
  <c r="E1916" i="44"/>
  <c r="G1916" i="44" s="1"/>
  <c r="H1916" i="44" s="1"/>
  <c r="E1915" i="44"/>
  <c r="G1915" i="44" s="1"/>
  <c r="E1914" i="44"/>
  <c r="G1914" i="44" s="1"/>
  <c r="H1914" i="44" s="1"/>
  <c r="E1913" i="44"/>
  <c r="G1913" i="44" s="1"/>
  <c r="H1913" i="44" s="1"/>
  <c r="E1912" i="44"/>
  <c r="G1912" i="44" s="1"/>
  <c r="H1912" i="44" s="1"/>
  <c r="E1911" i="44"/>
  <c r="G1911" i="44" s="1"/>
  <c r="E1910" i="44"/>
  <c r="G1910" i="44" s="1"/>
  <c r="H1910" i="44" s="1"/>
  <c r="E1909" i="44"/>
  <c r="G1909" i="44" s="1"/>
  <c r="H1909" i="44" s="1"/>
  <c r="E1908" i="44"/>
  <c r="G1908" i="44" s="1"/>
  <c r="H1908" i="44" s="1"/>
  <c r="E1907" i="44"/>
  <c r="G1907" i="44" s="1"/>
  <c r="E1906" i="44"/>
  <c r="G1906" i="44" s="1"/>
  <c r="H1906" i="44" s="1"/>
  <c r="E1905" i="44"/>
  <c r="G1905" i="44" s="1"/>
  <c r="H1905" i="44" s="1"/>
  <c r="E1904" i="44"/>
  <c r="G1904" i="44" s="1"/>
  <c r="H1904" i="44" s="1"/>
  <c r="E1903" i="44"/>
  <c r="G1903" i="44" s="1"/>
  <c r="E1902" i="44"/>
  <c r="G1902" i="44" s="1"/>
  <c r="H1902" i="44" s="1"/>
  <c r="E1901" i="44"/>
  <c r="G1901" i="44" s="1"/>
  <c r="H1901" i="44" s="1"/>
  <c r="E1900" i="44"/>
  <c r="G1900" i="44" s="1"/>
  <c r="H1900" i="44" s="1"/>
  <c r="E1899" i="44"/>
  <c r="G1899" i="44" s="1"/>
  <c r="E1898" i="44"/>
  <c r="G1898" i="44" s="1"/>
  <c r="H1898" i="44" s="1"/>
  <c r="E1897" i="44"/>
  <c r="G1897" i="44" s="1"/>
  <c r="H1897" i="44" s="1"/>
  <c r="E1896" i="44"/>
  <c r="G1896" i="44" s="1"/>
  <c r="H1896" i="44" s="1"/>
  <c r="E1895" i="44"/>
  <c r="G1895" i="44" s="1"/>
  <c r="E1894" i="44"/>
  <c r="G1894" i="44" s="1"/>
  <c r="H1894" i="44" s="1"/>
  <c r="E1893" i="44"/>
  <c r="G1893" i="44" s="1"/>
  <c r="H1893" i="44" s="1"/>
  <c r="E1892" i="44"/>
  <c r="G1892" i="44" s="1"/>
  <c r="H1892" i="44" s="1"/>
  <c r="E1891" i="44"/>
  <c r="G1891" i="44" s="1"/>
  <c r="E1890" i="44"/>
  <c r="G1890" i="44" s="1"/>
  <c r="H1890" i="44" s="1"/>
  <c r="E1889" i="44"/>
  <c r="G1889" i="44" s="1"/>
  <c r="H1889" i="44" s="1"/>
  <c r="E1888" i="44"/>
  <c r="G1888" i="44" s="1"/>
  <c r="B1887" i="44"/>
  <c r="E1886" i="44"/>
  <c r="G1886" i="44" s="1"/>
  <c r="E1885" i="44"/>
  <c r="G1885" i="44" s="1"/>
  <c r="H1885" i="44" s="1"/>
  <c r="E1884" i="44"/>
  <c r="G1884" i="44" s="1"/>
  <c r="H1884" i="44" s="1"/>
  <c r="E1883" i="44"/>
  <c r="G1883" i="44" s="1"/>
  <c r="H1883" i="44" s="1"/>
  <c r="E1882" i="44"/>
  <c r="G1882" i="44" s="1"/>
  <c r="H1882" i="44" s="1"/>
  <c r="E1881" i="44"/>
  <c r="G1881" i="44" s="1"/>
  <c r="H1881" i="44" s="1"/>
  <c r="E1880" i="44"/>
  <c r="G1880" i="44" s="1"/>
  <c r="H1880" i="44" s="1"/>
  <c r="E1879" i="44"/>
  <c r="G1879" i="44" s="1"/>
  <c r="H1879" i="44" s="1"/>
  <c r="E1878" i="44"/>
  <c r="G1878" i="44" s="1"/>
  <c r="E1877" i="44"/>
  <c r="G1877" i="44" s="1"/>
  <c r="H1877" i="44" s="1"/>
  <c r="E1876" i="44"/>
  <c r="G1876" i="44" s="1"/>
  <c r="H1876" i="44" s="1"/>
  <c r="E1875" i="44"/>
  <c r="G1875" i="44" s="1"/>
  <c r="H1875" i="44" s="1"/>
  <c r="E1874" i="44"/>
  <c r="G1874" i="44" s="1"/>
  <c r="E1873" i="44"/>
  <c r="G1873" i="44" s="1"/>
  <c r="H1873" i="44" s="1"/>
  <c r="E1872" i="44"/>
  <c r="G1872" i="44" s="1"/>
  <c r="H1872" i="44" s="1"/>
  <c r="E1871" i="44"/>
  <c r="G1871" i="44" s="1"/>
  <c r="H1871" i="44" s="1"/>
  <c r="E1870" i="44"/>
  <c r="G1870" i="44" s="1"/>
  <c r="E1869" i="44"/>
  <c r="G1869" i="44" s="1"/>
  <c r="H1869" i="44" s="1"/>
  <c r="E1868" i="44"/>
  <c r="G1868" i="44" s="1"/>
  <c r="H1868" i="44" s="1"/>
  <c r="E1867" i="44"/>
  <c r="G1867" i="44" s="1"/>
  <c r="H1867" i="44" s="1"/>
  <c r="E1866" i="44"/>
  <c r="G1866" i="44" s="1"/>
  <c r="H1866" i="44" s="1"/>
  <c r="E1865" i="44"/>
  <c r="G1865" i="44" s="1"/>
  <c r="H1865" i="44" s="1"/>
  <c r="E1864" i="44"/>
  <c r="G1864" i="44" s="1"/>
  <c r="H1864" i="44" s="1"/>
  <c r="E1863" i="44"/>
  <c r="G1863" i="44" s="1"/>
  <c r="H1863" i="44" s="1"/>
  <c r="E1862" i="44"/>
  <c r="G1862" i="44" s="1"/>
  <c r="E1861" i="44"/>
  <c r="G1861" i="44" s="1"/>
  <c r="H1861" i="44" s="1"/>
  <c r="E1860" i="44"/>
  <c r="G1860" i="44" s="1"/>
  <c r="B1859" i="44"/>
  <c r="E1857" i="44"/>
  <c r="G1857" i="44" s="1"/>
  <c r="H1857" i="44" s="1"/>
  <c r="E1856" i="44"/>
  <c r="G1856" i="44" s="1"/>
  <c r="E1855" i="44"/>
  <c r="G1855" i="44" s="1"/>
  <c r="H1855" i="44" s="1"/>
  <c r="E1854" i="44"/>
  <c r="G1854" i="44" s="1"/>
  <c r="H1854" i="44" s="1"/>
  <c r="E1853" i="44"/>
  <c r="G1853" i="44" s="1"/>
  <c r="H1853" i="44" s="1"/>
  <c r="I1853" i="44" s="1"/>
  <c r="E1852" i="44"/>
  <c r="G1852" i="44" s="1"/>
  <c r="E1851" i="44"/>
  <c r="G1851" i="44" s="1"/>
  <c r="H1851" i="44" s="1"/>
  <c r="E1850" i="44"/>
  <c r="G1850" i="44" s="1"/>
  <c r="H1850" i="44" s="1"/>
  <c r="E1849" i="44"/>
  <c r="G1849" i="44" s="1"/>
  <c r="H1849" i="44" s="1"/>
  <c r="E1848" i="44"/>
  <c r="G1848" i="44" s="1"/>
  <c r="E1847" i="44"/>
  <c r="G1847" i="44" s="1"/>
  <c r="H1847" i="44" s="1"/>
  <c r="E1846" i="44"/>
  <c r="G1846" i="44" s="1"/>
  <c r="H1846" i="44" s="1"/>
  <c r="E1845" i="44"/>
  <c r="G1845" i="44" s="1"/>
  <c r="H1845" i="44" s="1"/>
  <c r="E1844" i="44"/>
  <c r="G1844" i="44" s="1"/>
  <c r="E1843" i="44"/>
  <c r="G1843" i="44" s="1"/>
  <c r="H1843" i="44" s="1"/>
  <c r="E1842" i="44"/>
  <c r="G1842" i="44" s="1"/>
  <c r="H1842" i="44" s="1"/>
  <c r="E1841" i="44"/>
  <c r="G1841" i="44" s="1"/>
  <c r="H1841" i="44" s="1"/>
  <c r="I1841" i="44" s="1"/>
  <c r="E1840" i="44"/>
  <c r="G1840" i="44" s="1"/>
  <c r="E1839" i="44"/>
  <c r="G1839" i="44" s="1"/>
  <c r="E1838" i="44"/>
  <c r="G1838" i="44" s="1"/>
  <c r="H1838" i="44" s="1"/>
  <c r="E1837" i="44"/>
  <c r="G1837" i="44" s="1"/>
  <c r="H1837" i="44" s="1"/>
  <c r="E1836" i="44"/>
  <c r="G1836" i="44" s="1"/>
  <c r="E1835" i="44"/>
  <c r="G1835" i="44" s="1"/>
  <c r="E1834" i="44"/>
  <c r="G1834" i="44" s="1"/>
  <c r="H1834" i="44" s="1"/>
  <c r="E1833" i="44"/>
  <c r="G1833" i="44" s="1"/>
  <c r="H1833" i="44" s="1"/>
  <c r="E1832" i="44"/>
  <c r="G1832" i="44" s="1"/>
  <c r="E1831" i="44"/>
  <c r="G1831" i="44" s="1"/>
  <c r="E1830" i="44"/>
  <c r="G1830" i="44" s="1"/>
  <c r="E1829" i="44"/>
  <c r="G1829" i="44" s="1"/>
  <c r="H1829" i="44" s="1"/>
  <c r="E1828" i="44"/>
  <c r="G1828" i="44" s="1"/>
  <c r="E1827" i="44"/>
  <c r="G1827" i="44" s="1"/>
  <c r="E1826" i="44"/>
  <c r="G1826" i="44" s="1"/>
  <c r="E1825" i="44"/>
  <c r="G1825" i="44" s="1"/>
  <c r="H1825" i="44" s="1"/>
  <c r="E1824" i="44"/>
  <c r="G1824" i="44" s="1"/>
  <c r="E1823" i="44"/>
  <c r="G1823" i="44" s="1"/>
  <c r="E1822" i="44"/>
  <c r="G1822" i="44" s="1"/>
  <c r="E1821" i="44"/>
  <c r="G1821" i="44" s="1"/>
  <c r="H1821" i="44" s="1"/>
  <c r="I1821" i="44" s="1"/>
  <c r="E1820" i="44"/>
  <c r="G1820" i="44" s="1"/>
  <c r="B1819" i="44"/>
  <c r="E1818" i="44"/>
  <c r="G1818" i="44" s="1"/>
  <c r="H1818" i="44" s="1"/>
  <c r="E1817" i="44"/>
  <c r="G1817" i="44" s="1"/>
  <c r="H1817" i="44" s="1"/>
  <c r="E1816" i="44"/>
  <c r="G1816" i="44" s="1"/>
  <c r="E1815" i="44"/>
  <c r="G1815" i="44" s="1"/>
  <c r="H1815" i="44" s="1"/>
  <c r="E1814" i="44"/>
  <c r="G1814" i="44" s="1"/>
  <c r="H1814" i="44" s="1"/>
  <c r="E1813" i="44"/>
  <c r="G1813" i="44" s="1"/>
  <c r="B1812" i="44"/>
  <c r="E1811" i="44"/>
  <c r="G1811" i="44" s="1"/>
  <c r="E1810" i="44"/>
  <c r="G1810" i="44" s="1"/>
  <c r="E1809" i="44"/>
  <c r="G1809" i="44" s="1"/>
  <c r="H1809" i="44" s="1"/>
  <c r="E1808" i="44"/>
  <c r="G1808" i="44" s="1"/>
  <c r="H1808" i="44" s="1"/>
  <c r="E1807" i="44"/>
  <c r="G1807" i="44" s="1"/>
  <c r="E1806" i="44"/>
  <c r="G1806" i="44" s="1"/>
  <c r="E1805" i="44"/>
  <c r="G1805" i="44" s="1"/>
  <c r="E1804" i="44"/>
  <c r="G1804" i="44" s="1"/>
  <c r="E1803" i="44"/>
  <c r="G1803" i="44" s="1"/>
  <c r="E1802" i="44"/>
  <c r="G1802" i="44" s="1"/>
  <c r="E1801" i="44"/>
  <c r="G1801" i="44" s="1"/>
  <c r="H1801" i="44" s="1"/>
  <c r="E1800" i="44"/>
  <c r="G1800" i="44" s="1"/>
  <c r="H1800" i="44" s="1"/>
  <c r="E1799" i="44"/>
  <c r="G1799" i="44" s="1"/>
  <c r="E1798" i="44"/>
  <c r="G1798" i="44" s="1"/>
  <c r="E1797" i="44"/>
  <c r="G1797" i="44" s="1"/>
  <c r="H1797" i="44" s="1"/>
  <c r="E1796" i="44"/>
  <c r="G1796" i="44" s="1"/>
  <c r="H1796" i="44" s="1"/>
  <c r="E1795" i="44"/>
  <c r="G1795" i="44" s="1"/>
  <c r="E1794" i="44"/>
  <c r="G1794" i="44" s="1"/>
  <c r="E1793" i="44"/>
  <c r="G1793" i="44" s="1"/>
  <c r="E1792" i="44"/>
  <c r="G1792" i="44" s="1"/>
  <c r="H1792" i="44" s="1"/>
  <c r="E1791" i="44"/>
  <c r="G1791" i="44" s="1"/>
  <c r="E1790" i="44"/>
  <c r="G1790" i="44" s="1"/>
  <c r="E1789" i="44"/>
  <c r="G1789" i="44" s="1"/>
  <c r="E1788" i="44"/>
  <c r="G1788" i="44" s="1"/>
  <c r="H1788" i="44" s="1"/>
  <c r="I1788" i="44" s="1"/>
  <c r="E1787" i="44"/>
  <c r="G1787" i="44" s="1"/>
  <c r="E1786" i="44"/>
  <c r="G1786" i="44" s="1"/>
  <c r="E1785" i="44"/>
  <c r="G1785" i="44" s="1"/>
  <c r="E1784" i="44"/>
  <c r="G1784" i="44" s="1"/>
  <c r="H1784" i="44" s="1"/>
  <c r="E1783" i="44"/>
  <c r="G1783" i="44" s="1"/>
  <c r="E1782" i="44"/>
  <c r="G1782" i="44" s="1"/>
  <c r="E1781" i="44"/>
  <c r="G1781" i="44" s="1"/>
  <c r="E1780" i="44"/>
  <c r="G1780" i="44" s="1"/>
  <c r="H1780" i="44" s="1"/>
  <c r="E1779" i="44"/>
  <c r="G1779" i="44" s="1"/>
  <c r="E1778" i="44"/>
  <c r="G1778" i="44" s="1"/>
  <c r="E1777" i="44"/>
  <c r="G1777" i="44" s="1"/>
  <c r="E1776" i="44"/>
  <c r="G1776" i="44" s="1"/>
  <c r="H1776" i="44" s="1"/>
  <c r="E1775" i="44"/>
  <c r="G1775" i="44" s="1"/>
  <c r="E1774" i="44"/>
  <c r="G1774" i="44" s="1"/>
  <c r="E1773" i="44"/>
  <c r="G1773" i="44" s="1"/>
  <c r="E1772" i="44"/>
  <c r="G1772" i="44" s="1"/>
  <c r="H1772" i="44" s="1"/>
  <c r="E1771" i="44"/>
  <c r="G1771" i="44" s="1"/>
  <c r="E1770" i="44"/>
  <c r="G1770" i="44" s="1"/>
  <c r="E1769" i="44"/>
  <c r="G1769" i="44" s="1"/>
  <c r="E1768" i="44"/>
  <c r="G1768" i="44" s="1"/>
  <c r="H1768" i="44" s="1"/>
  <c r="E1767" i="44"/>
  <c r="G1767" i="44" s="1"/>
  <c r="E1766" i="44"/>
  <c r="G1766" i="44" s="1"/>
  <c r="E1765" i="44"/>
  <c r="G1765" i="44" s="1"/>
  <c r="E1764" i="44"/>
  <c r="G1764" i="44" s="1"/>
  <c r="H1764" i="44" s="1"/>
  <c r="E1763" i="44"/>
  <c r="G1763" i="44" s="1"/>
  <c r="B1762" i="44"/>
  <c r="E1761" i="44"/>
  <c r="G1761" i="44" s="1"/>
  <c r="H1761" i="44" s="1"/>
  <c r="E1760" i="44"/>
  <c r="G1760" i="44" s="1"/>
  <c r="E1759" i="44"/>
  <c r="G1759" i="44" s="1"/>
  <c r="H1759" i="44" s="1"/>
  <c r="I1759" i="44" s="1"/>
  <c r="E1758" i="44"/>
  <c r="G1758" i="44" s="1"/>
  <c r="E1757" i="44"/>
  <c r="G1757" i="44" s="1"/>
  <c r="E1756" i="44"/>
  <c r="G1756" i="44" s="1"/>
  <c r="E1755" i="44"/>
  <c r="G1755" i="44" s="1"/>
  <c r="H1755" i="44" s="1"/>
  <c r="E1754" i="44"/>
  <c r="G1754" i="44" s="1"/>
  <c r="E1753" i="44"/>
  <c r="G1753" i="44" s="1"/>
  <c r="E1752" i="44"/>
  <c r="G1752" i="44" s="1"/>
  <c r="E1751" i="44"/>
  <c r="G1751" i="44" s="1"/>
  <c r="H1751" i="44" s="1"/>
  <c r="E1750" i="44"/>
  <c r="G1750" i="44" s="1"/>
  <c r="E1749" i="44"/>
  <c r="G1749" i="44" s="1"/>
  <c r="H1749" i="44" s="1"/>
  <c r="E1748" i="44"/>
  <c r="G1748" i="44" s="1"/>
  <c r="E1747" i="44"/>
  <c r="G1747" i="44" s="1"/>
  <c r="H1747" i="44" s="1"/>
  <c r="I1747" i="44" s="1"/>
  <c r="E1746" i="44"/>
  <c r="G1746" i="44" s="1"/>
  <c r="E1745" i="44"/>
  <c r="G1745" i="44" s="1"/>
  <c r="H1745" i="44" s="1"/>
  <c r="E1744" i="44"/>
  <c r="G1744" i="44" s="1"/>
  <c r="H1744" i="44" s="1"/>
  <c r="E1743" i="44"/>
  <c r="G1743" i="44" s="1"/>
  <c r="H1743" i="44" s="1"/>
  <c r="E1742" i="44"/>
  <c r="G1742" i="44" s="1"/>
  <c r="E1741" i="44"/>
  <c r="G1741" i="44" s="1"/>
  <c r="E1740" i="44"/>
  <c r="G1740" i="44" s="1"/>
  <c r="E1739" i="44"/>
  <c r="G1739" i="44" s="1"/>
  <c r="H1739" i="44" s="1"/>
  <c r="E1738" i="44"/>
  <c r="G1738" i="44" s="1"/>
  <c r="E1737" i="44"/>
  <c r="G1737" i="44" s="1"/>
  <c r="E1736" i="44"/>
  <c r="G1736" i="44" s="1"/>
  <c r="E1735" i="44"/>
  <c r="G1735" i="44" s="1"/>
  <c r="H1735" i="44" s="1"/>
  <c r="E1734" i="44"/>
  <c r="G1734" i="44" s="1"/>
  <c r="B1733" i="44"/>
  <c r="E1731" i="44"/>
  <c r="B1730" i="44"/>
  <c r="E1729" i="44"/>
  <c r="G1729" i="44" s="1"/>
  <c r="H1729" i="44" s="1"/>
  <c r="E1728" i="44"/>
  <c r="G1728" i="44" s="1"/>
  <c r="H1728" i="44" s="1"/>
  <c r="E1727" i="44"/>
  <c r="G1727" i="44" s="1"/>
  <c r="E1726" i="44"/>
  <c r="G1726" i="44" s="1"/>
  <c r="B1725" i="44"/>
  <c r="E1724" i="44"/>
  <c r="G1724" i="44" s="1"/>
  <c r="H1724" i="44" s="1"/>
  <c r="E1723" i="44"/>
  <c r="G1723" i="44" s="1"/>
  <c r="H1723" i="44" s="1"/>
  <c r="E1722" i="44"/>
  <c r="G1722" i="44" s="1"/>
  <c r="H1722" i="44" s="1"/>
  <c r="E1721" i="44"/>
  <c r="G1721" i="44" s="1"/>
  <c r="H1721" i="44" s="1"/>
  <c r="E1720" i="44"/>
  <c r="G1720" i="44" s="1"/>
  <c r="H1720" i="44" s="1"/>
  <c r="I1720" i="44" s="1"/>
  <c r="E1719" i="44"/>
  <c r="G1719" i="44" s="1"/>
  <c r="E1718" i="44"/>
  <c r="G1718" i="44" s="1"/>
  <c r="H1718" i="44" s="1"/>
  <c r="E1717" i="44"/>
  <c r="G1717" i="44" s="1"/>
  <c r="H1717" i="44" s="1"/>
  <c r="E1716" i="44"/>
  <c r="G1716" i="44" s="1"/>
  <c r="H1716" i="44" s="1"/>
  <c r="I1716" i="44" s="1"/>
  <c r="E1715" i="44"/>
  <c r="G1715" i="44" s="1"/>
  <c r="H1715" i="44" s="1"/>
  <c r="E1714" i="44"/>
  <c r="G1714" i="44" s="1"/>
  <c r="H1714" i="44" s="1"/>
  <c r="E1713" i="44"/>
  <c r="G1713" i="44" s="1"/>
  <c r="H1713" i="44" s="1"/>
  <c r="E1712" i="44"/>
  <c r="G1712" i="44" s="1"/>
  <c r="H1712" i="44" s="1"/>
  <c r="E1711" i="44"/>
  <c r="G1711" i="44" s="1"/>
  <c r="H1711" i="44" s="1"/>
  <c r="E1710" i="44"/>
  <c r="G1710" i="44" s="1"/>
  <c r="E1709" i="44"/>
  <c r="G1709" i="44" s="1"/>
  <c r="H1709" i="44" s="1"/>
  <c r="E1708" i="44"/>
  <c r="G1708" i="44" s="1"/>
  <c r="B1707" i="44"/>
  <c r="E1706" i="44"/>
  <c r="G1706" i="44" s="1"/>
  <c r="H1706" i="44" s="1"/>
  <c r="E1705" i="44"/>
  <c r="G1705" i="44" s="1"/>
  <c r="E1704" i="44"/>
  <c r="G1704" i="44" s="1"/>
  <c r="E1703" i="44"/>
  <c r="G1703" i="44" s="1"/>
  <c r="E1702" i="44"/>
  <c r="G1702" i="44" s="1"/>
  <c r="E1701" i="44"/>
  <c r="G1701" i="44" s="1"/>
  <c r="H1701" i="44" s="1"/>
  <c r="E1700" i="44"/>
  <c r="G1700" i="44" s="1"/>
  <c r="H1700" i="44" s="1"/>
  <c r="E1699" i="44"/>
  <c r="G1699" i="44" s="1"/>
  <c r="E1698" i="44"/>
  <c r="G1698" i="44" s="1"/>
  <c r="E1697" i="44"/>
  <c r="G1697" i="44" s="1"/>
  <c r="E1696" i="44"/>
  <c r="G1696" i="44" s="1"/>
  <c r="H1696" i="44" s="1"/>
  <c r="E1695" i="44"/>
  <c r="G1695" i="44" s="1"/>
  <c r="B1694" i="44"/>
  <c r="E1692" i="44"/>
  <c r="G1692" i="44" s="1"/>
  <c r="G1691" i="44"/>
  <c r="B1690" i="44"/>
  <c r="E1689" i="44"/>
  <c r="G1689" i="44" s="1"/>
  <c r="E1688" i="44"/>
  <c r="G1688" i="44" s="1"/>
  <c r="H1688" i="44" s="1"/>
  <c r="E1687" i="44"/>
  <c r="G1687" i="44" s="1"/>
  <c r="H1687" i="44" s="1"/>
  <c r="E1686" i="44"/>
  <c r="G1686" i="44" s="1"/>
  <c r="H1686" i="44" s="1"/>
  <c r="E1685" i="44"/>
  <c r="G1685" i="44" s="1"/>
  <c r="E1684" i="44"/>
  <c r="G1684" i="44" s="1"/>
  <c r="B1683" i="44"/>
  <c r="E1682" i="44"/>
  <c r="G1682" i="44" s="1"/>
  <c r="E1681" i="44"/>
  <c r="G1681" i="44" s="1"/>
  <c r="H1681" i="44" s="1"/>
  <c r="I1681" i="44" s="1"/>
  <c r="E1680" i="44"/>
  <c r="G1680" i="44" s="1"/>
  <c r="E1679" i="44"/>
  <c r="G1679" i="44" s="1"/>
  <c r="E1678" i="44"/>
  <c r="G1678" i="44" s="1"/>
  <c r="E1677" i="44"/>
  <c r="G1677" i="44" s="1"/>
  <c r="H1677" i="44" s="1"/>
  <c r="E1676" i="44"/>
  <c r="G1676" i="44" s="1"/>
  <c r="E1675" i="44"/>
  <c r="G1675" i="44" s="1"/>
  <c r="E1674" i="44"/>
  <c r="G1674" i="44" s="1"/>
  <c r="E1673" i="44"/>
  <c r="G1673" i="44" s="1"/>
  <c r="H1673" i="44" s="1"/>
  <c r="E1672" i="44"/>
  <c r="G1672" i="44" s="1"/>
  <c r="E1671" i="44"/>
  <c r="G1671" i="44" s="1"/>
  <c r="E1670" i="44"/>
  <c r="G1670" i="44" s="1"/>
  <c r="E1669" i="44"/>
  <c r="G1669" i="44" s="1"/>
  <c r="H1669" i="44" s="1"/>
  <c r="E1668" i="44"/>
  <c r="G1668" i="44" s="1"/>
  <c r="H1668" i="44" s="1"/>
  <c r="E1667" i="44"/>
  <c r="G1667" i="44" s="1"/>
  <c r="E1666" i="44"/>
  <c r="G1666" i="44" s="1"/>
  <c r="E1665" i="44"/>
  <c r="G1665" i="44" s="1"/>
  <c r="B1664" i="44"/>
  <c r="E1663" i="44"/>
  <c r="G1663" i="44" s="1"/>
  <c r="H1663" i="44" s="1"/>
  <c r="E1662" i="44"/>
  <c r="G1662" i="44" s="1"/>
  <c r="H1662" i="44" s="1"/>
  <c r="E1661" i="44"/>
  <c r="G1661" i="44" s="1"/>
  <c r="H1661" i="44" s="1"/>
  <c r="E1660" i="44"/>
  <c r="G1660" i="44" s="1"/>
  <c r="E1659" i="44"/>
  <c r="G1659" i="44" s="1"/>
  <c r="H1659" i="44" s="1"/>
  <c r="E1658" i="44"/>
  <c r="G1658" i="44" s="1"/>
  <c r="H1658" i="44" s="1"/>
  <c r="E1657" i="44"/>
  <c r="G1657" i="44" s="1"/>
  <c r="H1657" i="44" s="1"/>
  <c r="I1657" i="44" s="1"/>
  <c r="E1656" i="44"/>
  <c r="G1656" i="44" s="1"/>
  <c r="E1655" i="44"/>
  <c r="G1655" i="44" s="1"/>
  <c r="H1655" i="44" s="1"/>
  <c r="E1654" i="44"/>
  <c r="G1654" i="44" s="1"/>
  <c r="B1653" i="44"/>
  <c r="E1651" i="44"/>
  <c r="G1651" i="44" s="1"/>
  <c r="H1651" i="44" s="1"/>
  <c r="E1650" i="44"/>
  <c r="G1650" i="44" s="1"/>
  <c r="B1649" i="44"/>
  <c r="E1647" i="44"/>
  <c r="G1647" i="44" s="1"/>
  <c r="B1646" i="44"/>
  <c r="E1645" i="44"/>
  <c r="G1645" i="44" s="1"/>
  <c r="H1645" i="44" s="1"/>
  <c r="E1644" i="44"/>
  <c r="G1644" i="44" s="1"/>
  <c r="E1643" i="44"/>
  <c r="G1643" i="44" s="1"/>
  <c r="E1642" i="44"/>
  <c r="G1642" i="44" s="1"/>
  <c r="E1641" i="44"/>
  <c r="G1641" i="44" s="1"/>
  <c r="H1641" i="44" s="1"/>
  <c r="E1640" i="44"/>
  <c r="G1640" i="44" s="1"/>
  <c r="B1639" i="44"/>
  <c r="E1638" i="44"/>
  <c r="B1637" i="44"/>
  <c r="E1635" i="44"/>
  <c r="G1635" i="44" s="1"/>
  <c r="H1635" i="44" s="1"/>
  <c r="E1634" i="44"/>
  <c r="G1634" i="44" s="1"/>
  <c r="H1634" i="44" s="1"/>
  <c r="E1633" i="44"/>
  <c r="G1633" i="44" s="1"/>
  <c r="E1632" i="44"/>
  <c r="G1632" i="44" s="1"/>
  <c r="H1632" i="44" s="1"/>
  <c r="E1631" i="44"/>
  <c r="G1631" i="44" s="1"/>
  <c r="H1631" i="44" s="1"/>
  <c r="E1630" i="44"/>
  <c r="G1630" i="44" s="1"/>
  <c r="E1629" i="44"/>
  <c r="G1629" i="44" s="1"/>
  <c r="H1629" i="44" s="1"/>
  <c r="E1628" i="44"/>
  <c r="G1628" i="44" s="1"/>
  <c r="H1628" i="44" s="1"/>
  <c r="E1627" i="44"/>
  <c r="G1627" i="44" s="1"/>
  <c r="H1627" i="44" s="1"/>
  <c r="E1626" i="44"/>
  <c r="G1626" i="44" s="1"/>
  <c r="H1626" i="44" s="1"/>
  <c r="E1625" i="44"/>
  <c r="G1625" i="44" s="1"/>
  <c r="H1625" i="44" s="1"/>
  <c r="E1624" i="44"/>
  <c r="G1624" i="44" s="1"/>
  <c r="E1623" i="44"/>
  <c r="G1623" i="44" s="1"/>
  <c r="H1623" i="44" s="1"/>
  <c r="E1622" i="44"/>
  <c r="G1622" i="44" s="1"/>
  <c r="H1622" i="44" s="1"/>
  <c r="E1621" i="44"/>
  <c r="G1621" i="44" s="1"/>
  <c r="E1620" i="44"/>
  <c r="G1620" i="44" s="1"/>
  <c r="H1620" i="44" s="1"/>
  <c r="E1619" i="44"/>
  <c r="G1619" i="44" s="1"/>
  <c r="H1619" i="44" s="1"/>
  <c r="E1618" i="44"/>
  <c r="G1618" i="44" s="1"/>
  <c r="H1618" i="44" s="1"/>
  <c r="E1617" i="44"/>
  <c r="G1617" i="44" s="1"/>
  <c r="H1617" i="44" s="1"/>
  <c r="E1616" i="44"/>
  <c r="G1616" i="44" s="1"/>
  <c r="H1616" i="44" s="1"/>
  <c r="E1615" i="44"/>
  <c r="G1615" i="44" s="1"/>
  <c r="H1615" i="44" s="1"/>
  <c r="E1614" i="44"/>
  <c r="G1614" i="44" s="1"/>
  <c r="H1614" i="44" s="1"/>
  <c r="E1613" i="44"/>
  <c r="G1613" i="44" s="1"/>
  <c r="H1613" i="44" s="1"/>
  <c r="E1612" i="44"/>
  <c r="G1612" i="44" s="1"/>
  <c r="E1611" i="44"/>
  <c r="G1611" i="44" s="1"/>
  <c r="H1611" i="44" s="1"/>
  <c r="E1610" i="44"/>
  <c r="G1610" i="44" s="1"/>
  <c r="B1609" i="44"/>
  <c r="E1608" i="44"/>
  <c r="G1608" i="44" s="1"/>
  <c r="H1608" i="44" s="1"/>
  <c r="E1607" i="44"/>
  <c r="G1607" i="44" s="1"/>
  <c r="H1607" i="44" s="1"/>
  <c r="I1607" i="44" s="1"/>
  <c r="E1606" i="44"/>
  <c r="G1606" i="44" s="1"/>
  <c r="H1606" i="44" s="1"/>
  <c r="E1605" i="44"/>
  <c r="G1605" i="44" s="1"/>
  <c r="H1605" i="44" s="1"/>
  <c r="I1605" i="44" s="1"/>
  <c r="E1604" i="44"/>
  <c r="G1604" i="44" s="1"/>
  <c r="H1604" i="44" s="1"/>
  <c r="E1603" i="44"/>
  <c r="G1603" i="44" s="1"/>
  <c r="H1603" i="44" s="1"/>
  <c r="E1602" i="44"/>
  <c r="G1602" i="44" s="1"/>
  <c r="H1602" i="44" s="1"/>
  <c r="E1601" i="44"/>
  <c r="G1601" i="44" s="1"/>
  <c r="H1601" i="44" s="1"/>
  <c r="E1600" i="44"/>
  <c r="G1600" i="44" s="1"/>
  <c r="H1600" i="44" s="1"/>
  <c r="E1599" i="44"/>
  <c r="G1599" i="44" s="1"/>
  <c r="H1599" i="44" s="1"/>
  <c r="E1598" i="44"/>
  <c r="G1598" i="44" s="1"/>
  <c r="H1598" i="44" s="1"/>
  <c r="E1597" i="44"/>
  <c r="G1597" i="44" s="1"/>
  <c r="E1596" i="44"/>
  <c r="G1596" i="44" s="1"/>
  <c r="H1596" i="44" s="1"/>
  <c r="E1595" i="44"/>
  <c r="G1595" i="44" s="1"/>
  <c r="H1595" i="44" s="1"/>
  <c r="I1595" i="44" s="1"/>
  <c r="E1594" i="44"/>
  <c r="G1594" i="44" s="1"/>
  <c r="H1594" i="44" s="1"/>
  <c r="E1593" i="44"/>
  <c r="G1593" i="44" s="1"/>
  <c r="H1593" i="44" s="1"/>
  <c r="E1592" i="44"/>
  <c r="G1592" i="44" s="1"/>
  <c r="H1592" i="44" s="1"/>
  <c r="E1591" i="44"/>
  <c r="G1591" i="44" s="1"/>
  <c r="E1590" i="44"/>
  <c r="G1590" i="44" s="1"/>
  <c r="E1589" i="44"/>
  <c r="G1589" i="44" s="1"/>
  <c r="B1588" i="44"/>
  <c r="E1586" i="44"/>
  <c r="G1586" i="44" s="1"/>
  <c r="H1586" i="44" s="1"/>
  <c r="I1586" i="44" s="1"/>
  <c r="B1584" i="44"/>
  <c r="E1582" i="44"/>
  <c r="B1581" i="44"/>
  <c r="E1580" i="44"/>
  <c r="G1580" i="44" s="1"/>
  <c r="H1580" i="44" s="1"/>
  <c r="E1579" i="44"/>
  <c r="G1579" i="44" s="1"/>
  <c r="H1579" i="44" s="1"/>
  <c r="E1578" i="44"/>
  <c r="G1578" i="44" s="1"/>
  <c r="H1578" i="44" s="1"/>
  <c r="E1577" i="44"/>
  <c r="G1577" i="44" s="1"/>
  <c r="H1577" i="44" s="1"/>
  <c r="I1577" i="44" s="1"/>
  <c r="E1576" i="44"/>
  <c r="G1576" i="44" s="1"/>
  <c r="H1576" i="44" s="1"/>
  <c r="E1575" i="44"/>
  <c r="G1575" i="44" s="1"/>
  <c r="H1575" i="44" s="1"/>
  <c r="E1574" i="44"/>
  <c r="G1574" i="44" s="1"/>
  <c r="H1574" i="44" s="1"/>
  <c r="E1573" i="44"/>
  <c r="G1573" i="44" s="1"/>
  <c r="H1573" i="44" s="1"/>
  <c r="E1572" i="44"/>
  <c r="G1572" i="44" s="1"/>
  <c r="B1571" i="44"/>
  <c r="E1569" i="44"/>
  <c r="G1569" i="44" s="1"/>
  <c r="E1568" i="44"/>
  <c r="G1568" i="44" s="1"/>
  <c r="B1567" i="44"/>
  <c r="E1566" i="44"/>
  <c r="G1566" i="44" s="1"/>
  <c r="H1566" i="44" s="1"/>
  <c r="E1565" i="44"/>
  <c r="G1565" i="44" s="1"/>
  <c r="B1564" i="44"/>
  <c r="E1563" i="44"/>
  <c r="G1563" i="44" s="1"/>
  <c r="H1563" i="44" s="1"/>
  <c r="E1562" i="44"/>
  <c r="G1562" i="44" s="1"/>
  <c r="H1562" i="44" s="1"/>
  <c r="E1561" i="44"/>
  <c r="G1561" i="44" s="1"/>
  <c r="H1561" i="44" s="1"/>
  <c r="E1560" i="44"/>
  <c r="G1560" i="44" s="1"/>
  <c r="H1560" i="44" s="1"/>
  <c r="E1559" i="44"/>
  <c r="G1559" i="44" s="1"/>
  <c r="H1559" i="44" s="1"/>
  <c r="E1558" i="44"/>
  <c r="G1558" i="44" s="1"/>
  <c r="B1557" i="44"/>
  <c r="E1556" i="44"/>
  <c r="G1556" i="44" s="1"/>
  <c r="H1556" i="44" s="1"/>
  <c r="E1555" i="44"/>
  <c r="G1555" i="44" s="1"/>
  <c r="H1555" i="44" s="1"/>
  <c r="E1554" i="44"/>
  <c r="G1554" i="44" s="1"/>
  <c r="H1554" i="44" s="1"/>
  <c r="I1554" i="44" s="1"/>
  <c r="E1553" i="44"/>
  <c r="G1553" i="44" s="1"/>
  <c r="H1553" i="44" s="1"/>
  <c r="B1551" i="44"/>
  <c r="E1549" i="44"/>
  <c r="G1549" i="44" s="1"/>
  <c r="H1549" i="44" s="1"/>
  <c r="E1548" i="44"/>
  <c r="G1548" i="44" s="1"/>
  <c r="H1548" i="44" s="1"/>
  <c r="E1547" i="44"/>
  <c r="G1547" i="44" s="1"/>
  <c r="H1547" i="44" s="1"/>
  <c r="E1546" i="44"/>
  <c r="G1546" i="44" s="1"/>
  <c r="H1546" i="44" s="1"/>
  <c r="E1545" i="44"/>
  <c r="G1545" i="44" s="1"/>
  <c r="H1545" i="44" s="1"/>
  <c r="E1544" i="44"/>
  <c r="G1544" i="44" s="1"/>
  <c r="H1544" i="44" s="1"/>
  <c r="E1543" i="44"/>
  <c r="G1543" i="44" s="1"/>
  <c r="H1543" i="44" s="1"/>
  <c r="E1542" i="44"/>
  <c r="G1542" i="44" s="1"/>
  <c r="H1542" i="44" s="1"/>
  <c r="E1541" i="44"/>
  <c r="G1541" i="44" s="1"/>
  <c r="H1541" i="44" s="1"/>
  <c r="E1540" i="44"/>
  <c r="G1540" i="44" s="1"/>
  <c r="B1539" i="44"/>
  <c r="E1538" i="44"/>
  <c r="G1538" i="44" s="1"/>
  <c r="H1538" i="44" s="1"/>
  <c r="E1537" i="44"/>
  <c r="G1537" i="44" s="1"/>
  <c r="E1536" i="44"/>
  <c r="G1536" i="44" s="1"/>
  <c r="E1535" i="44"/>
  <c r="G1535" i="44" s="1"/>
  <c r="E1534" i="44"/>
  <c r="G1534" i="44" s="1"/>
  <c r="H1534" i="44" s="1"/>
  <c r="E1533" i="44"/>
  <c r="G1533" i="44" s="1"/>
  <c r="E1532" i="44"/>
  <c r="G1532" i="44" s="1"/>
  <c r="E1531" i="44"/>
  <c r="G1531" i="44" s="1"/>
  <c r="E1530" i="44"/>
  <c r="G1530" i="44" s="1"/>
  <c r="H1530" i="44" s="1"/>
  <c r="E1529" i="44"/>
  <c r="G1529" i="44" s="1"/>
  <c r="B1528" i="44"/>
  <c r="E1527" i="44"/>
  <c r="G1527" i="44" s="1"/>
  <c r="E1526" i="44"/>
  <c r="G1526" i="44" s="1"/>
  <c r="E1525" i="44"/>
  <c r="G1525" i="44" s="1"/>
  <c r="H1525" i="44" s="1"/>
  <c r="E1524" i="44"/>
  <c r="G1524" i="44" s="1"/>
  <c r="E1523" i="44"/>
  <c r="G1523" i="44" s="1"/>
  <c r="H1523" i="44" s="1"/>
  <c r="E1522" i="44"/>
  <c r="G1522" i="44" s="1"/>
  <c r="E1521" i="44"/>
  <c r="G1521" i="44" s="1"/>
  <c r="H1521" i="44" s="1"/>
  <c r="E1520" i="44"/>
  <c r="G1520" i="44" s="1"/>
  <c r="E1519" i="44"/>
  <c r="G1519" i="44" s="1"/>
  <c r="H1519" i="44" s="1"/>
  <c r="E1518" i="44"/>
  <c r="G1518" i="44" s="1"/>
  <c r="H1518" i="44" s="1"/>
  <c r="E1517" i="44"/>
  <c r="G1517" i="44" s="1"/>
  <c r="H1517" i="44" s="1"/>
  <c r="E1516" i="44"/>
  <c r="G1516" i="44" s="1"/>
  <c r="E1515" i="44"/>
  <c r="G1515" i="44" s="1"/>
  <c r="E1514" i="44"/>
  <c r="G1514" i="44" s="1"/>
  <c r="E1513" i="44"/>
  <c r="G1513" i="44" s="1"/>
  <c r="H1513" i="44" s="1"/>
  <c r="E1512" i="44"/>
  <c r="G1512" i="44" s="1"/>
  <c r="E1511" i="44"/>
  <c r="G1511" i="44" s="1"/>
  <c r="E1510" i="44"/>
  <c r="G1510" i="44" s="1"/>
  <c r="E1509" i="44"/>
  <c r="G1509" i="44" s="1"/>
  <c r="H1509" i="44" s="1"/>
  <c r="E1508" i="44"/>
  <c r="G1508" i="44" s="1"/>
  <c r="E1507" i="44"/>
  <c r="G1507" i="44" s="1"/>
  <c r="E1506" i="44"/>
  <c r="G1506" i="44" s="1"/>
  <c r="E1505" i="44"/>
  <c r="G1505" i="44" s="1"/>
  <c r="H1505" i="44" s="1"/>
  <c r="E1504" i="44"/>
  <c r="G1504" i="44" s="1"/>
  <c r="E1503" i="44"/>
  <c r="G1503" i="44" s="1"/>
  <c r="E1502" i="44"/>
  <c r="G1502" i="44" s="1"/>
  <c r="E1501" i="44"/>
  <c r="G1501" i="44" s="1"/>
  <c r="H1501" i="44" s="1"/>
  <c r="E1500" i="44"/>
  <c r="G1500" i="44" s="1"/>
  <c r="H1500" i="44" s="1"/>
  <c r="E1499" i="44"/>
  <c r="G1499" i="44" s="1"/>
  <c r="H1499" i="44" s="1"/>
  <c r="E1498" i="44"/>
  <c r="G1498" i="44" s="1"/>
  <c r="H1498" i="44" s="1"/>
  <c r="E1497" i="44"/>
  <c r="G1497" i="44" s="1"/>
  <c r="H1497" i="44" s="1"/>
  <c r="E1496" i="44"/>
  <c r="G1496" i="44" s="1"/>
  <c r="H1496" i="44" s="1"/>
  <c r="E1495" i="44"/>
  <c r="G1495" i="44" s="1"/>
  <c r="H1495" i="44" s="1"/>
  <c r="E1494" i="44"/>
  <c r="G1494" i="44" s="1"/>
  <c r="H1494" i="44" s="1"/>
  <c r="E1493" i="44"/>
  <c r="G1493" i="44" s="1"/>
  <c r="H1493" i="44" s="1"/>
  <c r="E1492" i="44"/>
  <c r="G1492" i="44" s="1"/>
  <c r="H1492" i="44" s="1"/>
  <c r="E1491" i="44"/>
  <c r="G1491" i="44" s="1"/>
  <c r="H1491" i="44" s="1"/>
  <c r="E1490" i="44"/>
  <c r="G1490" i="44" s="1"/>
  <c r="H1490" i="44" s="1"/>
  <c r="E1489" i="44"/>
  <c r="G1489" i="44" s="1"/>
  <c r="H1489" i="44" s="1"/>
  <c r="E1488" i="44"/>
  <c r="G1488" i="44" s="1"/>
  <c r="H1488" i="44" s="1"/>
  <c r="E1487" i="44"/>
  <c r="G1487" i="44" s="1"/>
  <c r="B1486" i="44"/>
  <c r="E1485" i="44"/>
  <c r="G1485" i="44" s="1"/>
  <c r="H1485" i="44" s="1"/>
  <c r="E1484" i="44"/>
  <c r="G1484" i="44" s="1"/>
  <c r="H1484" i="44" s="1"/>
  <c r="E1483" i="44"/>
  <c r="G1483" i="44" s="1"/>
  <c r="H1483" i="44" s="1"/>
  <c r="E1482" i="44"/>
  <c r="G1482" i="44" s="1"/>
  <c r="H1482" i="44" s="1"/>
  <c r="E1481" i="44"/>
  <c r="G1481" i="44" s="1"/>
  <c r="H1481" i="44" s="1"/>
  <c r="E1480" i="44"/>
  <c r="G1480" i="44" s="1"/>
  <c r="H1480" i="44" s="1"/>
  <c r="E1479" i="44"/>
  <c r="G1479" i="44" s="1"/>
  <c r="H1479" i="44" s="1"/>
  <c r="E1478" i="44"/>
  <c r="G1478" i="44" s="1"/>
  <c r="H1478" i="44" s="1"/>
  <c r="E1477" i="44"/>
  <c r="G1477" i="44" s="1"/>
  <c r="H1477" i="44" s="1"/>
  <c r="I1477" i="44" s="1"/>
  <c r="E1476" i="44"/>
  <c r="G1476" i="44" s="1"/>
  <c r="H1476" i="44" s="1"/>
  <c r="E1475" i="44"/>
  <c r="G1475" i="44" s="1"/>
  <c r="H1475" i="44" s="1"/>
  <c r="E1474" i="44"/>
  <c r="G1474" i="44" s="1"/>
  <c r="H1474" i="44" s="1"/>
  <c r="E1473" i="44"/>
  <c r="G1473" i="44" s="1"/>
  <c r="H1473" i="44" s="1"/>
  <c r="E1472" i="44"/>
  <c r="G1472" i="44" s="1"/>
  <c r="H1472" i="44" s="1"/>
  <c r="E1471" i="44"/>
  <c r="G1471" i="44" s="1"/>
  <c r="H1471" i="44" s="1"/>
  <c r="E1470" i="44"/>
  <c r="G1470" i="44" s="1"/>
  <c r="H1470" i="44" s="1"/>
  <c r="E1469" i="44"/>
  <c r="G1469" i="44" s="1"/>
  <c r="H1469" i="44" s="1"/>
  <c r="E1468" i="44"/>
  <c r="G1468" i="44" s="1"/>
  <c r="H1468" i="44" s="1"/>
  <c r="E1467" i="44"/>
  <c r="G1467" i="44" s="1"/>
  <c r="H1467" i="44" s="1"/>
  <c r="E1466" i="44"/>
  <c r="G1466" i="44" s="1"/>
  <c r="H1466" i="44" s="1"/>
  <c r="E1465" i="44"/>
  <c r="G1465" i="44" s="1"/>
  <c r="H1465" i="44" s="1"/>
  <c r="E1464" i="44"/>
  <c r="G1464" i="44" s="1"/>
  <c r="H1464" i="44" s="1"/>
  <c r="E1463" i="44"/>
  <c r="G1463" i="44" s="1"/>
  <c r="H1463" i="44" s="1"/>
  <c r="E1462" i="44"/>
  <c r="G1462" i="44" s="1"/>
  <c r="H1462" i="44" s="1"/>
  <c r="E1461" i="44"/>
  <c r="G1461" i="44" s="1"/>
  <c r="H1461" i="44" s="1"/>
  <c r="E1460" i="44"/>
  <c r="G1460" i="44" s="1"/>
  <c r="B1459" i="44"/>
  <c r="E1457" i="44"/>
  <c r="G1457" i="44" s="1"/>
  <c r="H1457" i="44" s="1"/>
  <c r="E1456" i="44"/>
  <c r="G1456" i="44" s="1"/>
  <c r="B1455" i="44"/>
  <c r="E1454" i="44"/>
  <c r="G1454" i="44" s="1"/>
  <c r="H1454" i="44" s="1"/>
  <c r="E1453" i="44"/>
  <c r="G1453" i="44" s="1"/>
  <c r="H1453" i="44" s="1"/>
  <c r="E1452" i="44"/>
  <c r="G1452" i="44" s="1"/>
  <c r="H1452" i="44" s="1"/>
  <c r="E1451" i="44"/>
  <c r="G1451" i="44" s="1"/>
  <c r="B1450" i="44"/>
  <c r="E1449" i="44"/>
  <c r="G1449" i="44" s="1"/>
  <c r="H1449" i="44" s="1"/>
  <c r="E1448" i="44"/>
  <c r="G1448" i="44" s="1"/>
  <c r="H1448" i="44" s="1"/>
  <c r="E1447" i="44"/>
  <c r="G1447" i="44" s="1"/>
  <c r="H1447" i="44" s="1"/>
  <c r="E1446" i="44"/>
  <c r="G1446" i="44" s="1"/>
  <c r="H1446" i="44" s="1"/>
  <c r="E1445" i="44"/>
  <c r="G1445" i="44" s="1"/>
  <c r="H1445" i="44" s="1"/>
  <c r="E1444" i="44"/>
  <c r="G1444" i="44" s="1"/>
  <c r="H1444" i="44" s="1"/>
  <c r="E1443" i="44"/>
  <c r="G1443" i="44" s="1"/>
  <c r="B1442" i="44"/>
  <c r="B1440" i="44"/>
  <c r="E1438" i="44"/>
  <c r="G1438" i="44" s="1"/>
  <c r="H1438" i="44" s="1"/>
  <c r="E1437" i="44"/>
  <c r="G1437" i="44" s="1"/>
  <c r="H1437" i="44" s="1"/>
  <c r="E1436" i="44"/>
  <c r="G1436" i="44" s="1"/>
  <c r="H1436" i="44" s="1"/>
  <c r="E1435" i="44"/>
  <c r="G1435" i="44" s="1"/>
  <c r="H1435" i="44" s="1"/>
  <c r="E1434" i="44"/>
  <c r="G1434" i="44" s="1"/>
  <c r="B1433" i="44"/>
  <c r="E1432" i="44"/>
  <c r="G1432" i="44" s="1"/>
  <c r="H1432" i="44" s="1"/>
  <c r="E1431" i="44"/>
  <c r="G1431" i="44" s="1"/>
  <c r="H1431" i="44" s="1"/>
  <c r="E1430" i="44"/>
  <c r="G1430" i="44" s="1"/>
  <c r="H1430" i="44" s="1"/>
  <c r="E1429" i="44"/>
  <c r="G1429" i="44" s="1"/>
  <c r="H1429" i="44" s="1"/>
  <c r="E1428" i="44"/>
  <c r="G1428" i="44" s="1"/>
  <c r="H1428" i="44" s="1"/>
  <c r="E1427" i="44"/>
  <c r="G1427" i="44" s="1"/>
  <c r="H1427" i="44" s="1"/>
  <c r="E1426" i="44"/>
  <c r="G1426" i="44" s="1"/>
  <c r="H1426" i="44" s="1"/>
  <c r="E1425" i="44"/>
  <c r="G1425" i="44" s="1"/>
  <c r="H1425" i="44" s="1"/>
  <c r="E1424" i="44"/>
  <c r="G1424" i="44" s="1"/>
  <c r="H1424" i="44" s="1"/>
  <c r="E1423" i="44"/>
  <c r="G1423" i="44" s="1"/>
  <c r="H1423" i="44" s="1"/>
  <c r="E1422" i="44"/>
  <c r="G1422" i="44" s="1"/>
  <c r="B1421" i="44"/>
  <c r="E1420" i="44"/>
  <c r="G1420" i="44" s="1"/>
  <c r="H1420" i="44" s="1"/>
  <c r="E1419" i="44"/>
  <c r="G1419" i="44" s="1"/>
  <c r="H1419" i="44" s="1"/>
  <c r="E1418" i="44"/>
  <c r="G1418" i="44" s="1"/>
  <c r="H1418" i="44" s="1"/>
  <c r="E1417" i="44"/>
  <c r="G1417" i="44" s="1"/>
  <c r="H1417" i="44" s="1"/>
  <c r="E1416" i="44"/>
  <c r="G1416" i="44" s="1"/>
  <c r="H1416" i="44" s="1"/>
  <c r="E1415" i="44"/>
  <c r="G1415" i="44" s="1"/>
  <c r="H1415" i="44" s="1"/>
  <c r="E1414" i="44"/>
  <c r="G1414" i="44" s="1"/>
  <c r="H1414" i="44" s="1"/>
  <c r="E1413" i="44"/>
  <c r="G1413" i="44" s="1"/>
  <c r="H1413" i="44" s="1"/>
  <c r="E1412" i="44"/>
  <c r="G1412" i="44" s="1"/>
  <c r="B1411" i="44"/>
  <c r="E1409" i="44"/>
  <c r="G1409" i="44" s="1"/>
  <c r="H1409" i="44" s="1"/>
  <c r="E1408" i="44"/>
  <c r="G1408" i="44" s="1"/>
  <c r="H1408" i="44" s="1"/>
  <c r="E1407" i="44"/>
  <c r="G1407" i="44" s="1"/>
  <c r="H1407" i="44" s="1"/>
  <c r="E1406" i="44"/>
  <c r="G1406" i="44" s="1"/>
  <c r="H1406" i="44" s="1"/>
  <c r="E1405" i="44"/>
  <c r="G1405" i="44" s="1"/>
  <c r="H1405" i="44" s="1"/>
  <c r="E1404" i="44"/>
  <c r="G1404" i="44" s="1"/>
  <c r="H1404" i="44" s="1"/>
  <c r="E1403" i="44"/>
  <c r="G1403" i="44" s="1"/>
  <c r="H1403" i="44" s="1"/>
  <c r="E1402" i="44"/>
  <c r="G1402" i="44" s="1"/>
  <c r="H1402" i="44" s="1"/>
  <c r="E1401" i="44"/>
  <c r="G1401" i="44" s="1"/>
  <c r="H1401" i="44" s="1"/>
  <c r="E1400" i="44"/>
  <c r="G1400" i="44" s="1"/>
  <c r="B1399" i="44"/>
  <c r="E1398" i="44"/>
  <c r="G1398" i="44" s="1"/>
  <c r="H1398" i="44" s="1"/>
  <c r="E1397" i="44"/>
  <c r="G1397" i="44" s="1"/>
  <c r="H1397" i="44" s="1"/>
  <c r="E1396" i="44"/>
  <c r="G1396" i="44" s="1"/>
  <c r="H1396" i="44" s="1"/>
  <c r="E1395" i="44"/>
  <c r="G1395" i="44" s="1"/>
  <c r="H1395" i="44" s="1"/>
  <c r="E1394" i="44"/>
  <c r="G1394" i="44" s="1"/>
  <c r="H1394" i="44" s="1"/>
  <c r="E1393" i="44"/>
  <c r="G1393" i="44" s="1"/>
  <c r="H1393" i="44" s="1"/>
  <c r="E1392" i="44"/>
  <c r="G1392" i="44" s="1"/>
  <c r="H1392" i="44" s="1"/>
  <c r="E1391" i="44"/>
  <c r="G1391" i="44" s="1"/>
  <c r="B1390" i="44"/>
  <c r="E1389" i="44"/>
  <c r="G1389" i="44" s="1"/>
  <c r="H1389" i="44" s="1"/>
  <c r="E1388" i="44"/>
  <c r="G1388" i="44" s="1"/>
  <c r="H1388" i="44" s="1"/>
  <c r="E1387" i="44"/>
  <c r="G1387" i="44" s="1"/>
  <c r="H1387" i="44" s="1"/>
  <c r="E1386" i="44"/>
  <c r="G1386" i="44" s="1"/>
  <c r="H1386" i="44" s="1"/>
  <c r="E1385" i="44"/>
  <c r="G1385" i="44" s="1"/>
  <c r="H1385" i="44" s="1"/>
  <c r="E1384" i="44"/>
  <c r="G1384" i="44" s="1"/>
  <c r="H1384" i="44" s="1"/>
  <c r="E1383" i="44"/>
  <c r="G1383" i="44" s="1"/>
  <c r="H1383" i="44" s="1"/>
  <c r="E1382" i="44"/>
  <c r="G1382" i="44" s="1"/>
  <c r="H1382" i="44" s="1"/>
  <c r="E1381" i="44"/>
  <c r="G1381" i="44" s="1"/>
  <c r="H1381" i="44" s="1"/>
  <c r="I1381" i="44" s="1"/>
  <c r="E1380" i="44"/>
  <c r="G1380" i="44" s="1"/>
  <c r="H1380" i="44" s="1"/>
  <c r="E1379" i="44"/>
  <c r="G1379" i="44" s="1"/>
  <c r="H1379" i="44" s="1"/>
  <c r="E1378" i="44"/>
  <c r="G1378" i="44" s="1"/>
  <c r="H1378" i="44" s="1"/>
  <c r="E1377" i="44"/>
  <c r="G1377" i="44" s="1"/>
  <c r="B1376" i="44"/>
  <c r="E1375" i="44"/>
  <c r="G1375" i="44" s="1"/>
  <c r="H1375" i="44" s="1"/>
  <c r="E1374" i="44"/>
  <c r="G1374" i="44" s="1"/>
  <c r="H1374" i="44" s="1"/>
  <c r="B1372" i="44"/>
  <c r="E1370" i="44"/>
  <c r="B1369" i="44"/>
  <c r="E1368" i="44"/>
  <c r="G1368" i="44" s="1"/>
  <c r="H1368" i="44" s="1"/>
  <c r="E1367" i="44"/>
  <c r="G1367" i="44" s="1"/>
  <c r="H1367" i="44" s="1"/>
  <c r="E1366" i="44"/>
  <c r="G1366" i="44" s="1"/>
  <c r="H1366" i="44" s="1"/>
  <c r="E1365" i="44"/>
  <c r="G1365" i="44" s="1"/>
  <c r="H1365" i="44" s="1"/>
  <c r="E1364" i="44"/>
  <c r="G1364" i="44" s="1"/>
  <c r="H1364" i="44" s="1"/>
  <c r="E1363" i="44"/>
  <c r="G1363" i="44" s="1"/>
  <c r="H1363" i="44" s="1"/>
  <c r="E1362" i="44"/>
  <c r="G1362" i="44" s="1"/>
  <c r="H1362" i="44" s="1"/>
  <c r="I1362" i="44" s="1"/>
  <c r="E1361" i="44"/>
  <c r="G1361" i="44" s="1"/>
  <c r="H1361" i="44" s="1"/>
  <c r="E1360" i="44"/>
  <c r="G1360" i="44" s="1"/>
  <c r="H1360" i="44" s="1"/>
  <c r="E1359" i="44"/>
  <c r="G1359" i="44" s="1"/>
  <c r="H1359" i="44" s="1"/>
  <c r="E1358" i="44"/>
  <c r="G1358" i="44" s="1"/>
  <c r="H1358" i="44" s="1"/>
  <c r="E1357" i="44"/>
  <c r="G1357" i="44" s="1"/>
  <c r="H1357" i="44" s="1"/>
  <c r="E1356" i="44"/>
  <c r="G1356" i="44" s="1"/>
  <c r="H1356" i="44" s="1"/>
  <c r="E1355" i="44"/>
  <c r="G1355" i="44" s="1"/>
  <c r="H1355" i="44" s="1"/>
  <c r="E1354" i="44"/>
  <c r="G1354" i="44" s="1"/>
  <c r="H1354" i="44" s="1"/>
  <c r="E1353" i="44"/>
  <c r="G1353" i="44" s="1"/>
  <c r="H1353" i="44" s="1"/>
  <c r="E1352" i="44"/>
  <c r="G1352" i="44" s="1"/>
  <c r="H1352" i="44" s="1"/>
  <c r="I1352" i="44" s="1"/>
  <c r="E1351" i="44"/>
  <c r="G1351" i="44" s="1"/>
  <c r="H1351" i="44" s="1"/>
  <c r="E1350" i="44"/>
  <c r="G1350" i="44" s="1"/>
  <c r="B1349" i="44"/>
  <c r="E1348" i="44"/>
  <c r="B1347" i="44"/>
  <c r="E1345" i="44"/>
  <c r="G1345" i="44" s="1"/>
  <c r="H1345" i="44" s="1"/>
  <c r="E1344" i="44"/>
  <c r="G1344" i="44" s="1"/>
  <c r="H1344" i="44" s="1"/>
  <c r="E1343" i="44"/>
  <c r="G1343" i="44" s="1"/>
  <c r="H1343" i="44" s="1"/>
  <c r="E1342" i="44"/>
  <c r="G1342" i="44" s="1"/>
  <c r="H1342" i="44" s="1"/>
  <c r="E1341" i="44"/>
  <c r="G1341" i="44" s="1"/>
  <c r="H1341" i="44" s="1"/>
  <c r="E1340" i="44"/>
  <c r="G1340" i="44" s="1"/>
  <c r="H1340" i="44" s="1"/>
  <c r="E1339" i="44"/>
  <c r="G1339" i="44" s="1"/>
  <c r="H1339" i="44" s="1"/>
  <c r="E1338" i="44"/>
  <c r="G1338" i="44" s="1"/>
  <c r="H1338" i="44" s="1"/>
  <c r="E1337" i="44"/>
  <c r="G1337" i="44" s="1"/>
  <c r="H1337" i="44" s="1"/>
  <c r="E1336" i="44"/>
  <c r="G1336" i="44" s="1"/>
  <c r="B1335" i="44"/>
  <c r="E1333" i="44"/>
  <c r="G1333" i="44" s="1"/>
  <c r="H1333" i="44" s="1"/>
  <c r="E1332" i="44"/>
  <c r="G1332" i="44" s="1"/>
  <c r="H1332" i="44" s="1"/>
  <c r="E1331" i="44"/>
  <c r="G1331" i="44" s="1"/>
  <c r="H1331" i="44" s="1"/>
  <c r="E1330" i="44"/>
  <c r="G1330" i="44" s="1"/>
  <c r="H1330" i="44" s="1"/>
  <c r="E1329" i="44"/>
  <c r="G1329" i="44" s="1"/>
  <c r="H1329" i="44" s="1"/>
  <c r="E1328" i="44"/>
  <c r="G1328" i="44" s="1"/>
  <c r="H1328" i="44" s="1"/>
  <c r="I1328" i="44" s="1"/>
  <c r="E1327" i="44"/>
  <c r="G1327" i="44" s="1"/>
  <c r="H1327" i="44" s="1"/>
  <c r="E1326" i="44"/>
  <c r="G1326" i="44" s="1"/>
  <c r="H1326" i="44" s="1"/>
  <c r="E1325" i="44"/>
  <c r="G1325" i="44" s="1"/>
  <c r="H1325" i="44" s="1"/>
  <c r="E1324" i="44"/>
  <c r="G1324" i="44" s="1"/>
  <c r="H1324" i="44" s="1"/>
  <c r="E1323" i="44"/>
  <c r="G1323" i="44" s="1"/>
  <c r="H1323" i="44" s="1"/>
  <c r="E1322" i="44"/>
  <c r="G1322" i="44" s="1"/>
  <c r="H1322" i="44" s="1"/>
  <c r="E1321" i="44"/>
  <c r="G1321" i="44" s="1"/>
  <c r="H1321" i="44" s="1"/>
  <c r="E1320" i="44"/>
  <c r="G1320" i="44" s="1"/>
  <c r="H1320" i="44" s="1"/>
  <c r="E1319" i="44"/>
  <c r="G1319" i="44" s="1"/>
  <c r="H1319" i="44" s="1"/>
  <c r="E1318" i="44"/>
  <c r="G1318" i="44" s="1"/>
  <c r="H1318" i="44" s="1"/>
  <c r="E1317" i="44"/>
  <c r="G1317" i="44" s="1"/>
  <c r="H1317" i="44" s="1"/>
  <c r="E1316" i="44"/>
  <c r="G1316" i="44" s="1"/>
  <c r="H1316" i="44" s="1"/>
  <c r="E1315" i="44"/>
  <c r="G1315" i="44" s="1"/>
  <c r="H1315" i="44" s="1"/>
  <c r="E1314" i="44"/>
  <c r="G1314" i="44" s="1"/>
  <c r="H1314" i="44" s="1"/>
  <c r="E1313" i="44"/>
  <c r="G1313" i="44" s="1"/>
  <c r="H1313" i="44" s="1"/>
  <c r="E1312" i="44"/>
  <c r="G1312" i="44" s="1"/>
  <c r="H1312" i="44" s="1"/>
  <c r="E1311" i="44"/>
  <c r="G1311" i="44" s="1"/>
  <c r="H1311" i="44" s="1"/>
  <c r="E1310" i="44"/>
  <c r="G1310" i="44" s="1"/>
  <c r="H1310" i="44" s="1"/>
  <c r="E1309" i="44"/>
  <c r="G1309" i="44" s="1"/>
  <c r="H1309" i="44" s="1"/>
  <c r="E1308" i="44"/>
  <c r="G1308" i="44" s="1"/>
  <c r="H1308" i="44" s="1"/>
  <c r="E1307" i="44"/>
  <c r="G1307" i="44" s="1"/>
  <c r="H1307" i="44" s="1"/>
  <c r="E1306" i="44"/>
  <c r="G1306" i="44" s="1"/>
  <c r="H1306" i="44" s="1"/>
  <c r="E1305" i="44"/>
  <c r="G1305" i="44" s="1"/>
  <c r="H1305" i="44" s="1"/>
  <c r="E1304" i="44"/>
  <c r="G1304" i="44" s="1"/>
  <c r="H1304" i="44" s="1"/>
  <c r="E1303" i="44"/>
  <c r="G1303" i="44" s="1"/>
  <c r="H1303" i="44" s="1"/>
  <c r="E1302" i="44"/>
  <c r="G1302" i="44" s="1"/>
  <c r="B1301" i="44"/>
  <c r="E1300" i="44"/>
  <c r="G1300" i="44" s="1"/>
  <c r="H1300" i="44" s="1"/>
  <c r="E1299" i="44"/>
  <c r="G1299" i="44" s="1"/>
  <c r="H1299" i="44" s="1"/>
  <c r="E1298" i="44"/>
  <c r="G1298" i="44" s="1"/>
  <c r="B1297" i="44"/>
  <c r="E1296" i="44"/>
  <c r="G1296" i="44" s="1"/>
  <c r="H1296" i="44" s="1"/>
  <c r="E1295" i="44"/>
  <c r="G1295" i="44" s="1"/>
  <c r="H1295" i="44" s="1"/>
  <c r="E1294" i="44"/>
  <c r="G1294" i="44" s="1"/>
  <c r="H1294" i="44" s="1"/>
  <c r="E1293" i="44"/>
  <c r="G1293" i="44" s="1"/>
  <c r="H1293" i="44" s="1"/>
  <c r="E1292" i="44"/>
  <c r="G1292" i="44" s="1"/>
  <c r="H1292" i="44" s="1"/>
  <c r="I1292" i="44" s="1"/>
  <c r="E1291" i="44"/>
  <c r="G1291" i="44" s="1"/>
  <c r="H1291" i="44" s="1"/>
  <c r="E1290" i="44"/>
  <c r="G1290" i="44" s="1"/>
  <c r="H1290" i="44" s="1"/>
  <c r="E1289" i="44"/>
  <c r="G1289" i="44" s="1"/>
  <c r="H1289" i="44" s="1"/>
  <c r="E1288" i="44"/>
  <c r="G1288" i="44" s="1"/>
  <c r="H1288" i="44" s="1"/>
  <c r="E1287" i="44"/>
  <c r="G1287" i="44" s="1"/>
  <c r="H1287" i="44" s="1"/>
  <c r="E1286" i="44"/>
  <c r="G1286" i="44" s="1"/>
  <c r="H1286" i="44" s="1"/>
  <c r="E1285" i="44"/>
  <c r="G1285" i="44" s="1"/>
  <c r="H1285" i="44" s="1"/>
  <c r="E1284" i="44"/>
  <c r="G1284" i="44" s="1"/>
  <c r="H1284" i="44" s="1"/>
  <c r="E1283" i="44"/>
  <c r="G1283" i="44" s="1"/>
  <c r="H1283" i="44" s="1"/>
  <c r="E1282" i="44"/>
  <c r="G1282" i="44" s="1"/>
  <c r="H1282" i="44" s="1"/>
  <c r="E1281" i="44"/>
  <c r="G1281" i="44" s="1"/>
  <c r="H1281" i="44" s="1"/>
  <c r="E1280" i="44"/>
  <c r="G1280" i="44" s="1"/>
  <c r="H1280" i="44" s="1"/>
  <c r="E1279" i="44"/>
  <c r="G1279" i="44" s="1"/>
  <c r="H1279" i="44" s="1"/>
  <c r="E1278" i="44"/>
  <c r="G1278" i="44" s="1"/>
  <c r="H1278" i="44" s="1"/>
  <c r="E1277" i="44"/>
  <c r="G1277" i="44" s="1"/>
  <c r="H1277" i="44" s="1"/>
  <c r="E1276" i="44"/>
  <c r="G1276" i="44" s="1"/>
  <c r="H1276" i="44" s="1"/>
  <c r="E1275" i="44"/>
  <c r="G1275" i="44" s="1"/>
  <c r="H1275" i="44" s="1"/>
  <c r="E1274" i="44"/>
  <c r="G1274" i="44" s="1"/>
  <c r="H1274" i="44" s="1"/>
  <c r="E1273" i="44"/>
  <c r="G1273" i="44" s="1"/>
  <c r="H1273" i="44" s="1"/>
  <c r="E1272" i="44"/>
  <c r="G1272" i="44" s="1"/>
  <c r="H1272" i="44" s="1"/>
  <c r="E1271" i="44"/>
  <c r="G1271" i="44" s="1"/>
  <c r="H1271" i="44" s="1"/>
  <c r="E1270" i="44"/>
  <c r="G1270" i="44" s="1"/>
  <c r="H1270" i="44" s="1"/>
  <c r="E1269" i="44"/>
  <c r="G1269" i="44" s="1"/>
  <c r="H1269" i="44" s="1"/>
  <c r="E1268" i="44"/>
  <c r="G1268" i="44" s="1"/>
  <c r="H1268" i="44" s="1"/>
  <c r="E1267" i="44"/>
  <c r="G1267" i="44" s="1"/>
  <c r="H1267" i="44" s="1"/>
  <c r="E1266" i="44"/>
  <c r="G1266" i="44" s="1"/>
  <c r="H1266" i="44" s="1"/>
  <c r="E1265" i="44"/>
  <c r="G1265" i="44" s="1"/>
  <c r="H1265" i="44" s="1"/>
  <c r="I1265" i="44" s="1"/>
  <c r="E1264" i="44"/>
  <c r="G1264" i="44" s="1"/>
  <c r="H1264" i="44" s="1"/>
  <c r="E1263" i="44"/>
  <c r="G1263" i="44" s="1"/>
  <c r="H1263" i="44" s="1"/>
  <c r="E1262" i="44"/>
  <c r="G1262" i="44" s="1"/>
  <c r="H1262" i="44" s="1"/>
  <c r="E1261" i="44"/>
  <c r="G1261" i="44" s="1"/>
  <c r="H1261" i="44" s="1"/>
  <c r="E1260" i="44"/>
  <c r="G1260" i="44" s="1"/>
  <c r="H1260" i="44" s="1"/>
  <c r="E1259" i="44"/>
  <c r="G1259" i="44" s="1"/>
  <c r="H1259" i="44" s="1"/>
  <c r="E1258" i="44"/>
  <c r="G1258" i="44" s="1"/>
  <c r="B1257" i="44"/>
  <c r="E1256" i="44"/>
  <c r="G1256" i="44" s="1"/>
  <c r="H1256" i="44" s="1"/>
  <c r="E1255" i="44"/>
  <c r="G1255" i="44" s="1"/>
  <c r="H1255" i="44" s="1"/>
  <c r="E1254" i="44"/>
  <c r="G1254" i="44" s="1"/>
  <c r="H1254" i="44" s="1"/>
  <c r="E1253" i="44"/>
  <c r="G1253" i="44" s="1"/>
  <c r="H1253" i="44" s="1"/>
  <c r="E1252" i="44"/>
  <c r="G1252" i="44" s="1"/>
  <c r="H1252" i="44" s="1"/>
  <c r="I1252" i="44" s="1"/>
  <c r="E1251" i="44"/>
  <c r="G1251" i="44" s="1"/>
  <c r="H1251" i="44" s="1"/>
  <c r="E1250" i="44"/>
  <c r="G1250" i="44" s="1"/>
  <c r="H1250" i="44" s="1"/>
  <c r="I1250" i="44" s="1"/>
  <c r="E1249" i="44"/>
  <c r="G1249" i="44" s="1"/>
  <c r="H1249" i="44" s="1"/>
  <c r="E1248" i="44"/>
  <c r="G1248" i="44" s="1"/>
  <c r="H1248" i="44" s="1"/>
  <c r="E1247" i="44"/>
  <c r="G1247" i="44" s="1"/>
  <c r="H1247" i="44" s="1"/>
  <c r="E1246" i="44"/>
  <c r="G1246" i="44" s="1"/>
  <c r="H1246" i="44" s="1"/>
  <c r="E1245" i="44"/>
  <c r="G1245" i="44" s="1"/>
  <c r="H1245" i="44" s="1"/>
  <c r="E1244" i="44"/>
  <c r="G1244" i="44" s="1"/>
  <c r="H1244" i="44" s="1"/>
  <c r="E1243" i="44"/>
  <c r="G1243" i="44" s="1"/>
  <c r="H1243" i="44" s="1"/>
  <c r="E1242" i="44"/>
  <c r="G1242" i="44" s="1"/>
  <c r="H1242" i="44" s="1"/>
  <c r="E1241" i="44"/>
  <c r="G1241" i="44" s="1"/>
  <c r="H1241" i="44" s="1"/>
  <c r="E1240" i="44"/>
  <c r="G1240" i="44" s="1"/>
  <c r="H1240" i="44" s="1"/>
  <c r="E1239" i="44"/>
  <c r="G1239" i="44" s="1"/>
  <c r="H1239" i="44" s="1"/>
  <c r="E1238" i="44"/>
  <c r="G1238" i="44" s="1"/>
  <c r="H1238" i="44" s="1"/>
  <c r="E1237" i="44"/>
  <c r="G1237" i="44" s="1"/>
  <c r="H1237" i="44" s="1"/>
  <c r="E1236" i="44"/>
  <c r="G1236" i="44" s="1"/>
  <c r="H1236" i="44" s="1"/>
  <c r="E1235" i="44"/>
  <c r="G1235" i="44" s="1"/>
  <c r="H1235" i="44" s="1"/>
  <c r="E1234" i="44"/>
  <c r="G1234" i="44" s="1"/>
  <c r="H1234" i="44" s="1"/>
  <c r="E1233" i="44"/>
  <c r="G1233" i="44" s="1"/>
  <c r="H1233" i="44" s="1"/>
  <c r="E1232" i="44"/>
  <c r="G1232" i="44" s="1"/>
  <c r="B1231" i="44"/>
  <c r="E1229" i="44"/>
  <c r="G1229" i="44" s="1"/>
  <c r="H1229" i="44" s="1"/>
  <c r="E1228" i="44"/>
  <c r="G1228" i="44" s="1"/>
  <c r="H1228" i="44" s="1"/>
  <c r="E1227" i="44"/>
  <c r="G1227" i="44" s="1"/>
  <c r="H1227" i="44" s="1"/>
  <c r="E1226" i="44"/>
  <c r="G1226" i="44" s="1"/>
  <c r="H1226" i="44" s="1"/>
  <c r="E1225" i="44"/>
  <c r="G1225" i="44" s="1"/>
  <c r="H1225" i="44" s="1"/>
  <c r="E1224" i="44"/>
  <c r="G1224" i="44" s="1"/>
  <c r="H1224" i="44" s="1"/>
  <c r="E1223" i="44"/>
  <c r="G1223" i="44" s="1"/>
  <c r="H1223" i="44" s="1"/>
  <c r="E1222" i="44"/>
  <c r="G1222" i="44" s="1"/>
  <c r="H1222" i="44" s="1"/>
  <c r="E1221" i="44"/>
  <c r="G1221" i="44" s="1"/>
  <c r="H1221" i="44" s="1"/>
  <c r="E1220" i="44"/>
  <c r="G1220" i="44" s="1"/>
  <c r="H1220" i="44" s="1"/>
  <c r="E1219" i="44"/>
  <c r="G1219" i="44" s="1"/>
  <c r="H1219" i="44" s="1"/>
  <c r="E1218" i="44"/>
  <c r="G1218" i="44" s="1"/>
  <c r="H1218" i="44" s="1"/>
  <c r="E1217" i="44"/>
  <c r="G1217" i="44" s="1"/>
  <c r="H1217" i="44" s="1"/>
  <c r="E1216" i="44"/>
  <c r="G1216" i="44" s="1"/>
  <c r="H1216" i="44" s="1"/>
  <c r="E1215" i="44"/>
  <c r="G1215" i="44" s="1"/>
  <c r="H1215" i="44" s="1"/>
  <c r="E1214" i="44"/>
  <c r="G1214" i="44" s="1"/>
  <c r="H1214" i="44" s="1"/>
  <c r="E1213" i="44"/>
  <c r="G1213" i="44" s="1"/>
  <c r="B1212" i="44"/>
  <c r="E1211" i="44"/>
  <c r="G1211" i="44" s="1"/>
  <c r="H1211" i="44" s="1"/>
  <c r="E1210" i="44"/>
  <c r="G1210" i="44" s="1"/>
  <c r="H1210" i="44" s="1"/>
  <c r="E1209" i="44"/>
  <c r="G1209" i="44" s="1"/>
  <c r="H1209" i="44" s="1"/>
  <c r="E1208" i="44"/>
  <c r="G1208" i="44" s="1"/>
  <c r="H1208" i="44" s="1"/>
  <c r="E1207" i="44"/>
  <c r="G1207" i="44" s="1"/>
  <c r="B1206" i="44"/>
  <c r="E1205" i="44"/>
  <c r="G1205" i="44" s="1"/>
  <c r="H1205" i="44" s="1"/>
  <c r="E1204" i="44"/>
  <c r="G1204" i="44" s="1"/>
  <c r="H1204" i="44" s="1"/>
  <c r="E1203" i="44"/>
  <c r="G1203" i="44" s="1"/>
  <c r="H1203" i="44" s="1"/>
  <c r="E1202" i="44"/>
  <c r="G1202" i="44" s="1"/>
  <c r="H1202" i="44" s="1"/>
  <c r="I1202" i="44" s="1"/>
  <c r="E1201" i="44"/>
  <c r="G1201" i="44" s="1"/>
  <c r="H1201" i="44" s="1"/>
  <c r="E1200" i="44"/>
  <c r="G1200" i="44" s="1"/>
  <c r="H1200" i="44" s="1"/>
  <c r="E1199" i="44"/>
  <c r="G1199" i="44" s="1"/>
  <c r="H1199" i="44" s="1"/>
  <c r="E1198" i="44"/>
  <c r="G1198" i="44" s="1"/>
  <c r="H1198" i="44" s="1"/>
  <c r="E1197" i="44"/>
  <c r="G1197" i="44" s="1"/>
  <c r="H1197" i="44" s="1"/>
  <c r="E1196" i="44"/>
  <c r="G1196" i="44" s="1"/>
  <c r="H1196" i="44" s="1"/>
  <c r="E1195" i="44"/>
  <c r="G1195" i="44" s="1"/>
  <c r="H1195" i="44" s="1"/>
  <c r="I1195" i="44" s="1"/>
  <c r="E1194" i="44"/>
  <c r="G1194" i="44" s="1"/>
  <c r="H1194" i="44" s="1"/>
  <c r="E1193" i="44"/>
  <c r="G1193" i="44" s="1"/>
  <c r="H1193" i="44" s="1"/>
  <c r="E1192" i="44"/>
  <c r="G1192" i="44" s="1"/>
  <c r="H1192" i="44" s="1"/>
  <c r="I1192" i="44" s="1"/>
  <c r="E1191" i="44"/>
  <c r="G1191" i="44" s="1"/>
  <c r="H1191" i="44" s="1"/>
  <c r="E1190" i="44"/>
  <c r="G1190" i="44" s="1"/>
  <c r="H1190" i="44" s="1"/>
  <c r="E1189" i="44"/>
  <c r="G1189" i="44" s="1"/>
  <c r="H1189" i="44" s="1"/>
  <c r="E1188" i="44"/>
  <c r="G1188" i="44" s="1"/>
  <c r="H1188" i="44" s="1"/>
  <c r="E1187" i="44"/>
  <c r="G1187" i="44" s="1"/>
  <c r="H1187" i="44" s="1"/>
  <c r="E1186" i="44"/>
  <c r="G1186" i="44" s="1"/>
  <c r="H1186" i="44" s="1"/>
  <c r="E1185" i="44"/>
  <c r="G1185" i="44" s="1"/>
  <c r="H1185" i="44" s="1"/>
  <c r="E1184" i="44"/>
  <c r="G1184" i="44" s="1"/>
  <c r="H1184" i="44" s="1"/>
  <c r="E1183" i="44"/>
  <c r="G1183" i="44" s="1"/>
  <c r="H1183" i="44" s="1"/>
  <c r="E1182" i="44"/>
  <c r="G1182" i="44" s="1"/>
  <c r="H1182" i="44" s="1"/>
  <c r="E1181" i="44"/>
  <c r="G1181" i="44" s="1"/>
  <c r="H1181" i="44" s="1"/>
  <c r="E1180" i="44"/>
  <c r="G1180" i="44" s="1"/>
  <c r="H1180" i="44" s="1"/>
  <c r="E1179" i="44"/>
  <c r="G1179" i="44" s="1"/>
  <c r="H1179" i="44" s="1"/>
  <c r="E1178" i="44"/>
  <c r="G1178" i="44" s="1"/>
  <c r="H1178" i="44" s="1"/>
  <c r="E1177" i="44"/>
  <c r="G1177" i="44" s="1"/>
  <c r="H1177" i="44" s="1"/>
  <c r="E1176" i="44"/>
  <c r="G1176" i="44" s="1"/>
  <c r="H1176" i="44" s="1"/>
  <c r="E1175" i="44"/>
  <c r="G1175" i="44" s="1"/>
  <c r="H1175" i="44" s="1"/>
  <c r="E1174" i="44"/>
  <c r="G1174" i="44" s="1"/>
  <c r="B1173" i="44"/>
  <c r="E1172" i="44"/>
  <c r="G1172" i="44" s="1"/>
  <c r="H1172" i="44" s="1"/>
  <c r="I1172" i="44" s="1"/>
  <c r="E1171" i="44"/>
  <c r="G1171" i="44" s="1"/>
  <c r="H1171" i="44" s="1"/>
  <c r="E1170" i="44"/>
  <c r="G1170" i="44" s="1"/>
  <c r="H1170" i="44" s="1"/>
  <c r="E1169" i="44"/>
  <c r="G1169" i="44" s="1"/>
  <c r="H1169" i="44" s="1"/>
  <c r="E1168" i="44"/>
  <c r="G1168" i="44" s="1"/>
  <c r="H1168" i="44" s="1"/>
  <c r="E1167" i="44"/>
  <c r="G1167" i="44" s="1"/>
  <c r="H1167" i="44" s="1"/>
  <c r="E1166" i="44"/>
  <c r="G1166" i="44" s="1"/>
  <c r="H1166" i="44" s="1"/>
  <c r="E1165" i="44"/>
  <c r="G1165" i="44" s="1"/>
  <c r="H1165" i="44" s="1"/>
  <c r="E1164" i="44"/>
  <c r="G1164" i="44" s="1"/>
  <c r="H1164" i="44" s="1"/>
  <c r="E1163" i="44"/>
  <c r="G1163" i="44" s="1"/>
  <c r="H1163" i="44" s="1"/>
  <c r="E1162" i="44"/>
  <c r="G1162" i="44" s="1"/>
  <c r="H1162" i="44" s="1"/>
  <c r="E1161" i="44"/>
  <c r="G1161" i="44" s="1"/>
  <c r="H1161" i="44" s="1"/>
  <c r="E1160" i="44"/>
  <c r="G1160" i="44" s="1"/>
  <c r="H1160" i="44" s="1"/>
  <c r="I1160" i="44" s="1"/>
  <c r="E1159" i="44"/>
  <c r="G1159" i="44" s="1"/>
  <c r="H1159" i="44" s="1"/>
  <c r="E1158" i="44"/>
  <c r="G1158" i="44" s="1"/>
  <c r="H1158" i="44" s="1"/>
  <c r="I1158" i="44" s="1"/>
  <c r="E1157" i="44"/>
  <c r="G1157" i="44" s="1"/>
  <c r="H1157" i="44" s="1"/>
  <c r="E1156" i="44"/>
  <c r="G1156" i="44" s="1"/>
  <c r="H1156" i="44" s="1"/>
  <c r="E1155" i="44"/>
  <c r="G1155" i="44" s="1"/>
  <c r="H1155" i="44" s="1"/>
  <c r="E1154" i="44"/>
  <c r="G1154" i="44" s="1"/>
  <c r="H1154" i="44" s="1"/>
  <c r="E1153" i="44"/>
  <c r="G1153" i="44" s="1"/>
  <c r="H1153" i="44" s="1"/>
  <c r="E1152" i="44"/>
  <c r="G1152" i="44" s="1"/>
  <c r="H1152" i="44" s="1"/>
  <c r="E1151" i="44"/>
  <c r="G1151" i="44" s="1"/>
  <c r="B1150" i="44"/>
  <c r="E1148" i="44"/>
  <c r="G1148" i="44" s="1"/>
  <c r="H1148" i="44" s="1"/>
  <c r="E1147" i="44"/>
  <c r="G1147" i="44" s="1"/>
  <c r="H1147" i="44" s="1"/>
  <c r="B1145" i="44"/>
  <c r="E1144" i="44"/>
  <c r="G1144" i="44" s="1"/>
  <c r="H1144" i="44" s="1"/>
  <c r="B1142" i="44"/>
  <c r="E1139" i="44"/>
  <c r="G1139" i="44" s="1"/>
  <c r="B1138" i="44"/>
  <c r="E1137" i="44"/>
  <c r="G1137" i="44" s="1"/>
  <c r="H1137" i="44" s="1"/>
  <c r="E1136" i="44"/>
  <c r="G1136" i="44" s="1"/>
  <c r="H1136" i="44" s="1"/>
  <c r="E1135" i="44"/>
  <c r="G1135" i="44" s="1"/>
  <c r="H1135" i="44" s="1"/>
  <c r="E1134" i="44"/>
  <c r="G1134" i="44" s="1"/>
  <c r="B1133" i="44"/>
  <c r="E1131" i="44"/>
  <c r="G1131" i="44" s="1"/>
  <c r="H1131" i="44" s="1"/>
  <c r="I1131" i="44" s="1"/>
  <c r="E1130" i="44"/>
  <c r="G1130" i="44" s="1"/>
  <c r="H1130" i="44" s="1"/>
  <c r="E1129" i="44"/>
  <c r="G1129" i="44" s="1"/>
  <c r="H1129" i="44" s="1"/>
  <c r="E1128" i="44"/>
  <c r="G1128" i="44" s="1"/>
  <c r="H1128" i="44" s="1"/>
  <c r="E1127" i="44"/>
  <c r="G1127" i="44" s="1"/>
  <c r="H1127" i="44" s="1"/>
  <c r="E1126" i="44"/>
  <c r="G1126" i="44" s="1"/>
  <c r="H1126" i="44" s="1"/>
  <c r="E1125" i="44"/>
  <c r="G1125" i="44" s="1"/>
  <c r="H1125" i="44" s="1"/>
  <c r="E1124" i="44"/>
  <c r="G1124" i="44" s="1"/>
  <c r="H1124" i="44" s="1"/>
  <c r="E1123" i="44"/>
  <c r="G1123" i="44" s="1"/>
  <c r="B1122" i="44"/>
  <c r="B1120" i="44"/>
  <c r="E1118" i="44"/>
  <c r="G1118" i="44" s="1"/>
  <c r="H1118" i="44" s="1"/>
  <c r="E1117" i="44"/>
  <c r="G1117" i="44" s="1"/>
  <c r="H1117" i="44" s="1"/>
  <c r="E1116" i="44"/>
  <c r="G1116" i="44" s="1"/>
  <c r="H1116" i="44" s="1"/>
  <c r="E1115" i="44"/>
  <c r="G1115" i="44" s="1"/>
  <c r="H1115" i="44" s="1"/>
  <c r="E1114" i="44"/>
  <c r="G1114" i="44" s="1"/>
  <c r="H1114" i="44" s="1"/>
  <c r="E1113" i="44"/>
  <c r="G1113" i="44" s="1"/>
  <c r="B1112" i="44"/>
  <c r="E1111" i="44"/>
  <c r="G1111" i="44" s="1"/>
  <c r="H1111" i="44" s="1"/>
  <c r="E1110" i="44"/>
  <c r="G1110" i="44" s="1"/>
  <c r="B1109" i="44"/>
  <c r="E1108" i="44"/>
  <c r="G1108" i="44" s="1"/>
  <c r="H1108" i="44" s="1"/>
  <c r="E1107" i="44"/>
  <c r="G1107" i="44" s="1"/>
  <c r="H1107" i="44" s="1"/>
  <c r="E1106" i="44"/>
  <c r="G1106" i="44" s="1"/>
  <c r="H1106" i="44" s="1"/>
  <c r="E1105" i="44"/>
  <c r="G1105" i="44" s="1"/>
  <c r="H1105" i="44" s="1"/>
  <c r="E1104" i="44"/>
  <c r="G1104" i="44" s="1"/>
  <c r="H1104" i="44" s="1"/>
  <c r="E1103" i="44"/>
  <c r="G1103" i="44" s="1"/>
  <c r="H1103" i="44" s="1"/>
  <c r="E1102" i="44"/>
  <c r="G1102" i="44" s="1"/>
  <c r="H1102" i="44" s="1"/>
  <c r="E1101" i="44"/>
  <c r="G1101" i="44" s="1"/>
  <c r="H1101" i="44" s="1"/>
  <c r="E1100" i="44"/>
  <c r="G1100" i="44" s="1"/>
  <c r="H1100" i="44" s="1"/>
  <c r="E1099" i="44"/>
  <c r="G1099" i="44" s="1"/>
  <c r="H1099" i="44" s="1"/>
  <c r="E1098" i="44"/>
  <c r="G1098" i="44" s="1"/>
  <c r="B1097" i="44"/>
  <c r="B1095" i="44"/>
  <c r="E1093" i="44"/>
  <c r="G1093" i="44" s="1"/>
  <c r="H1093" i="44" s="1"/>
  <c r="E1092" i="44"/>
  <c r="G1092" i="44" s="1"/>
  <c r="H1092" i="44" s="1"/>
  <c r="E1091" i="44"/>
  <c r="G1091" i="44" s="1"/>
  <c r="H1091" i="44" s="1"/>
  <c r="I1091" i="44" s="1"/>
  <c r="E1090" i="44"/>
  <c r="G1090" i="44" s="1"/>
  <c r="H1090" i="44" s="1"/>
  <c r="E1089" i="44"/>
  <c r="G1089" i="44" s="1"/>
  <c r="B1088" i="44"/>
  <c r="E1087" i="44"/>
  <c r="B1086" i="44"/>
  <c r="E1085" i="44"/>
  <c r="G1085" i="44" s="1"/>
  <c r="H1085" i="44" s="1"/>
  <c r="E1084" i="44"/>
  <c r="G1084" i="44" s="1"/>
  <c r="H1084" i="44" s="1"/>
  <c r="E1083" i="44"/>
  <c r="G1083" i="44" s="1"/>
  <c r="H1083" i="44" s="1"/>
  <c r="E1082" i="44"/>
  <c r="G1082" i="44" s="1"/>
  <c r="H1082" i="44" s="1"/>
  <c r="E1081" i="44"/>
  <c r="G1081" i="44" s="1"/>
  <c r="H1081" i="44" s="1"/>
  <c r="E1080" i="44"/>
  <c r="G1080" i="44" s="1"/>
  <c r="H1080" i="44" s="1"/>
  <c r="E1079" i="44"/>
  <c r="G1079" i="44" s="1"/>
  <c r="H1079" i="44" s="1"/>
  <c r="E1078" i="44"/>
  <c r="G1078" i="44" s="1"/>
  <c r="H1078" i="44" s="1"/>
  <c r="E1077" i="44"/>
  <c r="G1077" i="44" s="1"/>
  <c r="H1077" i="44" s="1"/>
  <c r="E1076" i="44"/>
  <c r="G1076" i="44" s="1"/>
  <c r="H1076" i="44" s="1"/>
  <c r="E1075" i="44"/>
  <c r="G1075" i="44" s="1"/>
  <c r="H1075" i="44" s="1"/>
  <c r="E1074" i="44"/>
  <c r="G1074" i="44" s="1"/>
  <c r="H1074" i="44" s="1"/>
  <c r="E1073" i="44"/>
  <c r="G1073" i="44" s="1"/>
  <c r="B1072" i="44"/>
  <c r="E1070" i="44"/>
  <c r="G1070" i="44" s="1"/>
  <c r="H1070" i="44" s="1"/>
  <c r="E1069" i="44"/>
  <c r="G1069" i="44" s="1"/>
  <c r="B1068" i="44"/>
  <c r="E1067" i="44"/>
  <c r="G1067" i="44" s="1"/>
  <c r="H1067" i="44" s="1"/>
  <c r="E1066" i="44"/>
  <c r="G1066" i="44" s="1"/>
  <c r="H1066" i="44" s="1"/>
  <c r="E1065" i="44"/>
  <c r="G1065" i="44" s="1"/>
  <c r="H1065" i="44" s="1"/>
  <c r="E1064" i="44"/>
  <c r="G1064" i="44" s="1"/>
  <c r="B1063" i="44"/>
  <c r="E1062" i="44"/>
  <c r="G1062" i="44" s="1"/>
  <c r="H1062" i="44" s="1"/>
  <c r="E1061" i="44"/>
  <c r="G1061" i="44" s="1"/>
  <c r="H1061" i="44" s="1"/>
  <c r="E1060" i="44"/>
  <c r="G1060" i="44" s="1"/>
  <c r="H1060" i="44" s="1"/>
  <c r="E1059" i="44"/>
  <c r="G1059" i="44" s="1"/>
  <c r="H1059" i="44" s="1"/>
  <c r="E1058" i="44"/>
  <c r="G1058" i="44" s="1"/>
  <c r="H1058" i="44" s="1"/>
  <c r="E1057" i="44"/>
  <c r="G1057" i="44" s="1"/>
  <c r="H1057" i="44" s="1"/>
  <c r="E1056" i="44"/>
  <c r="G1056" i="44" s="1"/>
  <c r="H1056" i="44" s="1"/>
  <c r="E1055" i="44"/>
  <c r="G1055" i="44" s="1"/>
  <c r="B1054" i="44"/>
  <c r="E1053" i="44"/>
  <c r="G1053" i="44" s="1"/>
  <c r="H1053" i="44" s="1"/>
  <c r="E1052" i="44"/>
  <c r="G1052" i="44" s="1"/>
  <c r="H1052" i="44" s="1"/>
  <c r="B1050" i="44"/>
  <c r="E1048" i="44"/>
  <c r="G1048" i="44" s="1"/>
  <c r="H1048" i="44" s="1"/>
  <c r="E1047" i="44"/>
  <c r="G1047" i="44" s="1"/>
  <c r="H1047" i="44" s="1"/>
  <c r="E1046" i="44"/>
  <c r="G1046" i="44" s="1"/>
  <c r="H1046" i="44" s="1"/>
  <c r="E1045" i="44"/>
  <c r="G1045" i="44" s="1"/>
  <c r="H1045" i="44" s="1"/>
  <c r="E1044" i="44"/>
  <c r="G1044" i="44" s="1"/>
  <c r="H1044" i="44" s="1"/>
  <c r="E1043" i="44"/>
  <c r="G1043" i="44" s="1"/>
  <c r="H1043" i="44" s="1"/>
  <c r="E1042" i="44"/>
  <c r="G1042" i="44" s="1"/>
  <c r="H1042" i="44" s="1"/>
  <c r="E1041" i="44"/>
  <c r="G1041" i="44" s="1"/>
  <c r="H1041" i="44" s="1"/>
  <c r="E1040" i="44"/>
  <c r="G1040" i="44" s="1"/>
  <c r="H1040" i="44" s="1"/>
  <c r="E1039" i="44"/>
  <c r="G1039" i="44" s="1"/>
  <c r="B1038" i="44"/>
  <c r="E1037" i="44"/>
  <c r="G1037" i="44" s="1"/>
  <c r="H1037" i="44" s="1"/>
  <c r="E1036" i="44"/>
  <c r="G1036" i="44" s="1"/>
  <c r="H1036" i="44" s="1"/>
  <c r="E1035" i="44"/>
  <c r="G1035" i="44" s="1"/>
  <c r="H1035" i="44" s="1"/>
  <c r="E1034" i="44"/>
  <c r="G1034" i="44" s="1"/>
  <c r="H1034" i="44" s="1"/>
  <c r="E1033" i="44"/>
  <c r="G1033" i="44" s="1"/>
  <c r="H1033" i="44" s="1"/>
  <c r="E1032" i="44"/>
  <c r="G1032" i="44" s="1"/>
  <c r="H1032" i="44" s="1"/>
  <c r="E1031" i="44"/>
  <c r="G1031" i="44" s="1"/>
  <c r="H1031" i="44" s="1"/>
  <c r="I1031" i="44" s="1"/>
  <c r="E1030" i="44"/>
  <c r="G1030" i="44" s="1"/>
  <c r="H1030" i="44" s="1"/>
  <c r="E1029" i="44"/>
  <c r="G1029" i="44" s="1"/>
  <c r="H1029" i="44" s="1"/>
  <c r="E1028" i="44"/>
  <c r="G1028" i="44" s="1"/>
  <c r="H1028" i="44" s="1"/>
  <c r="E1027" i="44"/>
  <c r="G1027" i="44" s="1"/>
  <c r="H1027" i="44" s="1"/>
  <c r="E1026" i="44"/>
  <c r="G1026" i="44" s="1"/>
  <c r="H1026" i="44" s="1"/>
  <c r="E1025" i="44"/>
  <c r="G1025" i="44" s="1"/>
  <c r="H1025" i="44" s="1"/>
  <c r="E1024" i="44"/>
  <c r="G1024" i="44" s="1"/>
  <c r="H1024" i="44" s="1"/>
  <c r="E1023" i="44"/>
  <c r="G1023" i="44" s="1"/>
  <c r="H1023" i="44" s="1"/>
  <c r="E1022" i="44"/>
  <c r="G1022" i="44" s="1"/>
  <c r="H1022" i="44" s="1"/>
  <c r="E1021" i="44"/>
  <c r="G1021" i="44" s="1"/>
  <c r="H1021" i="44" s="1"/>
  <c r="E1020" i="44"/>
  <c r="G1020" i="44" s="1"/>
  <c r="H1020" i="44" s="1"/>
  <c r="E1019" i="44"/>
  <c r="G1019" i="44" s="1"/>
  <c r="B1018" i="44"/>
  <c r="E1016" i="44"/>
  <c r="B1015" i="44"/>
  <c r="E1014" i="44"/>
  <c r="G1014" i="44" s="1"/>
  <c r="H1014" i="44" s="1"/>
  <c r="E1013" i="44"/>
  <c r="G1013" i="44" s="1"/>
  <c r="H1013" i="44" s="1"/>
  <c r="I1013" i="44" s="1"/>
  <c r="E1012" i="44"/>
  <c r="G1012" i="44" s="1"/>
  <c r="B1011" i="44"/>
  <c r="B1009" i="44"/>
  <c r="E1007" i="44"/>
  <c r="G1007" i="44" s="1"/>
  <c r="H1007" i="44" s="1"/>
  <c r="E1006" i="44"/>
  <c r="G1006" i="44" s="1"/>
  <c r="H1006" i="44" s="1"/>
  <c r="E1005" i="44"/>
  <c r="G1005" i="44" s="1"/>
  <c r="H1005" i="44" s="1"/>
  <c r="E1004" i="44"/>
  <c r="G1004" i="44" s="1"/>
  <c r="H1004" i="44" s="1"/>
  <c r="E1003" i="44"/>
  <c r="G1003" i="44" s="1"/>
  <c r="H1003" i="44" s="1"/>
  <c r="E1002" i="44"/>
  <c r="G1002" i="44" s="1"/>
  <c r="H1002" i="44" s="1"/>
  <c r="E1001" i="44"/>
  <c r="G1001" i="44" s="1"/>
  <c r="H1001" i="44" s="1"/>
  <c r="E1000" i="44"/>
  <c r="G1000" i="44" s="1"/>
  <c r="H1000" i="44" s="1"/>
  <c r="E999" i="44"/>
  <c r="G999" i="44" s="1"/>
  <c r="H999" i="44" s="1"/>
  <c r="E998" i="44"/>
  <c r="G998" i="44" s="1"/>
  <c r="H998" i="44" s="1"/>
  <c r="E997" i="44"/>
  <c r="G997" i="44" s="1"/>
  <c r="H997" i="44" s="1"/>
  <c r="E996" i="44"/>
  <c r="G996" i="44" s="1"/>
  <c r="B995" i="44"/>
  <c r="E994" i="44"/>
  <c r="G994" i="44" s="1"/>
  <c r="H994" i="44" s="1"/>
  <c r="E993" i="44"/>
  <c r="G993" i="44" s="1"/>
  <c r="H993" i="44" s="1"/>
  <c r="E992" i="44"/>
  <c r="G992" i="44" s="1"/>
  <c r="B991" i="44"/>
  <c r="E990" i="44"/>
  <c r="G990" i="44" s="1"/>
  <c r="H990" i="44" s="1"/>
  <c r="I990" i="44" s="1"/>
  <c r="E989" i="44"/>
  <c r="G989" i="44" s="1"/>
  <c r="H989" i="44" s="1"/>
  <c r="E988" i="44"/>
  <c r="G988" i="44" s="1"/>
  <c r="H988" i="44" s="1"/>
  <c r="E987" i="44"/>
  <c r="G987" i="44" s="1"/>
  <c r="H987" i="44" s="1"/>
  <c r="E986" i="44"/>
  <c r="G986" i="44" s="1"/>
  <c r="H986" i="44" s="1"/>
  <c r="I986" i="44" s="1"/>
  <c r="E985" i="44"/>
  <c r="G985" i="44" s="1"/>
  <c r="H985" i="44" s="1"/>
  <c r="E984" i="44"/>
  <c r="G984" i="44" s="1"/>
  <c r="H984" i="44" s="1"/>
  <c r="E983" i="44"/>
  <c r="G983" i="44" s="1"/>
  <c r="H983" i="44" s="1"/>
  <c r="E982" i="44"/>
  <c r="G982" i="44" s="1"/>
  <c r="H982" i="44" s="1"/>
  <c r="E981" i="44"/>
  <c r="G981" i="44" s="1"/>
  <c r="H981" i="44" s="1"/>
  <c r="E980" i="44"/>
  <c r="G980" i="44" s="1"/>
  <c r="H980" i="44" s="1"/>
  <c r="E979" i="44"/>
  <c r="G979" i="44" s="1"/>
  <c r="H979" i="44" s="1"/>
  <c r="E978" i="44"/>
  <c r="G978" i="44" s="1"/>
  <c r="H978" i="44" s="1"/>
  <c r="E977" i="44"/>
  <c r="G977" i="44" s="1"/>
  <c r="H977" i="44" s="1"/>
  <c r="E976" i="44"/>
  <c r="G976" i="44" s="1"/>
  <c r="H976" i="44" s="1"/>
  <c r="E975" i="44"/>
  <c r="G975" i="44" s="1"/>
  <c r="H975" i="44" s="1"/>
  <c r="E974" i="44"/>
  <c r="G974" i="44" s="1"/>
  <c r="H974" i="44" s="1"/>
  <c r="E973" i="44"/>
  <c r="G973" i="44" s="1"/>
  <c r="H973" i="44" s="1"/>
  <c r="E972" i="44"/>
  <c r="G972" i="44" s="1"/>
  <c r="H972" i="44" s="1"/>
  <c r="E971" i="44"/>
  <c r="G971" i="44" s="1"/>
  <c r="B970" i="44"/>
  <c r="E969" i="44"/>
  <c r="G969" i="44" s="1"/>
  <c r="H969" i="44" s="1"/>
  <c r="E968" i="44"/>
  <c r="G968" i="44" s="1"/>
  <c r="H968" i="44" s="1"/>
  <c r="B966" i="44"/>
  <c r="E964" i="44"/>
  <c r="G964" i="44" s="1"/>
  <c r="H964" i="44" s="1"/>
  <c r="E963" i="44"/>
  <c r="G963" i="44" s="1"/>
  <c r="H963" i="44" s="1"/>
  <c r="E962" i="44"/>
  <c r="G962" i="44" s="1"/>
  <c r="B961" i="44"/>
  <c r="E960" i="44"/>
  <c r="G960" i="44" s="1"/>
  <c r="H960" i="44" s="1"/>
  <c r="E959" i="44"/>
  <c r="G959" i="44" s="1"/>
  <c r="B958" i="44"/>
  <c r="E956" i="44"/>
  <c r="G956" i="44" s="1"/>
  <c r="H956" i="44" s="1"/>
  <c r="E955" i="44"/>
  <c r="G955" i="44" s="1"/>
  <c r="H955" i="44" s="1"/>
  <c r="E954" i="44"/>
  <c r="G954" i="44" s="1"/>
  <c r="H954" i="44" s="1"/>
  <c r="E953" i="44"/>
  <c r="G953" i="44" s="1"/>
  <c r="H953" i="44" s="1"/>
  <c r="E952" i="44"/>
  <c r="G952" i="44" s="1"/>
  <c r="H952" i="44" s="1"/>
  <c r="E951" i="44"/>
  <c r="G951" i="44" s="1"/>
  <c r="H951" i="44" s="1"/>
  <c r="E950" i="44"/>
  <c r="G950" i="44" s="1"/>
  <c r="H950" i="44" s="1"/>
  <c r="E949" i="44"/>
  <c r="G949" i="44" s="1"/>
  <c r="H949" i="44" s="1"/>
  <c r="E948" i="44"/>
  <c r="G948" i="44" s="1"/>
  <c r="H948" i="44" s="1"/>
  <c r="E947" i="44"/>
  <c r="G947" i="44" s="1"/>
  <c r="H947" i="44" s="1"/>
  <c r="E946" i="44"/>
  <c r="G946" i="44" s="1"/>
  <c r="H946" i="44" s="1"/>
  <c r="E945" i="44"/>
  <c r="G945" i="44" s="1"/>
  <c r="H945" i="44" s="1"/>
  <c r="E944" i="44"/>
  <c r="G944" i="44" s="1"/>
  <c r="H944" i="44" s="1"/>
  <c r="E943" i="44"/>
  <c r="G943" i="44" s="1"/>
  <c r="H943" i="44" s="1"/>
  <c r="E942" i="44"/>
  <c r="G942" i="44" s="1"/>
  <c r="H942" i="44" s="1"/>
  <c r="E941" i="44"/>
  <c r="G941" i="44" s="1"/>
  <c r="H941" i="44" s="1"/>
  <c r="E940" i="44"/>
  <c r="G940" i="44" s="1"/>
  <c r="H940" i="44" s="1"/>
  <c r="E939" i="44"/>
  <c r="G939" i="44" s="1"/>
  <c r="H939" i="44" s="1"/>
  <c r="E938" i="44"/>
  <c r="G938" i="44" s="1"/>
  <c r="H938" i="44" s="1"/>
  <c r="E937" i="44"/>
  <c r="G937" i="44" s="1"/>
  <c r="H937" i="44" s="1"/>
  <c r="E936" i="44"/>
  <c r="G936" i="44" s="1"/>
  <c r="H936" i="44" s="1"/>
  <c r="E935" i="44"/>
  <c r="G935" i="44" s="1"/>
  <c r="H935" i="44" s="1"/>
  <c r="E934" i="44"/>
  <c r="G934" i="44" s="1"/>
  <c r="H934" i="44" s="1"/>
  <c r="E933" i="44"/>
  <c r="G933" i="44" s="1"/>
  <c r="H933" i="44" s="1"/>
  <c r="E932" i="44"/>
  <c r="G932" i="44" s="1"/>
  <c r="H932" i="44" s="1"/>
  <c r="E931" i="44"/>
  <c r="G931" i="44" s="1"/>
  <c r="H931" i="44" s="1"/>
  <c r="E930" i="44"/>
  <c r="G930" i="44" s="1"/>
  <c r="H930" i="44" s="1"/>
  <c r="E929" i="44"/>
  <c r="G929" i="44" s="1"/>
  <c r="B928" i="44"/>
  <c r="E927" i="44"/>
  <c r="G927" i="44" s="1"/>
  <c r="H927" i="44" s="1"/>
  <c r="E926" i="44"/>
  <c r="G926" i="44" s="1"/>
  <c r="H926" i="44" s="1"/>
  <c r="E925" i="44"/>
  <c r="G925" i="44" s="1"/>
  <c r="H925" i="44" s="1"/>
  <c r="E924" i="44"/>
  <c r="G924" i="44" s="1"/>
  <c r="H924" i="44" s="1"/>
  <c r="E923" i="44"/>
  <c r="G923" i="44" s="1"/>
  <c r="H923" i="44" s="1"/>
  <c r="E922" i="44"/>
  <c r="G922" i="44" s="1"/>
  <c r="B921" i="44"/>
  <c r="E920" i="44"/>
  <c r="G920" i="44" s="1"/>
  <c r="H920" i="44" s="1"/>
  <c r="E919" i="44"/>
  <c r="G919" i="44" s="1"/>
  <c r="H919" i="44" s="1"/>
  <c r="E918" i="44"/>
  <c r="G918" i="44" s="1"/>
  <c r="H918" i="44" s="1"/>
  <c r="E917" i="44"/>
  <c r="G917" i="44" s="1"/>
  <c r="H917" i="44" s="1"/>
  <c r="E916" i="44"/>
  <c r="G916" i="44" s="1"/>
  <c r="H916" i="44" s="1"/>
  <c r="E915" i="44"/>
  <c r="G915" i="44" s="1"/>
  <c r="H915" i="44" s="1"/>
  <c r="E914" i="44"/>
  <c r="G914" i="44" s="1"/>
  <c r="H914" i="44" s="1"/>
  <c r="E913" i="44"/>
  <c r="G913" i="44" s="1"/>
  <c r="H913" i="44" s="1"/>
  <c r="E912" i="44"/>
  <c r="G912" i="44" s="1"/>
  <c r="H912" i="44" s="1"/>
  <c r="E911" i="44"/>
  <c r="G911" i="44" s="1"/>
  <c r="H911" i="44" s="1"/>
  <c r="E910" i="44"/>
  <c r="G910" i="44" s="1"/>
  <c r="H910" i="44" s="1"/>
  <c r="E909" i="44"/>
  <c r="G909" i="44" s="1"/>
  <c r="H909" i="44" s="1"/>
  <c r="E908" i="44"/>
  <c r="G908" i="44" s="1"/>
  <c r="H908" i="44" s="1"/>
  <c r="E907" i="44"/>
  <c r="G907" i="44" s="1"/>
  <c r="H907" i="44" s="1"/>
  <c r="E906" i="44"/>
  <c r="G906" i="44" s="1"/>
  <c r="H906" i="44" s="1"/>
  <c r="E905" i="44"/>
  <c r="G905" i="44" s="1"/>
  <c r="H905" i="44" s="1"/>
  <c r="E904" i="44"/>
  <c r="G904" i="44" s="1"/>
  <c r="H904" i="44" s="1"/>
  <c r="E903" i="44"/>
  <c r="G903" i="44" s="1"/>
  <c r="H903" i="44" s="1"/>
  <c r="E902" i="44"/>
  <c r="G902" i="44" s="1"/>
  <c r="H902" i="44" s="1"/>
  <c r="E901" i="44"/>
  <c r="G901" i="44" s="1"/>
  <c r="H901" i="44" s="1"/>
  <c r="E900" i="44"/>
  <c r="G900" i="44" s="1"/>
  <c r="H900" i="44" s="1"/>
  <c r="E899" i="44"/>
  <c r="G899" i="44" s="1"/>
  <c r="H899" i="44" s="1"/>
  <c r="E898" i="44"/>
  <c r="G898" i="44" s="1"/>
  <c r="B897" i="44"/>
  <c r="E896" i="44"/>
  <c r="G896" i="44" s="1"/>
  <c r="H896" i="44" s="1"/>
  <c r="E895" i="44"/>
  <c r="G895" i="44" s="1"/>
  <c r="H895" i="44" s="1"/>
  <c r="E893" i="44"/>
  <c r="G893" i="44" s="1"/>
  <c r="H893" i="44" s="1"/>
  <c r="E892" i="44"/>
  <c r="G892" i="44" s="1"/>
  <c r="B891" i="44"/>
  <c r="E889" i="44"/>
  <c r="B888" i="44"/>
  <c r="E887" i="44"/>
  <c r="G887" i="44" s="1"/>
  <c r="H887" i="44" s="1"/>
  <c r="E886" i="44"/>
  <c r="G886" i="44" s="1"/>
  <c r="H886" i="44" s="1"/>
  <c r="E885" i="44"/>
  <c r="G885" i="44" s="1"/>
  <c r="H885" i="44" s="1"/>
  <c r="E884" i="44"/>
  <c r="G884" i="44" s="1"/>
  <c r="H884" i="44" s="1"/>
  <c r="E883" i="44"/>
  <c r="G883" i="44" s="1"/>
  <c r="H883" i="44" s="1"/>
  <c r="E882" i="44"/>
  <c r="G882" i="44" s="1"/>
  <c r="H882" i="44" s="1"/>
  <c r="E881" i="44"/>
  <c r="G881" i="44" s="1"/>
  <c r="H881" i="44" s="1"/>
  <c r="E880" i="44"/>
  <c r="G880" i="44" s="1"/>
  <c r="H880" i="44" s="1"/>
  <c r="E879" i="44"/>
  <c r="G879" i="44" s="1"/>
  <c r="B878" i="44"/>
  <c r="E876" i="44"/>
  <c r="G876" i="44" s="1"/>
  <c r="H876" i="44" s="1"/>
  <c r="E875" i="44"/>
  <c r="G875" i="44" s="1"/>
  <c r="H875" i="44" s="1"/>
  <c r="E874" i="44"/>
  <c r="G874" i="44" s="1"/>
  <c r="H874" i="44" s="1"/>
  <c r="E873" i="44"/>
  <c r="G873" i="44" s="1"/>
  <c r="H873" i="44" s="1"/>
  <c r="E872" i="44"/>
  <c r="G872" i="44" s="1"/>
  <c r="H872" i="44" s="1"/>
  <c r="E871" i="44"/>
  <c r="G871" i="44" s="1"/>
  <c r="H871" i="44" s="1"/>
  <c r="E870" i="44"/>
  <c r="G870" i="44" s="1"/>
  <c r="H870" i="44" s="1"/>
  <c r="E869" i="44"/>
  <c r="G869" i="44" s="1"/>
  <c r="H869" i="44" s="1"/>
  <c r="E868" i="44"/>
  <c r="G868" i="44" s="1"/>
  <c r="H868" i="44" s="1"/>
  <c r="E867" i="44"/>
  <c r="G867" i="44" s="1"/>
  <c r="H867" i="44" s="1"/>
  <c r="E866" i="44"/>
  <c r="G866" i="44" s="1"/>
  <c r="H866" i="44" s="1"/>
  <c r="E865" i="44"/>
  <c r="G865" i="44" s="1"/>
  <c r="H865" i="44" s="1"/>
  <c r="E864" i="44"/>
  <c r="G864" i="44" s="1"/>
  <c r="H864" i="44" s="1"/>
  <c r="E863" i="44"/>
  <c r="G863" i="44" s="1"/>
  <c r="H863" i="44" s="1"/>
  <c r="E862" i="44"/>
  <c r="G862" i="44" s="1"/>
  <c r="H862" i="44" s="1"/>
  <c r="E861" i="44"/>
  <c r="G861" i="44" s="1"/>
  <c r="H861" i="44" s="1"/>
  <c r="E860" i="44"/>
  <c r="G860" i="44" s="1"/>
  <c r="H860" i="44" s="1"/>
  <c r="E859" i="44"/>
  <c r="G859" i="44" s="1"/>
  <c r="H859" i="44" s="1"/>
  <c r="E858" i="44"/>
  <c r="G858" i="44" s="1"/>
  <c r="H858" i="44" s="1"/>
  <c r="E857" i="44"/>
  <c r="G857" i="44" s="1"/>
  <c r="H857" i="44" s="1"/>
  <c r="E856" i="44"/>
  <c r="G856" i="44" s="1"/>
  <c r="H856" i="44" s="1"/>
  <c r="E855" i="44"/>
  <c r="G855" i="44" s="1"/>
  <c r="H855" i="44" s="1"/>
  <c r="E854" i="44"/>
  <c r="G854" i="44" s="1"/>
  <c r="H854" i="44" s="1"/>
  <c r="E853" i="44"/>
  <c r="G853" i="44" s="1"/>
  <c r="H853" i="44" s="1"/>
  <c r="E852" i="44"/>
  <c r="G852" i="44" s="1"/>
  <c r="H852" i="44" s="1"/>
  <c r="E851" i="44"/>
  <c r="G851" i="44" s="1"/>
  <c r="H851" i="44" s="1"/>
  <c r="E850" i="44"/>
  <c r="G850" i="44" s="1"/>
  <c r="H850" i="44" s="1"/>
  <c r="E849" i="44"/>
  <c r="G849" i="44" s="1"/>
  <c r="H849" i="44" s="1"/>
  <c r="E848" i="44"/>
  <c r="G848" i="44" s="1"/>
  <c r="H848" i="44" s="1"/>
  <c r="E847" i="44"/>
  <c r="G847" i="44" s="1"/>
  <c r="H847" i="44" s="1"/>
  <c r="E846" i="44"/>
  <c r="G846" i="44" s="1"/>
  <c r="H846" i="44" s="1"/>
  <c r="E845" i="44"/>
  <c r="G845" i="44" s="1"/>
  <c r="H845" i="44" s="1"/>
  <c r="E844" i="44"/>
  <c r="G844" i="44" s="1"/>
  <c r="H844" i="44" s="1"/>
  <c r="E843" i="44"/>
  <c r="G843" i="44" s="1"/>
  <c r="H843" i="44" s="1"/>
  <c r="E842" i="44"/>
  <c r="G842" i="44" s="1"/>
  <c r="H842" i="44" s="1"/>
  <c r="E841" i="44"/>
  <c r="G841" i="44" s="1"/>
  <c r="H841" i="44" s="1"/>
  <c r="E840" i="44"/>
  <c r="G840" i="44" s="1"/>
  <c r="H840" i="44" s="1"/>
  <c r="E839" i="44"/>
  <c r="G839" i="44" s="1"/>
  <c r="H839" i="44" s="1"/>
  <c r="E838" i="44"/>
  <c r="G838" i="44" s="1"/>
  <c r="H838" i="44" s="1"/>
  <c r="E837" i="44"/>
  <c r="G837" i="44" s="1"/>
  <c r="H837" i="44" s="1"/>
  <c r="E836" i="44"/>
  <c r="G836" i="44" s="1"/>
  <c r="H836" i="44" s="1"/>
  <c r="E835" i="44"/>
  <c r="G835" i="44" s="1"/>
  <c r="H835" i="44" s="1"/>
  <c r="E834" i="44"/>
  <c r="G834" i="44" s="1"/>
  <c r="B833" i="44"/>
  <c r="E832" i="44"/>
  <c r="G832" i="44" s="1"/>
  <c r="H832" i="44" s="1"/>
  <c r="E831" i="44"/>
  <c r="G831" i="44" s="1"/>
  <c r="H831" i="44" s="1"/>
  <c r="E830" i="44"/>
  <c r="G830" i="44" s="1"/>
  <c r="H830" i="44" s="1"/>
  <c r="E829" i="44"/>
  <c r="G829" i="44" s="1"/>
  <c r="H829" i="44" s="1"/>
  <c r="E828" i="44"/>
  <c r="G828" i="44" s="1"/>
  <c r="H828" i="44" s="1"/>
  <c r="E827" i="44"/>
  <c r="G827" i="44" s="1"/>
  <c r="H827" i="44" s="1"/>
  <c r="E826" i="44"/>
  <c r="G826" i="44" s="1"/>
  <c r="B825" i="44"/>
  <c r="E824" i="44"/>
  <c r="G824" i="44" s="1"/>
  <c r="H824" i="44" s="1"/>
  <c r="E823" i="44"/>
  <c r="G823" i="44" s="1"/>
  <c r="H823" i="44" s="1"/>
  <c r="E822" i="44"/>
  <c r="G822" i="44" s="1"/>
  <c r="H822" i="44" s="1"/>
  <c r="E821" i="44"/>
  <c r="G821" i="44" s="1"/>
  <c r="H821" i="44" s="1"/>
  <c r="E820" i="44"/>
  <c r="G820" i="44" s="1"/>
  <c r="H820" i="44" s="1"/>
  <c r="E819" i="44"/>
  <c r="G819" i="44" s="1"/>
  <c r="H819" i="44" s="1"/>
  <c r="I819" i="44" s="1"/>
  <c r="E818" i="44"/>
  <c r="G818" i="44" s="1"/>
  <c r="H818" i="44" s="1"/>
  <c r="E817" i="44"/>
  <c r="G817" i="44" s="1"/>
  <c r="H817" i="44" s="1"/>
  <c r="E816" i="44"/>
  <c r="G816" i="44" s="1"/>
  <c r="H816" i="44" s="1"/>
  <c r="E815" i="44"/>
  <c r="G815" i="44" s="1"/>
  <c r="H815" i="44" s="1"/>
  <c r="E814" i="44"/>
  <c r="G814" i="44" s="1"/>
  <c r="H814" i="44" s="1"/>
  <c r="E813" i="44"/>
  <c r="G813" i="44" s="1"/>
  <c r="H813" i="44" s="1"/>
  <c r="E812" i="44"/>
  <c r="G812" i="44" s="1"/>
  <c r="H812" i="44" s="1"/>
  <c r="E811" i="44"/>
  <c r="G811" i="44" s="1"/>
  <c r="H811" i="44" s="1"/>
  <c r="E810" i="44"/>
  <c r="G810" i="44" s="1"/>
  <c r="H810" i="44" s="1"/>
  <c r="I810" i="44" s="1"/>
  <c r="E809" i="44"/>
  <c r="G809" i="44" s="1"/>
  <c r="H809" i="44" s="1"/>
  <c r="E808" i="44"/>
  <c r="G808" i="44" s="1"/>
  <c r="H808" i="44" s="1"/>
  <c r="I808" i="44" s="1"/>
  <c r="E807" i="44"/>
  <c r="G807" i="44" s="1"/>
  <c r="H807" i="44" s="1"/>
  <c r="E806" i="44"/>
  <c r="G806" i="44" s="1"/>
  <c r="H806" i="44" s="1"/>
  <c r="E805" i="44"/>
  <c r="G805" i="44" s="1"/>
  <c r="H805" i="44" s="1"/>
  <c r="E804" i="44"/>
  <c r="G804" i="44" s="1"/>
  <c r="H804" i="44" s="1"/>
  <c r="E803" i="44"/>
  <c r="G803" i="44" s="1"/>
  <c r="H803" i="44" s="1"/>
  <c r="E802" i="44"/>
  <c r="G802" i="44" s="1"/>
  <c r="H802" i="44" s="1"/>
  <c r="E801" i="44"/>
  <c r="G801" i="44" s="1"/>
  <c r="H801" i="44" s="1"/>
  <c r="E800" i="44"/>
  <c r="G800" i="44" s="1"/>
  <c r="H800" i="44" s="1"/>
  <c r="E799" i="44"/>
  <c r="G799" i="44" s="1"/>
  <c r="H799" i="44" s="1"/>
  <c r="E798" i="44"/>
  <c r="G798" i="44" s="1"/>
  <c r="H798" i="44" s="1"/>
  <c r="E797" i="44"/>
  <c r="G797" i="44" s="1"/>
  <c r="B796" i="44"/>
  <c r="E795" i="44"/>
  <c r="G795" i="44" s="1"/>
  <c r="H795" i="44" s="1"/>
  <c r="E794" i="44"/>
  <c r="G794" i="44" s="1"/>
  <c r="H794" i="44" s="1"/>
  <c r="E793" i="44"/>
  <c r="G793" i="44" s="1"/>
  <c r="H793" i="44" s="1"/>
  <c r="E792" i="44"/>
  <c r="G792" i="44" s="1"/>
  <c r="H792" i="44" s="1"/>
  <c r="E791" i="44"/>
  <c r="G791" i="44" s="1"/>
  <c r="H791" i="44" s="1"/>
  <c r="E790" i="44"/>
  <c r="G790" i="44" s="1"/>
  <c r="H790" i="44" s="1"/>
  <c r="E789" i="44"/>
  <c r="G789" i="44" s="1"/>
  <c r="H789" i="44" s="1"/>
  <c r="E788" i="44"/>
  <c r="G788" i="44" s="1"/>
  <c r="B787" i="44"/>
  <c r="E785" i="44"/>
  <c r="G785" i="44" s="1"/>
  <c r="H785" i="44" s="1"/>
  <c r="E784" i="44"/>
  <c r="G784" i="44" s="1"/>
  <c r="H784" i="44" s="1"/>
  <c r="E783" i="44"/>
  <c r="G783" i="44" s="1"/>
  <c r="H783" i="44" s="1"/>
  <c r="E782" i="44"/>
  <c r="G782" i="44" s="1"/>
  <c r="H782" i="44" s="1"/>
  <c r="E781" i="44"/>
  <c r="G781" i="44" s="1"/>
  <c r="H781" i="44" s="1"/>
  <c r="E780" i="44"/>
  <c r="G780" i="44" s="1"/>
  <c r="H780" i="44" s="1"/>
  <c r="I780" i="44" s="1"/>
  <c r="E779" i="44"/>
  <c r="G779" i="44" s="1"/>
  <c r="H779" i="44" s="1"/>
  <c r="E778" i="44"/>
  <c r="G778" i="44" s="1"/>
  <c r="H778" i="44" s="1"/>
  <c r="E777" i="44"/>
  <c r="G777" i="44" s="1"/>
  <c r="H777" i="44" s="1"/>
  <c r="I777" i="44" s="1"/>
  <c r="E776" i="44"/>
  <c r="G776" i="44" s="1"/>
  <c r="H776" i="44" s="1"/>
  <c r="E775" i="44"/>
  <c r="G775" i="44" s="1"/>
  <c r="H775" i="44" s="1"/>
  <c r="E774" i="44"/>
  <c r="G774" i="44" s="1"/>
  <c r="H774" i="44" s="1"/>
  <c r="E773" i="44"/>
  <c r="G773" i="44" s="1"/>
  <c r="H773" i="44" s="1"/>
  <c r="E772" i="44"/>
  <c r="G772" i="44" s="1"/>
  <c r="H772" i="44" s="1"/>
  <c r="E771" i="44"/>
  <c r="G771" i="44" s="1"/>
  <c r="H771" i="44" s="1"/>
  <c r="E770" i="44"/>
  <c r="G770" i="44" s="1"/>
  <c r="H770" i="44" s="1"/>
  <c r="E769" i="44"/>
  <c r="G769" i="44" s="1"/>
  <c r="H769" i="44" s="1"/>
  <c r="I769" i="44" s="1"/>
  <c r="E768" i="44"/>
  <c r="G768" i="44" s="1"/>
  <c r="H768" i="44" s="1"/>
  <c r="E767" i="44"/>
  <c r="G767" i="44" s="1"/>
  <c r="H767" i="44" s="1"/>
  <c r="E766" i="44"/>
  <c r="G766" i="44" s="1"/>
  <c r="H766" i="44" s="1"/>
  <c r="E765" i="44"/>
  <c r="G765" i="44" s="1"/>
  <c r="H765" i="44" s="1"/>
  <c r="E764" i="44"/>
  <c r="G764" i="44" s="1"/>
  <c r="H764" i="44" s="1"/>
  <c r="E763" i="44"/>
  <c r="G763" i="44" s="1"/>
  <c r="H763" i="44" s="1"/>
  <c r="E762" i="44"/>
  <c r="G762" i="44" s="1"/>
  <c r="H762" i="44" s="1"/>
  <c r="I762" i="44" s="1"/>
  <c r="E761" i="44"/>
  <c r="G761" i="44" s="1"/>
  <c r="H761" i="44" s="1"/>
  <c r="E760" i="44"/>
  <c r="G760" i="44" s="1"/>
  <c r="H760" i="44" s="1"/>
  <c r="E759" i="44"/>
  <c r="G759" i="44" s="1"/>
  <c r="H759" i="44" s="1"/>
  <c r="E758" i="44"/>
  <c r="G758" i="44" s="1"/>
  <c r="H758" i="44" s="1"/>
  <c r="I758" i="44" s="1"/>
  <c r="E757" i="44"/>
  <c r="G757" i="44" s="1"/>
  <c r="H757" i="44" s="1"/>
  <c r="E756" i="44"/>
  <c r="G756" i="44" s="1"/>
  <c r="H756" i="44" s="1"/>
  <c r="E755" i="44"/>
  <c r="G755" i="44" s="1"/>
  <c r="H755" i="44" s="1"/>
  <c r="E754" i="44"/>
  <c r="G754" i="44" s="1"/>
  <c r="B753" i="44"/>
  <c r="E752" i="44"/>
  <c r="G752" i="44" s="1"/>
  <c r="H752" i="44" s="1"/>
  <c r="E751" i="44"/>
  <c r="G751" i="44" s="1"/>
  <c r="H751" i="44" s="1"/>
  <c r="I751" i="44" s="1"/>
  <c r="E750" i="44"/>
  <c r="G750" i="44" s="1"/>
  <c r="H750" i="44" s="1"/>
  <c r="E749" i="44"/>
  <c r="G749" i="44" s="1"/>
  <c r="H749" i="44" s="1"/>
  <c r="E748" i="44"/>
  <c r="G748" i="44" s="1"/>
  <c r="H748" i="44" s="1"/>
  <c r="E747" i="44"/>
  <c r="G747" i="44" s="1"/>
  <c r="H747" i="44" s="1"/>
  <c r="I747" i="44" s="1"/>
  <c r="E746" i="44"/>
  <c r="G746" i="44" s="1"/>
  <c r="H746" i="44" s="1"/>
  <c r="E745" i="44"/>
  <c r="G745" i="44" s="1"/>
  <c r="H745" i="44" s="1"/>
  <c r="E744" i="44"/>
  <c r="G744" i="44" s="1"/>
  <c r="B743" i="44"/>
  <c r="E742" i="44"/>
  <c r="G742" i="44" s="1"/>
  <c r="H742" i="44" s="1"/>
  <c r="E741" i="44"/>
  <c r="G741" i="44" s="1"/>
  <c r="H741" i="44" s="1"/>
  <c r="E740" i="44"/>
  <c r="G740" i="44" s="1"/>
  <c r="H740" i="44" s="1"/>
  <c r="E739" i="44"/>
  <c r="G739" i="44" s="1"/>
  <c r="H739" i="44" s="1"/>
  <c r="E738" i="44"/>
  <c r="G738" i="44" s="1"/>
  <c r="H738" i="44" s="1"/>
  <c r="E737" i="44"/>
  <c r="G737" i="44" s="1"/>
  <c r="H737" i="44" s="1"/>
  <c r="E736" i="44"/>
  <c r="G736" i="44" s="1"/>
  <c r="H736" i="44" s="1"/>
  <c r="E735" i="44"/>
  <c r="G735" i="44" s="1"/>
  <c r="H735" i="44" s="1"/>
  <c r="E734" i="44"/>
  <c r="G734" i="44" s="1"/>
  <c r="H734" i="44" s="1"/>
  <c r="E733" i="44"/>
  <c r="G733" i="44" s="1"/>
  <c r="H733" i="44" s="1"/>
  <c r="E732" i="44"/>
  <c r="G732" i="44" s="1"/>
  <c r="H732" i="44" s="1"/>
  <c r="E731" i="44"/>
  <c r="G731" i="44" s="1"/>
  <c r="H731" i="44" s="1"/>
  <c r="I731" i="44" s="1"/>
  <c r="E730" i="44"/>
  <c r="G730" i="44" s="1"/>
  <c r="H730" i="44" s="1"/>
  <c r="E729" i="44"/>
  <c r="G729" i="44" s="1"/>
  <c r="H729" i="44" s="1"/>
  <c r="E728" i="44"/>
  <c r="G728" i="44" s="1"/>
  <c r="H728" i="44" s="1"/>
  <c r="E727" i="44"/>
  <c r="G727" i="44" s="1"/>
  <c r="H727" i="44" s="1"/>
  <c r="E726" i="44"/>
  <c r="G726" i="44" s="1"/>
  <c r="H726" i="44" s="1"/>
  <c r="E725" i="44"/>
  <c r="G725" i="44" s="1"/>
  <c r="H725" i="44" s="1"/>
  <c r="E724" i="44"/>
  <c r="G724" i="44" s="1"/>
  <c r="H724" i="44" s="1"/>
  <c r="E723" i="44"/>
  <c r="G723" i="44" s="1"/>
  <c r="H723" i="44" s="1"/>
  <c r="E722" i="44"/>
  <c r="G722" i="44" s="1"/>
  <c r="H722" i="44" s="1"/>
  <c r="E721" i="44"/>
  <c r="G721" i="44" s="1"/>
  <c r="H721" i="44" s="1"/>
  <c r="E720" i="44"/>
  <c r="G720" i="44" s="1"/>
  <c r="H720" i="44" s="1"/>
  <c r="E719" i="44"/>
  <c r="G719" i="44" s="1"/>
  <c r="H719" i="44" s="1"/>
  <c r="E718" i="44"/>
  <c r="G718" i="44" s="1"/>
  <c r="H718" i="44" s="1"/>
  <c r="E717" i="44"/>
  <c r="G717" i="44" s="1"/>
  <c r="H717" i="44" s="1"/>
  <c r="E716" i="44"/>
  <c r="G716" i="44" s="1"/>
  <c r="H716" i="44" s="1"/>
  <c r="E715" i="44"/>
  <c r="G715" i="44" s="1"/>
  <c r="H715" i="44" s="1"/>
  <c r="E714" i="44"/>
  <c r="G714" i="44" s="1"/>
  <c r="H714" i="44" s="1"/>
  <c r="E713" i="44"/>
  <c r="G713" i="44" s="1"/>
  <c r="H713" i="44" s="1"/>
  <c r="E712" i="44"/>
  <c r="G712" i="44" s="1"/>
  <c r="H712" i="44" s="1"/>
  <c r="E711" i="44"/>
  <c r="G711" i="44" s="1"/>
  <c r="H711" i="44" s="1"/>
  <c r="E710" i="44"/>
  <c r="G710" i="44" s="1"/>
  <c r="H710" i="44" s="1"/>
  <c r="E709" i="44"/>
  <c r="G709" i="44" s="1"/>
  <c r="H709" i="44" s="1"/>
  <c r="I709" i="44" s="1"/>
  <c r="E708" i="44"/>
  <c r="G708" i="44" s="1"/>
  <c r="H708" i="44" s="1"/>
  <c r="E707" i="44"/>
  <c r="G707" i="44" s="1"/>
  <c r="B706" i="44"/>
  <c r="E705" i="44"/>
  <c r="G705" i="44" s="1"/>
  <c r="H705" i="44" s="1"/>
  <c r="E704" i="44"/>
  <c r="G704" i="44" s="1"/>
  <c r="H704" i="44" s="1"/>
  <c r="E703" i="44"/>
  <c r="G703" i="44" s="1"/>
  <c r="H703" i="44" s="1"/>
  <c r="E702" i="44"/>
  <c r="G702" i="44" s="1"/>
  <c r="H702" i="44" s="1"/>
  <c r="E701" i="44"/>
  <c r="G701" i="44" s="1"/>
  <c r="H701" i="44" s="1"/>
  <c r="E700" i="44"/>
  <c r="G700" i="44" s="1"/>
  <c r="H700" i="44" s="1"/>
  <c r="E699" i="44"/>
  <c r="G699" i="44" s="1"/>
  <c r="H699" i="44" s="1"/>
  <c r="E698" i="44"/>
  <c r="G698" i="44" s="1"/>
  <c r="H698" i="44" s="1"/>
  <c r="I698" i="44" s="1"/>
  <c r="E697" i="44"/>
  <c r="G697" i="44" s="1"/>
  <c r="H697" i="44" s="1"/>
  <c r="E696" i="44"/>
  <c r="G696" i="44" s="1"/>
  <c r="B695" i="44"/>
  <c r="E693" i="44"/>
  <c r="G693" i="44" s="1"/>
  <c r="H693" i="44" s="1"/>
  <c r="E692" i="44"/>
  <c r="G692" i="44" s="1"/>
  <c r="H692" i="44" s="1"/>
  <c r="E691" i="44"/>
  <c r="G691" i="44" s="1"/>
  <c r="H691" i="44" s="1"/>
  <c r="E690" i="44"/>
  <c r="G690" i="44" s="1"/>
  <c r="H690" i="44" s="1"/>
  <c r="E689" i="44"/>
  <c r="G689" i="44" s="1"/>
  <c r="H689" i="44" s="1"/>
  <c r="E688" i="44"/>
  <c r="G688" i="44" s="1"/>
  <c r="H688" i="44" s="1"/>
  <c r="I688" i="44" s="1"/>
  <c r="E687" i="44"/>
  <c r="G687" i="44" s="1"/>
  <c r="H687" i="44" s="1"/>
  <c r="E686" i="44"/>
  <c r="G686" i="44" s="1"/>
  <c r="H686" i="44" s="1"/>
  <c r="E685" i="44"/>
  <c r="G685" i="44" s="1"/>
  <c r="H685" i="44" s="1"/>
  <c r="E684" i="44"/>
  <c r="G684" i="44" s="1"/>
  <c r="H684" i="44" s="1"/>
  <c r="E683" i="44"/>
  <c r="G683" i="44" s="1"/>
  <c r="H683" i="44" s="1"/>
  <c r="E682" i="44"/>
  <c r="G682" i="44" s="1"/>
  <c r="H682" i="44" s="1"/>
  <c r="E681" i="44"/>
  <c r="G681" i="44" s="1"/>
  <c r="H681" i="44" s="1"/>
  <c r="E680" i="44"/>
  <c r="G680" i="44" s="1"/>
  <c r="H680" i="44" s="1"/>
  <c r="E679" i="44"/>
  <c r="G679" i="44" s="1"/>
  <c r="H679" i="44" s="1"/>
  <c r="E678" i="44"/>
  <c r="G678" i="44" s="1"/>
  <c r="H678" i="44" s="1"/>
  <c r="E677" i="44"/>
  <c r="G677" i="44" s="1"/>
  <c r="H677" i="44" s="1"/>
  <c r="E676" i="44"/>
  <c r="G676" i="44" s="1"/>
  <c r="H676" i="44" s="1"/>
  <c r="E675" i="44"/>
  <c r="G675" i="44" s="1"/>
  <c r="B674" i="44"/>
  <c r="E673" i="44"/>
  <c r="B672" i="44"/>
  <c r="E671" i="44"/>
  <c r="G671" i="44" s="1"/>
  <c r="H671" i="44" s="1"/>
  <c r="E670" i="44"/>
  <c r="G670" i="44" s="1"/>
  <c r="H670" i="44" s="1"/>
  <c r="E669" i="44"/>
  <c r="G669" i="44" s="1"/>
  <c r="H669" i="44" s="1"/>
  <c r="E668" i="44"/>
  <c r="G668" i="44" s="1"/>
  <c r="H668" i="44" s="1"/>
  <c r="E667" i="44"/>
  <c r="G667" i="44" s="1"/>
  <c r="H667" i="44" s="1"/>
  <c r="E666" i="44"/>
  <c r="G666" i="44" s="1"/>
  <c r="H666" i="44" s="1"/>
  <c r="E665" i="44"/>
  <c r="G665" i="44" s="1"/>
  <c r="H665" i="44" s="1"/>
  <c r="E664" i="44"/>
  <c r="G664" i="44" s="1"/>
  <c r="H664" i="44" s="1"/>
  <c r="I664" i="44" s="1"/>
  <c r="E663" i="44"/>
  <c r="G663" i="44" s="1"/>
  <c r="H663" i="44" s="1"/>
  <c r="E662" i="44"/>
  <c r="G662" i="44" s="1"/>
  <c r="H662" i="44" s="1"/>
  <c r="E661" i="44"/>
  <c r="G661" i="44" s="1"/>
  <c r="H661" i="44" s="1"/>
  <c r="E660" i="44"/>
  <c r="G660" i="44" s="1"/>
  <c r="H660" i="44" s="1"/>
  <c r="E659" i="44"/>
  <c r="G659" i="44" s="1"/>
  <c r="H659" i="44" s="1"/>
  <c r="E658" i="44"/>
  <c r="G658" i="44" s="1"/>
  <c r="B657" i="44"/>
  <c r="E655" i="44"/>
  <c r="G655" i="44" s="1"/>
  <c r="H655" i="44" s="1"/>
  <c r="E654" i="44"/>
  <c r="G654" i="44" s="1"/>
  <c r="H654" i="44" s="1"/>
  <c r="E653" i="44"/>
  <c r="G653" i="44" s="1"/>
  <c r="H653" i="44" s="1"/>
  <c r="B651" i="44"/>
  <c r="E650" i="44"/>
  <c r="G650" i="44" s="1"/>
  <c r="H650" i="44" s="1"/>
  <c r="E649" i="44"/>
  <c r="G649" i="44" s="1"/>
  <c r="B648" i="44"/>
  <c r="E646" i="44"/>
  <c r="G646" i="44" s="1"/>
  <c r="H646" i="44" s="1"/>
  <c r="E645" i="44"/>
  <c r="G645" i="44" s="1"/>
  <c r="H645" i="44" s="1"/>
  <c r="E644" i="44"/>
  <c r="G644" i="44" s="1"/>
  <c r="B643" i="44"/>
  <c r="E642" i="44"/>
  <c r="G642" i="44" s="1"/>
  <c r="H642" i="44" s="1"/>
  <c r="E641" i="44"/>
  <c r="G641" i="44" s="1"/>
  <c r="H641" i="44" s="1"/>
  <c r="E640" i="44"/>
  <c r="G640" i="44" s="1"/>
  <c r="H640" i="44" s="1"/>
  <c r="E639" i="44"/>
  <c r="G639" i="44" s="1"/>
  <c r="H639" i="44" s="1"/>
  <c r="E638" i="44"/>
  <c r="G638" i="44" s="1"/>
  <c r="H638" i="44" s="1"/>
  <c r="E637" i="44"/>
  <c r="G637" i="44" s="1"/>
  <c r="H637" i="44" s="1"/>
  <c r="E636" i="44"/>
  <c r="G636" i="44" s="1"/>
  <c r="H636" i="44" s="1"/>
  <c r="E635" i="44"/>
  <c r="G635" i="44" s="1"/>
  <c r="H635" i="44" s="1"/>
  <c r="E634" i="44"/>
  <c r="G634" i="44" s="1"/>
  <c r="H634" i="44" s="1"/>
  <c r="E633" i="44"/>
  <c r="G633" i="44" s="1"/>
  <c r="H633" i="44" s="1"/>
  <c r="E632" i="44"/>
  <c r="G632" i="44" s="1"/>
  <c r="H632" i="44" s="1"/>
  <c r="E631" i="44"/>
  <c r="G631" i="44" s="1"/>
  <c r="H631" i="44" s="1"/>
  <c r="E630" i="44"/>
  <c r="G630" i="44" s="1"/>
  <c r="H630" i="44" s="1"/>
  <c r="E629" i="44"/>
  <c r="G629" i="44" s="1"/>
  <c r="H629" i="44" s="1"/>
  <c r="E628" i="44"/>
  <c r="G628" i="44" s="1"/>
  <c r="H628" i="44" s="1"/>
  <c r="E627" i="44"/>
  <c r="G627" i="44" s="1"/>
  <c r="H627" i="44" s="1"/>
  <c r="E626" i="44"/>
  <c r="G626" i="44" s="1"/>
  <c r="H626" i="44" s="1"/>
  <c r="E625" i="44"/>
  <c r="G625" i="44" s="1"/>
  <c r="H625" i="44" s="1"/>
  <c r="E624" i="44"/>
  <c r="G624" i="44" s="1"/>
  <c r="H624" i="44" s="1"/>
  <c r="E623" i="44"/>
  <c r="G623" i="44" s="1"/>
  <c r="H623" i="44" s="1"/>
  <c r="E622" i="44"/>
  <c r="G622" i="44" s="1"/>
  <c r="H622" i="44" s="1"/>
  <c r="E621" i="44"/>
  <c r="G621" i="44" s="1"/>
  <c r="B620" i="44"/>
  <c r="E619" i="44"/>
  <c r="G619" i="44" s="1"/>
  <c r="H619" i="44" s="1"/>
  <c r="E618" i="44"/>
  <c r="G618" i="44" s="1"/>
  <c r="H618" i="44" s="1"/>
  <c r="E617" i="44"/>
  <c r="G617" i="44" s="1"/>
  <c r="H617" i="44" s="1"/>
  <c r="E616" i="44"/>
  <c r="G616" i="44" s="1"/>
  <c r="H616" i="44" s="1"/>
  <c r="E615" i="44"/>
  <c r="G615" i="44" s="1"/>
  <c r="H615" i="44" s="1"/>
  <c r="E614" i="44"/>
  <c r="G614" i="44" s="1"/>
  <c r="H614" i="44" s="1"/>
  <c r="E613" i="44"/>
  <c r="G613" i="44" s="1"/>
  <c r="H613" i="44" s="1"/>
  <c r="E612" i="44"/>
  <c r="G612" i="44" s="1"/>
  <c r="H612" i="44" s="1"/>
  <c r="I612" i="44" s="1"/>
  <c r="E611" i="44"/>
  <c r="G611" i="44" s="1"/>
  <c r="H611" i="44" s="1"/>
  <c r="E610" i="44"/>
  <c r="G610" i="44" s="1"/>
  <c r="H610" i="44" s="1"/>
  <c r="E609" i="44"/>
  <c r="G609" i="44" s="1"/>
  <c r="H609" i="44" s="1"/>
  <c r="E608" i="44"/>
  <c r="G608" i="44" s="1"/>
  <c r="H608" i="44" s="1"/>
  <c r="E607" i="44"/>
  <c r="G607" i="44" s="1"/>
  <c r="H607" i="44" s="1"/>
  <c r="E606" i="44"/>
  <c r="G606" i="44" s="1"/>
  <c r="H606" i="44" s="1"/>
  <c r="E605" i="44"/>
  <c r="G605" i="44" s="1"/>
  <c r="H605" i="44" s="1"/>
  <c r="E604" i="44"/>
  <c r="G604" i="44" s="1"/>
  <c r="H604" i="44" s="1"/>
  <c r="E603" i="44"/>
  <c r="G603" i="44" s="1"/>
  <c r="H603" i="44" s="1"/>
  <c r="E602" i="44"/>
  <c r="G602" i="44" s="1"/>
  <c r="H602" i="44" s="1"/>
  <c r="E601" i="44"/>
  <c r="G601" i="44" s="1"/>
  <c r="H601" i="44" s="1"/>
  <c r="E600" i="44"/>
  <c r="G600" i="44" s="1"/>
  <c r="H600" i="44" s="1"/>
  <c r="E599" i="44"/>
  <c r="G599" i="44" s="1"/>
  <c r="H599" i="44" s="1"/>
  <c r="E598" i="44"/>
  <c r="G598" i="44" s="1"/>
  <c r="H598" i="44" s="1"/>
  <c r="E597" i="44"/>
  <c r="G597" i="44" s="1"/>
  <c r="H597" i="44" s="1"/>
  <c r="E596" i="44"/>
  <c r="G596" i="44" s="1"/>
  <c r="H596" i="44" s="1"/>
  <c r="E595" i="44"/>
  <c r="G595" i="44" s="1"/>
  <c r="H595" i="44" s="1"/>
  <c r="E594" i="44"/>
  <c r="G594" i="44" s="1"/>
  <c r="B593" i="44"/>
  <c r="E591" i="44"/>
  <c r="G591" i="44" s="1"/>
  <c r="H591" i="44" s="1"/>
  <c r="E590" i="44"/>
  <c r="G590" i="44" s="1"/>
  <c r="B589" i="44"/>
  <c r="E588" i="44"/>
  <c r="G588" i="44" s="1"/>
  <c r="H588" i="44" s="1"/>
  <c r="E587" i="44"/>
  <c r="G587" i="44" s="1"/>
  <c r="B586" i="44"/>
  <c r="E585" i="44"/>
  <c r="G585" i="44" s="1"/>
  <c r="H585" i="44" s="1"/>
  <c r="E584" i="44"/>
  <c r="G584" i="44" s="1"/>
  <c r="H584" i="44" s="1"/>
  <c r="E583" i="44"/>
  <c r="G583" i="44" s="1"/>
  <c r="H583" i="44" s="1"/>
  <c r="E582" i="44"/>
  <c r="G582" i="44" s="1"/>
  <c r="B581" i="44"/>
  <c r="E579" i="44"/>
  <c r="B578" i="44"/>
  <c r="E577" i="44"/>
  <c r="G577" i="44" s="1"/>
  <c r="H577" i="44" s="1"/>
  <c r="E576" i="44"/>
  <c r="G576" i="44" s="1"/>
  <c r="H576" i="44" s="1"/>
  <c r="E575" i="44"/>
  <c r="G575" i="44" s="1"/>
  <c r="H575" i="44" s="1"/>
  <c r="E574" i="44"/>
  <c r="G574" i="44" s="1"/>
  <c r="H574" i="44" s="1"/>
  <c r="E573" i="44"/>
  <c r="G573" i="44" s="1"/>
  <c r="H573" i="44" s="1"/>
  <c r="E572" i="44"/>
  <c r="G572" i="44" s="1"/>
  <c r="H572" i="44" s="1"/>
  <c r="E571" i="44"/>
  <c r="G571" i="44" s="1"/>
  <c r="H571" i="44" s="1"/>
  <c r="E570" i="44"/>
  <c r="G570" i="44" s="1"/>
  <c r="H570" i="44" s="1"/>
  <c r="E569" i="44"/>
  <c r="G569" i="44" s="1"/>
  <c r="H569" i="44" s="1"/>
  <c r="E568" i="44"/>
  <c r="G568" i="44" s="1"/>
  <c r="H568" i="44" s="1"/>
  <c r="E567" i="44"/>
  <c r="G567" i="44" s="1"/>
  <c r="H567" i="44" s="1"/>
  <c r="E566" i="44"/>
  <c r="G566" i="44" s="1"/>
  <c r="H566" i="44" s="1"/>
  <c r="I566" i="44" s="1"/>
  <c r="E565" i="44"/>
  <c r="G565" i="44" s="1"/>
  <c r="H565" i="44" s="1"/>
  <c r="E564" i="44"/>
  <c r="G564" i="44" s="1"/>
  <c r="H564" i="44" s="1"/>
  <c r="E563" i="44"/>
  <c r="G563" i="44" s="1"/>
  <c r="H563" i="44" s="1"/>
  <c r="E562" i="44"/>
  <c r="G562" i="44" s="1"/>
  <c r="H562" i="44" s="1"/>
  <c r="E561" i="44"/>
  <c r="G561" i="44" s="1"/>
  <c r="H561" i="44" s="1"/>
  <c r="E560" i="44"/>
  <c r="G560" i="44" s="1"/>
  <c r="H560" i="44" s="1"/>
  <c r="E559" i="44"/>
  <c r="G559" i="44" s="1"/>
  <c r="H559" i="44" s="1"/>
  <c r="E558" i="44"/>
  <c r="G558" i="44" s="1"/>
  <c r="H558" i="44" s="1"/>
  <c r="E557" i="44"/>
  <c r="G557" i="44" s="1"/>
  <c r="H557" i="44" s="1"/>
  <c r="E556" i="44"/>
  <c r="G556" i="44" s="1"/>
  <c r="H556" i="44" s="1"/>
  <c r="E555" i="44"/>
  <c r="G555" i="44" s="1"/>
  <c r="H555" i="44" s="1"/>
  <c r="E554" i="44"/>
  <c r="G554" i="44" s="1"/>
  <c r="H554" i="44" s="1"/>
  <c r="E553" i="44"/>
  <c r="G553" i="44" s="1"/>
  <c r="B552" i="44"/>
  <c r="E551" i="44"/>
  <c r="G551" i="44" s="1"/>
  <c r="H551" i="44" s="1"/>
  <c r="E550" i="44"/>
  <c r="G550" i="44" s="1"/>
  <c r="H550" i="44" s="1"/>
  <c r="E549" i="44"/>
  <c r="G549" i="44" s="1"/>
  <c r="H549" i="44" s="1"/>
  <c r="E548" i="44"/>
  <c r="G548" i="44" s="1"/>
  <c r="H548" i="44" s="1"/>
  <c r="E547" i="44"/>
  <c r="G547" i="44" s="1"/>
  <c r="H547" i="44" s="1"/>
  <c r="E546" i="44"/>
  <c r="G546" i="44" s="1"/>
  <c r="H546" i="44" s="1"/>
  <c r="E545" i="44"/>
  <c r="G545" i="44" s="1"/>
  <c r="B544" i="44"/>
  <c r="E542" i="44"/>
  <c r="B541" i="44"/>
  <c r="E540" i="44"/>
  <c r="G540" i="44" s="1"/>
  <c r="H540" i="44" s="1"/>
  <c r="E539" i="44"/>
  <c r="G539" i="44" s="1"/>
  <c r="H539" i="44" s="1"/>
  <c r="I539" i="44" s="1"/>
  <c r="E538" i="44"/>
  <c r="G538" i="44" s="1"/>
  <c r="H538" i="44" s="1"/>
  <c r="E537" i="44"/>
  <c r="G537" i="44" s="1"/>
  <c r="H537" i="44" s="1"/>
  <c r="E536" i="44"/>
  <c r="G536" i="44" s="1"/>
  <c r="B535" i="44"/>
  <c r="E533" i="44"/>
  <c r="G533" i="44" s="1"/>
  <c r="H533" i="44" s="1"/>
  <c r="E532" i="44"/>
  <c r="G532" i="44" s="1"/>
  <c r="B531" i="44"/>
  <c r="E530" i="44"/>
  <c r="B529" i="44"/>
  <c r="E528" i="44"/>
  <c r="G528" i="44" s="1"/>
  <c r="H528" i="44" s="1"/>
  <c r="E527" i="44"/>
  <c r="G527" i="44" s="1"/>
  <c r="H527" i="44" s="1"/>
  <c r="I527" i="44" s="1"/>
  <c r="E526" i="44"/>
  <c r="G526" i="44" s="1"/>
  <c r="H526" i="44" s="1"/>
  <c r="E525" i="44"/>
  <c r="G525" i="44" s="1"/>
  <c r="B524" i="44"/>
  <c r="E522" i="44"/>
  <c r="B521" i="44"/>
  <c r="E520" i="44"/>
  <c r="G520" i="44" s="1"/>
  <c r="H520" i="44" s="1"/>
  <c r="E519" i="44"/>
  <c r="G519" i="44" s="1"/>
  <c r="H519" i="44" s="1"/>
  <c r="E518" i="44"/>
  <c r="G518" i="44" s="1"/>
  <c r="H518" i="44" s="1"/>
  <c r="E517" i="44"/>
  <c r="G517" i="44" s="1"/>
  <c r="H517" i="44" s="1"/>
  <c r="E516" i="44"/>
  <c r="G516" i="44" s="1"/>
  <c r="H516" i="44" s="1"/>
  <c r="E515" i="44"/>
  <c r="G515" i="44" s="1"/>
  <c r="B514" i="44"/>
  <c r="E513" i="44"/>
  <c r="G513" i="44" s="1"/>
  <c r="H513" i="44" s="1"/>
  <c r="E512" i="44"/>
  <c r="G512" i="44" s="1"/>
  <c r="H512" i="44" s="1"/>
  <c r="E511" i="44"/>
  <c r="G511" i="44" s="1"/>
  <c r="B510" i="44"/>
  <c r="B507" i="44"/>
  <c r="E505" i="44"/>
  <c r="G505" i="44" s="1"/>
  <c r="H505" i="44" s="1"/>
  <c r="E504" i="44"/>
  <c r="G504" i="44" s="1"/>
  <c r="B503" i="44"/>
  <c r="E502" i="44"/>
  <c r="G502" i="44" s="1"/>
  <c r="H502" i="44" s="1"/>
  <c r="E501" i="44"/>
  <c r="G501" i="44" s="1"/>
  <c r="H501" i="44" s="1"/>
  <c r="E500" i="44"/>
  <c r="G500" i="44" s="1"/>
  <c r="H500" i="44" s="1"/>
  <c r="E499" i="44"/>
  <c r="G499" i="44" s="1"/>
  <c r="H499" i="44" s="1"/>
  <c r="E498" i="44"/>
  <c r="G498" i="44" s="1"/>
  <c r="H498" i="44" s="1"/>
  <c r="E497" i="44"/>
  <c r="G497" i="44" s="1"/>
  <c r="H497" i="44" s="1"/>
  <c r="E496" i="44"/>
  <c r="G496" i="44" s="1"/>
  <c r="H496" i="44" s="1"/>
  <c r="I496" i="44" s="1"/>
  <c r="E495" i="44"/>
  <c r="G495" i="44" s="1"/>
  <c r="H495" i="44" s="1"/>
  <c r="E494" i="44"/>
  <c r="G494" i="44" s="1"/>
  <c r="H494" i="44" s="1"/>
  <c r="E493" i="44"/>
  <c r="G493" i="44" s="1"/>
  <c r="H493" i="44" s="1"/>
  <c r="E492" i="44"/>
  <c r="G492" i="44" s="1"/>
  <c r="H492" i="44" s="1"/>
  <c r="E491" i="44"/>
  <c r="G491" i="44" s="1"/>
  <c r="H491" i="44" s="1"/>
  <c r="E490" i="44"/>
  <c r="G490" i="44" s="1"/>
  <c r="H490" i="44" s="1"/>
  <c r="E489" i="44"/>
  <c r="G489" i="44" s="1"/>
  <c r="H489" i="44" s="1"/>
  <c r="E488" i="44"/>
  <c r="G488" i="44" s="1"/>
  <c r="H488" i="44" s="1"/>
  <c r="E487" i="44"/>
  <c r="G487" i="44" s="1"/>
  <c r="H487" i="44" s="1"/>
  <c r="E486" i="44"/>
  <c r="G486" i="44" s="1"/>
  <c r="H486" i="44" s="1"/>
  <c r="E485" i="44"/>
  <c r="G485" i="44" s="1"/>
  <c r="H485" i="44" s="1"/>
  <c r="E484" i="44"/>
  <c r="G484" i="44" s="1"/>
  <c r="H484" i="44" s="1"/>
  <c r="E483" i="44"/>
  <c r="G483" i="44" s="1"/>
  <c r="H483" i="44" s="1"/>
  <c r="E482" i="44"/>
  <c r="G482" i="44" s="1"/>
  <c r="B481" i="44"/>
  <c r="E480" i="44"/>
  <c r="G480" i="44" s="1"/>
  <c r="H480" i="44" s="1"/>
  <c r="E479" i="44"/>
  <c r="G479" i="44" s="1"/>
  <c r="H479" i="44" s="1"/>
  <c r="E478" i="44"/>
  <c r="G478" i="44" s="1"/>
  <c r="H478" i="44" s="1"/>
  <c r="E477" i="44"/>
  <c r="G477" i="44" s="1"/>
  <c r="H477" i="44" s="1"/>
  <c r="I477" i="44" s="1"/>
  <c r="E476" i="44"/>
  <c r="G476" i="44" s="1"/>
  <c r="B475" i="44"/>
  <c r="E473" i="44"/>
  <c r="G473" i="44" s="1"/>
  <c r="H473" i="44" s="1"/>
  <c r="E472" i="44"/>
  <c r="G472" i="44" s="1"/>
  <c r="H472" i="44" s="1"/>
  <c r="E471" i="44"/>
  <c r="G471" i="44" s="1"/>
  <c r="H471" i="44" s="1"/>
  <c r="E470" i="44"/>
  <c r="G470" i="44" s="1"/>
  <c r="B469" i="44"/>
  <c r="B467" i="44"/>
  <c r="E466" i="44"/>
  <c r="G466" i="44" s="1"/>
  <c r="H466" i="44" s="1"/>
  <c r="E465" i="44"/>
  <c r="G465" i="44" s="1"/>
  <c r="H465" i="44" s="1"/>
  <c r="E464" i="44"/>
  <c r="G464" i="44" s="1"/>
  <c r="H464" i="44" s="1"/>
  <c r="E463" i="44"/>
  <c r="G463" i="44" s="1"/>
  <c r="H463" i="44" s="1"/>
  <c r="E462" i="44"/>
  <c r="G462" i="44" s="1"/>
  <c r="H462" i="44" s="1"/>
  <c r="E461" i="44"/>
  <c r="G461" i="44" s="1"/>
  <c r="H461" i="44" s="1"/>
  <c r="E460" i="44"/>
  <c r="G460" i="44" s="1"/>
  <c r="H460" i="44" s="1"/>
  <c r="E459" i="44"/>
  <c r="G459" i="44" s="1"/>
  <c r="H459" i="44" s="1"/>
  <c r="B457" i="44"/>
  <c r="E455" i="44"/>
  <c r="G455" i="44" s="1"/>
  <c r="H455" i="44" s="1"/>
  <c r="E454" i="44"/>
  <c r="G454" i="44" s="1"/>
  <c r="H454" i="44" s="1"/>
  <c r="E453" i="44"/>
  <c r="G453" i="44" s="1"/>
  <c r="H453" i="44" s="1"/>
  <c r="E452" i="44"/>
  <c r="G452" i="44" s="1"/>
  <c r="H452" i="44" s="1"/>
  <c r="E451" i="44"/>
  <c r="G451" i="44" s="1"/>
  <c r="H451" i="44" s="1"/>
  <c r="E450" i="44"/>
  <c r="G450" i="44" s="1"/>
  <c r="H450" i="44" s="1"/>
  <c r="E449" i="44"/>
  <c r="G449" i="44" s="1"/>
  <c r="H449" i="44" s="1"/>
  <c r="B447" i="44"/>
  <c r="E446" i="44"/>
  <c r="G446" i="44" s="1"/>
  <c r="H446" i="44" s="1"/>
  <c r="E445" i="44"/>
  <c r="G445" i="44" s="1"/>
  <c r="H445" i="44" s="1"/>
  <c r="E444" i="44"/>
  <c r="G444" i="44" s="1"/>
  <c r="H444" i="44" s="1"/>
  <c r="E443" i="44"/>
  <c r="G443" i="44" s="1"/>
  <c r="B442" i="44"/>
  <c r="E440" i="44"/>
  <c r="G440" i="44" s="1"/>
  <c r="H440" i="44" s="1"/>
  <c r="E439" i="44"/>
  <c r="G439" i="44" s="1"/>
  <c r="H439" i="44" s="1"/>
  <c r="E438" i="44"/>
  <c r="G438" i="44" s="1"/>
  <c r="H438" i="44" s="1"/>
  <c r="E437" i="44"/>
  <c r="G437" i="44" s="1"/>
  <c r="H437" i="44" s="1"/>
  <c r="E436" i="44"/>
  <c r="G436" i="44" s="1"/>
  <c r="H436" i="44" s="1"/>
  <c r="E435" i="44"/>
  <c r="G435" i="44" s="1"/>
  <c r="H435" i="44" s="1"/>
  <c r="E434" i="44"/>
  <c r="G434" i="44" s="1"/>
  <c r="H434" i="44" s="1"/>
  <c r="E433" i="44"/>
  <c r="G433" i="44" s="1"/>
  <c r="H433" i="44" s="1"/>
  <c r="E432" i="44"/>
  <c r="G432" i="44" s="1"/>
  <c r="B431" i="44"/>
  <c r="B429" i="44"/>
  <c r="E427" i="44"/>
  <c r="G427" i="44" s="1"/>
  <c r="H427" i="44" s="1"/>
  <c r="B425" i="44"/>
  <c r="E423" i="44"/>
  <c r="G423" i="44" s="1"/>
  <c r="H423" i="44" s="1"/>
  <c r="B421" i="44"/>
  <c r="E420" i="44"/>
  <c r="G420" i="44" s="1"/>
  <c r="H420" i="44" s="1"/>
  <c r="B418" i="44"/>
  <c r="E416" i="44"/>
  <c r="G416" i="44" s="1"/>
  <c r="H416" i="44" s="1"/>
  <c r="E415" i="44"/>
  <c r="G415" i="44" s="1"/>
  <c r="B414" i="44"/>
  <c r="B412" i="44"/>
  <c r="E411" i="44"/>
  <c r="G411" i="44" s="1"/>
  <c r="H411" i="44" s="1"/>
  <c r="E410" i="44"/>
  <c r="G410" i="44" s="1"/>
  <c r="H410" i="44" s="1"/>
  <c r="E409" i="44"/>
  <c r="G409" i="44" s="1"/>
  <c r="H409" i="44" s="1"/>
  <c r="E408" i="44"/>
  <c r="G408" i="44" s="1"/>
  <c r="H408" i="44" s="1"/>
  <c r="E407" i="44"/>
  <c r="G407" i="44" s="1"/>
  <c r="H407" i="44" s="1"/>
  <c r="E406" i="44"/>
  <c r="G406" i="44" s="1"/>
  <c r="H406" i="44" s="1"/>
  <c r="E405" i="44"/>
  <c r="G405" i="44" s="1"/>
  <c r="H405" i="44" s="1"/>
  <c r="E404" i="44"/>
  <c r="G404" i="44" s="1"/>
  <c r="B403" i="44"/>
  <c r="E401" i="44"/>
  <c r="G401" i="44" s="1"/>
  <c r="H401" i="44" s="1"/>
  <c r="E400" i="44"/>
  <c r="G400" i="44" s="1"/>
  <c r="H400" i="44" s="1"/>
  <c r="E399" i="44"/>
  <c r="G399" i="44" s="1"/>
  <c r="H399" i="44" s="1"/>
  <c r="E398" i="44"/>
  <c r="G398" i="44" s="1"/>
  <c r="H398" i="44" s="1"/>
  <c r="E397" i="44"/>
  <c r="G397" i="44" s="1"/>
  <c r="H397" i="44" s="1"/>
  <c r="E396" i="44"/>
  <c r="G396" i="44" s="1"/>
  <c r="H396" i="44" s="1"/>
  <c r="E395" i="44"/>
  <c r="G395" i="44" s="1"/>
  <c r="H395" i="44" s="1"/>
  <c r="E394" i="44"/>
  <c r="G394" i="44" s="1"/>
  <c r="H394" i="44" s="1"/>
  <c r="E393" i="44"/>
  <c r="G393" i="44" s="1"/>
  <c r="H393" i="44" s="1"/>
  <c r="E392" i="44"/>
  <c r="G392" i="44" s="1"/>
  <c r="H392" i="44" s="1"/>
  <c r="E391" i="44"/>
  <c r="G391" i="44" s="1"/>
  <c r="H391" i="44" s="1"/>
  <c r="E390" i="44"/>
  <c r="G390" i="44" s="1"/>
  <c r="H390" i="44" s="1"/>
  <c r="E389" i="44"/>
  <c r="G389" i="44" s="1"/>
  <c r="H389" i="44" s="1"/>
  <c r="E388" i="44"/>
  <c r="G388" i="44" s="1"/>
  <c r="H388" i="44" s="1"/>
  <c r="E387" i="44"/>
  <c r="G387" i="44" s="1"/>
  <c r="H387" i="44" s="1"/>
  <c r="E386" i="44"/>
  <c r="G386" i="44" s="1"/>
  <c r="H386" i="44" s="1"/>
  <c r="E385" i="44"/>
  <c r="G385" i="44" s="1"/>
  <c r="H385" i="44" s="1"/>
  <c r="E384" i="44"/>
  <c r="G384" i="44" s="1"/>
  <c r="H384" i="44" s="1"/>
  <c r="E383" i="44"/>
  <c r="G383" i="44" s="1"/>
  <c r="H383" i="44" s="1"/>
  <c r="E382" i="44"/>
  <c r="G382" i="44" s="1"/>
  <c r="B381" i="44"/>
  <c r="E380" i="44"/>
  <c r="G380" i="44" s="1"/>
  <c r="H380" i="44" s="1"/>
  <c r="E379" i="44"/>
  <c r="G379" i="44" s="1"/>
  <c r="H379" i="44" s="1"/>
  <c r="E378" i="44"/>
  <c r="G378" i="44" s="1"/>
  <c r="H378" i="44" s="1"/>
  <c r="E377" i="44"/>
  <c r="G377" i="44" s="1"/>
  <c r="H377" i="44" s="1"/>
  <c r="E376" i="44"/>
  <c r="G376" i="44" s="1"/>
  <c r="H376" i="44" s="1"/>
  <c r="E375" i="44"/>
  <c r="G375" i="44" s="1"/>
  <c r="H375" i="44" s="1"/>
  <c r="E374" i="44"/>
  <c r="G374" i="44" s="1"/>
  <c r="H374" i="44" s="1"/>
  <c r="E373" i="44"/>
  <c r="G373" i="44" s="1"/>
  <c r="B372" i="44"/>
  <c r="E370" i="44"/>
  <c r="G370" i="44" s="1"/>
  <c r="H370" i="44" s="1"/>
  <c r="E369" i="44"/>
  <c r="G369" i="44" s="1"/>
  <c r="B368" i="44"/>
  <c r="E367" i="44"/>
  <c r="G367" i="44" s="1"/>
  <c r="H367" i="44" s="1"/>
  <c r="E366" i="44"/>
  <c r="G366" i="44" s="1"/>
  <c r="H366" i="44" s="1"/>
  <c r="E365" i="44"/>
  <c r="G365" i="44" s="1"/>
  <c r="H365" i="44" s="1"/>
  <c r="E364" i="44"/>
  <c r="G364" i="44" s="1"/>
  <c r="H364" i="44" s="1"/>
  <c r="E363" i="44"/>
  <c r="G363" i="44" s="1"/>
  <c r="H363" i="44" s="1"/>
  <c r="E362" i="44"/>
  <c r="G362" i="44" s="1"/>
  <c r="H362" i="44" s="1"/>
  <c r="E361" i="44"/>
  <c r="G361" i="44" s="1"/>
  <c r="H361" i="44" s="1"/>
  <c r="E360" i="44"/>
  <c r="G360" i="44" s="1"/>
  <c r="B359" i="44"/>
  <c r="E358" i="44"/>
  <c r="G358" i="44" s="1"/>
  <c r="H358" i="44" s="1"/>
  <c r="E357" i="44"/>
  <c r="G357" i="44" s="1"/>
  <c r="H357" i="44" s="1"/>
  <c r="E356" i="44"/>
  <c r="G356" i="44" s="1"/>
  <c r="H356" i="44" s="1"/>
  <c r="E355" i="44"/>
  <c r="G355" i="44" s="1"/>
  <c r="H355" i="44" s="1"/>
  <c r="E354" i="44"/>
  <c r="G354" i="44" s="1"/>
  <c r="H354" i="44" s="1"/>
  <c r="E353" i="44"/>
  <c r="G353" i="44" s="1"/>
  <c r="H353" i="44" s="1"/>
  <c r="E352" i="44"/>
  <c r="G352" i="44" s="1"/>
  <c r="H352" i="44" s="1"/>
  <c r="E351" i="44"/>
  <c r="G351" i="44" s="1"/>
  <c r="H351" i="44" s="1"/>
  <c r="E350" i="44"/>
  <c r="G350" i="44" s="1"/>
  <c r="H350" i="44" s="1"/>
  <c r="E349" i="44"/>
  <c r="G349" i="44" s="1"/>
  <c r="H349" i="44" s="1"/>
  <c r="E348" i="44"/>
  <c r="G348" i="44" s="1"/>
  <c r="H348" i="44" s="1"/>
  <c r="E347" i="44"/>
  <c r="G347" i="44" s="1"/>
  <c r="B346" i="44"/>
  <c r="E344" i="44"/>
  <c r="G344" i="44" s="1"/>
  <c r="H344" i="44" s="1"/>
  <c r="E343" i="44"/>
  <c r="G343" i="44" s="1"/>
  <c r="H343" i="44" s="1"/>
  <c r="E342" i="44"/>
  <c r="G342" i="44" s="1"/>
  <c r="H342" i="44" s="1"/>
  <c r="E341" i="44"/>
  <c r="G341" i="44" s="1"/>
  <c r="H341" i="44" s="1"/>
  <c r="E340" i="44"/>
  <c r="G340" i="44" s="1"/>
  <c r="H340" i="44" s="1"/>
  <c r="E339" i="44"/>
  <c r="G339" i="44" s="1"/>
  <c r="B338" i="44"/>
  <c r="E337" i="44"/>
  <c r="G337" i="44" s="1"/>
  <c r="H337" i="44" s="1"/>
  <c r="E336" i="44"/>
  <c r="G336" i="44" s="1"/>
  <c r="H336" i="44" s="1"/>
  <c r="E335" i="44"/>
  <c r="G335" i="44" s="1"/>
  <c r="H335" i="44" s="1"/>
  <c r="I335" i="44" s="1"/>
  <c r="E334" i="44"/>
  <c r="G334" i="44" s="1"/>
  <c r="H334" i="44" s="1"/>
  <c r="E333" i="44"/>
  <c r="G333" i="44" s="1"/>
  <c r="H333" i="44" s="1"/>
  <c r="E332" i="44"/>
  <c r="G332" i="44" s="1"/>
  <c r="H332" i="44" s="1"/>
  <c r="E331" i="44"/>
  <c r="G331" i="44" s="1"/>
  <c r="B330" i="44"/>
  <c r="B327" i="44"/>
  <c r="E326" i="44"/>
  <c r="B325" i="44"/>
  <c r="E324" i="44"/>
  <c r="B323" i="44"/>
  <c r="E321" i="44"/>
  <c r="G321" i="44" s="1"/>
  <c r="H321" i="44" s="1"/>
  <c r="E320" i="44"/>
  <c r="G320" i="44" s="1"/>
  <c r="H320" i="44" s="1"/>
  <c r="I320" i="44" s="1"/>
  <c r="E319" i="44"/>
  <c r="G319" i="44" s="1"/>
  <c r="H319" i="44" s="1"/>
  <c r="E318" i="44"/>
  <c r="G318" i="44" s="1"/>
  <c r="H318" i="44" s="1"/>
  <c r="E317" i="44"/>
  <c r="G317" i="44" s="1"/>
  <c r="H317" i="44" s="1"/>
  <c r="E316" i="44"/>
  <c r="G316" i="44" s="1"/>
  <c r="H316" i="44" s="1"/>
  <c r="E315" i="44"/>
  <c r="G315" i="44" s="1"/>
  <c r="H315" i="44" s="1"/>
  <c r="E314" i="44"/>
  <c r="G314" i="44" s="1"/>
  <c r="B313" i="44"/>
  <c r="E312" i="44"/>
  <c r="G312" i="44" s="1"/>
  <c r="H312" i="44" s="1"/>
  <c r="E311" i="44"/>
  <c r="G311" i="44" s="1"/>
  <c r="H311" i="44" s="1"/>
  <c r="E310" i="44"/>
  <c r="G310" i="44" s="1"/>
  <c r="H310" i="44" s="1"/>
  <c r="E309" i="44"/>
  <c r="G309" i="44" s="1"/>
  <c r="H309" i="44" s="1"/>
  <c r="E308" i="44"/>
  <c r="G308" i="44" s="1"/>
  <c r="H308" i="44" s="1"/>
  <c r="E307" i="44"/>
  <c r="G307" i="44" s="1"/>
  <c r="H307" i="44" s="1"/>
  <c r="E306" i="44"/>
  <c r="G306" i="44" s="1"/>
  <c r="B305" i="44"/>
  <c r="E303" i="44"/>
  <c r="G303" i="44" s="1"/>
  <c r="H303" i="44" s="1"/>
  <c r="E302" i="44"/>
  <c r="G302" i="44" s="1"/>
  <c r="H302" i="44" s="1"/>
  <c r="E301" i="44"/>
  <c r="G301" i="44" s="1"/>
  <c r="H301" i="44" s="1"/>
  <c r="E300" i="44"/>
  <c r="G300" i="44" s="1"/>
  <c r="H300" i="44" s="1"/>
  <c r="E299" i="44"/>
  <c r="G299" i="44" s="1"/>
  <c r="H299" i="44" s="1"/>
  <c r="E298" i="44"/>
  <c r="G298" i="44" s="1"/>
  <c r="H298" i="44" s="1"/>
  <c r="E297" i="44"/>
  <c r="G297" i="44" s="1"/>
  <c r="H297" i="44" s="1"/>
  <c r="E296" i="44"/>
  <c r="G296" i="44" s="1"/>
  <c r="H296" i="44" s="1"/>
  <c r="E295" i="44"/>
  <c r="G295" i="44" s="1"/>
  <c r="H295" i="44" s="1"/>
  <c r="E294" i="44"/>
  <c r="G294" i="44" s="1"/>
  <c r="H294" i="44" s="1"/>
  <c r="E293" i="44"/>
  <c r="G293" i="44" s="1"/>
  <c r="H293" i="44" s="1"/>
  <c r="E292" i="44"/>
  <c r="G292" i="44" s="1"/>
  <c r="H292" i="44" s="1"/>
  <c r="E291" i="44"/>
  <c r="G291" i="44" s="1"/>
  <c r="H291" i="44" s="1"/>
  <c r="E290" i="44"/>
  <c r="G290" i="44" s="1"/>
  <c r="H290" i="44" s="1"/>
  <c r="E289" i="44"/>
  <c r="G289" i="44" s="1"/>
  <c r="H289" i="44" s="1"/>
  <c r="E288" i="44"/>
  <c r="G288" i="44" s="1"/>
  <c r="B287" i="44"/>
  <c r="E286" i="44"/>
  <c r="G286" i="44" s="1"/>
  <c r="H286" i="44" s="1"/>
  <c r="E285" i="44"/>
  <c r="G285" i="44" s="1"/>
  <c r="H285" i="44" s="1"/>
  <c r="E284" i="44"/>
  <c r="G284" i="44" s="1"/>
  <c r="H284" i="44" s="1"/>
  <c r="E283" i="44"/>
  <c r="G283" i="44" s="1"/>
  <c r="H283" i="44" s="1"/>
  <c r="E282" i="44"/>
  <c r="G282" i="44" s="1"/>
  <c r="H282" i="44" s="1"/>
  <c r="E281" i="44"/>
  <c r="G281" i="44" s="1"/>
  <c r="B280" i="44"/>
  <c r="E278" i="44"/>
  <c r="G278" i="44" s="1"/>
  <c r="H278" i="44" s="1"/>
  <c r="E277" i="44"/>
  <c r="G277" i="44" s="1"/>
  <c r="H277" i="44" s="1"/>
  <c r="E276" i="44"/>
  <c r="G276" i="44" s="1"/>
  <c r="H276" i="44" s="1"/>
  <c r="E275" i="44"/>
  <c r="G275" i="44" s="1"/>
  <c r="B274" i="44"/>
  <c r="E273" i="44"/>
  <c r="G273" i="44" s="1"/>
  <c r="H273" i="44" s="1"/>
  <c r="E272" i="44"/>
  <c r="G272" i="44" s="1"/>
  <c r="H272" i="44" s="1"/>
  <c r="E271" i="44"/>
  <c r="G271" i="44" s="1"/>
  <c r="B270" i="44"/>
  <c r="E268" i="44"/>
  <c r="G268" i="44" s="1"/>
  <c r="H268" i="44" s="1"/>
  <c r="E267" i="44"/>
  <c r="G267" i="44" s="1"/>
  <c r="H267" i="44" s="1"/>
  <c r="E266" i="44"/>
  <c r="G266" i="44" s="1"/>
  <c r="H266" i="44" s="1"/>
  <c r="E265" i="44"/>
  <c r="G265" i="44" s="1"/>
  <c r="H265" i="44" s="1"/>
  <c r="E264" i="44"/>
  <c r="G264" i="44" s="1"/>
  <c r="H264" i="44" s="1"/>
  <c r="E263" i="44"/>
  <c r="G263" i="44" s="1"/>
  <c r="H263" i="44" s="1"/>
  <c r="E262" i="44"/>
  <c r="G262" i="44" s="1"/>
  <c r="H262" i="44" s="1"/>
  <c r="E261" i="44"/>
  <c r="G261" i="44" s="1"/>
  <c r="H261" i="44" s="1"/>
  <c r="B259" i="44"/>
  <c r="E258" i="44"/>
  <c r="G258" i="44" s="1"/>
  <c r="H258" i="44" s="1"/>
  <c r="E257" i="44"/>
  <c r="G257" i="44" s="1"/>
  <c r="H257" i="44" s="1"/>
  <c r="E256" i="44"/>
  <c r="G256" i="44" s="1"/>
  <c r="H256" i="44" s="1"/>
  <c r="E255" i="44"/>
  <c r="G255" i="44" s="1"/>
  <c r="B254" i="44"/>
  <c r="E252" i="44"/>
  <c r="G252" i="44" s="1"/>
  <c r="H252" i="44" s="1"/>
  <c r="E251" i="44"/>
  <c r="G251" i="44" s="1"/>
  <c r="H251" i="44" s="1"/>
  <c r="E250" i="44"/>
  <c r="G250" i="44" s="1"/>
  <c r="H250" i="44" s="1"/>
  <c r="E249" i="44"/>
  <c r="G249" i="44" s="1"/>
  <c r="H249" i="44" s="1"/>
  <c r="E248" i="44"/>
  <c r="G248" i="44" s="1"/>
  <c r="H248" i="44" s="1"/>
  <c r="E247" i="44"/>
  <c r="G247" i="44" s="1"/>
  <c r="H247" i="44" s="1"/>
  <c r="E246" i="44"/>
  <c r="G246" i="44" s="1"/>
  <c r="H246" i="44" s="1"/>
  <c r="B244" i="44"/>
  <c r="E243" i="44"/>
  <c r="G243" i="44" s="1"/>
  <c r="H243" i="44" s="1"/>
  <c r="I243" i="44" s="1"/>
  <c r="E242" i="44"/>
  <c r="G242" i="44" s="1"/>
  <c r="H242" i="44" s="1"/>
  <c r="E241" i="44"/>
  <c r="G241" i="44" s="1"/>
  <c r="H241" i="44" s="1"/>
  <c r="E240" i="44"/>
  <c r="G240" i="44" s="1"/>
  <c r="H240" i="44" s="1"/>
  <c r="E239" i="44"/>
  <c r="G239" i="44" s="1"/>
  <c r="B238" i="44"/>
  <c r="B235" i="44"/>
  <c r="E234" i="44"/>
  <c r="B233" i="44"/>
  <c r="E231" i="44"/>
  <c r="G231" i="44" s="1"/>
  <c r="H231" i="44" s="1"/>
  <c r="E230" i="44"/>
  <c r="G230" i="44" s="1"/>
  <c r="I229" i="44"/>
  <c r="E228" i="44"/>
  <c r="G228" i="44" s="1"/>
  <c r="H228" i="44" s="1"/>
  <c r="E227" i="44"/>
  <c r="G227" i="44" s="1"/>
  <c r="H227" i="44" s="1"/>
  <c r="E226" i="44"/>
  <c r="G226" i="44" s="1"/>
  <c r="H226" i="44" s="1"/>
  <c r="E225" i="44"/>
  <c r="G225" i="44" s="1"/>
  <c r="H225" i="44" s="1"/>
  <c r="E224" i="44"/>
  <c r="G224" i="44" s="1"/>
  <c r="H224" i="44" s="1"/>
  <c r="E223" i="44"/>
  <c r="G223" i="44" s="1"/>
  <c r="H223" i="44" s="1"/>
  <c r="E222" i="44"/>
  <c r="G222" i="44" s="1"/>
  <c r="H222" i="44" s="1"/>
  <c r="E221" i="44"/>
  <c r="G221" i="44" s="1"/>
  <c r="H221" i="44" s="1"/>
  <c r="E220" i="44"/>
  <c r="G220" i="44" s="1"/>
  <c r="H220" i="44" s="1"/>
  <c r="E219" i="44"/>
  <c r="G219" i="44" s="1"/>
  <c r="H219" i="44" s="1"/>
  <c r="E218" i="44"/>
  <c r="G218" i="44" s="1"/>
  <c r="H218" i="44" s="1"/>
  <c r="E217" i="44"/>
  <c r="G217" i="44" s="1"/>
  <c r="H217" i="44" s="1"/>
  <c r="E216" i="44"/>
  <c r="G216" i="44" s="1"/>
  <c r="H216" i="44" s="1"/>
  <c r="B215" i="44"/>
  <c r="E214" i="44"/>
  <c r="G214" i="44" s="1"/>
  <c r="H214" i="44" s="1"/>
  <c r="E213" i="44"/>
  <c r="G213" i="44" s="1"/>
  <c r="H213" i="44" s="1"/>
  <c r="E212" i="44"/>
  <c r="G212" i="44" s="1"/>
  <c r="H212" i="44" s="1"/>
  <c r="E211" i="44"/>
  <c r="G211" i="44" s="1"/>
  <c r="H211" i="44" s="1"/>
  <c r="E210" i="44"/>
  <c r="G210" i="44" s="1"/>
  <c r="H210" i="44" s="1"/>
  <c r="E209" i="44"/>
  <c r="G209" i="44" s="1"/>
  <c r="H209" i="44" s="1"/>
  <c r="E208" i="44"/>
  <c r="G208" i="44" s="1"/>
  <c r="H208" i="44" s="1"/>
  <c r="E207" i="44"/>
  <c r="G207" i="44" s="1"/>
  <c r="B206" i="44"/>
  <c r="E205" i="44"/>
  <c r="G205" i="44" s="1"/>
  <c r="H205" i="44" s="1"/>
  <c r="B203" i="44"/>
  <c r="E201" i="44"/>
  <c r="G201" i="44" s="1"/>
  <c r="H201" i="44" s="1"/>
  <c r="E200" i="44"/>
  <c r="G200" i="44" s="1"/>
  <c r="H200" i="44" s="1"/>
  <c r="E199" i="44"/>
  <c r="G199" i="44" s="1"/>
  <c r="H199" i="44" s="1"/>
  <c r="E198" i="44"/>
  <c r="G198" i="44" s="1"/>
  <c r="H198" i="44" s="1"/>
  <c r="E197" i="44"/>
  <c r="G197" i="44" s="1"/>
  <c r="H197" i="44" s="1"/>
  <c r="I197" i="44" s="1"/>
  <c r="E196" i="44"/>
  <c r="G196" i="44" s="1"/>
  <c r="H196" i="44" s="1"/>
  <c r="E195" i="44"/>
  <c r="G195" i="44" s="1"/>
  <c r="H195" i="44" s="1"/>
  <c r="E194" i="44"/>
  <c r="G194" i="44" s="1"/>
  <c r="H194" i="44" s="1"/>
  <c r="E193" i="44"/>
  <c r="G193" i="44" s="1"/>
  <c r="H193" i="44" s="1"/>
  <c r="E192" i="44"/>
  <c r="G192" i="44" s="1"/>
  <c r="B191" i="44"/>
  <c r="B188" i="44"/>
  <c r="E186" i="44"/>
  <c r="G186" i="44" s="1"/>
  <c r="H186" i="44" s="1"/>
  <c r="E185" i="44"/>
  <c r="G185" i="44" s="1"/>
  <c r="H185" i="44" s="1"/>
  <c r="E184" i="44"/>
  <c r="G184" i="44" s="1"/>
  <c r="H184" i="44" s="1"/>
  <c r="E183" i="44"/>
  <c r="G183" i="44" s="1"/>
  <c r="H183" i="44" s="1"/>
  <c r="E182" i="44"/>
  <c r="G182" i="44" s="1"/>
  <c r="H182" i="44" s="1"/>
  <c r="E181" i="44"/>
  <c r="G181" i="44" s="1"/>
  <c r="H181" i="44" s="1"/>
  <c r="E180" i="44"/>
  <c r="G180" i="44" s="1"/>
  <c r="H180" i="44" s="1"/>
  <c r="E179" i="44"/>
  <c r="G179" i="44" s="1"/>
  <c r="H179" i="44" s="1"/>
  <c r="E178" i="44"/>
  <c r="G178" i="44" s="1"/>
  <c r="H178" i="44" s="1"/>
  <c r="I178" i="44" s="1"/>
  <c r="E177" i="44"/>
  <c r="G177" i="44" s="1"/>
  <c r="H177" i="44" s="1"/>
  <c r="E176" i="44"/>
  <c r="G176" i="44" s="1"/>
  <c r="H176" i="44" s="1"/>
  <c r="E175" i="44"/>
  <c r="G175" i="44" s="1"/>
  <c r="H175" i="44" s="1"/>
  <c r="E174" i="44"/>
  <c r="G174" i="44" s="1"/>
  <c r="H174" i="44" s="1"/>
  <c r="E173" i="44"/>
  <c r="G173" i="44" s="1"/>
  <c r="H173" i="44" s="1"/>
  <c r="E172" i="44"/>
  <c r="G172" i="44" s="1"/>
  <c r="H172" i="44" s="1"/>
  <c r="E171" i="44"/>
  <c r="G171" i="44" s="1"/>
  <c r="H171" i="44" s="1"/>
  <c r="E170" i="44"/>
  <c r="G170" i="44" s="1"/>
  <c r="H170" i="44" s="1"/>
  <c r="E169" i="44"/>
  <c r="G169" i="44" s="1"/>
  <c r="H169" i="44" s="1"/>
  <c r="E168" i="44"/>
  <c r="G168" i="44" s="1"/>
  <c r="H168" i="44" s="1"/>
  <c r="E167" i="44"/>
  <c r="G167" i="44" s="1"/>
  <c r="H167" i="44" s="1"/>
  <c r="E166" i="44"/>
  <c r="G166" i="44" s="1"/>
  <c r="H166" i="44" s="1"/>
  <c r="E165" i="44"/>
  <c r="G165" i="44" s="1"/>
  <c r="H165" i="44" s="1"/>
  <c r="E164" i="44"/>
  <c r="G164" i="44" s="1"/>
  <c r="H164" i="44" s="1"/>
  <c r="E163" i="44"/>
  <c r="G163" i="44" s="1"/>
  <c r="H163" i="44" s="1"/>
  <c r="E162" i="44"/>
  <c r="G162" i="44" s="1"/>
  <c r="H162" i="44" s="1"/>
  <c r="E161" i="44"/>
  <c r="G161" i="44" s="1"/>
  <c r="H161" i="44" s="1"/>
  <c r="E160" i="44"/>
  <c r="G160" i="44" s="1"/>
  <c r="H160" i="44" s="1"/>
  <c r="E159" i="44"/>
  <c r="G159" i="44" s="1"/>
  <c r="H159" i="44" s="1"/>
  <c r="E158" i="44"/>
  <c r="G158" i="44" s="1"/>
  <c r="H158" i="44" s="1"/>
  <c r="E157" i="44"/>
  <c r="G157" i="44" s="1"/>
  <c r="H157" i="44" s="1"/>
  <c r="E156" i="44"/>
  <c r="G156" i="44" s="1"/>
  <c r="H156" i="44" s="1"/>
  <c r="E155" i="44"/>
  <c r="G155" i="44" s="1"/>
  <c r="H155" i="44" s="1"/>
  <c r="E154" i="44"/>
  <c r="G154" i="44" s="1"/>
  <c r="H154" i="44" s="1"/>
  <c r="E153" i="44"/>
  <c r="G153" i="44" s="1"/>
  <c r="H153" i="44" s="1"/>
  <c r="E152" i="44"/>
  <c r="G152" i="44" s="1"/>
  <c r="H152" i="44" s="1"/>
  <c r="E151" i="44"/>
  <c r="G151" i="44" s="1"/>
  <c r="H151" i="44" s="1"/>
  <c r="E150" i="44"/>
  <c r="G150" i="44" s="1"/>
  <c r="H150" i="44" s="1"/>
  <c r="E149" i="44"/>
  <c r="G149" i="44" s="1"/>
  <c r="H149" i="44" s="1"/>
  <c r="E148" i="44"/>
  <c r="G148" i="44" s="1"/>
  <c r="H148" i="44" s="1"/>
  <c r="E147" i="44"/>
  <c r="G147" i="44" s="1"/>
  <c r="H147" i="44" s="1"/>
  <c r="E146" i="44"/>
  <c r="G146" i="44" s="1"/>
  <c r="H146" i="44" s="1"/>
  <c r="E145" i="44"/>
  <c r="G145" i="44" s="1"/>
  <c r="H145" i="44" s="1"/>
  <c r="E144" i="44"/>
  <c r="G144" i="44" s="1"/>
  <c r="H144" i="44" s="1"/>
  <c r="E143" i="44"/>
  <c r="G143" i="44" s="1"/>
  <c r="H143" i="44" s="1"/>
  <c r="E142" i="44"/>
  <c r="G142" i="44" s="1"/>
  <c r="H142" i="44" s="1"/>
  <c r="E141" i="44"/>
  <c r="G141" i="44" s="1"/>
  <c r="H141" i="44" s="1"/>
  <c r="E140" i="44"/>
  <c r="G140" i="44" s="1"/>
  <c r="H140" i="44" s="1"/>
  <c r="E139" i="44"/>
  <c r="G139" i="44" s="1"/>
  <c r="H139" i="44" s="1"/>
  <c r="E138" i="44"/>
  <c r="G138" i="44" s="1"/>
  <c r="H138" i="44" s="1"/>
  <c r="E137" i="44"/>
  <c r="G137" i="44" s="1"/>
  <c r="H137" i="44" s="1"/>
  <c r="E136" i="44"/>
  <c r="G136" i="44" s="1"/>
  <c r="H136" i="44" s="1"/>
  <c r="E135" i="44"/>
  <c r="G135" i="44" s="1"/>
  <c r="H135" i="44" s="1"/>
  <c r="E134" i="44"/>
  <c r="G134" i="44" s="1"/>
  <c r="H134" i="44" s="1"/>
  <c r="E133" i="44"/>
  <c r="G133" i="44" s="1"/>
  <c r="H133" i="44" s="1"/>
  <c r="E132" i="44"/>
  <c r="G132" i="44" s="1"/>
  <c r="H132" i="44" s="1"/>
  <c r="E131" i="44"/>
  <c r="G131" i="44" s="1"/>
  <c r="H131" i="44" s="1"/>
  <c r="E130" i="44"/>
  <c r="G130" i="44" s="1"/>
  <c r="H130" i="44" s="1"/>
  <c r="E129" i="44"/>
  <c r="G129" i="44" s="1"/>
  <c r="H129" i="44" s="1"/>
  <c r="E128" i="44"/>
  <c r="G128" i="44" s="1"/>
  <c r="H128" i="44" s="1"/>
  <c r="E127" i="44"/>
  <c r="G127" i="44" s="1"/>
  <c r="H127" i="44" s="1"/>
  <c r="E126" i="44"/>
  <c r="G126" i="44" s="1"/>
  <c r="H126" i="44" s="1"/>
  <c r="E125" i="44"/>
  <c r="G125" i="44" s="1"/>
  <c r="H125" i="44" s="1"/>
  <c r="E124" i="44"/>
  <c r="G124" i="44" s="1"/>
  <c r="H124" i="44" s="1"/>
  <c r="E123" i="44"/>
  <c r="G123" i="44" s="1"/>
  <c r="H123" i="44" s="1"/>
  <c r="E122" i="44"/>
  <c r="G122" i="44" s="1"/>
  <c r="H122" i="44" s="1"/>
  <c r="E121" i="44"/>
  <c r="G121" i="44" s="1"/>
  <c r="H121" i="44" s="1"/>
  <c r="E120" i="44"/>
  <c r="G120" i="44" s="1"/>
  <c r="H120" i="44" s="1"/>
  <c r="E119" i="44"/>
  <c r="G119" i="44" s="1"/>
  <c r="H119" i="44" s="1"/>
  <c r="E118" i="44"/>
  <c r="G118" i="44" s="1"/>
  <c r="H118" i="44" s="1"/>
  <c r="E117" i="44"/>
  <c r="G117" i="44" s="1"/>
  <c r="H117" i="44" s="1"/>
  <c r="E116" i="44"/>
  <c r="G116" i="44" s="1"/>
  <c r="H116" i="44" s="1"/>
  <c r="E115" i="44"/>
  <c r="G115" i="44" s="1"/>
  <c r="H115" i="44" s="1"/>
  <c r="E114" i="44"/>
  <c r="G114" i="44" s="1"/>
  <c r="H114" i="44" s="1"/>
  <c r="E113" i="44"/>
  <c r="G113" i="44" s="1"/>
  <c r="H113" i="44" s="1"/>
  <c r="E112" i="44"/>
  <c r="G112" i="44" s="1"/>
  <c r="H112" i="44" s="1"/>
  <c r="E111" i="44"/>
  <c r="G111" i="44" s="1"/>
  <c r="H111" i="44" s="1"/>
  <c r="E110" i="44"/>
  <c r="G110" i="44" s="1"/>
  <c r="H110" i="44" s="1"/>
  <c r="E109" i="44"/>
  <c r="G109" i="44" s="1"/>
  <c r="H109" i="44" s="1"/>
  <c r="E108" i="44"/>
  <c r="G108" i="44" s="1"/>
  <c r="H108" i="44" s="1"/>
  <c r="E107" i="44"/>
  <c r="G107" i="44" s="1"/>
  <c r="H107" i="44" s="1"/>
  <c r="E106" i="44"/>
  <c r="G106" i="44" s="1"/>
  <c r="H106" i="44" s="1"/>
  <c r="E105" i="44"/>
  <c r="G105" i="44" s="1"/>
  <c r="H105" i="44" s="1"/>
  <c r="E104" i="44"/>
  <c r="G104" i="44" s="1"/>
  <c r="H104" i="44" s="1"/>
  <c r="E103" i="44"/>
  <c r="G103" i="44" s="1"/>
  <c r="H103" i="44" s="1"/>
  <c r="E102" i="44"/>
  <c r="G102" i="44" s="1"/>
  <c r="H102" i="44" s="1"/>
  <c r="E101" i="44"/>
  <c r="G101" i="44" s="1"/>
  <c r="H101" i="44" s="1"/>
  <c r="E100" i="44"/>
  <c r="G100" i="44" s="1"/>
  <c r="H100" i="44" s="1"/>
  <c r="E99" i="44"/>
  <c r="G99" i="44" s="1"/>
  <c r="H99" i="44" s="1"/>
  <c r="E98" i="44"/>
  <c r="G98" i="44" s="1"/>
  <c r="H98" i="44" s="1"/>
  <c r="E97" i="44"/>
  <c r="G97" i="44" s="1"/>
  <c r="H97" i="44" s="1"/>
  <c r="E96" i="44"/>
  <c r="G96" i="44" s="1"/>
  <c r="H96" i="44" s="1"/>
  <c r="E95" i="44"/>
  <c r="G95" i="44" s="1"/>
  <c r="H95" i="44" s="1"/>
  <c r="E94" i="44"/>
  <c r="G94" i="44" s="1"/>
  <c r="H94" i="44" s="1"/>
  <c r="E93" i="44"/>
  <c r="G93" i="44" s="1"/>
  <c r="H93" i="44" s="1"/>
  <c r="E92" i="44"/>
  <c r="G92" i="44" s="1"/>
  <c r="H92" i="44" s="1"/>
  <c r="E91" i="44"/>
  <c r="G91" i="44" s="1"/>
  <c r="H91" i="44" s="1"/>
  <c r="E90" i="44"/>
  <c r="G90" i="44" s="1"/>
  <c r="H90" i="44" s="1"/>
  <c r="E89" i="44"/>
  <c r="G89" i="44" s="1"/>
  <c r="H89" i="44" s="1"/>
  <c r="E88" i="44"/>
  <c r="G88" i="44" s="1"/>
  <c r="H88" i="44" s="1"/>
  <c r="E87" i="44"/>
  <c r="G87" i="44" s="1"/>
  <c r="H87" i="44" s="1"/>
  <c r="E86" i="44"/>
  <c r="G86" i="44" s="1"/>
  <c r="H86" i="44" s="1"/>
  <c r="E85" i="44"/>
  <c r="G85" i="44" s="1"/>
  <c r="H85" i="44" s="1"/>
  <c r="E84" i="44"/>
  <c r="G84" i="44" s="1"/>
  <c r="H84" i="44" s="1"/>
  <c r="E83" i="44"/>
  <c r="G83" i="44" s="1"/>
  <c r="H83" i="44" s="1"/>
  <c r="E82" i="44"/>
  <c r="G82" i="44" s="1"/>
  <c r="H82" i="44" s="1"/>
  <c r="E81" i="44"/>
  <c r="G81" i="44" s="1"/>
  <c r="H81" i="44" s="1"/>
  <c r="E80" i="44"/>
  <c r="G80" i="44" s="1"/>
  <c r="H80" i="44" s="1"/>
  <c r="E79" i="44"/>
  <c r="G79" i="44" s="1"/>
  <c r="H79" i="44" s="1"/>
  <c r="E78" i="44"/>
  <c r="G78" i="44" s="1"/>
  <c r="H78" i="44" s="1"/>
  <c r="E77" i="44"/>
  <c r="G77" i="44" s="1"/>
  <c r="H77" i="44" s="1"/>
  <c r="E76" i="44"/>
  <c r="G76" i="44" s="1"/>
  <c r="H76" i="44" s="1"/>
  <c r="E75" i="44"/>
  <c r="G75" i="44" s="1"/>
  <c r="H75" i="44" s="1"/>
  <c r="E74" i="44"/>
  <c r="G74" i="44" s="1"/>
  <c r="H74" i="44" s="1"/>
  <c r="E73" i="44"/>
  <c r="G73" i="44" s="1"/>
  <c r="H73" i="44" s="1"/>
  <c r="E72" i="44"/>
  <c r="G72" i="44" s="1"/>
  <c r="H72" i="44" s="1"/>
  <c r="E71" i="44"/>
  <c r="G71" i="44" s="1"/>
  <c r="H71" i="44" s="1"/>
  <c r="E70" i="44"/>
  <c r="G70" i="44" s="1"/>
  <c r="H70" i="44" s="1"/>
  <c r="E69" i="44"/>
  <c r="G69" i="44" s="1"/>
  <c r="H69" i="44" s="1"/>
  <c r="E68" i="44"/>
  <c r="G68" i="44" s="1"/>
  <c r="H68" i="44" s="1"/>
  <c r="E67" i="44"/>
  <c r="G67" i="44" s="1"/>
  <c r="H67" i="44" s="1"/>
  <c r="E66" i="44"/>
  <c r="G66" i="44" s="1"/>
  <c r="H66" i="44" s="1"/>
  <c r="I66" i="44" s="1"/>
  <c r="E65" i="44"/>
  <c r="G65" i="44" s="1"/>
  <c r="H65" i="44" s="1"/>
  <c r="E64" i="44"/>
  <c r="G64" i="44" s="1"/>
  <c r="H64" i="44" s="1"/>
  <c r="E63" i="44"/>
  <c r="G63" i="44" s="1"/>
  <c r="H63" i="44" s="1"/>
  <c r="E62" i="44"/>
  <c r="G62" i="44" s="1"/>
  <c r="H62" i="44" s="1"/>
  <c r="E61" i="44"/>
  <c r="G61" i="44" s="1"/>
  <c r="H61" i="44" s="1"/>
  <c r="E60" i="44"/>
  <c r="G60" i="44" s="1"/>
  <c r="H60" i="44" s="1"/>
  <c r="E59" i="44"/>
  <c r="G59" i="44" s="1"/>
  <c r="H59" i="44" s="1"/>
  <c r="E58" i="44"/>
  <c r="G58" i="44" s="1"/>
  <c r="H58" i="44" s="1"/>
  <c r="I58" i="44" s="1"/>
  <c r="E57" i="44"/>
  <c r="G57" i="44" s="1"/>
  <c r="H57" i="44" s="1"/>
  <c r="E56" i="44"/>
  <c r="G56" i="44" s="1"/>
  <c r="H56" i="44" s="1"/>
  <c r="E55" i="44"/>
  <c r="G55" i="44" s="1"/>
  <c r="H55" i="44" s="1"/>
  <c r="E54" i="44"/>
  <c r="G54" i="44" s="1"/>
  <c r="H54" i="44" s="1"/>
  <c r="E53" i="44"/>
  <c r="G53" i="44" s="1"/>
  <c r="H53" i="44" s="1"/>
  <c r="E52" i="44"/>
  <c r="G52" i="44" s="1"/>
  <c r="H52" i="44" s="1"/>
  <c r="E51" i="44"/>
  <c r="G51" i="44" s="1"/>
  <c r="H51" i="44" s="1"/>
  <c r="E50" i="44"/>
  <c r="G50" i="44" s="1"/>
  <c r="H50" i="44" s="1"/>
  <c r="E49" i="44"/>
  <c r="G49" i="44" s="1"/>
  <c r="H49" i="44" s="1"/>
  <c r="E48" i="44"/>
  <c r="G48" i="44" s="1"/>
  <c r="H48" i="44" s="1"/>
  <c r="E47" i="44"/>
  <c r="G47" i="44" s="1"/>
  <c r="H47" i="44" s="1"/>
  <c r="E46" i="44"/>
  <c r="G46" i="44" s="1"/>
  <c r="H46" i="44" s="1"/>
  <c r="E45" i="44"/>
  <c r="G45" i="44" s="1"/>
  <c r="H45" i="44" s="1"/>
  <c r="E44" i="44"/>
  <c r="G44" i="44" s="1"/>
  <c r="H44" i="44" s="1"/>
  <c r="E43" i="44"/>
  <c r="G43" i="44" s="1"/>
  <c r="H43" i="44" s="1"/>
  <c r="E42" i="44"/>
  <c r="G42" i="44" s="1"/>
  <c r="H42" i="44" s="1"/>
  <c r="E41" i="44"/>
  <c r="G41" i="44" s="1"/>
  <c r="H41" i="44" s="1"/>
  <c r="E40" i="44"/>
  <c r="G40" i="44" s="1"/>
  <c r="H40" i="44" s="1"/>
  <c r="E39" i="44"/>
  <c r="G39" i="44" s="1"/>
  <c r="H39" i="44" s="1"/>
  <c r="E38" i="44"/>
  <c r="G38" i="44" s="1"/>
  <c r="H38" i="44" s="1"/>
  <c r="E37" i="44"/>
  <c r="G37" i="44" s="1"/>
  <c r="H37" i="44" s="1"/>
  <c r="E36" i="44"/>
  <c r="G36" i="44" s="1"/>
  <c r="H36" i="44" s="1"/>
  <c r="E35" i="44"/>
  <c r="G35" i="44" s="1"/>
  <c r="H35" i="44" s="1"/>
  <c r="E34" i="44"/>
  <c r="G34" i="44" s="1"/>
  <c r="H34" i="44" s="1"/>
  <c r="E33" i="44"/>
  <c r="G33" i="44" s="1"/>
  <c r="H33" i="44" s="1"/>
  <c r="E32" i="44"/>
  <c r="G32" i="44" s="1"/>
  <c r="H32" i="44" s="1"/>
  <c r="E31" i="44"/>
  <c r="G31" i="44" s="1"/>
  <c r="H31" i="44" s="1"/>
  <c r="E30" i="44"/>
  <c r="G30" i="44" s="1"/>
  <c r="H30" i="44" s="1"/>
  <c r="E29" i="44"/>
  <c r="G29" i="44" s="1"/>
  <c r="H29" i="44" s="1"/>
  <c r="E28" i="44"/>
  <c r="G28" i="44" s="1"/>
  <c r="H28" i="44" s="1"/>
  <c r="E27" i="44"/>
  <c r="G27" i="44" s="1"/>
  <c r="H27" i="44" s="1"/>
  <c r="E26" i="44"/>
  <c r="G26" i="44" s="1"/>
  <c r="H26" i="44" s="1"/>
  <c r="E25" i="44"/>
  <c r="G25" i="44" s="1"/>
  <c r="H25" i="44" s="1"/>
  <c r="E24" i="44"/>
  <c r="G24" i="44" s="1"/>
  <c r="H24" i="44" s="1"/>
  <c r="E23" i="44"/>
  <c r="G23" i="44" s="1"/>
  <c r="H23" i="44" s="1"/>
  <c r="E22" i="44"/>
  <c r="G22" i="44" s="1"/>
  <c r="H22" i="44" s="1"/>
  <c r="E21" i="44"/>
  <c r="G21" i="44" s="1"/>
  <c r="H21" i="44" s="1"/>
  <c r="E20" i="44"/>
  <c r="G20" i="44" s="1"/>
  <c r="H20" i="44" s="1"/>
  <c r="E19" i="44"/>
  <c r="G19" i="44" s="1"/>
  <c r="H19" i="44" s="1"/>
  <c r="E18" i="44"/>
  <c r="G18" i="44" s="1"/>
  <c r="H18" i="44" s="1"/>
  <c r="E17" i="44"/>
  <c r="G17" i="44" s="1"/>
  <c r="H17" i="44" s="1"/>
  <c r="E16" i="44"/>
  <c r="G16" i="44" s="1"/>
  <c r="H16" i="44" s="1"/>
  <c r="E15" i="44"/>
  <c r="G15" i="44" s="1"/>
  <c r="H15" i="44" s="1"/>
  <c r="E14" i="44"/>
  <c r="G14" i="44" s="1"/>
  <c r="H14" i="44" s="1"/>
  <c r="E13" i="44"/>
  <c r="G13" i="44" s="1"/>
  <c r="B11" i="44"/>
  <c r="B10" i="44" s="1"/>
  <c r="C295" i="43"/>
  <c r="E295" i="43" s="1"/>
  <c r="G295" i="43" s="1"/>
  <c r="H295" i="43" s="1"/>
  <c r="I295" i="43" s="1"/>
  <c r="C294" i="43"/>
  <c r="E294" i="43" s="1"/>
  <c r="G294" i="43" s="1"/>
  <c r="H294" i="43" s="1"/>
  <c r="I294" i="43" s="1"/>
  <c r="C293" i="43"/>
  <c r="E293" i="43" s="1"/>
  <c r="G293" i="43" s="1"/>
  <c r="H293" i="43" s="1"/>
  <c r="I293" i="43" s="1"/>
  <c r="C292" i="43"/>
  <c r="E292" i="43" s="1"/>
  <c r="G292" i="43" s="1"/>
  <c r="H292" i="43" s="1"/>
  <c r="I292" i="43" s="1"/>
  <c r="C291" i="43"/>
  <c r="E291" i="43" s="1"/>
  <c r="G291" i="43" s="1"/>
  <c r="H291" i="43" s="1"/>
  <c r="I291" i="43" s="1"/>
  <c r="C290" i="43"/>
  <c r="E290" i="43" s="1"/>
  <c r="G290" i="43" s="1"/>
  <c r="H290" i="43" s="1"/>
  <c r="I290" i="43" s="1"/>
  <c r="C289" i="43"/>
  <c r="E289" i="43" s="1"/>
  <c r="G289" i="43" s="1"/>
  <c r="H289" i="43" s="1"/>
  <c r="I289" i="43" s="1"/>
  <c r="C288" i="43"/>
  <c r="E288" i="43" s="1"/>
  <c r="G288" i="43" s="1"/>
  <c r="H288" i="43" s="1"/>
  <c r="I288" i="43" s="1"/>
  <c r="C287" i="43"/>
  <c r="E287" i="43" s="1"/>
  <c r="G287" i="43" s="1"/>
  <c r="H287" i="43" s="1"/>
  <c r="I287" i="43" s="1"/>
  <c r="C286" i="43"/>
  <c r="E286" i="43" s="1"/>
  <c r="G286" i="43" s="1"/>
  <c r="H286" i="43" s="1"/>
  <c r="I286" i="43" s="1"/>
  <c r="C285" i="43"/>
  <c r="E285" i="43" s="1"/>
  <c r="G285" i="43" s="1"/>
  <c r="H285" i="43" s="1"/>
  <c r="I285" i="43" s="1"/>
  <c r="C284" i="43"/>
  <c r="E284" i="43" s="1"/>
  <c r="G284" i="43" s="1"/>
  <c r="H284" i="43" s="1"/>
  <c r="I284" i="43" s="1"/>
  <c r="C283" i="43"/>
  <c r="E283" i="43" s="1"/>
  <c r="G283" i="43" s="1"/>
  <c r="H283" i="43" s="1"/>
  <c r="I283" i="43" s="1"/>
  <c r="C282" i="43"/>
  <c r="E282" i="43" s="1"/>
  <c r="G282" i="43" s="1"/>
  <c r="H282" i="43" s="1"/>
  <c r="I282" i="43" s="1"/>
  <c r="C281" i="43"/>
  <c r="E281" i="43" s="1"/>
  <c r="G281" i="43" s="1"/>
  <c r="H281" i="43" s="1"/>
  <c r="I281" i="43" s="1"/>
  <c r="C280" i="43"/>
  <c r="E280" i="43" s="1"/>
  <c r="G280" i="43" s="1"/>
  <c r="H280" i="43" s="1"/>
  <c r="I280" i="43" s="1"/>
  <c r="C279" i="43"/>
  <c r="E279" i="43" s="1"/>
  <c r="G279" i="43" s="1"/>
  <c r="H279" i="43" s="1"/>
  <c r="I279" i="43" s="1"/>
  <c r="C278" i="43"/>
  <c r="E278" i="43" s="1"/>
  <c r="G278" i="43" s="1"/>
  <c r="H278" i="43" s="1"/>
  <c r="I278" i="43" s="1"/>
  <c r="C277" i="43"/>
  <c r="E277" i="43" s="1"/>
  <c r="G277" i="43" s="1"/>
  <c r="H277" i="43" s="1"/>
  <c r="I277" i="43" s="1"/>
  <c r="C276" i="43"/>
  <c r="E276" i="43" s="1"/>
  <c r="G276" i="43" s="1"/>
  <c r="H276" i="43" s="1"/>
  <c r="I276" i="43" s="1"/>
  <c r="C275" i="43"/>
  <c r="E275" i="43" s="1"/>
  <c r="G275" i="43" s="1"/>
  <c r="H275" i="43" s="1"/>
  <c r="I275" i="43" s="1"/>
  <c r="C274" i="43"/>
  <c r="E274" i="43" s="1"/>
  <c r="G274" i="43" s="1"/>
  <c r="H274" i="43" s="1"/>
  <c r="I274" i="43" s="1"/>
  <c r="C273" i="43"/>
  <c r="E273" i="43" s="1"/>
  <c r="G273" i="43" s="1"/>
  <c r="H273" i="43" s="1"/>
  <c r="I273" i="43" s="1"/>
  <c r="C272" i="43"/>
  <c r="E272" i="43" s="1"/>
  <c r="G272" i="43" s="1"/>
  <c r="H272" i="43" s="1"/>
  <c r="I272" i="43" s="1"/>
  <c r="C271" i="43"/>
  <c r="E271" i="43" s="1"/>
  <c r="G271" i="43" s="1"/>
  <c r="H271" i="43" s="1"/>
  <c r="I271" i="43" s="1"/>
  <c r="C270" i="43"/>
  <c r="E270" i="43" s="1"/>
  <c r="G270" i="43" s="1"/>
  <c r="H270" i="43" s="1"/>
  <c r="I270" i="43" s="1"/>
  <c r="C269" i="43"/>
  <c r="E269" i="43" s="1"/>
  <c r="G269" i="43" s="1"/>
  <c r="H269" i="43" s="1"/>
  <c r="I269" i="43" s="1"/>
  <c r="C268" i="43"/>
  <c r="E268" i="43" s="1"/>
  <c r="G268" i="43" s="1"/>
  <c r="H268" i="43" s="1"/>
  <c r="I268" i="43" s="1"/>
  <c r="C267" i="43"/>
  <c r="E267" i="43" s="1"/>
  <c r="G267" i="43" s="1"/>
  <c r="H267" i="43" s="1"/>
  <c r="I267" i="43" s="1"/>
  <c r="C266" i="43"/>
  <c r="E266" i="43" s="1"/>
  <c r="G266" i="43" s="1"/>
  <c r="H266" i="43" s="1"/>
  <c r="I266" i="43" s="1"/>
  <c r="C265" i="43"/>
  <c r="E265" i="43" s="1"/>
  <c r="G265" i="43" s="1"/>
  <c r="H265" i="43" s="1"/>
  <c r="I265" i="43" s="1"/>
  <c r="C264" i="43"/>
  <c r="E264" i="43" s="1"/>
  <c r="C263" i="43"/>
  <c r="C260" i="43"/>
  <c r="B259" i="43"/>
  <c r="C257" i="43"/>
  <c r="B256" i="43"/>
  <c r="C254" i="43"/>
  <c r="E254" i="43" s="1"/>
  <c r="G254" i="43" s="1"/>
  <c r="H254" i="43" s="1"/>
  <c r="I254" i="43" s="1"/>
  <c r="C253" i="43"/>
  <c r="E253" i="43" s="1"/>
  <c r="G253" i="43" s="1"/>
  <c r="H253" i="43" s="1"/>
  <c r="I253" i="43" s="1"/>
  <c r="C252" i="43"/>
  <c r="E252" i="43" s="1"/>
  <c r="G252" i="43" s="1"/>
  <c r="H252" i="43" s="1"/>
  <c r="I252" i="43" s="1"/>
  <c r="C251" i="43"/>
  <c r="E251" i="43" s="1"/>
  <c r="G251" i="43" s="1"/>
  <c r="H251" i="43" s="1"/>
  <c r="I251" i="43" s="1"/>
  <c r="C250" i="43"/>
  <c r="E250" i="43" s="1"/>
  <c r="G250" i="43" s="1"/>
  <c r="H250" i="43" s="1"/>
  <c r="I250" i="43" s="1"/>
  <c r="C249" i="43"/>
  <c r="B248" i="43"/>
  <c r="C246" i="43"/>
  <c r="B245" i="43"/>
  <c r="C244" i="43"/>
  <c r="E244" i="43" s="1"/>
  <c r="G244" i="43" s="1"/>
  <c r="H244" i="43" s="1"/>
  <c r="I244" i="43" s="1"/>
  <c r="C243" i="43"/>
  <c r="E243" i="43" s="1"/>
  <c r="G243" i="43" s="1"/>
  <c r="H243" i="43" s="1"/>
  <c r="I243" i="43" s="1"/>
  <c r="C242" i="43"/>
  <c r="B241" i="43"/>
  <c r="C240" i="43"/>
  <c r="E240" i="43" s="1"/>
  <c r="G240" i="43" s="1"/>
  <c r="H240" i="43" s="1"/>
  <c r="I240" i="43" s="1"/>
  <c r="C239" i="43"/>
  <c r="E239" i="43" s="1"/>
  <c r="G239" i="43" s="1"/>
  <c r="H239" i="43" s="1"/>
  <c r="I239" i="43" s="1"/>
  <c r="C238" i="43"/>
  <c r="E238" i="43" s="1"/>
  <c r="G238" i="43" s="1"/>
  <c r="H238" i="43" s="1"/>
  <c r="I238" i="43" s="1"/>
  <c r="C237" i="43"/>
  <c r="B236" i="43"/>
  <c r="C234" i="43"/>
  <c r="E234" i="43" s="1"/>
  <c r="G234" i="43" s="1"/>
  <c r="H234" i="43" s="1"/>
  <c r="B233" i="43"/>
  <c r="C232" i="43"/>
  <c r="E232" i="43" s="1"/>
  <c r="G232" i="43" s="1"/>
  <c r="H232" i="43" s="1"/>
  <c r="I232" i="43" s="1"/>
  <c r="C231" i="43"/>
  <c r="E231" i="43" s="1"/>
  <c r="G231" i="43" s="1"/>
  <c r="H231" i="43" s="1"/>
  <c r="I231" i="43" s="1"/>
  <c r="C230" i="43"/>
  <c r="B229" i="43"/>
  <c r="C228" i="43"/>
  <c r="B227" i="43"/>
  <c r="C225" i="43"/>
  <c r="E225" i="43" s="1"/>
  <c r="G225" i="43" s="1"/>
  <c r="H225" i="43" s="1"/>
  <c r="I225" i="43" s="1"/>
  <c r="C224" i="43"/>
  <c r="E224" i="43" s="1"/>
  <c r="G224" i="43" s="1"/>
  <c r="H224" i="43" s="1"/>
  <c r="I224" i="43" s="1"/>
  <c r="C223" i="43"/>
  <c r="E223" i="43" s="1"/>
  <c r="G223" i="43" s="1"/>
  <c r="H223" i="43" s="1"/>
  <c r="I223" i="43" s="1"/>
  <c r="C222" i="43"/>
  <c r="E222" i="43" s="1"/>
  <c r="G222" i="43" s="1"/>
  <c r="H222" i="43" s="1"/>
  <c r="I222" i="43" s="1"/>
  <c r="C221" i="43"/>
  <c r="E221" i="43" s="1"/>
  <c r="G221" i="43" s="1"/>
  <c r="H221" i="43" s="1"/>
  <c r="I221" i="43" s="1"/>
  <c r="C220" i="43"/>
  <c r="E220" i="43" s="1"/>
  <c r="G220" i="43" s="1"/>
  <c r="H220" i="43" s="1"/>
  <c r="I220" i="43" s="1"/>
  <c r="C219" i="43"/>
  <c r="E219" i="43" s="1"/>
  <c r="G219" i="43" s="1"/>
  <c r="H219" i="43" s="1"/>
  <c r="I219" i="43" s="1"/>
  <c r="C218" i="43"/>
  <c r="B217" i="43"/>
  <c r="C215" i="43"/>
  <c r="E215" i="43" s="1"/>
  <c r="G215" i="43" s="1"/>
  <c r="H215" i="43" s="1"/>
  <c r="I215" i="43" s="1"/>
  <c r="C214" i="43"/>
  <c r="E214" i="43" s="1"/>
  <c r="G214" i="43" s="1"/>
  <c r="H214" i="43" s="1"/>
  <c r="I214" i="43" s="1"/>
  <c r="C213" i="43"/>
  <c r="E213" i="43" s="1"/>
  <c r="G213" i="43" s="1"/>
  <c r="H213" i="43" s="1"/>
  <c r="I213" i="43" s="1"/>
  <c r="C212" i="43"/>
  <c r="E212" i="43" s="1"/>
  <c r="G212" i="43" s="1"/>
  <c r="H212" i="43" s="1"/>
  <c r="I212" i="43" s="1"/>
  <c r="C211" i="43"/>
  <c r="E211" i="43" s="1"/>
  <c r="G211" i="43" s="1"/>
  <c r="H211" i="43" s="1"/>
  <c r="I211" i="43" s="1"/>
  <c r="C210" i="43"/>
  <c r="B209" i="43"/>
  <c r="C207" i="43"/>
  <c r="E207" i="43" s="1"/>
  <c r="G207" i="43" s="1"/>
  <c r="H207" i="43" s="1"/>
  <c r="I207" i="43" s="1"/>
  <c r="C206" i="43"/>
  <c r="E206" i="43" s="1"/>
  <c r="G206" i="43" s="1"/>
  <c r="H206" i="43" s="1"/>
  <c r="I206" i="43" s="1"/>
  <c r="C205" i="43"/>
  <c r="E205" i="43" s="1"/>
  <c r="G205" i="43" s="1"/>
  <c r="H205" i="43" s="1"/>
  <c r="I205" i="43" s="1"/>
  <c r="C204" i="43"/>
  <c r="E204" i="43" s="1"/>
  <c r="G204" i="43" s="1"/>
  <c r="H204" i="43" s="1"/>
  <c r="I204" i="43" s="1"/>
  <c r="C203" i="43"/>
  <c r="E203" i="43" s="1"/>
  <c r="G203" i="43" s="1"/>
  <c r="H203" i="43" s="1"/>
  <c r="I203" i="43" s="1"/>
  <c r="C202" i="43"/>
  <c r="E202" i="43" s="1"/>
  <c r="G202" i="43" s="1"/>
  <c r="H202" i="43" s="1"/>
  <c r="I202" i="43" s="1"/>
  <c r="C201" i="43"/>
  <c r="B200" i="43"/>
  <c r="C199" i="43"/>
  <c r="E199" i="43" s="1"/>
  <c r="G199" i="43" s="1"/>
  <c r="H199" i="43" s="1"/>
  <c r="I199" i="43" s="1"/>
  <c r="C198" i="43"/>
  <c r="E198" i="43" s="1"/>
  <c r="G198" i="43" s="1"/>
  <c r="H198" i="43" s="1"/>
  <c r="I198" i="43" s="1"/>
  <c r="C197" i="43"/>
  <c r="E197" i="43" s="1"/>
  <c r="G197" i="43" s="1"/>
  <c r="H197" i="43" s="1"/>
  <c r="I197" i="43" s="1"/>
  <c r="C196" i="43"/>
  <c r="E196" i="43" s="1"/>
  <c r="G196" i="43" s="1"/>
  <c r="H196" i="43" s="1"/>
  <c r="I196" i="43" s="1"/>
  <c r="C195" i="43"/>
  <c r="E195" i="43" s="1"/>
  <c r="G195" i="43" s="1"/>
  <c r="H195" i="43" s="1"/>
  <c r="I195" i="43" s="1"/>
  <c r="C194" i="43"/>
  <c r="E194" i="43" s="1"/>
  <c r="G194" i="43" s="1"/>
  <c r="H194" i="43" s="1"/>
  <c r="I194" i="43" s="1"/>
  <c r="C193" i="43"/>
  <c r="E193" i="43" s="1"/>
  <c r="G193" i="43" s="1"/>
  <c r="H193" i="43" s="1"/>
  <c r="I193" i="43" s="1"/>
  <c r="C192" i="43"/>
  <c r="E192" i="43" s="1"/>
  <c r="G192" i="43" s="1"/>
  <c r="H192" i="43" s="1"/>
  <c r="I192" i="43" s="1"/>
  <c r="C191" i="43"/>
  <c r="E191" i="43" s="1"/>
  <c r="G191" i="43" s="1"/>
  <c r="H191" i="43" s="1"/>
  <c r="I191" i="43" s="1"/>
  <c r="C190" i="43"/>
  <c r="E190" i="43" s="1"/>
  <c r="G190" i="43" s="1"/>
  <c r="H190" i="43" s="1"/>
  <c r="I190" i="43" s="1"/>
  <c r="C189" i="43"/>
  <c r="E189" i="43" s="1"/>
  <c r="G189" i="43" s="1"/>
  <c r="H189" i="43" s="1"/>
  <c r="I189" i="43" s="1"/>
  <c r="C188" i="43"/>
  <c r="E188" i="43" s="1"/>
  <c r="G188" i="43" s="1"/>
  <c r="H188" i="43" s="1"/>
  <c r="I188" i="43" s="1"/>
  <c r="C187" i="43"/>
  <c r="E187" i="43" s="1"/>
  <c r="G187" i="43" s="1"/>
  <c r="H187" i="43" s="1"/>
  <c r="I187" i="43" s="1"/>
  <c r="C186" i="43"/>
  <c r="E186" i="43" s="1"/>
  <c r="G186" i="43" s="1"/>
  <c r="H186" i="43" s="1"/>
  <c r="I186" i="43" s="1"/>
  <c r="C185" i="43"/>
  <c r="E185" i="43" s="1"/>
  <c r="G185" i="43" s="1"/>
  <c r="H185" i="43" s="1"/>
  <c r="I185" i="43" s="1"/>
  <c r="C184" i="43"/>
  <c r="B183" i="43"/>
  <c r="C182" i="43"/>
  <c r="E182" i="43" s="1"/>
  <c r="G182" i="43" s="1"/>
  <c r="H182" i="43" s="1"/>
  <c r="I182" i="43" s="1"/>
  <c r="C181" i="43"/>
  <c r="E181" i="43" s="1"/>
  <c r="G181" i="43" s="1"/>
  <c r="H181" i="43" s="1"/>
  <c r="I181" i="43" s="1"/>
  <c r="C180" i="43"/>
  <c r="B179" i="43"/>
  <c r="C177" i="43"/>
  <c r="E177" i="43" s="1"/>
  <c r="G177" i="43" s="1"/>
  <c r="H177" i="43" s="1"/>
  <c r="I177" i="43" s="1"/>
  <c r="C176" i="43"/>
  <c r="E176" i="43" s="1"/>
  <c r="G176" i="43" s="1"/>
  <c r="H176" i="43" s="1"/>
  <c r="I176" i="43" s="1"/>
  <c r="C175" i="43"/>
  <c r="E175" i="43" s="1"/>
  <c r="G175" i="43" s="1"/>
  <c r="H175" i="43" s="1"/>
  <c r="I175" i="43" s="1"/>
  <c r="C174" i="43"/>
  <c r="E174" i="43" s="1"/>
  <c r="G174" i="43" s="1"/>
  <c r="H174" i="43" s="1"/>
  <c r="I174" i="43" s="1"/>
  <c r="C173" i="43"/>
  <c r="E173" i="43" s="1"/>
  <c r="G173" i="43" s="1"/>
  <c r="H173" i="43" s="1"/>
  <c r="I173" i="43" s="1"/>
  <c r="C172" i="43"/>
  <c r="E172" i="43" s="1"/>
  <c r="G172" i="43" s="1"/>
  <c r="H172" i="43" s="1"/>
  <c r="I172" i="43" s="1"/>
  <c r="C171" i="43"/>
  <c r="E171" i="43" s="1"/>
  <c r="G171" i="43" s="1"/>
  <c r="H171" i="43" s="1"/>
  <c r="I171" i="43" s="1"/>
  <c r="C170" i="43"/>
  <c r="E170" i="43" s="1"/>
  <c r="G170" i="43" s="1"/>
  <c r="H170" i="43" s="1"/>
  <c r="I170" i="43" s="1"/>
  <c r="C169" i="43"/>
  <c r="E169" i="43" s="1"/>
  <c r="G169" i="43" s="1"/>
  <c r="H169" i="43" s="1"/>
  <c r="I169" i="43" s="1"/>
  <c r="C168" i="43"/>
  <c r="E168" i="43" s="1"/>
  <c r="G168" i="43" s="1"/>
  <c r="H168" i="43" s="1"/>
  <c r="I168" i="43" s="1"/>
  <c r="C167" i="43"/>
  <c r="E167" i="43" s="1"/>
  <c r="G167" i="43" s="1"/>
  <c r="H167" i="43" s="1"/>
  <c r="I167" i="43" s="1"/>
  <c r="C166" i="43"/>
  <c r="E166" i="43" s="1"/>
  <c r="G166" i="43" s="1"/>
  <c r="H166" i="43" s="1"/>
  <c r="I166" i="43" s="1"/>
  <c r="C165" i="43"/>
  <c r="E165" i="43" s="1"/>
  <c r="G165" i="43" s="1"/>
  <c r="H165" i="43" s="1"/>
  <c r="I165" i="43" s="1"/>
  <c r="C164" i="43"/>
  <c r="E164" i="43" s="1"/>
  <c r="G164" i="43" s="1"/>
  <c r="H164" i="43" s="1"/>
  <c r="I164" i="43" s="1"/>
  <c r="C163" i="43"/>
  <c r="E163" i="43" s="1"/>
  <c r="G163" i="43" s="1"/>
  <c r="H163" i="43" s="1"/>
  <c r="I163" i="43" s="1"/>
  <c r="C162" i="43"/>
  <c r="E162" i="43" s="1"/>
  <c r="G162" i="43" s="1"/>
  <c r="H162" i="43" s="1"/>
  <c r="I162" i="43" s="1"/>
  <c r="C161" i="43"/>
  <c r="E161" i="43" s="1"/>
  <c r="G161" i="43" s="1"/>
  <c r="H161" i="43" s="1"/>
  <c r="I161" i="43" s="1"/>
  <c r="C160" i="43"/>
  <c r="E160" i="43" s="1"/>
  <c r="G160" i="43" s="1"/>
  <c r="H160" i="43" s="1"/>
  <c r="I160" i="43" s="1"/>
  <c r="C159" i="43"/>
  <c r="E159" i="43" s="1"/>
  <c r="G159" i="43" s="1"/>
  <c r="H159" i="43" s="1"/>
  <c r="I159" i="43" s="1"/>
  <c r="C158" i="43"/>
  <c r="E158" i="43" s="1"/>
  <c r="G158" i="43" s="1"/>
  <c r="H158" i="43" s="1"/>
  <c r="I158" i="43" s="1"/>
  <c r="C157" i="43"/>
  <c r="E157" i="43" s="1"/>
  <c r="G157" i="43" s="1"/>
  <c r="H157" i="43" s="1"/>
  <c r="I157" i="43" s="1"/>
  <c r="C156" i="43"/>
  <c r="E156" i="43" s="1"/>
  <c r="G156" i="43" s="1"/>
  <c r="H156" i="43" s="1"/>
  <c r="I156" i="43" s="1"/>
  <c r="C155" i="43"/>
  <c r="E155" i="43" s="1"/>
  <c r="G155" i="43" s="1"/>
  <c r="H155" i="43" s="1"/>
  <c r="I155" i="43" s="1"/>
  <c r="C154" i="43"/>
  <c r="E154" i="43" s="1"/>
  <c r="G154" i="43" s="1"/>
  <c r="H154" i="43" s="1"/>
  <c r="I154" i="43" s="1"/>
  <c r="C153" i="43"/>
  <c r="E153" i="43" s="1"/>
  <c r="G153" i="43" s="1"/>
  <c r="H153" i="43" s="1"/>
  <c r="I153" i="43" s="1"/>
  <c r="C152" i="43"/>
  <c r="B151" i="43"/>
  <c r="C150" i="43"/>
  <c r="E150" i="43" s="1"/>
  <c r="G150" i="43" s="1"/>
  <c r="H150" i="43" s="1"/>
  <c r="I150" i="43" s="1"/>
  <c r="C149" i="43"/>
  <c r="E149" i="43" s="1"/>
  <c r="G149" i="43" s="1"/>
  <c r="H149" i="43" s="1"/>
  <c r="I149" i="43" s="1"/>
  <c r="C148" i="43"/>
  <c r="E148" i="43" s="1"/>
  <c r="G148" i="43" s="1"/>
  <c r="H148" i="43" s="1"/>
  <c r="I148" i="43" s="1"/>
  <c r="C147" i="43"/>
  <c r="E147" i="43" s="1"/>
  <c r="G147" i="43" s="1"/>
  <c r="H147" i="43" s="1"/>
  <c r="I147" i="43" s="1"/>
  <c r="C146" i="43"/>
  <c r="E146" i="43" s="1"/>
  <c r="G146" i="43" s="1"/>
  <c r="H146" i="43" s="1"/>
  <c r="I146" i="43" s="1"/>
  <c r="C145" i="43"/>
  <c r="E145" i="43" s="1"/>
  <c r="G145" i="43" s="1"/>
  <c r="H145" i="43" s="1"/>
  <c r="I145" i="43" s="1"/>
  <c r="C144" i="43"/>
  <c r="E144" i="43" s="1"/>
  <c r="G144" i="43" s="1"/>
  <c r="H144" i="43" s="1"/>
  <c r="I144" i="43" s="1"/>
  <c r="C143" i="43"/>
  <c r="E143" i="43" s="1"/>
  <c r="G143" i="43" s="1"/>
  <c r="H143" i="43" s="1"/>
  <c r="I143" i="43" s="1"/>
  <c r="C142" i="43"/>
  <c r="E142" i="43" s="1"/>
  <c r="G142" i="43" s="1"/>
  <c r="H142" i="43" s="1"/>
  <c r="I142" i="43" s="1"/>
  <c r="C141" i="43"/>
  <c r="E141" i="43" s="1"/>
  <c r="G141" i="43" s="1"/>
  <c r="H141" i="43" s="1"/>
  <c r="I141" i="43" s="1"/>
  <c r="C140" i="43"/>
  <c r="E140" i="43" s="1"/>
  <c r="G140" i="43" s="1"/>
  <c r="H140" i="43" s="1"/>
  <c r="I140" i="43" s="1"/>
  <c r="C139" i="43"/>
  <c r="E139" i="43" s="1"/>
  <c r="G139" i="43" s="1"/>
  <c r="H139" i="43" s="1"/>
  <c r="I139" i="43" s="1"/>
  <c r="C138" i="43"/>
  <c r="E138" i="43" s="1"/>
  <c r="G138" i="43" s="1"/>
  <c r="H138" i="43" s="1"/>
  <c r="I138" i="43" s="1"/>
  <c r="C137" i="43"/>
  <c r="E137" i="43" s="1"/>
  <c r="G137" i="43" s="1"/>
  <c r="H137" i="43" s="1"/>
  <c r="I137" i="43" s="1"/>
  <c r="C136" i="43"/>
  <c r="E136" i="43" s="1"/>
  <c r="G136" i="43" s="1"/>
  <c r="H136" i="43" s="1"/>
  <c r="I136" i="43" s="1"/>
  <c r="C135" i="43"/>
  <c r="E135" i="43" s="1"/>
  <c r="G135" i="43" s="1"/>
  <c r="H135" i="43" s="1"/>
  <c r="I135" i="43" s="1"/>
  <c r="C134" i="43"/>
  <c r="E134" i="43" s="1"/>
  <c r="G134" i="43" s="1"/>
  <c r="H134" i="43" s="1"/>
  <c r="I134" i="43" s="1"/>
  <c r="C133" i="43"/>
  <c r="E133" i="43" s="1"/>
  <c r="G133" i="43" s="1"/>
  <c r="H133" i="43" s="1"/>
  <c r="I133" i="43" s="1"/>
  <c r="C132" i="43"/>
  <c r="E132" i="43" s="1"/>
  <c r="G132" i="43" s="1"/>
  <c r="H132" i="43" s="1"/>
  <c r="I132" i="43" s="1"/>
  <c r="C131" i="43"/>
  <c r="E131" i="43" s="1"/>
  <c r="G131" i="43" s="1"/>
  <c r="H131" i="43" s="1"/>
  <c r="I131" i="43" s="1"/>
  <c r="C130" i="43"/>
  <c r="E130" i="43" s="1"/>
  <c r="G130" i="43" s="1"/>
  <c r="H130" i="43" s="1"/>
  <c r="I130" i="43" s="1"/>
  <c r="C129" i="43"/>
  <c r="E129" i="43" s="1"/>
  <c r="G129" i="43" s="1"/>
  <c r="H129" i="43" s="1"/>
  <c r="I129" i="43" s="1"/>
  <c r="C128" i="43"/>
  <c r="E128" i="43" s="1"/>
  <c r="G128" i="43" s="1"/>
  <c r="H128" i="43" s="1"/>
  <c r="I128" i="43" s="1"/>
  <c r="C127" i="43"/>
  <c r="E127" i="43" s="1"/>
  <c r="G127" i="43" s="1"/>
  <c r="H127" i="43" s="1"/>
  <c r="I127" i="43" s="1"/>
  <c r="C126" i="43"/>
  <c r="E126" i="43" s="1"/>
  <c r="G126" i="43" s="1"/>
  <c r="H126" i="43" s="1"/>
  <c r="I126" i="43" s="1"/>
  <c r="C125" i="43"/>
  <c r="E125" i="43" s="1"/>
  <c r="G125" i="43" s="1"/>
  <c r="H125" i="43" s="1"/>
  <c r="I125" i="43" s="1"/>
  <c r="C124" i="43"/>
  <c r="E124" i="43" s="1"/>
  <c r="G124" i="43" s="1"/>
  <c r="H124" i="43" s="1"/>
  <c r="I124" i="43" s="1"/>
  <c r="C123" i="43"/>
  <c r="E123" i="43" s="1"/>
  <c r="G123" i="43" s="1"/>
  <c r="H123" i="43" s="1"/>
  <c r="I123" i="43" s="1"/>
  <c r="C122" i="43"/>
  <c r="B121" i="43"/>
  <c r="C120" i="43"/>
  <c r="E120" i="43" s="1"/>
  <c r="G120" i="43" s="1"/>
  <c r="H120" i="43" s="1"/>
  <c r="I120" i="43" s="1"/>
  <c r="C119" i="43"/>
  <c r="E119" i="43" s="1"/>
  <c r="G119" i="43" s="1"/>
  <c r="H119" i="43" s="1"/>
  <c r="I119" i="43" s="1"/>
  <c r="C118" i="43"/>
  <c r="E118" i="43" s="1"/>
  <c r="G118" i="43" s="1"/>
  <c r="H118" i="43" s="1"/>
  <c r="I118" i="43" s="1"/>
  <c r="C117" i="43"/>
  <c r="B116" i="43"/>
  <c r="C114" i="43"/>
  <c r="E114" i="43" s="1"/>
  <c r="G114" i="43" s="1"/>
  <c r="H114" i="43" s="1"/>
  <c r="I114" i="43" s="1"/>
  <c r="C113" i="43"/>
  <c r="E113" i="43" s="1"/>
  <c r="G113" i="43" s="1"/>
  <c r="H113" i="43" s="1"/>
  <c r="I113" i="43" s="1"/>
  <c r="C112" i="43"/>
  <c r="E112" i="43" s="1"/>
  <c r="G112" i="43" s="1"/>
  <c r="H112" i="43" s="1"/>
  <c r="I112" i="43" s="1"/>
  <c r="C111" i="43"/>
  <c r="E111" i="43" s="1"/>
  <c r="G111" i="43" s="1"/>
  <c r="H111" i="43" s="1"/>
  <c r="I111" i="43" s="1"/>
  <c r="C110" i="43"/>
  <c r="E110" i="43" s="1"/>
  <c r="G110" i="43" s="1"/>
  <c r="H110" i="43" s="1"/>
  <c r="I110" i="43" s="1"/>
  <c r="C109" i="43"/>
  <c r="E109" i="43" s="1"/>
  <c r="G109" i="43" s="1"/>
  <c r="H109" i="43" s="1"/>
  <c r="I109" i="43" s="1"/>
  <c r="C108" i="43"/>
  <c r="E108" i="43" s="1"/>
  <c r="G108" i="43" s="1"/>
  <c r="H108" i="43" s="1"/>
  <c r="I108" i="43" s="1"/>
  <c r="C107" i="43"/>
  <c r="E107" i="43" s="1"/>
  <c r="G107" i="43" s="1"/>
  <c r="H107" i="43" s="1"/>
  <c r="I107" i="43" s="1"/>
  <c r="C106" i="43"/>
  <c r="E106" i="43" s="1"/>
  <c r="G106" i="43" s="1"/>
  <c r="H106" i="43" s="1"/>
  <c r="I106" i="43" s="1"/>
  <c r="C105" i="43"/>
  <c r="E105" i="43" s="1"/>
  <c r="G105" i="43" s="1"/>
  <c r="H105" i="43" s="1"/>
  <c r="I105" i="43" s="1"/>
  <c r="C104" i="43"/>
  <c r="E104" i="43" s="1"/>
  <c r="G104" i="43" s="1"/>
  <c r="H104" i="43" s="1"/>
  <c r="I104" i="43" s="1"/>
  <c r="C103" i="43"/>
  <c r="E103" i="43" s="1"/>
  <c r="G103" i="43" s="1"/>
  <c r="H103" i="43" s="1"/>
  <c r="I103" i="43" s="1"/>
  <c r="C102" i="43"/>
  <c r="E102" i="43" s="1"/>
  <c r="G102" i="43" s="1"/>
  <c r="H102" i="43" s="1"/>
  <c r="I102" i="43" s="1"/>
  <c r="C101" i="43"/>
  <c r="E101" i="43" s="1"/>
  <c r="G101" i="43" s="1"/>
  <c r="H101" i="43" s="1"/>
  <c r="I101" i="43" s="1"/>
  <c r="C100" i="43"/>
  <c r="E100" i="43" s="1"/>
  <c r="G100" i="43" s="1"/>
  <c r="H100" i="43" s="1"/>
  <c r="I100" i="43" s="1"/>
  <c r="C99" i="43"/>
  <c r="E99" i="43" s="1"/>
  <c r="G99" i="43" s="1"/>
  <c r="H99" i="43" s="1"/>
  <c r="I99" i="43" s="1"/>
  <c r="C98" i="43"/>
  <c r="E98" i="43" s="1"/>
  <c r="C97" i="43"/>
  <c r="E97" i="43" s="1"/>
  <c r="G97" i="43" s="1"/>
  <c r="H97" i="43" s="1"/>
  <c r="I97" i="43" s="1"/>
  <c r="C96" i="43"/>
  <c r="B95" i="43"/>
  <c r="C94" i="43"/>
  <c r="E94" i="43" s="1"/>
  <c r="G94" i="43" s="1"/>
  <c r="H94" i="43" s="1"/>
  <c r="I94" i="43" s="1"/>
  <c r="C93" i="43"/>
  <c r="E93" i="43" s="1"/>
  <c r="G93" i="43" s="1"/>
  <c r="H93" i="43" s="1"/>
  <c r="I93" i="43" s="1"/>
  <c r="C92" i="43"/>
  <c r="E92" i="43" s="1"/>
  <c r="G92" i="43" s="1"/>
  <c r="H92" i="43" s="1"/>
  <c r="I92" i="43" s="1"/>
  <c r="C91" i="43"/>
  <c r="E91" i="43" s="1"/>
  <c r="G91" i="43" s="1"/>
  <c r="H91" i="43" s="1"/>
  <c r="I91" i="43" s="1"/>
  <c r="C90" i="43"/>
  <c r="E90" i="43" s="1"/>
  <c r="G90" i="43" s="1"/>
  <c r="H90" i="43" s="1"/>
  <c r="I90" i="43" s="1"/>
  <c r="C89" i="43"/>
  <c r="E89" i="43" s="1"/>
  <c r="G89" i="43" s="1"/>
  <c r="H89" i="43" s="1"/>
  <c r="I89" i="43" s="1"/>
  <c r="C88" i="43"/>
  <c r="E88" i="43" s="1"/>
  <c r="G88" i="43" s="1"/>
  <c r="H88" i="43" s="1"/>
  <c r="I88" i="43" s="1"/>
  <c r="C87" i="43"/>
  <c r="E87" i="43" s="1"/>
  <c r="G87" i="43" s="1"/>
  <c r="H87" i="43" s="1"/>
  <c r="I87" i="43" s="1"/>
  <c r="C86" i="43"/>
  <c r="E86" i="43" s="1"/>
  <c r="G86" i="43" s="1"/>
  <c r="H86" i="43" s="1"/>
  <c r="I86" i="43" s="1"/>
  <c r="C85" i="43"/>
  <c r="E85" i="43" s="1"/>
  <c r="G85" i="43" s="1"/>
  <c r="H85" i="43" s="1"/>
  <c r="I85" i="43" s="1"/>
  <c r="C84" i="43"/>
  <c r="E84" i="43" s="1"/>
  <c r="G84" i="43" s="1"/>
  <c r="H84" i="43" s="1"/>
  <c r="I84" i="43" s="1"/>
  <c r="C83" i="43"/>
  <c r="E83" i="43" s="1"/>
  <c r="G83" i="43" s="1"/>
  <c r="H83" i="43" s="1"/>
  <c r="I83" i="43" s="1"/>
  <c r="C82" i="43"/>
  <c r="E82" i="43" s="1"/>
  <c r="G82" i="43" s="1"/>
  <c r="H82" i="43" s="1"/>
  <c r="I82" i="43" s="1"/>
  <c r="C81" i="43"/>
  <c r="E81" i="43" s="1"/>
  <c r="G81" i="43" s="1"/>
  <c r="H81" i="43" s="1"/>
  <c r="I81" i="43" s="1"/>
  <c r="C80" i="43"/>
  <c r="E80" i="43" s="1"/>
  <c r="G80" i="43" s="1"/>
  <c r="H80" i="43" s="1"/>
  <c r="I80" i="43" s="1"/>
  <c r="C79" i="43"/>
  <c r="E79" i="43" s="1"/>
  <c r="G79" i="43" s="1"/>
  <c r="H79" i="43" s="1"/>
  <c r="I79" i="43" s="1"/>
  <c r="C78" i="43"/>
  <c r="E78" i="43" s="1"/>
  <c r="G78" i="43" s="1"/>
  <c r="H78" i="43" s="1"/>
  <c r="I78" i="43" s="1"/>
  <c r="C77" i="43"/>
  <c r="E77" i="43" s="1"/>
  <c r="G77" i="43" s="1"/>
  <c r="H77" i="43" s="1"/>
  <c r="I77" i="43" s="1"/>
  <c r="C76" i="43"/>
  <c r="E76" i="43" s="1"/>
  <c r="G76" i="43" s="1"/>
  <c r="H76" i="43" s="1"/>
  <c r="I76" i="43" s="1"/>
  <c r="C75" i="43"/>
  <c r="E75" i="43" s="1"/>
  <c r="C74" i="43"/>
  <c r="B73" i="43"/>
  <c r="C72" i="43"/>
  <c r="E72" i="43" s="1"/>
  <c r="G72" i="43" s="1"/>
  <c r="H72" i="43" s="1"/>
  <c r="I72" i="43" s="1"/>
  <c r="C71" i="43"/>
  <c r="E71" i="43" s="1"/>
  <c r="G71" i="43" s="1"/>
  <c r="H71" i="43" s="1"/>
  <c r="I71" i="43" s="1"/>
  <c r="C70" i="43"/>
  <c r="E70" i="43" s="1"/>
  <c r="C69" i="43"/>
  <c r="B68" i="43"/>
  <c r="C66" i="43"/>
  <c r="E66" i="43" s="1"/>
  <c r="G66" i="43" s="1"/>
  <c r="H66" i="43" s="1"/>
  <c r="I66" i="43" s="1"/>
  <c r="C65" i="43"/>
  <c r="E65" i="43" s="1"/>
  <c r="G65" i="43" s="1"/>
  <c r="H65" i="43" s="1"/>
  <c r="I65" i="43" s="1"/>
  <c r="C64" i="43"/>
  <c r="E64" i="43" s="1"/>
  <c r="G64" i="43" s="1"/>
  <c r="H64" i="43" s="1"/>
  <c r="I64" i="43" s="1"/>
  <c r="C63" i="43"/>
  <c r="E63" i="43" s="1"/>
  <c r="G63" i="43" s="1"/>
  <c r="H63" i="43" s="1"/>
  <c r="I63" i="43" s="1"/>
  <c r="C62" i="43"/>
  <c r="B61" i="43"/>
  <c r="C60" i="43"/>
  <c r="E60" i="43" s="1"/>
  <c r="G60" i="43" s="1"/>
  <c r="H60" i="43" s="1"/>
  <c r="I60" i="43" s="1"/>
  <c r="C59" i="43"/>
  <c r="E59" i="43" s="1"/>
  <c r="G59" i="43" s="1"/>
  <c r="H59" i="43" s="1"/>
  <c r="I59" i="43" s="1"/>
  <c r="C58" i="43"/>
  <c r="E58" i="43" s="1"/>
  <c r="G58" i="43" s="1"/>
  <c r="H58" i="43" s="1"/>
  <c r="I58" i="43" s="1"/>
  <c r="C57" i="43"/>
  <c r="E57" i="43" s="1"/>
  <c r="G57" i="43" s="1"/>
  <c r="H57" i="43" s="1"/>
  <c r="I57" i="43" s="1"/>
  <c r="C56" i="43"/>
  <c r="E56" i="43" s="1"/>
  <c r="G56" i="43" s="1"/>
  <c r="H56" i="43" s="1"/>
  <c r="I56" i="43" s="1"/>
  <c r="C55" i="43"/>
  <c r="E55" i="43" s="1"/>
  <c r="G55" i="43" s="1"/>
  <c r="H55" i="43" s="1"/>
  <c r="I55" i="43" s="1"/>
  <c r="C54" i="43"/>
  <c r="E54" i="43" s="1"/>
  <c r="G54" i="43" s="1"/>
  <c r="H54" i="43" s="1"/>
  <c r="I54" i="43" s="1"/>
  <c r="C53" i="43"/>
  <c r="E53" i="43" s="1"/>
  <c r="G53" i="43" s="1"/>
  <c r="H53" i="43" s="1"/>
  <c r="I53" i="43" s="1"/>
  <c r="C52" i="43"/>
  <c r="B51" i="43"/>
  <c r="C50" i="43"/>
  <c r="B49" i="43"/>
  <c r="C47" i="43"/>
  <c r="E47" i="43" s="1"/>
  <c r="G47" i="43" s="1"/>
  <c r="H47" i="43" s="1"/>
  <c r="I47" i="43" s="1"/>
  <c r="C46" i="43"/>
  <c r="B45" i="43"/>
  <c r="C43" i="43"/>
  <c r="E43" i="43" s="1"/>
  <c r="G43" i="43" s="1"/>
  <c r="H43" i="43" s="1"/>
  <c r="I43" i="43" s="1"/>
  <c r="C42" i="43"/>
  <c r="E42" i="43" s="1"/>
  <c r="G42" i="43" s="1"/>
  <c r="H42" i="43" s="1"/>
  <c r="I42" i="43" s="1"/>
  <c r="C41" i="43"/>
  <c r="E41" i="43" s="1"/>
  <c r="G41" i="43" s="1"/>
  <c r="H41" i="43" s="1"/>
  <c r="I41" i="43" s="1"/>
  <c r="C40" i="43"/>
  <c r="E40" i="43" s="1"/>
  <c r="G40" i="43" s="1"/>
  <c r="H40" i="43" s="1"/>
  <c r="I40" i="43" s="1"/>
  <c r="C39" i="43"/>
  <c r="E39" i="43" s="1"/>
  <c r="G39" i="43" s="1"/>
  <c r="H39" i="43" s="1"/>
  <c r="I39" i="43" s="1"/>
  <c r="C38" i="43"/>
  <c r="E38" i="43" s="1"/>
  <c r="G38" i="43" s="1"/>
  <c r="H38" i="43" s="1"/>
  <c r="I38" i="43" s="1"/>
  <c r="C37" i="43"/>
  <c r="E37" i="43" s="1"/>
  <c r="G37" i="43" s="1"/>
  <c r="H37" i="43" s="1"/>
  <c r="I37" i="43" s="1"/>
  <c r="C36" i="43"/>
  <c r="E36" i="43" s="1"/>
  <c r="G36" i="43" s="1"/>
  <c r="H36" i="43" s="1"/>
  <c r="I36" i="43" s="1"/>
  <c r="C35" i="43"/>
  <c r="B34" i="43"/>
  <c r="C33" i="43"/>
  <c r="E33" i="43" s="1"/>
  <c r="G33" i="43" s="1"/>
  <c r="H33" i="43" s="1"/>
  <c r="I33" i="43" s="1"/>
  <c r="C32" i="43"/>
  <c r="E32" i="43" s="1"/>
  <c r="G32" i="43" s="1"/>
  <c r="H32" i="43" s="1"/>
  <c r="I32" i="43" s="1"/>
  <c r="C31" i="43"/>
  <c r="E31" i="43" s="1"/>
  <c r="G31" i="43" s="1"/>
  <c r="H31" i="43" s="1"/>
  <c r="I31" i="43" s="1"/>
  <c r="C30" i="43"/>
  <c r="E30" i="43" s="1"/>
  <c r="G30" i="43" s="1"/>
  <c r="H30" i="43" s="1"/>
  <c r="I30" i="43" s="1"/>
  <c r="C29" i="43"/>
  <c r="E29" i="43" s="1"/>
  <c r="G29" i="43" s="1"/>
  <c r="H29" i="43" s="1"/>
  <c r="I29" i="43" s="1"/>
  <c r="C28" i="43"/>
  <c r="C27" i="43"/>
  <c r="E27" i="43" s="1"/>
  <c r="G27" i="43" s="1"/>
  <c r="H27" i="43" s="1"/>
  <c r="I27" i="43" s="1"/>
  <c r="C26" i="43"/>
  <c r="E26" i="43" s="1"/>
  <c r="G26" i="43" s="1"/>
  <c r="B25" i="43"/>
  <c r="C24" i="43"/>
  <c r="E24" i="43" s="1"/>
  <c r="G24" i="43" s="1"/>
  <c r="H24" i="43" s="1"/>
  <c r="I24" i="43" s="1"/>
  <c r="C23" i="43"/>
  <c r="E23" i="43" s="1"/>
  <c r="G23" i="43" s="1"/>
  <c r="H23" i="43" s="1"/>
  <c r="I23" i="43" s="1"/>
  <c r="C22" i="43"/>
  <c r="E22" i="43" s="1"/>
  <c r="G22" i="43" s="1"/>
  <c r="H22" i="43" s="1"/>
  <c r="I22" i="43" s="1"/>
  <c r="C21" i="43"/>
  <c r="C20" i="43"/>
  <c r="E20" i="43" s="1"/>
  <c r="C19" i="43"/>
  <c r="E19" i="43" s="1"/>
  <c r="G19" i="43" s="1"/>
  <c r="B18" i="43"/>
  <c r="C17" i="43"/>
  <c r="E17" i="43" s="1"/>
  <c r="G17" i="43" s="1"/>
  <c r="H17" i="43" s="1"/>
  <c r="I17" i="43" s="1"/>
  <c r="C16" i="43"/>
  <c r="E16" i="43" s="1"/>
  <c r="G16" i="43" s="1"/>
  <c r="H16" i="43" s="1"/>
  <c r="I16" i="43" s="1"/>
  <c r="C15" i="43"/>
  <c r="E15" i="43" s="1"/>
  <c r="G15" i="43" s="1"/>
  <c r="H15" i="43" s="1"/>
  <c r="I15" i="43" s="1"/>
  <c r="C14" i="43"/>
  <c r="E14" i="43" s="1"/>
  <c r="G14" i="43" s="1"/>
  <c r="H14" i="43" s="1"/>
  <c r="I14" i="43" s="1"/>
  <c r="C13" i="43"/>
  <c r="E13" i="43" s="1"/>
  <c r="C12" i="43"/>
  <c r="B11" i="43"/>
  <c r="C1786" i="42"/>
  <c r="C1785" i="42" s="1"/>
  <c r="C1784" i="42" s="1"/>
  <c r="B1785" i="42"/>
  <c r="C1783" i="42"/>
  <c r="G1783" i="42" s="1"/>
  <c r="H1783" i="42" s="1"/>
  <c r="C1782" i="42"/>
  <c r="G1782" i="42" s="1"/>
  <c r="H1782" i="42" s="1"/>
  <c r="C1781" i="42"/>
  <c r="G1781" i="42" s="1"/>
  <c r="H1781" i="42" s="1"/>
  <c r="C1780" i="42"/>
  <c r="G1780" i="42" s="1"/>
  <c r="H1780" i="42" s="1"/>
  <c r="C1779" i="42"/>
  <c r="G1779" i="42" s="1"/>
  <c r="H1779" i="42" s="1"/>
  <c r="C1778" i="42"/>
  <c r="G1778" i="42" s="1"/>
  <c r="H1778" i="42" s="1"/>
  <c r="C1777" i="42"/>
  <c r="B1776" i="42"/>
  <c r="C1774" i="42"/>
  <c r="G1774" i="42" s="1"/>
  <c r="H1774" i="42" s="1"/>
  <c r="C1773" i="42"/>
  <c r="G1773" i="42" s="1"/>
  <c r="H1773" i="42" s="1"/>
  <c r="C1772" i="42"/>
  <c r="G1772" i="42" s="1"/>
  <c r="H1772" i="42" s="1"/>
  <c r="C1771" i="42"/>
  <c r="G1771" i="42" s="1"/>
  <c r="H1771" i="42" s="1"/>
  <c r="C1770" i="42"/>
  <c r="G1770" i="42" s="1"/>
  <c r="H1770" i="42" s="1"/>
  <c r="C1769" i="42"/>
  <c r="G1769" i="42" s="1"/>
  <c r="H1769" i="42" s="1"/>
  <c r="C1768" i="42"/>
  <c r="G1768" i="42" s="1"/>
  <c r="C1767" i="42"/>
  <c r="G1767" i="42" s="1"/>
  <c r="H1767" i="42" s="1"/>
  <c r="C1766" i="42"/>
  <c r="G1766" i="42" s="1"/>
  <c r="H1766" i="42" s="1"/>
  <c r="C1765" i="42"/>
  <c r="G1765" i="42" s="1"/>
  <c r="H1765" i="42" s="1"/>
  <c r="C1764" i="42"/>
  <c r="G1764" i="42" s="1"/>
  <c r="C1763" i="42"/>
  <c r="G1763" i="42" s="1"/>
  <c r="H1763" i="42" s="1"/>
  <c r="C1762" i="42"/>
  <c r="G1762" i="42" s="1"/>
  <c r="H1762" i="42" s="1"/>
  <c r="C1761" i="42"/>
  <c r="G1761" i="42" s="1"/>
  <c r="H1761" i="42" s="1"/>
  <c r="C1760" i="42"/>
  <c r="G1760" i="42" s="1"/>
  <c r="H1760" i="42" s="1"/>
  <c r="C1759" i="42"/>
  <c r="G1759" i="42" s="1"/>
  <c r="H1759" i="42" s="1"/>
  <c r="C1758" i="42"/>
  <c r="G1758" i="42" s="1"/>
  <c r="H1758" i="42" s="1"/>
  <c r="C1757" i="42"/>
  <c r="G1757" i="42" s="1"/>
  <c r="H1757" i="42" s="1"/>
  <c r="C1756" i="42"/>
  <c r="G1756" i="42" s="1"/>
  <c r="H1756" i="42" s="1"/>
  <c r="C1755" i="42"/>
  <c r="G1755" i="42" s="1"/>
  <c r="H1755" i="42" s="1"/>
  <c r="C1754" i="42"/>
  <c r="G1754" i="42" s="1"/>
  <c r="H1754" i="42" s="1"/>
  <c r="C1753" i="42"/>
  <c r="G1753" i="42" s="1"/>
  <c r="C1752" i="42"/>
  <c r="G1752" i="42" s="1"/>
  <c r="H1752" i="42" s="1"/>
  <c r="C1751" i="42"/>
  <c r="G1751" i="42" s="1"/>
  <c r="H1751" i="42" s="1"/>
  <c r="C1750" i="42"/>
  <c r="G1750" i="42" s="1"/>
  <c r="H1750" i="42" s="1"/>
  <c r="C1749" i="42"/>
  <c r="G1749" i="42" s="1"/>
  <c r="C1748" i="42"/>
  <c r="G1748" i="42" s="1"/>
  <c r="H1748" i="42" s="1"/>
  <c r="C1747" i="42"/>
  <c r="G1747" i="42" s="1"/>
  <c r="H1747" i="42" s="1"/>
  <c r="C1746" i="42"/>
  <c r="G1746" i="42" s="1"/>
  <c r="H1746" i="42" s="1"/>
  <c r="C1745" i="42"/>
  <c r="G1745" i="42" s="1"/>
  <c r="H1745" i="42" s="1"/>
  <c r="C1744" i="42"/>
  <c r="G1744" i="42" s="1"/>
  <c r="H1744" i="42" s="1"/>
  <c r="C1743" i="42"/>
  <c r="G1743" i="42" s="1"/>
  <c r="H1743" i="42" s="1"/>
  <c r="C1742" i="42"/>
  <c r="G1742" i="42" s="1"/>
  <c r="H1742" i="42" s="1"/>
  <c r="C1741" i="42"/>
  <c r="G1741" i="42" s="1"/>
  <c r="H1741" i="42" s="1"/>
  <c r="C1740" i="42"/>
  <c r="G1740" i="42" s="1"/>
  <c r="H1740" i="42" s="1"/>
  <c r="C1739" i="42"/>
  <c r="G1739" i="42" s="1"/>
  <c r="H1739" i="42" s="1"/>
  <c r="C1738" i="42"/>
  <c r="G1738" i="42" s="1"/>
  <c r="H1738" i="42" s="1"/>
  <c r="C1737" i="42"/>
  <c r="G1737" i="42" s="1"/>
  <c r="H1737" i="42" s="1"/>
  <c r="C1736" i="42"/>
  <c r="G1736" i="42" s="1"/>
  <c r="H1736" i="42" s="1"/>
  <c r="C1735" i="42"/>
  <c r="G1735" i="42" s="1"/>
  <c r="H1735" i="42" s="1"/>
  <c r="C1734" i="42"/>
  <c r="G1734" i="42" s="1"/>
  <c r="H1734" i="42" s="1"/>
  <c r="C1733" i="42"/>
  <c r="G1733" i="42" s="1"/>
  <c r="H1733" i="42" s="1"/>
  <c r="C1732" i="42"/>
  <c r="G1732" i="42" s="1"/>
  <c r="H1732" i="42" s="1"/>
  <c r="C1731" i="42"/>
  <c r="G1731" i="42" s="1"/>
  <c r="H1731" i="42" s="1"/>
  <c r="C1730" i="42"/>
  <c r="G1730" i="42" s="1"/>
  <c r="H1730" i="42" s="1"/>
  <c r="C1729" i="42"/>
  <c r="G1729" i="42" s="1"/>
  <c r="H1729" i="42" s="1"/>
  <c r="C1728" i="42"/>
  <c r="G1728" i="42" s="1"/>
  <c r="H1728" i="42" s="1"/>
  <c r="C1727" i="42"/>
  <c r="G1727" i="42" s="1"/>
  <c r="H1727" i="42" s="1"/>
  <c r="C1726" i="42"/>
  <c r="G1726" i="42" s="1"/>
  <c r="C1725" i="42"/>
  <c r="G1725" i="42" s="1"/>
  <c r="H1725" i="42" s="1"/>
  <c r="C1724" i="42"/>
  <c r="G1724" i="42" s="1"/>
  <c r="H1724" i="42" s="1"/>
  <c r="C1723" i="42"/>
  <c r="G1723" i="42" s="1"/>
  <c r="H1723" i="42" s="1"/>
  <c r="C1722" i="42"/>
  <c r="G1722" i="42" s="1"/>
  <c r="H1722" i="42" s="1"/>
  <c r="C1721" i="42"/>
  <c r="G1721" i="42" s="1"/>
  <c r="H1721" i="42" s="1"/>
  <c r="C1720" i="42"/>
  <c r="G1720" i="42" s="1"/>
  <c r="C1719" i="42"/>
  <c r="G1719" i="42" s="1"/>
  <c r="H1719" i="42" s="1"/>
  <c r="C1718" i="42"/>
  <c r="G1718" i="42" s="1"/>
  <c r="H1718" i="42" s="1"/>
  <c r="C1717" i="42"/>
  <c r="G1717" i="42" s="1"/>
  <c r="H1717" i="42" s="1"/>
  <c r="C1716" i="42"/>
  <c r="G1716" i="42" s="1"/>
  <c r="H1716" i="42" s="1"/>
  <c r="C1715" i="42"/>
  <c r="G1715" i="42" s="1"/>
  <c r="H1715" i="42" s="1"/>
  <c r="C1714" i="42"/>
  <c r="G1714" i="42" s="1"/>
  <c r="H1714" i="42" s="1"/>
  <c r="C1713" i="42"/>
  <c r="G1713" i="42" s="1"/>
  <c r="H1713" i="42" s="1"/>
  <c r="C1712" i="42"/>
  <c r="G1712" i="42" s="1"/>
  <c r="C1711" i="42"/>
  <c r="G1711" i="42" s="1"/>
  <c r="H1711" i="42" s="1"/>
  <c r="C1710" i="42"/>
  <c r="G1710" i="42" s="1"/>
  <c r="H1710" i="42" s="1"/>
  <c r="C1709" i="42"/>
  <c r="G1709" i="42" s="1"/>
  <c r="H1709" i="42" s="1"/>
  <c r="C1708" i="42"/>
  <c r="G1708" i="42" s="1"/>
  <c r="H1708" i="42" s="1"/>
  <c r="C1707" i="42"/>
  <c r="G1707" i="42" s="1"/>
  <c r="H1707" i="42" s="1"/>
  <c r="C1706" i="42"/>
  <c r="G1706" i="42" s="1"/>
  <c r="H1706" i="42" s="1"/>
  <c r="C1705" i="42"/>
  <c r="G1705" i="42" s="1"/>
  <c r="H1705" i="42" s="1"/>
  <c r="C1704" i="42"/>
  <c r="G1704" i="42" s="1"/>
  <c r="H1704" i="42" s="1"/>
  <c r="C1703" i="42"/>
  <c r="G1703" i="42" s="1"/>
  <c r="H1703" i="42" s="1"/>
  <c r="C1702" i="42"/>
  <c r="G1702" i="42" s="1"/>
  <c r="H1702" i="42" s="1"/>
  <c r="C1701" i="42"/>
  <c r="G1701" i="42" s="1"/>
  <c r="H1701" i="42" s="1"/>
  <c r="C1700" i="42"/>
  <c r="G1700" i="42" s="1"/>
  <c r="H1700" i="42" s="1"/>
  <c r="C1699" i="42"/>
  <c r="G1699" i="42" s="1"/>
  <c r="H1699" i="42" s="1"/>
  <c r="C1698" i="42"/>
  <c r="G1698" i="42" s="1"/>
  <c r="H1698" i="42" s="1"/>
  <c r="C1697" i="42"/>
  <c r="G1697" i="42" s="1"/>
  <c r="C1696" i="42"/>
  <c r="G1696" i="42" s="1"/>
  <c r="H1696" i="42" s="1"/>
  <c r="C1695" i="42"/>
  <c r="G1695" i="42" s="1"/>
  <c r="H1695" i="42" s="1"/>
  <c r="C1694" i="42"/>
  <c r="G1694" i="42" s="1"/>
  <c r="H1694" i="42" s="1"/>
  <c r="C1693" i="42"/>
  <c r="G1693" i="42" s="1"/>
  <c r="H1693" i="42" s="1"/>
  <c r="C1692" i="42"/>
  <c r="G1692" i="42" s="1"/>
  <c r="H1692" i="42" s="1"/>
  <c r="C1691" i="42"/>
  <c r="G1691" i="42" s="1"/>
  <c r="H1691" i="42" s="1"/>
  <c r="C1690" i="42"/>
  <c r="G1690" i="42" s="1"/>
  <c r="H1690" i="42" s="1"/>
  <c r="C1689" i="42"/>
  <c r="G1689" i="42" s="1"/>
  <c r="H1689" i="42" s="1"/>
  <c r="C1688" i="42"/>
  <c r="G1688" i="42" s="1"/>
  <c r="H1688" i="42" s="1"/>
  <c r="C1687" i="42"/>
  <c r="G1687" i="42" s="1"/>
  <c r="H1687" i="42" s="1"/>
  <c r="C1686" i="42"/>
  <c r="G1686" i="42" s="1"/>
  <c r="H1686" i="42" s="1"/>
  <c r="C1685" i="42"/>
  <c r="G1685" i="42" s="1"/>
  <c r="H1685" i="42" s="1"/>
  <c r="C1684" i="42"/>
  <c r="G1684" i="42" s="1"/>
  <c r="H1684" i="42" s="1"/>
  <c r="C1683" i="42"/>
  <c r="G1683" i="42" s="1"/>
  <c r="H1683" i="42" s="1"/>
  <c r="C1682" i="42"/>
  <c r="G1682" i="42" s="1"/>
  <c r="H1682" i="42" s="1"/>
  <c r="C1681" i="42"/>
  <c r="G1681" i="42" s="1"/>
  <c r="H1681" i="42" s="1"/>
  <c r="C1680" i="42"/>
  <c r="G1680" i="42" s="1"/>
  <c r="H1680" i="42" s="1"/>
  <c r="C1679" i="42"/>
  <c r="G1679" i="42" s="1"/>
  <c r="H1679" i="42" s="1"/>
  <c r="C1678" i="42"/>
  <c r="G1678" i="42" s="1"/>
  <c r="H1678" i="42" s="1"/>
  <c r="C1677" i="42"/>
  <c r="G1677" i="42" s="1"/>
  <c r="H1677" i="42" s="1"/>
  <c r="C1676" i="42"/>
  <c r="G1676" i="42" s="1"/>
  <c r="H1676" i="42" s="1"/>
  <c r="C1675" i="42"/>
  <c r="G1675" i="42" s="1"/>
  <c r="H1675" i="42" s="1"/>
  <c r="C1674" i="42"/>
  <c r="G1674" i="42" s="1"/>
  <c r="H1674" i="42" s="1"/>
  <c r="C1673" i="42"/>
  <c r="G1673" i="42" s="1"/>
  <c r="H1673" i="42" s="1"/>
  <c r="C1672" i="42"/>
  <c r="G1672" i="42" s="1"/>
  <c r="H1672" i="42" s="1"/>
  <c r="C1671" i="42"/>
  <c r="G1671" i="42" s="1"/>
  <c r="H1671" i="42" s="1"/>
  <c r="C1670" i="42"/>
  <c r="G1670" i="42" s="1"/>
  <c r="C1669" i="42"/>
  <c r="G1669" i="42" s="1"/>
  <c r="H1669" i="42" s="1"/>
  <c r="C1668" i="42"/>
  <c r="G1668" i="42" s="1"/>
  <c r="H1668" i="42" s="1"/>
  <c r="C1667" i="42"/>
  <c r="G1667" i="42" s="1"/>
  <c r="H1667" i="42" s="1"/>
  <c r="C1666" i="42"/>
  <c r="G1666" i="42" s="1"/>
  <c r="H1666" i="42" s="1"/>
  <c r="C1665" i="42"/>
  <c r="G1665" i="42" s="1"/>
  <c r="H1665" i="42" s="1"/>
  <c r="C1664" i="42"/>
  <c r="G1664" i="42" s="1"/>
  <c r="H1664" i="42" s="1"/>
  <c r="C1663" i="42"/>
  <c r="G1663" i="42" s="1"/>
  <c r="H1663" i="42" s="1"/>
  <c r="C1662" i="42"/>
  <c r="G1662" i="42" s="1"/>
  <c r="H1662" i="42" s="1"/>
  <c r="C1661" i="42"/>
  <c r="G1661" i="42" s="1"/>
  <c r="H1661" i="42" s="1"/>
  <c r="C1660" i="42"/>
  <c r="G1660" i="42" s="1"/>
  <c r="H1660" i="42" s="1"/>
  <c r="C1659" i="42"/>
  <c r="G1659" i="42" s="1"/>
  <c r="H1659" i="42" s="1"/>
  <c r="C1658" i="42"/>
  <c r="G1658" i="42" s="1"/>
  <c r="H1658" i="42" s="1"/>
  <c r="C1657" i="42"/>
  <c r="G1657" i="42" s="1"/>
  <c r="H1657" i="42" s="1"/>
  <c r="C1656" i="42"/>
  <c r="G1656" i="42" s="1"/>
  <c r="H1656" i="42" s="1"/>
  <c r="C1655" i="42"/>
  <c r="G1655" i="42" s="1"/>
  <c r="H1655" i="42" s="1"/>
  <c r="C1654" i="42"/>
  <c r="G1654" i="42" s="1"/>
  <c r="H1654" i="42" s="1"/>
  <c r="C1653" i="42"/>
  <c r="G1653" i="42" s="1"/>
  <c r="H1653" i="42" s="1"/>
  <c r="C1652" i="42"/>
  <c r="G1652" i="42" s="1"/>
  <c r="H1652" i="42" s="1"/>
  <c r="C1651" i="42"/>
  <c r="G1651" i="42" s="1"/>
  <c r="H1651" i="42" s="1"/>
  <c r="C1650" i="42"/>
  <c r="G1650" i="42" s="1"/>
  <c r="H1650" i="42" s="1"/>
  <c r="C1649" i="42"/>
  <c r="G1649" i="42" s="1"/>
  <c r="H1649" i="42" s="1"/>
  <c r="C1648" i="42"/>
  <c r="G1648" i="42" s="1"/>
  <c r="H1648" i="42" s="1"/>
  <c r="C1647" i="42"/>
  <c r="G1647" i="42" s="1"/>
  <c r="H1647" i="42" s="1"/>
  <c r="C1646" i="42"/>
  <c r="G1646" i="42" s="1"/>
  <c r="H1646" i="42" s="1"/>
  <c r="C1645" i="42"/>
  <c r="G1645" i="42" s="1"/>
  <c r="H1645" i="42" s="1"/>
  <c r="C1644" i="42"/>
  <c r="G1644" i="42" s="1"/>
  <c r="H1644" i="42" s="1"/>
  <c r="C1643" i="42"/>
  <c r="G1643" i="42" s="1"/>
  <c r="H1643" i="42" s="1"/>
  <c r="C1642" i="42"/>
  <c r="G1642" i="42" s="1"/>
  <c r="H1642" i="42" s="1"/>
  <c r="C1641" i="42"/>
  <c r="G1641" i="42" s="1"/>
  <c r="H1641" i="42" s="1"/>
  <c r="C1640" i="42"/>
  <c r="G1640" i="42" s="1"/>
  <c r="H1640" i="42" s="1"/>
  <c r="C1639" i="42"/>
  <c r="G1639" i="42" s="1"/>
  <c r="H1639" i="42" s="1"/>
  <c r="C1638" i="42"/>
  <c r="G1638" i="42" s="1"/>
  <c r="H1638" i="42" s="1"/>
  <c r="C1637" i="42"/>
  <c r="G1637" i="42" s="1"/>
  <c r="H1637" i="42" s="1"/>
  <c r="C1636" i="42"/>
  <c r="G1636" i="42" s="1"/>
  <c r="H1636" i="42" s="1"/>
  <c r="C1635" i="42"/>
  <c r="B1634" i="42"/>
  <c r="C1632" i="42"/>
  <c r="G1632" i="42" s="1"/>
  <c r="H1632" i="42" s="1"/>
  <c r="C1631" i="42"/>
  <c r="G1631" i="42" s="1"/>
  <c r="C1630" i="42"/>
  <c r="G1630" i="42" s="1"/>
  <c r="H1630" i="42" s="1"/>
  <c r="C1629" i="42"/>
  <c r="B1628" i="42"/>
  <c r="C1626" i="42"/>
  <c r="G1626" i="42" s="1"/>
  <c r="H1626" i="42" s="1"/>
  <c r="C1625" i="42"/>
  <c r="G1625" i="42" s="1"/>
  <c r="H1625" i="42" s="1"/>
  <c r="C1624" i="42"/>
  <c r="B1623" i="42"/>
  <c r="C1621" i="42"/>
  <c r="B1620" i="42"/>
  <c r="C1618" i="42"/>
  <c r="C1617" i="42"/>
  <c r="B1616" i="42"/>
  <c r="C1615" i="42"/>
  <c r="G1615" i="42" s="1"/>
  <c r="H1615" i="42" s="1"/>
  <c r="C1614" i="42"/>
  <c r="G1614" i="42" s="1"/>
  <c r="H1614" i="42" s="1"/>
  <c r="C1613" i="42"/>
  <c r="G1613" i="42" s="1"/>
  <c r="H1613" i="42" s="1"/>
  <c r="C1612" i="42"/>
  <c r="G1612" i="42" s="1"/>
  <c r="H1612" i="42" s="1"/>
  <c r="C1611" i="42"/>
  <c r="G1611" i="42" s="1"/>
  <c r="H1611" i="42" s="1"/>
  <c r="C1610" i="42"/>
  <c r="G1610" i="42" s="1"/>
  <c r="H1610" i="42" s="1"/>
  <c r="C1609" i="42"/>
  <c r="G1609" i="42" s="1"/>
  <c r="H1609" i="42" s="1"/>
  <c r="C1608" i="42"/>
  <c r="G1608" i="42" s="1"/>
  <c r="H1608" i="42" s="1"/>
  <c r="C1607" i="42"/>
  <c r="G1607" i="42" s="1"/>
  <c r="H1607" i="42" s="1"/>
  <c r="C1606" i="42"/>
  <c r="G1606" i="42" s="1"/>
  <c r="H1606" i="42" s="1"/>
  <c r="C1605" i="42"/>
  <c r="G1605" i="42" s="1"/>
  <c r="H1605" i="42" s="1"/>
  <c r="C1604" i="42"/>
  <c r="G1604" i="42" s="1"/>
  <c r="H1604" i="42" s="1"/>
  <c r="C1603" i="42"/>
  <c r="G1603" i="42" s="1"/>
  <c r="H1603" i="42" s="1"/>
  <c r="C1602" i="42"/>
  <c r="G1602" i="42" s="1"/>
  <c r="H1602" i="42" s="1"/>
  <c r="C1601" i="42"/>
  <c r="G1601" i="42" s="1"/>
  <c r="H1601" i="42" s="1"/>
  <c r="C1600" i="42"/>
  <c r="G1600" i="42" s="1"/>
  <c r="H1600" i="42" s="1"/>
  <c r="C1599" i="42"/>
  <c r="G1599" i="42" s="1"/>
  <c r="H1599" i="42" s="1"/>
  <c r="C1598" i="42"/>
  <c r="G1598" i="42" s="1"/>
  <c r="H1598" i="42" s="1"/>
  <c r="C1597" i="42"/>
  <c r="G1597" i="42" s="1"/>
  <c r="H1597" i="42" s="1"/>
  <c r="C1596" i="42"/>
  <c r="G1596" i="42" s="1"/>
  <c r="H1596" i="42" s="1"/>
  <c r="C1595" i="42"/>
  <c r="G1595" i="42" s="1"/>
  <c r="H1595" i="42" s="1"/>
  <c r="C1594" i="42"/>
  <c r="G1594" i="42" s="1"/>
  <c r="H1594" i="42" s="1"/>
  <c r="C1593" i="42"/>
  <c r="G1593" i="42" s="1"/>
  <c r="H1593" i="42" s="1"/>
  <c r="C1592" i="42"/>
  <c r="G1592" i="42" s="1"/>
  <c r="H1592" i="42" s="1"/>
  <c r="C1591" i="42"/>
  <c r="G1591" i="42" s="1"/>
  <c r="H1591" i="42" s="1"/>
  <c r="C1590" i="42"/>
  <c r="B1589" i="42"/>
  <c r="C1587" i="42"/>
  <c r="G1587" i="42" s="1"/>
  <c r="H1587" i="42" s="1"/>
  <c r="C1586" i="42"/>
  <c r="G1586" i="42" s="1"/>
  <c r="H1586" i="42" s="1"/>
  <c r="C1585" i="42"/>
  <c r="G1585" i="42" s="1"/>
  <c r="H1585" i="42" s="1"/>
  <c r="C1584" i="42"/>
  <c r="G1584" i="42" s="1"/>
  <c r="H1584" i="42" s="1"/>
  <c r="C1583" i="42"/>
  <c r="G1583" i="42" s="1"/>
  <c r="H1583" i="42" s="1"/>
  <c r="C1582" i="42"/>
  <c r="B1581" i="42"/>
  <c r="C1579" i="42"/>
  <c r="G1579" i="42" s="1"/>
  <c r="H1579" i="42" s="1"/>
  <c r="C1578" i="42"/>
  <c r="G1578" i="42" s="1"/>
  <c r="H1578" i="42" s="1"/>
  <c r="C1577" i="42"/>
  <c r="B1576" i="42"/>
  <c r="C1574" i="42"/>
  <c r="G1574" i="42" s="1"/>
  <c r="H1574" i="42" s="1"/>
  <c r="C1573" i="42"/>
  <c r="G1573" i="42" s="1"/>
  <c r="H1573" i="42" s="1"/>
  <c r="C1572" i="42"/>
  <c r="G1572" i="42" s="1"/>
  <c r="H1572" i="42" s="1"/>
  <c r="C1571" i="42"/>
  <c r="G1571" i="42" s="1"/>
  <c r="H1571" i="42" s="1"/>
  <c r="C1570" i="42"/>
  <c r="G1570" i="42" s="1"/>
  <c r="H1570" i="42" s="1"/>
  <c r="C1569" i="42"/>
  <c r="G1569" i="42" s="1"/>
  <c r="H1569" i="42" s="1"/>
  <c r="C1568" i="42"/>
  <c r="G1568" i="42" s="1"/>
  <c r="H1568" i="42" s="1"/>
  <c r="C1567" i="42"/>
  <c r="G1567" i="42" s="1"/>
  <c r="H1567" i="42" s="1"/>
  <c r="C1566" i="42"/>
  <c r="G1566" i="42" s="1"/>
  <c r="H1566" i="42" s="1"/>
  <c r="C1565" i="42"/>
  <c r="G1565" i="42" s="1"/>
  <c r="H1565" i="42" s="1"/>
  <c r="C1564" i="42"/>
  <c r="G1564" i="42" s="1"/>
  <c r="H1564" i="42" s="1"/>
  <c r="C1563" i="42"/>
  <c r="G1563" i="42" s="1"/>
  <c r="H1563" i="42" s="1"/>
  <c r="C1562" i="42"/>
  <c r="G1562" i="42" s="1"/>
  <c r="H1562" i="42" s="1"/>
  <c r="C1561" i="42"/>
  <c r="G1561" i="42" s="1"/>
  <c r="H1561" i="42" s="1"/>
  <c r="C1560" i="42"/>
  <c r="B1559" i="42"/>
  <c r="C1557" i="42"/>
  <c r="G1557" i="42" s="1"/>
  <c r="H1557" i="42" s="1"/>
  <c r="C1556" i="42"/>
  <c r="G1556" i="42" s="1"/>
  <c r="H1556" i="42" s="1"/>
  <c r="C1555" i="42"/>
  <c r="B1554" i="42"/>
  <c r="C1553" i="42"/>
  <c r="G1553" i="42" s="1"/>
  <c r="H1553" i="42" s="1"/>
  <c r="C1552" i="42"/>
  <c r="B1551" i="42"/>
  <c r="C1550" i="42"/>
  <c r="G1550" i="42" s="1"/>
  <c r="H1550" i="42" s="1"/>
  <c r="C1549" i="42"/>
  <c r="G1549" i="42" s="1"/>
  <c r="H1549" i="42" s="1"/>
  <c r="C1548" i="42"/>
  <c r="G1548" i="42" s="1"/>
  <c r="H1548" i="42" s="1"/>
  <c r="C1547" i="42"/>
  <c r="G1547" i="42" s="1"/>
  <c r="H1547" i="42" s="1"/>
  <c r="C1546" i="42"/>
  <c r="G1546" i="42" s="1"/>
  <c r="H1546" i="42" s="1"/>
  <c r="C1545" i="42"/>
  <c r="G1545" i="42" s="1"/>
  <c r="H1545" i="42" s="1"/>
  <c r="C1544" i="42"/>
  <c r="G1544" i="42" s="1"/>
  <c r="H1544" i="42" s="1"/>
  <c r="C1543" i="42"/>
  <c r="C1542" i="42"/>
  <c r="B1541" i="42"/>
  <c r="C1539" i="42"/>
  <c r="G1539" i="42" s="1"/>
  <c r="H1539" i="42" s="1"/>
  <c r="C1538" i="42"/>
  <c r="G1538" i="42" s="1"/>
  <c r="H1538" i="42" s="1"/>
  <c r="C1537" i="42"/>
  <c r="G1537" i="42" s="1"/>
  <c r="H1537" i="42" s="1"/>
  <c r="C1536" i="42"/>
  <c r="G1536" i="42" s="1"/>
  <c r="H1536" i="42" s="1"/>
  <c r="C1535" i="42"/>
  <c r="G1535" i="42" s="1"/>
  <c r="H1535" i="42" s="1"/>
  <c r="C1534" i="42"/>
  <c r="G1534" i="42" s="1"/>
  <c r="H1534" i="42" s="1"/>
  <c r="C1533" i="42"/>
  <c r="G1533" i="42" s="1"/>
  <c r="H1533" i="42" s="1"/>
  <c r="C1532" i="42"/>
  <c r="G1532" i="42" s="1"/>
  <c r="H1532" i="42" s="1"/>
  <c r="C1531" i="42"/>
  <c r="G1531" i="42" s="1"/>
  <c r="H1531" i="42" s="1"/>
  <c r="C1530" i="42"/>
  <c r="B1529" i="42"/>
  <c r="C1528" i="42"/>
  <c r="G1528" i="42" s="1"/>
  <c r="H1528" i="42" s="1"/>
  <c r="C1527" i="42"/>
  <c r="G1527" i="42" s="1"/>
  <c r="H1527" i="42" s="1"/>
  <c r="C1526" i="42"/>
  <c r="G1526" i="42" s="1"/>
  <c r="H1526" i="42" s="1"/>
  <c r="C1525" i="42"/>
  <c r="G1525" i="42" s="1"/>
  <c r="H1525" i="42" s="1"/>
  <c r="C1524" i="42"/>
  <c r="B1523" i="42"/>
  <c r="C1521" i="42"/>
  <c r="G1521" i="42" s="1"/>
  <c r="H1521" i="42" s="1"/>
  <c r="C1520" i="42"/>
  <c r="G1520" i="42" s="1"/>
  <c r="H1520" i="42" s="1"/>
  <c r="C1519" i="42"/>
  <c r="G1519" i="42" s="1"/>
  <c r="H1519" i="42" s="1"/>
  <c r="C1518" i="42"/>
  <c r="G1518" i="42" s="1"/>
  <c r="H1518" i="42" s="1"/>
  <c r="C1517" i="42"/>
  <c r="B1516" i="42"/>
  <c r="B1515" i="42" s="1"/>
  <c r="C1514" i="42"/>
  <c r="G1514" i="42" s="1"/>
  <c r="H1514" i="42" s="1"/>
  <c r="C1513" i="42"/>
  <c r="G1513" i="42" s="1"/>
  <c r="H1513" i="42" s="1"/>
  <c r="C1512" i="42"/>
  <c r="B1511" i="42"/>
  <c r="C1510" i="42"/>
  <c r="G1510" i="42" s="1"/>
  <c r="H1510" i="42" s="1"/>
  <c r="C1509" i="42"/>
  <c r="G1509" i="42" s="1"/>
  <c r="H1509" i="42" s="1"/>
  <c r="C1508" i="42"/>
  <c r="B1507" i="42"/>
  <c r="C1506" i="42"/>
  <c r="G1506" i="42" s="1"/>
  <c r="H1506" i="42" s="1"/>
  <c r="C1505" i="42"/>
  <c r="G1505" i="42" s="1"/>
  <c r="H1505" i="42" s="1"/>
  <c r="C1504" i="42"/>
  <c r="G1504" i="42" s="1"/>
  <c r="H1504" i="42" s="1"/>
  <c r="C1503" i="42"/>
  <c r="G1503" i="42" s="1"/>
  <c r="H1503" i="42" s="1"/>
  <c r="C1502" i="42"/>
  <c r="G1502" i="42" s="1"/>
  <c r="H1502" i="42" s="1"/>
  <c r="C1501" i="42"/>
  <c r="G1501" i="42" s="1"/>
  <c r="H1501" i="42" s="1"/>
  <c r="C1500" i="42"/>
  <c r="G1500" i="42" s="1"/>
  <c r="H1500" i="42" s="1"/>
  <c r="C1499" i="42"/>
  <c r="G1499" i="42" s="1"/>
  <c r="H1499" i="42" s="1"/>
  <c r="C1498" i="42"/>
  <c r="G1498" i="42" s="1"/>
  <c r="H1498" i="42" s="1"/>
  <c r="C1497" i="42"/>
  <c r="B1496" i="42"/>
  <c r="C1494" i="42"/>
  <c r="G1494" i="42" s="1"/>
  <c r="H1494" i="42" s="1"/>
  <c r="C1493" i="42"/>
  <c r="C1492" i="42"/>
  <c r="G1492" i="42" s="1"/>
  <c r="H1492" i="42" s="1"/>
  <c r="C1491" i="42"/>
  <c r="B1490" i="42"/>
  <c r="C1489" i="42"/>
  <c r="G1489" i="42" s="1"/>
  <c r="H1489" i="42" s="1"/>
  <c r="C1488" i="42"/>
  <c r="G1488" i="42" s="1"/>
  <c r="H1488" i="42" s="1"/>
  <c r="C1487" i="42"/>
  <c r="G1487" i="42" s="1"/>
  <c r="H1487" i="42" s="1"/>
  <c r="C1486" i="42"/>
  <c r="B1485" i="42"/>
  <c r="C1484" i="42"/>
  <c r="G1484" i="42" s="1"/>
  <c r="H1484" i="42" s="1"/>
  <c r="C1483" i="42"/>
  <c r="G1483" i="42" s="1"/>
  <c r="H1483" i="42" s="1"/>
  <c r="C1482" i="42"/>
  <c r="G1482" i="42" s="1"/>
  <c r="C1481" i="42"/>
  <c r="G1481" i="42" s="1"/>
  <c r="H1481" i="42" s="1"/>
  <c r="C1480" i="42"/>
  <c r="G1480" i="42" s="1"/>
  <c r="H1480" i="42" s="1"/>
  <c r="C1479" i="42"/>
  <c r="G1479" i="42" s="1"/>
  <c r="H1479" i="42" s="1"/>
  <c r="C1478" i="42"/>
  <c r="G1478" i="42" s="1"/>
  <c r="H1478" i="42" s="1"/>
  <c r="C1477" i="42"/>
  <c r="B1476" i="42"/>
  <c r="C1474" i="42"/>
  <c r="G1474" i="42" s="1"/>
  <c r="H1474" i="42" s="1"/>
  <c r="C1473" i="42"/>
  <c r="B1472" i="42"/>
  <c r="C1470" i="42"/>
  <c r="G1470" i="42" s="1"/>
  <c r="H1470" i="42" s="1"/>
  <c r="C1469" i="42"/>
  <c r="G1469" i="42" s="1"/>
  <c r="H1469" i="42" s="1"/>
  <c r="C1468" i="42"/>
  <c r="G1468" i="42" s="1"/>
  <c r="H1468" i="42" s="1"/>
  <c r="C1467" i="42"/>
  <c r="G1467" i="42" s="1"/>
  <c r="H1467" i="42" s="1"/>
  <c r="C1466" i="42"/>
  <c r="G1466" i="42" s="1"/>
  <c r="H1466" i="42" s="1"/>
  <c r="C1465" i="42"/>
  <c r="B1464" i="42"/>
  <c r="C1462" i="42"/>
  <c r="G1462" i="42" s="1"/>
  <c r="H1462" i="42" s="1"/>
  <c r="C1461" i="42"/>
  <c r="G1461" i="42" s="1"/>
  <c r="H1461" i="42" s="1"/>
  <c r="C1460" i="42"/>
  <c r="G1460" i="42" s="1"/>
  <c r="H1460" i="42" s="1"/>
  <c r="C1459" i="42"/>
  <c r="G1459" i="42" s="1"/>
  <c r="H1459" i="42" s="1"/>
  <c r="C1458" i="42"/>
  <c r="G1458" i="42" s="1"/>
  <c r="H1458" i="42" s="1"/>
  <c r="C1457" i="42"/>
  <c r="G1457" i="42" s="1"/>
  <c r="H1457" i="42" s="1"/>
  <c r="C1456" i="42"/>
  <c r="G1456" i="42" s="1"/>
  <c r="H1456" i="42" s="1"/>
  <c r="C1455" i="42"/>
  <c r="G1455" i="42" s="1"/>
  <c r="H1455" i="42" s="1"/>
  <c r="C1454" i="42"/>
  <c r="G1454" i="42" s="1"/>
  <c r="H1454" i="42" s="1"/>
  <c r="C1453" i="42"/>
  <c r="G1453" i="42" s="1"/>
  <c r="H1453" i="42" s="1"/>
  <c r="C1452" i="42"/>
  <c r="G1452" i="42" s="1"/>
  <c r="H1452" i="42" s="1"/>
  <c r="C1451" i="42"/>
  <c r="G1451" i="42" s="1"/>
  <c r="H1451" i="42" s="1"/>
  <c r="C1450" i="42"/>
  <c r="G1450" i="42" s="1"/>
  <c r="H1450" i="42" s="1"/>
  <c r="C1449" i="42"/>
  <c r="G1449" i="42" s="1"/>
  <c r="H1449" i="42" s="1"/>
  <c r="C1448" i="42"/>
  <c r="G1448" i="42" s="1"/>
  <c r="H1448" i="42" s="1"/>
  <c r="C1447" i="42"/>
  <c r="G1447" i="42" s="1"/>
  <c r="H1447" i="42" s="1"/>
  <c r="C1446" i="42"/>
  <c r="G1446" i="42" s="1"/>
  <c r="H1446" i="42" s="1"/>
  <c r="C1445" i="42"/>
  <c r="G1445" i="42" s="1"/>
  <c r="H1445" i="42" s="1"/>
  <c r="C1444" i="42"/>
  <c r="G1444" i="42" s="1"/>
  <c r="H1444" i="42" s="1"/>
  <c r="C1443" i="42"/>
  <c r="G1443" i="42" s="1"/>
  <c r="H1443" i="42" s="1"/>
  <c r="C1442" i="42"/>
  <c r="G1442" i="42" s="1"/>
  <c r="H1442" i="42" s="1"/>
  <c r="C1441" i="42"/>
  <c r="G1441" i="42" s="1"/>
  <c r="H1441" i="42" s="1"/>
  <c r="C1440" i="42"/>
  <c r="G1440" i="42" s="1"/>
  <c r="H1440" i="42" s="1"/>
  <c r="C1439" i="42"/>
  <c r="G1439" i="42" s="1"/>
  <c r="H1439" i="42" s="1"/>
  <c r="C1438" i="42"/>
  <c r="G1438" i="42" s="1"/>
  <c r="H1438" i="42" s="1"/>
  <c r="C1437" i="42"/>
  <c r="G1437" i="42" s="1"/>
  <c r="H1437" i="42" s="1"/>
  <c r="C1436" i="42"/>
  <c r="G1436" i="42" s="1"/>
  <c r="H1436" i="42" s="1"/>
  <c r="C1435" i="42"/>
  <c r="G1435" i="42" s="1"/>
  <c r="H1435" i="42" s="1"/>
  <c r="C1434" i="42"/>
  <c r="G1434" i="42" s="1"/>
  <c r="H1434" i="42" s="1"/>
  <c r="C1433" i="42"/>
  <c r="G1433" i="42" s="1"/>
  <c r="H1433" i="42" s="1"/>
  <c r="C1432" i="42"/>
  <c r="G1432" i="42" s="1"/>
  <c r="H1432" i="42" s="1"/>
  <c r="C1431" i="42"/>
  <c r="G1431" i="42" s="1"/>
  <c r="H1431" i="42" s="1"/>
  <c r="C1430" i="42"/>
  <c r="G1430" i="42" s="1"/>
  <c r="C1429" i="42"/>
  <c r="G1429" i="42" s="1"/>
  <c r="H1429" i="42" s="1"/>
  <c r="C1428" i="42"/>
  <c r="G1428" i="42" s="1"/>
  <c r="H1428" i="42" s="1"/>
  <c r="C1427" i="42"/>
  <c r="G1427" i="42" s="1"/>
  <c r="H1427" i="42" s="1"/>
  <c r="C1426" i="42"/>
  <c r="G1426" i="42" s="1"/>
  <c r="H1426" i="42" s="1"/>
  <c r="C1425" i="42"/>
  <c r="G1425" i="42" s="1"/>
  <c r="H1425" i="42" s="1"/>
  <c r="C1424" i="42"/>
  <c r="G1424" i="42" s="1"/>
  <c r="H1424" i="42" s="1"/>
  <c r="C1423" i="42"/>
  <c r="G1423" i="42" s="1"/>
  <c r="H1423" i="42" s="1"/>
  <c r="C1422" i="42"/>
  <c r="G1422" i="42" s="1"/>
  <c r="H1422" i="42" s="1"/>
  <c r="C1421" i="42"/>
  <c r="G1421" i="42" s="1"/>
  <c r="H1421" i="42" s="1"/>
  <c r="C1420" i="42"/>
  <c r="G1420" i="42" s="1"/>
  <c r="H1420" i="42" s="1"/>
  <c r="C1419" i="42"/>
  <c r="G1419" i="42" s="1"/>
  <c r="H1419" i="42" s="1"/>
  <c r="C1418" i="42"/>
  <c r="G1418" i="42" s="1"/>
  <c r="H1418" i="42" s="1"/>
  <c r="C1417" i="42"/>
  <c r="G1417" i="42" s="1"/>
  <c r="H1417" i="42" s="1"/>
  <c r="C1416" i="42"/>
  <c r="G1416" i="42" s="1"/>
  <c r="H1416" i="42" s="1"/>
  <c r="C1415" i="42"/>
  <c r="G1415" i="42" s="1"/>
  <c r="H1415" i="42" s="1"/>
  <c r="C1414" i="42"/>
  <c r="G1414" i="42" s="1"/>
  <c r="H1414" i="42" s="1"/>
  <c r="C1413" i="42"/>
  <c r="G1413" i="42" s="1"/>
  <c r="H1413" i="42" s="1"/>
  <c r="C1412" i="42"/>
  <c r="G1412" i="42" s="1"/>
  <c r="H1412" i="42" s="1"/>
  <c r="C1411" i="42"/>
  <c r="G1411" i="42" s="1"/>
  <c r="H1411" i="42" s="1"/>
  <c r="C1410" i="42"/>
  <c r="G1410" i="42" s="1"/>
  <c r="H1410" i="42" s="1"/>
  <c r="C1409" i="42"/>
  <c r="G1409" i="42" s="1"/>
  <c r="H1409" i="42" s="1"/>
  <c r="C1408" i="42"/>
  <c r="G1408" i="42" s="1"/>
  <c r="H1408" i="42" s="1"/>
  <c r="C1407" i="42"/>
  <c r="G1407" i="42" s="1"/>
  <c r="H1407" i="42" s="1"/>
  <c r="C1406" i="42"/>
  <c r="G1406" i="42" s="1"/>
  <c r="H1406" i="42" s="1"/>
  <c r="C1405" i="42"/>
  <c r="G1405" i="42" s="1"/>
  <c r="H1405" i="42" s="1"/>
  <c r="C1404" i="42"/>
  <c r="G1404" i="42" s="1"/>
  <c r="H1404" i="42" s="1"/>
  <c r="C1403" i="42"/>
  <c r="G1403" i="42" s="1"/>
  <c r="H1403" i="42" s="1"/>
  <c r="C1402" i="42"/>
  <c r="G1402" i="42" s="1"/>
  <c r="H1402" i="42" s="1"/>
  <c r="C1401" i="42"/>
  <c r="G1401" i="42" s="1"/>
  <c r="H1401" i="42" s="1"/>
  <c r="C1400" i="42"/>
  <c r="G1400" i="42" s="1"/>
  <c r="H1400" i="42" s="1"/>
  <c r="C1399" i="42"/>
  <c r="G1399" i="42" s="1"/>
  <c r="H1399" i="42" s="1"/>
  <c r="C1398" i="42"/>
  <c r="G1398" i="42" s="1"/>
  <c r="H1398" i="42" s="1"/>
  <c r="C1397" i="42"/>
  <c r="G1397" i="42" s="1"/>
  <c r="H1397" i="42" s="1"/>
  <c r="C1396" i="42"/>
  <c r="G1396" i="42" s="1"/>
  <c r="H1396" i="42" s="1"/>
  <c r="C1395" i="42"/>
  <c r="G1395" i="42" s="1"/>
  <c r="H1395" i="42" s="1"/>
  <c r="C1394" i="42"/>
  <c r="G1394" i="42" s="1"/>
  <c r="H1394" i="42" s="1"/>
  <c r="C1393" i="42"/>
  <c r="G1393" i="42" s="1"/>
  <c r="H1393" i="42" s="1"/>
  <c r="C1392" i="42"/>
  <c r="G1392" i="42" s="1"/>
  <c r="C1391" i="42"/>
  <c r="G1391" i="42" s="1"/>
  <c r="C1390" i="42"/>
  <c r="G1390" i="42" s="1"/>
  <c r="H1390" i="42" s="1"/>
  <c r="C1389" i="42"/>
  <c r="G1389" i="42" s="1"/>
  <c r="H1389" i="42" s="1"/>
  <c r="C1388" i="42"/>
  <c r="G1388" i="42" s="1"/>
  <c r="H1388" i="42" s="1"/>
  <c r="C1387" i="42"/>
  <c r="G1387" i="42" s="1"/>
  <c r="H1387" i="42" s="1"/>
  <c r="C1386" i="42"/>
  <c r="G1386" i="42" s="1"/>
  <c r="H1386" i="42" s="1"/>
  <c r="C1385" i="42"/>
  <c r="G1385" i="42" s="1"/>
  <c r="H1385" i="42" s="1"/>
  <c r="C1384" i="42"/>
  <c r="G1384" i="42" s="1"/>
  <c r="H1384" i="42" s="1"/>
  <c r="C1383" i="42"/>
  <c r="G1383" i="42" s="1"/>
  <c r="H1383" i="42" s="1"/>
  <c r="C1382" i="42"/>
  <c r="G1382" i="42" s="1"/>
  <c r="H1382" i="42" s="1"/>
  <c r="C1381" i="42"/>
  <c r="G1381" i="42" s="1"/>
  <c r="H1381" i="42" s="1"/>
  <c r="C1380" i="42"/>
  <c r="G1380" i="42" s="1"/>
  <c r="H1380" i="42" s="1"/>
  <c r="C1379" i="42"/>
  <c r="G1379" i="42" s="1"/>
  <c r="H1379" i="42" s="1"/>
  <c r="C1378" i="42"/>
  <c r="G1378" i="42" s="1"/>
  <c r="H1378" i="42" s="1"/>
  <c r="C1377" i="42"/>
  <c r="G1377" i="42" s="1"/>
  <c r="H1377" i="42" s="1"/>
  <c r="C1376" i="42"/>
  <c r="G1376" i="42" s="1"/>
  <c r="H1376" i="42" s="1"/>
  <c r="C1375" i="42"/>
  <c r="G1375" i="42" s="1"/>
  <c r="H1375" i="42" s="1"/>
  <c r="C1374" i="42"/>
  <c r="G1374" i="42" s="1"/>
  <c r="H1374" i="42" s="1"/>
  <c r="C1373" i="42"/>
  <c r="G1373" i="42" s="1"/>
  <c r="H1373" i="42" s="1"/>
  <c r="C1372" i="42"/>
  <c r="G1372" i="42" s="1"/>
  <c r="H1372" i="42" s="1"/>
  <c r="C1371" i="42"/>
  <c r="G1371" i="42" s="1"/>
  <c r="H1371" i="42" s="1"/>
  <c r="C1370" i="42"/>
  <c r="G1370" i="42" s="1"/>
  <c r="H1370" i="42" s="1"/>
  <c r="C1369" i="42"/>
  <c r="G1369" i="42" s="1"/>
  <c r="H1369" i="42" s="1"/>
  <c r="C1368" i="42"/>
  <c r="G1368" i="42" s="1"/>
  <c r="H1368" i="42" s="1"/>
  <c r="C1367" i="42"/>
  <c r="G1367" i="42" s="1"/>
  <c r="H1367" i="42" s="1"/>
  <c r="C1366" i="42"/>
  <c r="G1366" i="42" s="1"/>
  <c r="H1366" i="42" s="1"/>
  <c r="C1365" i="42"/>
  <c r="G1365" i="42" s="1"/>
  <c r="H1365" i="42" s="1"/>
  <c r="C1364" i="42"/>
  <c r="G1364" i="42" s="1"/>
  <c r="H1364" i="42" s="1"/>
  <c r="C1363" i="42"/>
  <c r="G1363" i="42" s="1"/>
  <c r="H1363" i="42" s="1"/>
  <c r="C1362" i="42"/>
  <c r="G1362" i="42" s="1"/>
  <c r="H1362" i="42" s="1"/>
  <c r="C1361" i="42"/>
  <c r="G1361" i="42" s="1"/>
  <c r="H1361" i="42" s="1"/>
  <c r="C1360" i="42"/>
  <c r="G1360" i="42" s="1"/>
  <c r="H1360" i="42" s="1"/>
  <c r="C1359" i="42"/>
  <c r="G1359" i="42" s="1"/>
  <c r="H1359" i="42" s="1"/>
  <c r="C1358" i="42"/>
  <c r="G1358" i="42" s="1"/>
  <c r="H1358" i="42" s="1"/>
  <c r="C1357" i="42"/>
  <c r="G1357" i="42" s="1"/>
  <c r="H1357" i="42" s="1"/>
  <c r="C1356" i="42"/>
  <c r="G1356" i="42" s="1"/>
  <c r="H1356" i="42" s="1"/>
  <c r="C1355" i="42"/>
  <c r="G1355" i="42" s="1"/>
  <c r="H1355" i="42" s="1"/>
  <c r="C1354" i="42"/>
  <c r="G1354" i="42" s="1"/>
  <c r="H1354" i="42" s="1"/>
  <c r="C1353" i="42"/>
  <c r="G1353" i="42" s="1"/>
  <c r="H1353" i="42" s="1"/>
  <c r="C1352" i="42"/>
  <c r="G1352" i="42" s="1"/>
  <c r="H1352" i="42" s="1"/>
  <c r="C1351" i="42"/>
  <c r="G1351" i="42" s="1"/>
  <c r="H1351" i="42" s="1"/>
  <c r="C1350" i="42"/>
  <c r="B1349" i="42"/>
  <c r="C1348" i="42"/>
  <c r="G1348" i="42" s="1"/>
  <c r="H1348" i="42" s="1"/>
  <c r="C1347" i="42"/>
  <c r="G1347" i="42" s="1"/>
  <c r="H1347" i="42" s="1"/>
  <c r="C1346" i="42"/>
  <c r="G1346" i="42" s="1"/>
  <c r="H1346" i="42" s="1"/>
  <c r="C1345" i="42"/>
  <c r="G1345" i="42" s="1"/>
  <c r="H1345" i="42" s="1"/>
  <c r="C1344" i="42"/>
  <c r="G1344" i="42" s="1"/>
  <c r="H1344" i="42" s="1"/>
  <c r="C1343" i="42"/>
  <c r="G1343" i="42" s="1"/>
  <c r="H1343" i="42" s="1"/>
  <c r="C1342" i="42"/>
  <c r="G1342" i="42" s="1"/>
  <c r="H1342" i="42" s="1"/>
  <c r="C1341" i="42"/>
  <c r="G1341" i="42" s="1"/>
  <c r="H1341" i="42" s="1"/>
  <c r="C1340" i="42"/>
  <c r="G1340" i="42" s="1"/>
  <c r="H1340" i="42" s="1"/>
  <c r="C1339" i="42"/>
  <c r="G1339" i="42" s="1"/>
  <c r="H1339" i="42" s="1"/>
  <c r="C1338" i="42"/>
  <c r="G1338" i="42" s="1"/>
  <c r="H1338" i="42" s="1"/>
  <c r="C1337" i="42"/>
  <c r="B1336" i="42"/>
  <c r="C1335" i="42"/>
  <c r="G1335" i="42" s="1"/>
  <c r="H1335" i="42" s="1"/>
  <c r="C1334" i="42"/>
  <c r="G1334" i="42" s="1"/>
  <c r="H1334" i="42" s="1"/>
  <c r="C1333" i="42"/>
  <c r="G1333" i="42" s="1"/>
  <c r="H1333" i="42" s="1"/>
  <c r="C1332" i="42"/>
  <c r="G1332" i="42" s="1"/>
  <c r="H1332" i="42" s="1"/>
  <c r="C1331" i="42"/>
  <c r="G1331" i="42" s="1"/>
  <c r="H1331" i="42" s="1"/>
  <c r="C1330" i="42"/>
  <c r="G1330" i="42" s="1"/>
  <c r="H1330" i="42" s="1"/>
  <c r="C1329" i="42"/>
  <c r="G1329" i="42" s="1"/>
  <c r="H1329" i="42" s="1"/>
  <c r="C1328" i="42"/>
  <c r="G1328" i="42" s="1"/>
  <c r="H1328" i="42" s="1"/>
  <c r="C1327" i="42"/>
  <c r="G1327" i="42" s="1"/>
  <c r="H1327" i="42" s="1"/>
  <c r="C1326" i="42"/>
  <c r="G1326" i="42" s="1"/>
  <c r="H1326" i="42" s="1"/>
  <c r="C1325" i="42"/>
  <c r="G1325" i="42" s="1"/>
  <c r="H1325" i="42" s="1"/>
  <c r="C1324" i="42"/>
  <c r="G1324" i="42" s="1"/>
  <c r="H1324" i="42" s="1"/>
  <c r="C1323" i="42"/>
  <c r="G1323" i="42" s="1"/>
  <c r="H1323" i="42" s="1"/>
  <c r="C1322" i="42"/>
  <c r="G1322" i="42" s="1"/>
  <c r="H1322" i="42" s="1"/>
  <c r="C1321" i="42"/>
  <c r="G1321" i="42" s="1"/>
  <c r="H1321" i="42" s="1"/>
  <c r="C1320" i="42"/>
  <c r="G1320" i="42" s="1"/>
  <c r="H1320" i="42" s="1"/>
  <c r="C1319" i="42"/>
  <c r="G1319" i="42" s="1"/>
  <c r="H1319" i="42" s="1"/>
  <c r="C1318" i="42"/>
  <c r="G1318" i="42" s="1"/>
  <c r="H1318" i="42" s="1"/>
  <c r="C1317" i="42"/>
  <c r="G1317" i="42" s="1"/>
  <c r="H1317" i="42" s="1"/>
  <c r="C1316" i="42"/>
  <c r="G1316" i="42" s="1"/>
  <c r="H1316" i="42" s="1"/>
  <c r="C1315" i="42"/>
  <c r="G1315" i="42" s="1"/>
  <c r="H1315" i="42" s="1"/>
  <c r="C1314" i="42"/>
  <c r="G1314" i="42" s="1"/>
  <c r="H1314" i="42" s="1"/>
  <c r="C1313" i="42"/>
  <c r="G1313" i="42" s="1"/>
  <c r="H1313" i="42" s="1"/>
  <c r="C1312" i="42"/>
  <c r="G1312" i="42" s="1"/>
  <c r="H1312" i="42" s="1"/>
  <c r="C1311" i="42"/>
  <c r="G1311" i="42" s="1"/>
  <c r="H1311" i="42" s="1"/>
  <c r="C1310" i="42"/>
  <c r="G1310" i="42" s="1"/>
  <c r="H1310" i="42" s="1"/>
  <c r="C1309" i="42"/>
  <c r="G1309" i="42" s="1"/>
  <c r="H1309" i="42" s="1"/>
  <c r="C1308" i="42"/>
  <c r="G1308" i="42" s="1"/>
  <c r="H1308" i="42" s="1"/>
  <c r="C1307" i="42"/>
  <c r="G1307" i="42" s="1"/>
  <c r="H1307" i="42" s="1"/>
  <c r="C1306" i="42"/>
  <c r="G1306" i="42" s="1"/>
  <c r="H1306" i="42" s="1"/>
  <c r="C1305" i="42"/>
  <c r="G1305" i="42" s="1"/>
  <c r="H1305" i="42" s="1"/>
  <c r="C1304" i="42"/>
  <c r="G1304" i="42" s="1"/>
  <c r="C1303" i="42"/>
  <c r="G1303" i="42" s="1"/>
  <c r="H1303" i="42" s="1"/>
  <c r="C1302" i="42"/>
  <c r="G1302" i="42" s="1"/>
  <c r="H1302" i="42" s="1"/>
  <c r="C1301" i="42"/>
  <c r="G1301" i="42" s="1"/>
  <c r="H1301" i="42" s="1"/>
  <c r="C1300" i="42"/>
  <c r="G1300" i="42" s="1"/>
  <c r="H1300" i="42" s="1"/>
  <c r="C1299" i="42"/>
  <c r="G1299" i="42" s="1"/>
  <c r="H1299" i="42" s="1"/>
  <c r="C1298" i="42"/>
  <c r="G1298" i="42" s="1"/>
  <c r="H1298" i="42" s="1"/>
  <c r="C1297" i="42"/>
  <c r="G1297" i="42" s="1"/>
  <c r="C1296" i="42"/>
  <c r="G1296" i="42" s="1"/>
  <c r="H1296" i="42" s="1"/>
  <c r="C1295" i="42"/>
  <c r="G1295" i="42" s="1"/>
  <c r="H1295" i="42" s="1"/>
  <c r="C1294" i="42"/>
  <c r="G1294" i="42" s="1"/>
  <c r="H1294" i="42" s="1"/>
  <c r="C1293" i="42"/>
  <c r="G1293" i="42" s="1"/>
  <c r="H1293" i="42" s="1"/>
  <c r="C1292" i="42"/>
  <c r="G1292" i="42" s="1"/>
  <c r="H1292" i="42" s="1"/>
  <c r="C1291" i="42"/>
  <c r="G1291" i="42" s="1"/>
  <c r="H1291" i="42" s="1"/>
  <c r="C1290" i="42"/>
  <c r="G1290" i="42" s="1"/>
  <c r="H1290" i="42" s="1"/>
  <c r="C1289" i="42"/>
  <c r="G1289" i="42" s="1"/>
  <c r="H1289" i="42" s="1"/>
  <c r="C1288" i="42"/>
  <c r="G1288" i="42" s="1"/>
  <c r="H1288" i="42" s="1"/>
  <c r="C1287" i="42"/>
  <c r="G1287" i="42" s="1"/>
  <c r="H1287" i="42" s="1"/>
  <c r="C1286" i="42"/>
  <c r="G1286" i="42" s="1"/>
  <c r="H1286" i="42" s="1"/>
  <c r="C1285" i="42"/>
  <c r="G1285" i="42" s="1"/>
  <c r="H1285" i="42" s="1"/>
  <c r="C1284" i="42"/>
  <c r="G1284" i="42" s="1"/>
  <c r="H1284" i="42" s="1"/>
  <c r="C1283" i="42"/>
  <c r="G1283" i="42" s="1"/>
  <c r="H1283" i="42" s="1"/>
  <c r="C1282" i="42"/>
  <c r="G1282" i="42" s="1"/>
  <c r="H1282" i="42" s="1"/>
  <c r="C1281" i="42"/>
  <c r="G1281" i="42" s="1"/>
  <c r="H1281" i="42" s="1"/>
  <c r="C1280" i="42"/>
  <c r="G1280" i="42" s="1"/>
  <c r="H1280" i="42" s="1"/>
  <c r="C1279" i="42"/>
  <c r="G1279" i="42" s="1"/>
  <c r="H1279" i="42" s="1"/>
  <c r="C1278" i="42"/>
  <c r="G1278" i="42" s="1"/>
  <c r="H1278" i="42" s="1"/>
  <c r="C1277" i="42"/>
  <c r="G1277" i="42" s="1"/>
  <c r="H1277" i="42" s="1"/>
  <c r="C1276" i="42"/>
  <c r="G1276" i="42" s="1"/>
  <c r="H1276" i="42" s="1"/>
  <c r="C1275" i="42"/>
  <c r="G1275" i="42" s="1"/>
  <c r="H1275" i="42" s="1"/>
  <c r="C1274" i="42"/>
  <c r="G1274" i="42" s="1"/>
  <c r="H1274" i="42" s="1"/>
  <c r="C1273" i="42"/>
  <c r="G1273" i="42" s="1"/>
  <c r="H1273" i="42" s="1"/>
  <c r="C1272" i="42"/>
  <c r="G1272" i="42" s="1"/>
  <c r="H1272" i="42" s="1"/>
  <c r="C1271" i="42"/>
  <c r="G1271" i="42" s="1"/>
  <c r="H1271" i="42" s="1"/>
  <c r="C1270" i="42"/>
  <c r="G1270" i="42" s="1"/>
  <c r="H1270" i="42" s="1"/>
  <c r="C1269" i="42"/>
  <c r="G1269" i="42" s="1"/>
  <c r="H1269" i="42" s="1"/>
  <c r="C1268" i="42"/>
  <c r="G1268" i="42" s="1"/>
  <c r="H1268" i="42" s="1"/>
  <c r="C1267" i="42"/>
  <c r="G1267" i="42" s="1"/>
  <c r="H1267" i="42" s="1"/>
  <c r="C1266" i="42"/>
  <c r="C1265" i="42"/>
  <c r="G1265" i="42" s="1"/>
  <c r="H1265" i="42" s="1"/>
  <c r="C1264" i="42"/>
  <c r="G1264" i="42" s="1"/>
  <c r="H1264" i="42" s="1"/>
  <c r="C1263" i="42"/>
  <c r="B1262" i="42"/>
  <c r="C1261" i="42"/>
  <c r="G1261" i="42" s="1"/>
  <c r="H1261" i="42" s="1"/>
  <c r="C1260" i="42"/>
  <c r="G1260" i="42" s="1"/>
  <c r="H1260" i="42" s="1"/>
  <c r="C1259" i="42"/>
  <c r="G1259" i="42" s="1"/>
  <c r="H1259" i="42" s="1"/>
  <c r="C1258" i="42"/>
  <c r="G1258" i="42" s="1"/>
  <c r="H1258" i="42" s="1"/>
  <c r="C1257" i="42"/>
  <c r="G1257" i="42" s="1"/>
  <c r="H1257" i="42" s="1"/>
  <c r="C1256" i="42"/>
  <c r="G1256" i="42" s="1"/>
  <c r="H1256" i="42" s="1"/>
  <c r="C1255" i="42"/>
  <c r="G1255" i="42" s="1"/>
  <c r="H1255" i="42" s="1"/>
  <c r="C1254" i="42"/>
  <c r="G1254" i="42" s="1"/>
  <c r="H1254" i="42" s="1"/>
  <c r="C1253" i="42"/>
  <c r="G1253" i="42" s="1"/>
  <c r="H1253" i="42" s="1"/>
  <c r="C1252" i="42"/>
  <c r="G1252" i="42" s="1"/>
  <c r="H1252" i="42" s="1"/>
  <c r="C1251" i="42"/>
  <c r="G1251" i="42" s="1"/>
  <c r="H1251" i="42" s="1"/>
  <c r="C1250" i="42"/>
  <c r="G1250" i="42" s="1"/>
  <c r="H1250" i="42" s="1"/>
  <c r="C1249" i="42"/>
  <c r="G1249" i="42" s="1"/>
  <c r="H1249" i="42" s="1"/>
  <c r="C1248" i="42"/>
  <c r="G1248" i="42" s="1"/>
  <c r="H1248" i="42" s="1"/>
  <c r="C1247" i="42"/>
  <c r="G1247" i="42" s="1"/>
  <c r="H1247" i="42" s="1"/>
  <c r="C1246" i="42"/>
  <c r="G1246" i="42" s="1"/>
  <c r="H1246" i="42" s="1"/>
  <c r="C1245" i="42"/>
  <c r="G1245" i="42" s="1"/>
  <c r="H1245" i="42" s="1"/>
  <c r="C1244" i="42"/>
  <c r="G1244" i="42" s="1"/>
  <c r="H1244" i="42" s="1"/>
  <c r="C1243" i="42"/>
  <c r="G1243" i="42" s="1"/>
  <c r="H1243" i="42" s="1"/>
  <c r="C1242" i="42"/>
  <c r="G1242" i="42" s="1"/>
  <c r="H1242" i="42" s="1"/>
  <c r="C1241" i="42"/>
  <c r="G1241" i="42" s="1"/>
  <c r="H1241" i="42" s="1"/>
  <c r="C1240" i="42"/>
  <c r="G1240" i="42" s="1"/>
  <c r="H1240" i="42" s="1"/>
  <c r="C1239" i="42"/>
  <c r="G1239" i="42" s="1"/>
  <c r="H1239" i="42" s="1"/>
  <c r="C1238" i="42"/>
  <c r="G1238" i="42" s="1"/>
  <c r="H1238" i="42" s="1"/>
  <c r="C1237" i="42"/>
  <c r="G1237" i="42" s="1"/>
  <c r="H1237" i="42" s="1"/>
  <c r="C1236" i="42"/>
  <c r="G1236" i="42" s="1"/>
  <c r="H1236" i="42" s="1"/>
  <c r="C1235" i="42"/>
  <c r="G1235" i="42" s="1"/>
  <c r="H1235" i="42" s="1"/>
  <c r="C1234" i="42"/>
  <c r="G1234" i="42" s="1"/>
  <c r="H1234" i="42" s="1"/>
  <c r="C1233" i="42"/>
  <c r="G1233" i="42" s="1"/>
  <c r="H1233" i="42" s="1"/>
  <c r="C1232" i="42"/>
  <c r="G1232" i="42" s="1"/>
  <c r="H1232" i="42" s="1"/>
  <c r="C1231" i="42"/>
  <c r="G1231" i="42" s="1"/>
  <c r="H1231" i="42" s="1"/>
  <c r="C1230" i="42"/>
  <c r="G1230" i="42" s="1"/>
  <c r="H1230" i="42" s="1"/>
  <c r="C1229" i="42"/>
  <c r="G1229" i="42" s="1"/>
  <c r="H1229" i="42" s="1"/>
  <c r="C1228" i="42"/>
  <c r="G1228" i="42" s="1"/>
  <c r="H1228" i="42" s="1"/>
  <c r="C1227" i="42"/>
  <c r="G1227" i="42" s="1"/>
  <c r="H1227" i="42" s="1"/>
  <c r="C1226" i="42"/>
  <c r="G1226" i="42" s="1"/>
  <c r="H1226" i="42" s="1"/>
  <c r="C1225" i="42"/>
  <c r="G1225" i="42" s="1"/>
  <c r="H1225" i="42" s="1"/>
  <c r="C1224" i="42"/>
  <c r="G1224" i="42" s="1"/>
  <c r="H1224" i="42" s="1"/>
  <c r="C1223" i="42"/>
  <c r="G1223" i="42" s="1"/>
  <c r="H1223" i="42" s="1"/>
  <c r="C1222" i="42"/>
  <c r="G1222" i="42" s="1"/>
  <c r="H1222" i="42" s="1"/>
  <c r="C1221" i="42"/>
  <c r="G1221" i="42" s="1"/>
  <c r="H1221" i="42" s="1"/>
  <c r="C1220" i="42"/>
  <c r="G1220" i="42" s="1"/>
  <c r="H1220" i="42" s="1"/>
  <c r="C1219" i="42"/>
  <c r="B1218" i="42"/>
  <c r="C1216" i="42"/>
  <c r="G1216" i="42" s="1"/>
  <c r="H1216" i="42" s="1"/>
  <c r="C1215" i="42"/>
  <c r="G1215" i="42" s="1"/>
  <c r="H1215" i="42" s="1"/>
  <c r="C1214" i="42"/>
  <c r="G1214" i="42" s="1"/>
  <c r="H1214" i="42" s="1"/>
  <c r="C1213" i="42"/>
  <c r="G1213" i="42" s="1"/>
  <c r="H1213" i="42" s="1"/>
  <c r="C1212" i="42"/>
  <c r="G1212" i="42" s="1"/>
  <c r="H1212" i="42" s="1"/>
  <c r="C1211" i="42"/>
  <c r="G1211" i="42" s="1"/>
  <c r="H1211" i="42" s="1"/>
  <c r="C1210" i="42"/>
  <c r="G1210" i="42" s="1"/>
  <c r="H1210" i="42" s="1"/>
  <c r="C1209" i="42"/>
  <c r="G1209" i="42" s="1"/>
  <c r="H1209" i="42" s="1"/>
  <c r="C1208" i="42"/>
  <c r="B1207" i="42"/>
  <c r="C1205" i="42"/>
  <c r="G1205" i="42" s="1"/>
  <c r="H1205" i="42" s="1"/>
  <c r="C1204" i="42"/>
  <c r="B1203" i="42"/>
  <c r="B1202" i="42" s="1"/>
  <c r="C1201" i="42"/>
  <c r="G1201" i="42" s="1"/>
  <c r="H1201" i="42" s="1"/>
  <c r="C1200" i="42"/>
  <c r="G1200" i="42" s="1"/>
  <c r="H1200" i="42" s="1"/>
  <c r="C1199" i="42"/>
  <c r="G1199" i="42" s="1"/>
  <c r="H1199" i="42" s="1"/>
  <c r="C1198" i="42"/>
  <c r="G1198" i="42" s="1"/>
  <c r="H1198" i="42" s="1"/>
  <c r="C1197" i="42"/>
  <c r="G1197" i="42" s="1"/>
  <c r="H1197" i="42" s="1"/>
  <c r="C1196" i="42"/>
  <c r="G1196" i="42" s="1"/>
  <c r="H1196" i="42" s="1"/>
  <c r="C1195" i="42"/>
  <c r="G1195" i="42" s="1"/>
  <c r="H1195" i="42" s="1"/>
  <c r="C1194" i="42"/>
  <c r="G1194" i="42" s="1"/>
  <c r="H1194" i="42" s="1"/>
  <c r="C1193" i="42"/>
  <c r="G1193" i="42" s="1"/>
  <c r="H1193" i="42" s="1"/>
  <c r="C1192" i="42"/>
  <c r="B1191" i="42"/>
  <c r="C1189" i="42"/>
  <c r="G1189" i="42" s="1"/>
  <c r="H1189" i="42" s="1"/>
  <c r="C1188" i="42"/>
  <c r="G1188" i="42" s="1"/>
  <c r="H1188" i="42" s="1"/>
  <c r="C1187" i="42"/>
  <c r="G1187" i="42" s="1"/>
  <c r="H1187" i="42" s="1"/>
  <c r="C1186" i="42"/>
  <c r="G1186" i="42" s="1"/>
  <c r="H1186" i="42" s="1"/>
  <c r="C1185" i="42"/>
  <c r="G1185" i="42" s="1"/>
  <c r="H1185" i="42" s="1"/>
  <c r="C1184" i="42"/>
  <c r="G1184" i="42" s="1"/>
  <c r="H1184" i="42" s="1"/>
  <c r="C1183" i="42"/>
  <c r="G1183" i="42" s="1"/>
  <c r="H1183" i="42" s="1"/>
  <c r="C1182" i="42"/>
  <c r="G1182" i="42" s="1"/>
  <c r="H1182" i="42" s="1"/>
  <c r="C1181" i="42"/>
  <c r="G1181" i="42" s="1"/>
  <c r="H1181" i="42" s="1"/>
  <c r="C1180" i="42"/>
  <c r="G1180" i="42" s="1"/>
  <c r="H1180" i="42" s="1"/>
  <c r="C1179" i="42"/>
  <c r="G1179" i="42" s="1"/>
  <c r="H1179" i="42" s="1"/>
  <c r="C1178" i="42"/>
  <c r="G1178" i="42" s="1"/>
  <c r="H1178" i="42" s="1"/>
  <c r="C1177" i="42"/>
  <c r="G1177" i="42" s="1"/>
  <c r="H1177" i="42" s="1"/>
  <c r="C1176" i="42"/>
  <c r="G1176" i="42" s="1"/>
  <c r="H1176" i="42" s="1"/>
  <c r="C1175" i="42"/>
  <c r="G1175" i="42" s="1"/>
  <c r="H1175" i="42" s="1"/>
  <c r="C1174" i="42"/>
  <c r="G1174" i="42" s="1"/>
  <c r="H1174" i="42" s="1"/>
  <c r="C1173" i="42"/>
  <c r="G1173" i="42" s="1"/>
  <c r="H1173" i="42" s="1"/>
  <c r="C1172" i="42"/>
  <c r="G1172" i="42" s="1"/>
  <c r="H1172" i="42" s="1"/>
  <c r="C1171" i="42"/>
  <c r="G1171" i="42" s="1"/>
  <c r="H1171" i="42" s="1"/>
  <c r="C1170" i="42"/>
  <c r="G1170" i="42" s="1"/>
  <c r="H1170" i="42" s="1"/>
  <c r="C1169" i="42"/>
  <c r="G1169" i="42" s="1"/>
  <c r="H1169" i="42" s="1"/>
  <c r="C1168" i="42"/>
  <c r="G1168" i="42" s="1"/>
  <c r="H1168" i="42" s="1"/>
  <c r="C1167" i="42"/>
  <c r="G1167" i="42" s="1"/>
  <c r="H1167" i="42" s="1"/>
  <c r="C1166" i="42"/>
  <c r="G1166" i="42" s="1"/>
  <c r="H1166" i="42" s="1"/>
  <c r="C1165" i="42"/>
  <c r="G1165" i="42" s="1"/>
  <c r="H1165" i="42" s="1"/>
  <c r="C1164" i="42"/>
  <c r="G1164" i="42" s="1"/>
  <c r="H1164" i="42" s="1"/>
  <c r="C1163" i="42"/>
  <c r="B1162" i="42"/>
  <c r="C1160" i="42"/>
  <c r="G1160" i="42" s="1"/>
  <c r="H1160" i="42" s="1"/>
  <c r="C1159" i="42"/>
  <c r="G1159" i="42" s="1"/>
  <c r="H1159" i="42" s="1"/>
  <c r="C1158" i="42"/>
  <c r="B1157" i="42"/>
  <c r="C1155" i="42"/>
  <c r="C1154" i="42" s="1"/>
  <c r="B1154" i="42"/>
  <c r="C1153" i="42"/>
  <c r="G1153" i="42" s="1"/>
  <c r="H1153" i="42" s="1"/>
  <c r="C1152" i="42"/>
  <c r="G1152" i="42" s="1"/>
  <c r="H1152" i="42" s="1"/>
  <c r="C1151" i="42"/>
  <c r="G1151" i="42" s="1"/>
  <c r="H1151" i="42" s="1"/>
  <c r="C1150" i="42"/>
  <c r="G1150" i="42" s="1"/>
  <c r="H1150" i="42" s="1"/>
  <c r="C1149" i="42"/>
  <c r="G1149" i="42" s="1"/>
  <c r="H1149" i="42" s="1"/>
  <c r="C1148" i="42"/>
  <c r="B1147" i="42"/>
  <c r="C1146" i="42"/>
  <c r="G1146" i="42" s="1"/>
  <c r="H1146" i="42" s="1"/>
  <c r="C1145" i="42"/>
  <c r="G1145" i="42" s="1"/>
  <c r="H1145" i="42" s="1"/>
  <c r="C1144" i="42"/>
  <c r="G1144" i="42" s="1"/>
  <c r="H1144" i="42" s="1"/>
  <c r="C1143" i="42"/>
  <c r="G1143" i="42" s="1"/>
  <c r="H1143" i="42" s="1"/>
  <c r="C1142" i="42"/>
  <c r="B1141" i="42"/>
  <c r="C1139" i="42"/>
  <c r="B1138" i="42"/>
  <c r="C1137" i="42"/>
  <c r="G1137" i="42" s="1"/>
  <c r="H1137" i="42" s="1"/>
  <c r="C1136" i="42"/>
  <c r="G1136" i="42" s="1"/>
  <c r="H1136" i="42" s="1"/>
  <c r="C1135" i="42"/>
  <c r="B1134" i="42"/>
  <c r="C1132" i="42"/>
  <c r="G1132" i="42" s="1"/>
  <c r="H1132" i="42" s="1"/>
  <c r="C1131" i="42"/>
  <c r="G1131" i="42" s="1"/>
  <c r="H1131" i="42" s="1"/>
  <c r="C1130" i="42"/>
  <c r="G1130" i="42" s="1"/>
  <c r="H1130" i="42" s="1"/>
  <c r="C1129" i="42"/>
  <c r="G1129" i="42" s="1"/>
  <c r="H1129" i="42" s="1"/>
  <c r="C1128" i="42"/>
  <c r="G1128" i="42" s="1"/>
  <c r="H1128" i="42" s="1"/>
  <c r="C1127" i="42"/>
  <c r="B1126" i="42"/>
  <c r="C1125" i="42"/>
  <c r="G1125" i="42" s="1"/>
  <c r="H1125" i="42" s="1"/>
  <c r="C1124" i="42"/>
  <c r="G1124" i="42" s="1"/>
  <c r="H1124" i="42" s="1"/>
  <c r="C1123" i="42"/>
  <c r="G1123" i="42" s="1"/>
  <c r="H1123" i="42" s="1"/>
  <c r="C1122" i="42"/>
  <c r="G1122" i="42" s="1"/>
  <c r="H1122" i="42" s="1"/>
  <c r="C1121" i="42"/>
  <c r="G1121" i="42" s="1"/>
  <c r="H1121" i="42" s="1"/>
  <c r="C1120" i="42"/>
  <c r="G1120" i="42" s="1"/>
  <c r="H1120" i="42" s="1"/>
  <c r="C1119" i="42"/>
  <c r="G1119" i="42" s="1"/>
  <c r="H1119" i="42" s="1"/>
  <c r="C1118" i="42"/>
  <c r="G1118" i="42" s="1"/>
  <c r="H1118" i="42" s="1"/>
  <c r="C1117" i="42"/>
  <c r="G1117" i="42" s="1"/>
  <c r="H1117" i="42" s="1"/>
  <c r="C1116" i="42"/>
  <c r="G1116" i="42" s="1"/>
  <c r="H1116" i="42" s="1"/>
  <c r="C1115" i="42"/>
  <c r="G1115" i="42" s="1"/>
  <c r="H1115" i="42" s="1"/>
  <c r="C1114" i="42"/>
  <c r="G1114" i="42" s="1"/>
  <c r="H1114" i="42" s="1"/>
  <c r="C1113" i="42"/>
  <c r="G1113" i="42" s="1"/>
  <c r="H1113" i="42" s="1"/>
  <c r="C1112" i="42"/>
  <c r="G1112" i="42" s="1"/>
  <c r="H1112" i="42" s="1"/>
  <c r="C1111" i="42"/>
  <c r="G1111" i="42" s="1"/>
  <c r="H1111" i="42" s="1"/>
  <c r="C1110" i="42"/>
  <c r="G1110" i="42" s="1"/>
  <c r="H1110" i="42" s="1"/>
  <c r="C1109" i="42"/>
  <c r="G1109" i="42" s="1"/>
  <c r="H1109" i="42" s="1"/>
  <c r="C1108" i="42"/>
  <c r="G1108" i="42" s="1"/>
  <c r="H1108" i="42" s="1"/>
  <c r="C1107" i="42"/>
  <c r="G1107" i="42" s="1"/>
  <c r="H1107" i="42" s="1"/>
  <c r="C1106" i="42"/>
  <c r="G1106" i="42" s="1"/>
  <c r="H1106" i="42" s="1"/>
  <c r="C1105" i="42"/>
  <c r="G1105" i="42" s="1"/>
  <c r="H1105" i="42" s="1"/>
  <c r="C1104" i="42"/>
  <c r="G1104" i="42" s="1"/>
  <c r="H1104" i="42" s="1"/>
  <c r="C1103" i="42"/>
  <c r="G1103" i="42" s="1"/>
  <c r="H1103" i="42" s="1"/>
  <c r="C1102" i="42"/>
  <c r="B1101" i="42"/>
  <c r="C1099" i="42"/>
  <c r="C1098" i="42" s="1"/>
  <c r="B1098" i="42"/>
  <c r="C1097" i="42"/>
  <c r="C1096" i="42" s="1"/>
  <c r="B1096" i="42"/>
  <c r="C1095" i="42"/>
  <c r="G1095" i="42" s="1"/>
  <c r="H1095" i="42" s="1"/>
  <c r="C1094" i="42"/>
  <c r="G1094" i="42" s="1"/>
  <c r="H1094" i="42" s="1"/>
  <c r="C1093" i="42"/>
  <c r="G1093" i="42" s="1"/>
  <c r="H1093" i="42" s="1"/>
  <c r="C1092" i="42"/>
  <c r="G1092" i="42" s="1"/>
  <c r="H1092" i="42" s="1"/>
  <c r="C1091" i="42"/>
  <c r="G1091" i="42" s="1"/>
  <c r="H1091" i="42" s="1"/>
  <c r="C1090" i="42"/>
  <c r="G1090" i="42" s="1"/>
  <c r="H1090" i="42" s="1"/>
  <c r="C1089" i="42"/>
  <c r="G1089" i="42" s="1"/>
  <c r="H1089" i="42" s="1"/>
  <c r="C1088" i="42"/>
  <c r="G1088" i="42" s="1"/>
  <c r="H1088" i="42" s="1"/>
  <c r="C1087" i="42"/>
  <c r="G1087" i="42" s="1"/>
  <c r="H1087" i="42" s="1"/>
  <c r="C1086" i="42"/>
  <c r="G1086" i="42" s="1"/>
  <c r="H1086" i="42" s="1"/>
  <c r="C1085" i="42"/>
  <c r="G1085" i="42" s="1"/>
  <c r="H1085" i="42" s="1"/>
  <c r="C1084" i="42"/>
  <c r="G1084" i="42" s="1"/>
  <c r="H1084" i="42" s="1"/>
  <c r="C1083" i="42"/>
  <c r="G1083" i="42" s="1"/>
  <c r="H1083" i="42" s="1"/>
  <c r="C1082" i="42"/>
  <c r="G1082" i="42" s="1"/>
  <c r="H1082" i="42" s="1"/>
  <c r="C1081" i="42"/>
  <c r="G1081" i="42" s="1"/>
  <c r="H1081" i="42" s="1"/>
  <c r="C1080" i="42"/>
  <c r="G1080" i="42" s="1"/>
  <c r="H1080" i="42" s="1"/>
  <c r="C1079" i="42"/>
  <c r="G1079" i="42" s="1"/>
  <c r="H1079" i="42" s="1"/>
  <c r="C1078" i="42"/>
  <c r="G1078" i="42" s="1"/>
  <c r="H1078" i="42" s="1"/>
  <c r="C1077" i="42"/>
  <c r="G1077" i="42" s="1"/>
  <c r="H1077" i="42" s="1"/>
  <c r="C1076" i="42"/>
  <c r="G1076" i="42" s="1"/>
  <c r="H1076" i="42" s="1"/>
  <c r="C1075" i="42"/>
  <c r="C1074" i="42"/>
  <c r="B1073" i="42"/>
  <c r="C1071" i="42"/>
  <c r="G1071" i="42" s="1"/>
  <c r="H1071" i="42" s="1"/>
  <c r="C1070" i="42"/>
  <c r="C1069" i="42"/>
  <c r="B1068" i="42"/>
  <c r="C1067" i="42"/>
  <c r="G1067" i="42" s="1"/>
  <c r="H1067" i="42" s="1"/>
  <c r="C1066" i="42"/>
  <c r="G1066" i="42" s="1"/>
  <c r="H1066" i="42" s="1"/>
  <c r="C1065" i="42"/>
  <c r="C1064" i="42"/>
  <c r="B1063" i="42"/>
  <c r="C1061" i="42"/>
  <c r="G1061" i="42" s="1"/>
  <c r="H1061" i="42" s="1"/>
  <c r="C1060" i="42"/>
  <c r="G1060" i="42" s="1"/>
  <c r="H1060" i="42" s="1"/>
  <c r="C1059" i="42"/>
  <c r="G1059" i="42" s="1"/>
  <c r="H1059" i="42" s="1"/>
  <c r="C1058" i="42"/>
  <c r="G1058" i="42" s="1"/>
  <c r="C1057" i="42"/>
  <c r="B1056" i="42"/>
  <c r="C1054" i="42"/>
  <c r="G1054" i="42" s="1"/>
  <c r="H1054" i="42" s="1"/>
  <c r="C1053" i="42"/>
  <c r="G1053" i="42" s="1"/>
  <c r="H1053" i="42" s="1"/>
  <c r="C1052" i="42"/>
  <c r="G1052" i="42" s="1"/>
  <c r="H1052" i="42" s="1"/>
  <c r="C1051" i="42"/>
  <c r="B1050" i="42"/>
  <c r="C1048" i="42"/>
  <c r="G1048" i="42" s="1"/>
  <c r="H1048" i="42" s="1"/>
  <c r="C1047" i="42"/>
  <c r="G1047" i="42" s="1"/>
  <c r="H1047" i="42" s="1"/>
  <c r="C1046" i="42"/>
  <c r="G1046" i="42" s="1"/>
  <c r="H1046" i="42" s="1"/>
  <c r="C1045" i="42"/>
  <c r="G1045" i="42" s="1"/>
  <c r="H1045" i="42" s="1"/>
  <c r="C1044" i="42"/>
  <c r="G1044" i="42" s="1"/>
  <c r="H1044" i="42" s="1"/>
  <c r="C1043" i="42"/>
  <c r="G1043" i="42" s="1"/>
  <c r="H1043" i="42" s="1"/>
  <c r="C1042" i="42"/>
  <c r="G1042" i="42" s="1"/>
  <c r="H1042" i="42" s="1"/>
  <c r="C1041" i="42"/>
  <c r="B1040" i="42"/>
  <c r="C1038" i="42"/>
  <c r="G1038" i="42" s="1"/>
  <c r="H1038" i="42" s="1"/>
  <c r="C1037" i="42"/>
  <c r="B1036" i="42"/>
  <c r="C1035" i="42"/>
  <c r="B1034" i="42"/>
  <c r="C1033" i="42"/>
  <c r="G1033" i="42" s="1"/>
  <c r="H1033" i="42" s="1"/>
  <c r="C1032" i="42"/>
  <c r="G1032" i="42" s="1"/>
  <c r="H1032" i="42" s="1"/>
  <c r="C1031" i="42"/>
  <c r="G1031" i="42" s="1"/>
  <c r="H1031" i="42" s="1"/>
  <c r="C1030" i="42"/>
  <c r="G1030" i="42" s="1"/>
  <c r="H1030" i="42" s="1"/>
  <c r="C1029" i="42"/>
  <c r="G1029" i="42" s="1"/>
  <c r="H1029" i="42" s="1"/>
  <c r="C1028" i="42"/>
  <c r="G1028" i="42" s="1"/>
  <c r="H1028" i="42" s="1"/>
  <c r="C1027" i="42"/>
  <c r="G1027" i="42" s="1"/>
  <c r="H1027" i="42" s="1"/>
  <c r="C1026" i="42"/>
  <c r="G1026" i="42" s="1"/>
  <c r="H1026" i="42" s="1"/>
  <c r="C1025" i="42"/>
  <c r="G1025" i="42" s="1"/>
  <c r="H1025" i="42" s="1"/>
  <c r="C1024" i="42"/>
  <c r="G1024" i="42" s="1"/>
  <c r="H1024" i="42" s="1"/>
  <c r="C1023" i="42"/>
  <c r="G1023" i="42" s="1"/>
  <c r="H1023" i="42" s="1"/>
  <c r="C1022" i="42"/>
  <c r="G1022" i="42" s="1"/>
  <c r="H1022" i="42" s="1"/>
  <c r="C1021" i="42"/>
  <c r="G1021" i="42" s="1"/>
  <c r="H1021" i="42" s="1"/>
  <c r="C1020" i="42"/>
  <c r="G1020" i="42" s="1"/>
  <c r="H1020" i="42" s="1"/>
  <c r="C1019" i="42"/>
  <c r="G1019" i="42" s="1"/>
  <c r="H1019" i="42" s="1"/>
  <c r="C1018" i="42"/>
  <c r="G1018" i="42" s="1"/>
  <c r="H1018" i="42" s="1"/>
  <c r="C1017" i="42"/>
  <c r="G1017" i="42" s="1"/>
  <c r="H1017" i="42" s="1"/>
  <c r="C1016" i="42"/>
  <c r="G1016" i="42" s="1"/>
  <c r="H1016" i="42" s="1"/>
  <c r="C1015" i="42"/>
  <c r="G1015" i="42" s="1"/>
  <c r="H1015" i="42" s="1"/>
  <c r="C1014" i="42"/>
  <c r="G1014" i="42" s="1"/>
  <c r="H1014" i="42" s="1"/>
  <c r="C1013" i="42"/>
  <c r="G1013" i="42" s="1"/>
  <c r="H1013" i="42" s="1"/>
  <c r="C1012" i="42"/>
  <c r="G1012" i="42" s="1"/>
  <c r="H1012" i="42" s="1"/>
  <c r="C1011" i="42"/>
  <c r="B1010" i="42"/>
  <c r="C1008" i="42"/>
  <c r="C1007" i="42"/>
  <c r="G1007" i="42" s="1"/>
  <c r="H1007" i="42" s="1"/>
  <c r="C1006" i="42"/>
  <c r="B1005" i="42"/>
  <c r="C1003" i="42"/>
  <c r="G1003" i="42" s="1"/>
  <c r="H1003" i="42" s="1"/>
  <c r="C1002" i="42"/>
  <c r="G1002" i="42" s="1"/>
  <c r="H1002" i="42" s="1"/>
  <c r="C1001" i="42"/>
  <c r="G1001" i="42" s="1"/>
  <c r="H1001" i="42" s="1"/>
  <c r="C1000" i="42"/>
  <c r="G1000" i="42" s="1"/>
  <c r="H1000" i="42" s="1"/>
  <c r="C999" i="42"/>
  <c r="C998" i="42"/>
  <c r="B997" i="42"/>
  <c r="C995" i="42"/>
  <c r="G995" i="42" s="1"/>
  <c r="H995" i="42" s="1"/>
  <c r="C994" i="42"/>
  <c r="G994" i="42" s="1"/>
  <c r="H994" i="42" s="1"/>
  <c r="C993" i="42"/>
  <c r="G993" i="42" s="1"/>
  <c r="H993" i="42" s="1"/>
  <c r="C992" i="42"/>
  <c r="B991" i="42"/>
  <c r="C989" i="42"/>
  <c r="G989" i="42" s="1"/>
  <c r="H989" i="42" s="1"/>
  <c r="C988" i="42"/>
  <c r="B987" i="42"/>
  <c r="C986" i="42"/>
  <c r="G986" i="42" s="1"/>
  <c r="H986" i="42" s="1"/>
  <c r="C985" i="42"/>
  <c r="G985" i="42" s="1"/>
  <c r="H985" i="42" s="1"/>
  <c r="C984" i="42"/>
  <c r="G984" i="42" s="1"/>
  <c r="H984" i="42" s="1"/>
  <c r="C983" i="42"/>
  <c r="B982" i="42"/>
  <c r="C981" i="42"/>
  <c r="G981" i="42" s="1"/>
  <c r="H981" i="42" s="1"/>
  <c r="C980" i="42"/>
  <c r="G980" i="42" s="1"/>
  <c r="H980" i="42" s="1"/>
  <c r="C979" i="42"/>
  <c r="G979" i="42" s="1"/>
  <c r="H979" i="42" s="1"/>
  <c r="C978" i="42"/>
  <c r="G978" i="42" s="1"/>
  <c r="H978" i="42" s="1"/>
  <c r="C977" i="42"/>
  <c r="G977" i="42" s="1"/>
  <c r="H977" i="42" s="1"/>
  <c r="C976" i="42"/>
  <c r="G976" i="42" s="1"/>
  <c r="H976" i="42" s="1"/>
  <c r="C975" i="42"/>
  <c r="G975" i="42" s="1"/>
  <c r="H975" i="42" s="1"/>
  <c r="C974" i="42"/>
  <c r="G974" i="42" s="1"/>
  <c r="H974" i="42" s="1"/>
  <c r="C973" i="42"/>
  <c r="G973" i="42" s="1"/>
  <c r="H973" i="42" s="1"/>
  <c r="C972" i="42"/>
  <c r="G972" i="42" s="1"/>
  <c r="H972" i="42" s="1"/>
  <c r="C971" i="42"/>
  <c r="G971" i="42" s="1"/>
  <c r="H971" i="42" s="1"/>
  <c r="C970" i="42"/>
  <c r="G970" i="42" s="1"/>
  <c r="H970" i="42" s="1"/>
  <c r="C969" i="42"/>
  <c r="G969" i="42" s="1"/>
  <c r="H969" i="42" s="1"/>
  <c r="C968" i="42"/>
  <c r="G968" i="42" s="1"/>
  <c r="H968" i="42" s="1"/>
  <c r="C967" i="42"/>
  <c r="G967" i="42" s="1"/>
  <c r="H967" i="42" s="1"/>
  <c r="C966" i="42"/>
  <c r="G966" i="42" s="1"/>
  <c r="H966" i="42" s="1"/>
  <c r="C965" i="42"/>
  <c r="G965" i="42" s="1"/>
  <c r="H965" i="42" s="1"/>
  <c r="C964" i="42"/>
  <c r="G964" i="42" s="1"/>
  <c r="H964" i="42" s="1"/>
  <c r="C963" i="42"/>
  <c r="G963" i="42" s="1"/>
  <c r="H963" i="42" s="1"/>
  <c r="C962" i="42"/>
  <c r="G962" i="42" s="1"/>
  <c r="C961" i="42"/>
  <c r="G961" i="42" s="1"/>
  <c r="H961" i="42" s="1"/>
  <c r="C960" i="42"/>
  <c r="G960" i="42" s="1"/>
  <c r="H960" i="42" s="1"/>
  <c r="C959" i="42"/>
  <c r="G959" i="42" s="1"/>
  <c r="H959" i="42" s="1"/>
  <c r="C958" i="42"/>
  <c r="G958" i="42" s="1"/>
  <c r="H958" i="42" s="1"/>
  <c r="C957" i="42"/>
  <c r="G957" i="42" s="1"/>
  <c r="H957" i="42" s="1"/>
  <c r="C956" i="42"/>
  <c r="B955" i="42"/>
  <c r="C954" i="42"/>
  <c r="G954" i="42" s="1"/>
  <c r="H954" i="42" s="1"/>
  <c r="C953" i="42"/>
  <c r="G953" i="42" s="1"/>
  <c r="H953" i="42" s="1"/>
  <c r="C952" i="42"/>
  <c r="G952" i="42" s="1"/>
  <c r="H952" i="42" s="1"/>
  <c r="C951" i="42"/>
  <c r="G951" i="42" s="1"/>
  <c r="H951" i="42" s="1"/>
  <c r="C950" i="42"/>
  <c r="G950" i="42" s="1"/>
  <c r="H950" i="42" s="1"/>
  <c r="C949" i="42"/>
  <c r="G949" i="42" s="1"/>
  <c r="H949" i="42" s="1"/>
  <c r="C948" i="42"/>
  <c r="G948" i="42" s="1"/>
  <c r="H948" i="42" s="1"/>
  <c r="C947" i="42"/>
  <c r="G947" i="42" s="1"/>
  <c r="H947" i="42" s="1"/>
  <c r="C946" i="42"/>
  <c r="G946" i="42" s="1"/>
  <c r="H946" i="42" s="1"/>
  <c r="C945" i="42"/>
  <c r="G945" i="42" s="1"/>
  <c r="H945" i="42" s="1"/>
  <c r="C944" i="42"/>
  <c r="G944" i="42" s="1"/>
  <c r="H944" i="42" s="1"/>
  <c r="C943" i="42"/>
  <c r="G943" i="42" s="1"/>
  <c r="H943" i="42" s="1"/>
  <c r="C942" i="42"/>
  <c r="G942" i="42" s="1"/>
  <c r="H942" i="42" s="1"/>
  <c r="C941" i="42"/>
  <c r="G941" i="42" s="1"/>
  <c r="H941" i="42" s="1"/>
  <c r="C940" i="42"/>
  <c r="G940" i="42" s="1"/>
  <c r="H940" i="42" s="1"/>
  <c r="C939" i="42"/>
  <c r="G939" i="42" s="1"/>
  <c r="H939" i="42" s="1"/>
  <c r="C938" i="42"/>
  <c r="G938" i="42" s="1"/>
  <c r="H938" i="42" s="1"/>
  <c r="C937" i="42"/>
  <c r="G937" i="42" s="1"/>
  <c r="H937" i="42" s="1"/>
  <c r="C936" i="42"/>
  <c r="G936" i="42" s="1"/>
  <c r="H936" i="42" s="1"/>
  <c r="C935" i="42"/>
  <c r="G935" i="42" s="1"/>
  <c r="H935" i="42" s="1"/>
  <c r="C934" i="42"/>
  <c r="G934" i="42" s="1"/>
  <c r="H934" i="42" s="1"/>
  <c r="C933" i="42"/>
  <c r="G933" i="42" s="1"/>
  <c r="H933" i="42" s="1"/>
  <c r="C932" i="42"/>
  <c r="G932" i="42" s="1"/>
  <c r="H932" i="42" s="1"/>
  <c r="C931" i="42"/>
  <c r="B930" i="42"/>
  <c r="C928" i="42"/>
  <c r="G928" i="42" s="1"/>
  <c r="H928" i="42" s="1"/>
  <c r="C927" i="42"/>
  <c r="G927" i="42" s="1"/>
  <c r="H927" i="42" s="1"/>
  <c r="C926" i="42"/>
  <c r="G926" i="42" s="1"/>
  <c r="H926" i="42" s="1"/>
  <c r="C925" i="42"/>
  <c r="B924" i="42"/>
  <c r="C923" i="42"/>
  <c r="B922" i="42"/>
  <c r="C920" i="42"/>
  <c r="G920" i="42" s="1"/>
  <c r="H920" i="42" s="1"/>
  <c r="C919" i="42"/>
  <c r="B918" i="42"/>
  <c r="C916" i="42"/>
  <c r="B915" i="42"/>
  <c r="C913" i="42"/>
  <c r="G913" i="42" s="1"/>
  <c r="H913" i="42" s="1"/>
  <c r="C912" i="42"/>
  <c r="B911" i="42"/>
  <c r="C910" i="42"/>
  <c r="G910" i="42" s="1"/>
  <c r="H910" i="42" s="1"/>
  <c r="C909" i="42"/>
  <c r="G909" i="42" s="1"/>
  <c r="H909" i="42" s="1"/>
  <c r="C908" i="42"/>
  <c r="G908" i="42" s="1"/>
  <c r="H908" i="42" s="1"/>
  <c r="C907" i="42"/>
  <c r="G907" i="42" s="1"/>
  <c r="H907" i="42" s="1"/>
  <c r="C906" i="42"/>
  <c r="G906" i="42" s="1"/>
  <c r="H906" i="42" s="1"/>
  <c r="C905" i="42"/>
  <c r="G905" i="42" s="1"/>
  <c r="H905" i="42" s="1"/>
  <c r="C904" i="42"/>
  <c r="G904" i="42" s="1"/>
  <c r="H904" i="42" s="1"/>
  <c r="C903" i="42"/>
  <c r="G903" i="42" s="1"/>
  <c r="H903" i="42" s="1"/>
  <c r="C902" i="42"/>
  <c r="G902" i="42" s="1"/>
  <c r="H902" i="42" s="1"/>
  <c r="C901" i="42"/>
  <c r="G901" i="42" s="1"/>
  <c r="H901" i="42" s="1"/>
  <c r="C900" i="42"/>
  <c r="G900" i="42" s="1"/>
  <c r="H900" i="42" s="1"/>
  <c r="C899" i="42"/>
  <c r="G899" i="42" s="1"/>
  <c r="H899" i="42" s="1"/>
  <c r="C898" i="42"/>
  <c r="G898" i="42" s="1"/>
  <c r="H898" i="42" s="1"/>
  <c r="C897" i="42"/>
  <c r="G897" i="42" s="1"/>
  <c r="H897" i="42" s="1"/>
  <c r="C896" i="42"/>
  <c r="G896" i="42" s="1"/>
  <c r="H896" i="42" s="1"/>
  <c r="C895" i="42"/>
  <c r="G895" i="42" s="1"/>
  <c r="H895" i="42" s="1"/>
  <c r="C894" i="42"/>
  <c r="G894" i="42" s="1"/>
  <c r="H894" i="42" s="1"/>
  <c r="C893" i="42"/>
  <c r="G893" i="42" s="1"/>
  <c r="H893" i="42" s="1"/>
  <c r="C892" i="42"/>
  <c r="G892" i="42" s="1"/>
  <c r="H892" i="42" s="1"/>
  <c r="C891" i="42"/>
  <c r="B890" i="42"/>
  <c r="C889" i="42"/>
  <c r="G889" i="42" s="1"/>
  <c r="H889" i="42" s="1"/>
  <c r="C888" i="42"/>
  <c r="G888" i="42" s="1"/>
  <c r="H888" i="42" s="1"/>
  <c r="C887" i="42"/>
  <c r="G887" i="42" s="1"/>
  <c r="H887" i="42" s="1"/>
  <c r="C886" i="42"/>
  <c r="G886" i="42" s="1"/>
  <c r="H886" i="42" s="1"/>
  <c r="C885" i="42"/>
  <c r="G885" i="42" s="1"/>
  <c r="H885" i="42" s="1"/>
  <c r="C884" i="42"/>
  <c r="G884" i="42" s="1"/>
  <c r="H884" i="42" s="1"/>
  <c r="C883" i="42"/>
  <c r="B882" i="42"/>
  <c r="C880" i="42"/>
  <c r="C879" i="42"/>
  <c r="G879" i="42" s="1"/>
  <c r="H879" i="42" s="1"/>
  <c r="C878" i="42"/>
  <c r="G878" i="42" s="1"/>
  <c r="H878" i="42" s="1"/>
  <c r="C877" i="42"/>
  <c r="B876" i="42"/>
  <c r="C874" i="42"/>
  <c r="B873" i="42"/>
  <c r="C871" i="42"/>
  <c r="G871" i="42" s="1"/>
  <c r="H871" i="42" s="1"/>
  <c r="C870" i="42"/>
  <c r="G870" i="42" s="1"/>
  <c r="H870" i="42" s="1"/>
  <c r="C869" i="42"/>
  <c r="G869" i="42" s="1"/>
  <c r="H869" i="42" s="1"/>
  <c r="C868" i="42"/>
  <c r="G868" i="42" s="1"/>
  <c r="H868" i="42" s="1"/>
  <c r="C867" i="42"/>
  <c r="G867" i="42" s="1"/>
  <c r="H867" i="42" s="1"/>
  <c r="C866" i="42"/>
  <c r="G866" i="42" s="1"/>
  <c r="H866" i="42" s="1"/>
  <c r="C865" i="42"/>
  <c r="G865" i="42" s="1"/>
  <c r="H865" i="42" s="1"/>
  <c r="C864" i="42"/>
  <c r="G864" i="42" s="1"/>
  <c r="H864" i="42" s="1"/>
  <c r="C863" i="42"/>
  <c r="G863" i="42" s="1"/>
  <c r="H863" i="42" s="1"/>
  <c r="C862" i="42"/>
  <c r="G862" i="42" s="1"/>
  <c r="H862" i="42" s="1"/>
  <c r="C861" i="42"/>
  <c r="G861" i="42" s="1"/>
  <c r="H861" i="42" s="1"/>
  <c r="C860" i="42"/>
  <c r="G860" i="42" s="1"/>
  <c r="H860" i="42" s="1"/>
  <c r="C859" i="42"/>
  <c r="G859" i="42" s="1"/>
  <c r="H859" i="42" s="1"/>
  <c r="C858" i="42"/>
  <c r="G858" i="42" s="1"/>
  <c r="C857" i="42"/>
  <c r="G857" i="42" s="1"/>
  <c r="H857" i="42" s="1"/>
  <c r="C856" i="42"/>
  <c r="G856" i="42" s="1"/>
  <c r="H856" i="42" s="1"/>
  <c r="C855" i="42"/>
  <c r="G855" i="42" s="1"/>
  <c r="H855" i="42" s="1"/>
  <c r="C854" i="42"/>
  <c r="G854" i="42" s="1"/>
  <c r="H854" i="42" s="1"/>
  <c r="C853" i="42"/>
  <c r="G853" i="42" s="1"/>
  <c r="H853" i="42" s="1"/>
  <c r="C852" i="42"/>
  <c r="G852" i="42" s="1"/>
  <c r="H852" i="42" s="1"/>
  <c r="C851" i="42"/>
  <c r="G851" i="42" s="1"/>
  <c r="H851" i="42" s="1"/>
  <c r="C850" i="42"/>
  <c r="G850" i="42" s="1"/>
  <c r="C849" i="42"/>
  <c r="G849" i="42" s="1"/>
  <c r="H849" i="42" s="1"/>
  <c r="C848" i="42"/>
  <c r="G848" i="42" s="1"/>
  <c r="H848" i="42" s="1"/>
  <c r="C847" i="42"/>
  <c r="G847" i="42" s="1"/>
  <c r="H847" i="42" s="1"/>
  <c r="C846" i="42"/>
  <c r="G846" i="42" s="1"/>
  <c r="H846" i="42" s="1"/>
  <c r="C845" i="42"/>
  <c r="G845" i="42" s="1"/>
  <c r="H845" i="42" s="1"/>
  <c r="C844" i="42"/>
  <c r="G844" i="42" s="1"/>
  <c r="H844" i="42" s="1"/>
  <c r="C843" i="42"/>
  <c r="G843" i="42" s="1"/>
  <c r="H843" i="42" s="1"/>
  <c r="C842" i="42"/>
  <c r="G842" i="42" s="1"/>
  <c r="H842" i="42" s="1"/>
  <c r="C841" i="42"/>
  <c r="B840" i="42"/>
  <c r="C839" i="42"/>
  <c r="G839" i="42" s="1"/>
  <c r="H839" i="42" s="1"/>
  <c r="C838" i="42"/>
  <c r="G838" i="42" s="1"/>
  <c r="H838" i="42" s="1"/>
  <c r="C837" i="42"/>
  <c r="G837" i="42" s="1"/>
  <c r="H837" i="42" s="1"/>
  <c r="C836" i="42"/>
  <c r="G836" i="42" s="1"/>
  <c r="H836" i="42" s="1"/>
  <c r="C835" i="42"/>
  <c r="G835" i="42" s="1"/>
  <c r="H835" i="42" s="1"/>
  <c r="C834" i="42"/>
  <c r="G834" i="42" s="1"/>
  <c r="C833" i="42"/>
  <c r="G833" i="42" s="1"/>
  <c r="H833" i="42" s="1"/>
  <c r="C832" i="42"/>
  <c r="G832" i="42" s="1"/>
  <c r="H832" i="42" s="1"/>
  <c r="C831" i="42"/>
  <c r="G831" i="42" s="1"/>
  <c r="H831" i="42" s="1"/>
  <c r="C830" i="42"/>
  <c r="G830" i="42" s="1"/>
  <c r="H830" i="42" s="1"/>
  <c r="C829" i="42"/>
  <c r="G829" i="42" s="1"/>
  <c r="H829" i="42" s="1"/>
  <c r="C828" i="42"/>
  <c r="B827" i="42"/>
  <c r="C825" i="42"/>
  <c r="C824" i="42" s="1"/>
  <c r="B824" i="42"/>
  <c r="C823" i="42"/>
  <c r="G823" i="42" s="1"/>
  <c r="H823" i="42" s="1"/>
  <c r="C822" i="42"/>
  <c r="B821" i="42"/>
  <c r="C819" i="42"/>
  <c r="G819" i="42" s="1"/>
  <c r="H819" i="42" s="1"/>
  <c r="C818" i="42"/>
  <c r="G818" i="42" s="1"/>
  <c r="H818" i="42" s="1"/>
  <c r="C817" i="42"/>
  <c r="G817" i="42" s="1"/>
  <c r="C816" i="42"/>
  <c r="B815" i="42"/>
  <c r="C813" i="42"/>
  <c r="C812" i="42" s="1"/>
  <c r="B812" i="42"/>
  <c r="C811" i="42"/>
  <c r="G811" i="42" s="1"/>
  <c r="H811" i="42" s="1"/>
  <c r="C810" i="42"/>
  <c r="G810" i="42" s="1"/>
  <c r="H810" i="42" s="1"/>
  <c r="C809" i="42"/>
  <c r="C808" i="42"/>
  <c r="B807" i="42"/>
  <c r="C805" i="42"/>
  <c r="G805" i="42" s="1"/>
  <c r="H805" i="42" s="1"/>
  <c r="C804" i="42"/>
  <c r="G804" i="42" s="1"/>
  <c r="H804" i="42" s="1"/>
  <c r="C803" i="42"/>
  <c r="G803" i="42" s="1"/>
  <c r="H803" i="42" s="1"/>
  <c r="C802" i="42"/>
  <c r="G802" i="42" s="1"/>
  <c r="H802" i="42" s="1"/>
  <c r="C801" i="42"/>
  <c r="G801" i="42" s="1"/>
  <c r="H801" i="42" s="1"/>
  <c r="C800" i="42"/>
  <c r="G800" i="42" s="1"/>
  <c r="H800" i="42" s="1"/>
  <c r="C799" i="42"/>
  <c r="G799" i="42" s="1"/>
  <c r="H799" i="42" s="1"/>
  <c r="B798" i="42"/>
  <c r="E798" i="42" s="1"/>
  <c r="C797" i="42"/>
  <c r="G797" i="42" s="1"/>
  <c r="H797" i="42" s="1"/>
  <c r="C796" i="42"/>
  <c r="G796" i="42" s="1"/>
  <c r="H796" i="42" s="1"/>
  <c r="C795" i="42"/>
  <c r="G795" i="42" s="1"/>
  <c r="H795" i="42" s="1"/>
  <c r="C794" i="42"/>
  <c r="C790" i="42"/>
  <c r="G790" i="42" s="1"/>
  <c r="H790" i="42" s="1"/>
  <c r="C789" i="42"/>
  <c r="G789" i="42" s="1"/>
  <c r="H789" i="42" s="1"/>
  <c r="C788" i="42"/>
  <c r="G788" i="42" s="1"/>
  <c r="H788" i="42" s="1"/>
  <c r="C787" i="42"/>
  <c r="G787" i="42" s="1"/>
  <c r="H787" i="42" s="1"/>
  <c r="C786" i="42"/>
  <c r="G786" i="42" s="1"/>
  <c r="H786" i="42" s="1"/>
  <c r="C785" i="42"/>
  <c r="G785" i="42" s="1"/>
  <c r="H785" i="42" s="1"/>
  <c r="C784" i="42"/>
  <c r="G784" i="42" s="1"/>
  <c r="H784" i="42" s="1"/>
  <c r="C783" i="42"/>
  <c r="G783" i="42" s="1"/>
  <c r="H783" i="42" s="1"/>
  <c r="C782" i="42"/>
  <c r="G782" i="42" s="1"/>
  <c r="H782" i="42" s="1"/>
  <c r="C781" i="42"/>
  <c r="G781" i="42" s="1"/>
  <c r="H781" i="42" s="1"/>
  <c r="C780" i="42"/>
  <c r="G780" i="42" s="1"/>
  <c r="H780" i="42" s="1"/>
  <c r="C779" i="42"/>
  <c r="B778" i="42"/>
  <c r="C777" i="42"/>
  <c r="G777" i="42" s="1"/>
  <c r="H777" i="42" s="1"/>
  <c r="C776" i="42"/>
  <c r="G776" i="42" s="1"/>
  <c r="H776" i="42" s="1"/>
  <c r="C775" i="42"/>
  <c r="G775" i="42" s="1"/>
  <c r="H775" i="42" s="1"/>
  <c r="C774" i="42"/>
  <c r="G774" i="42" s="1"/>
  <c r="H774" i="42" s="1"/>
  <c r="C773" i="42"/>
  <c r="B772" i="42"/>
  <c r="C771" i="42"/>
  <c r="G771" i="42" s="1"/>
  <c r="H771" i="42" s="1"/>
  <c r="C770" i="42"/>
  <c r="G770" i="42" s="1"/>
  <c r="H770" i="42" s="1"/>
  <c r="C769" i="42"/>
  <c r="G769" i="42" s="1"/>
  <c r="H769" i="42" s="1"/>
  <c r="C768" i="42"/>
  <c r="G768" i="42" s="1"/>
  <c r="H768" i="42" s="1"/>
  <c r="C767" i="42"/>
  <c r="G767" i="42" s="1"/>
  <c r="H767" i="42" s="1"/>
  <c r="C766" i="42"/>
  <c r="G766" i="42" s="1"/>
  <c r="H766" i="42" s="1"/>
  <c r="C765" i="42"/>
  <c r="G765" i="42" s="1"/>
  <c r="H765" i="42" s="1"/>
  <c r="C764" i="42"/>
  <c r="G764" i="42" s="1"/>
  <c r="H764" i="42" s="1"/>
  <c r="C763" i="42"/>
  <c r="G763" i="42" s="1"/>
  <c r="H763" i="42" s="1"/>
  <c r="C762" i="42"/>
  <c r="G762" i="42" s="1"/>
  <c r="H762" i="42" s="1"/>
  <c r="C761" i="42"/>
  <c r="G761" i="42" s="1"/>
  <c r="H761" i="42" s="1"/>
  <c r="C760" i="42"/>
  <c r="G760" i="42" s="1"/>
  <c r="H760" i="42" s="1"/>
  <c r="C759" i="42"/>
  <c r="G759" i="42" s="1"/>
  <c r="H759" i="42" s="1"/>
  <c r="C758" i="42"/>
  <c r="G758" i="42" s="1"/>
  <c r="H758" i="42" s="1"/>
  <c r="C757" i="42"/>
  <c r="G757" i="42" s="1"/>
  <c r="H757" i="42" s="1"/>
  <c r="C756" i="42"/>
  <c r="G756" i="42" s="1"/>
  <c r="H756" i="42" s="1"/>
  <c r="C755" i="42"/>
  <c r="C754" i="42"/>
  <c r="B753" i="42"/>
  <c r="C751" i="42"/>
  <c r="G751" i="42" s="1"/>
  <c r="H751" i="42" s="1"/>
  <c r="C750" i="42"/>
  <c r="B749" i="42"/>
  <c r="C748" i="42"/>
  <c r="G748" i="42" s="1"/>
  <c r="H748" i="42" s="1"/>
  <c r="C747" i="42"/>
  <c r="G747" i="42" s="1"/>
  <c r="H747" i="42" s="1"/>
  <c r="C746" i="42"/>
  <c r="G746" i="42" s="1"/>
  <c r="H746" i="42" s="1"/>
  <c r="C745" i="42"/>
  <c r="G745" i="42" s="1"/>
  <c r="H745" i="42" s="1"/>
  <c r="C744" i="42"/>
  <c r="G744" i="42" s="1"/>
  <c r="H744" i="42" s="1"/>
  <c r="C743" i="42"/>
  <c r="G743" i="42" s="1"/>
  <c r="H743" i="42" s="1"/>
  <c r="C742" i="42"/>
  <c r="G742" i="42" s="1"/>
  <c r="H742" i="42" s="1"/>
  <c r="C741" i="42"/>
  <c r="B740" i="42"/>
  <c r="C738" i="42"/>
  <c r="G738" i="42" s="1"/>
  <c r="H738" i="42" s="1"/>
  <c r="C737" i="42"/>
  <c r="B736" i="42"/>
  <c r="C734" i="42"/>
  <c r="G734" i="42" s="1"/>
  <c r="H734" i="42" s="1"/>
  <c r="C733" i="42"/>
  <c r="G733" i="42" s="1"/>
  <c r="H733" i="42" s="1"/>
  <c r="C732" i="42"/>
  <c r="G732" i="42" s="1"/>
  <c r="H732" i="42" s="1"/>
  <c r="C731" i="42"/>
  <c r="B730" i="42"/>
  <c r="C729" i="42"/>
  <c r="C728" i="42"/>
  <c r="B727" i="42"/>
  <c r="C726" i="42"/>
  <c r="G726" i="42" s="1"/>
  <c r="H726" i="42" s="1"/>
  <c r="C725" i="42"/>
  <c r="G725" i="42" s="1"/>
  <c r="H725" i="42" s="1"/>
  <c r="C724" i="42"/>
  <c r="G724" i="42" s="1"/>
  <c r="H724" i="42" s="1"/>
  <c r="C723" i="42"/>
  <c r="B722" i="42"/>
  <c r="C720" i="42"/>
  <c r="G720" i="42" s="1"/>
  <c r="H720" i="42" s="1"/>
  <c r="C719" i="42"/>
  <c r="G719" i="42" s="1"/>
  <c r="H719" i="42" s="1"/>
  <c r="C718" i="42"/>
  <c r="G718" i="42" s="1"/>
  <c r="H718" i="42" s="1"/>
  <c r="C717" i="42"/>
  <c r="G717" i="42" s="1"/>
  <c r="H717" i="42" s="1"/>
  <c r="C716" i="42"/>
  <c r="C715" i="42"/>
  <c r="B714" i="42"/>
  <c r="C713" i="42"/>
  <c r="G713" i="42" s="1"/>
  <c r="H713" i="42" s="1"/>
  <c r="C712" i="42"/>
  <c r="G712" i="42" s="1"/>
  <c r="H712" i="42" s="1"/>
  <c r="C711" i="42"/>
  <c r="G711" i="42" s="1"/>
  <c r="H711" i="42" s="1"/>
  <c r="C710" i="42"/>
  <c r="G710" i="42" s="1"/>
  <c r="H710" i="42" s="1"/>
  <c r="C709" i="42"/>
  <c r="G709" i="42" s="1"/>
  <c r="H709" i="42" s="1"/>
  <c r="C708" i="42"/>
  <c r="G708" i="42" s="1"/>
  <c r="H708" i="42" s="1"/>
  <c r="C707" i="42"/>
  <c r="B706" i="42"/>
  <c r="C705" i="42"/>
  <c r="G705" i="42" s="1"/>
  <c r="H705" i="42" s="1"/>
  <c r="C704" i="42"/>
  <c r="G704" i="42" s="1"/>
  <c r="H704" i="42" s="1"/>
  <c r="C703" i="42"/>
  <c r="G703" i="42" s="1"/>
  <c r="H703" i="42" s="1"/>
  <c r="C702" i="42"/>
  <c r="G702" i="42" s="1"/>
  <c r="H702" i="42" s="1"/>
  <c r="C701" i="42"/>
  <c r="G701" i="42" s="1"/>
  <c r="H701" i="42" s="1"/>
  <c r="C700" i="42"/>
  <c r="G700" i="42" s="1"/>
  <c r="H700" i="42" s="1"/>
  <c r="C699" i="42"/>
  <c r="G699" i="42" s="1"/>
  <c r="H699" i="42" s="1"/>
  <c r="C698" i="42"/>
  <c r="G698" i="42" s="1"/>
  <c r="H698" i="42" s="1"/>
  <c r="C697" i="42"/>
  <c r="G697" i="42" s="1"/>
  <c r="H697" i="42" s="1"/>
  <c r="C696" i="42"/>
  <c r="G696" i="42" s="1"/>
  <c r="H696" i="42" s="1"/>
  <c r="C695" i="42"/>
  <c r="G695" i="42" s="1"/>
  <c r="H695" i="42" s="1"/>
  <c r="C694" i="42"/>
  <c r="B693" i="42"/>
  <c r="C691" i="42"/>
  <c r="C690" i="42" s="1"/>
  <c r="C689" i="42" s="1"/>
  <c r="B690" i="42"/>
  <c r="B689" i="42" s="1"/>
  <c r="C688" i="42"/>
  <c r="G688" i="42" s="1"/>
  <c r="H688" i="42" s="1"/>
  <c r="C687" i="42"/>
  <c r="G687" i="42" s="1"/>
  <c r="H687" i="42" s="1"/>
  <c r="C686" i="42"/>
  <c r="B685" i="42"/>
  <c r="C684" i="42"/>
  <c r="C683" i="42"/>
  <c r="G683" i="42" s="1"/>
  <c r="H683" i="42" s="1"/>
  <c r="C682" i="42"/>
  <c r="G682" i="42" s="1"/>
  <c r="H682" i="42" s="1"/>
  <c r="C681" i="42"/>
  <c r="B680" i="42"/>
  <c r="C678" i="42"/>
  <c r="C677" i="42" s="1"/>
  <c r="B677" i="42"/>
  <c r="C676" i="42"/>
  <c r="G676" i="42" s="1"/>
  <c r="H676" i="42" s="1"/>
  <c r="C675" i="42"/>
  <c r="B674" i="42"/>
  <c r="C672" i="42"/>
  <c r="G672" i="42" s="1"/>
  <c r="H672" i="42" s="1"/>
  <c r="C671" i="42"/>
  <c r="B670" i="42"/>
  <c r="C669" i="42"/>
  <c r="G669" i="42" s="1"/>
  <c r="H669" i="42" s="1"/>
  <c r="C668" i="42"/>
  <c r="G668" i="42" s="1"/>
  <c r="H668" i="42" s="1"/>
  <c r="C667" i="42"/>
  <c r="B666" i="42"/>
  <c r="C665" i="42"/>
  <c r="G665" i="42" s="1"/>
  <c r="H665" i="42" s="1"/>
  <c r="C664" i="42"/>
  <c r="G664" i="42" s="1"/>
  <c r="H664" i="42" s="1"/>
  <c r="C663" i="42"/>
  <c r="G663" i="42" s="1"/>
  <c r="H663" i="42" s="1"/>
  <c r="C662" i="42"/>
  <c r="G662" i="42" s="1"/>
  <c r="H662" i="42" s="1"/>
  <c r="C661" i="42"/>
  <c r="B660" i="42"/>
  <c r="C659" i="42"/>
  <c r="C658" i="42" s="1"/>
  <c r="B658" i="42"/>
  <c r="C656" i="42"/>
  <c r="G656" i="42" s="1"/>
  <c r="H656" i="42" s="1"/>
  <c r="C655" i="42"/>
  <c r="G655" i="42" s="1"/>
  <c r="H655" i="42" s="1"/>
  <c r="C654" i="42"/>
  <c r="G654" i="42" s="1"/>
  <c r="H654" i="42" s="1"/>
  <c r="C653" i="42"/>
  <c r="G653" i="42" s="1"/>
  <c r="H653" i="42" s="1"/>
  <c r="C652" i="42"/>
  <c r="G652" i="42" s="1"/>
  <c r="H652" i="42" s="1"/>
  <c r="C651" i="42"/>
  <c r="G651" i="42" s="1"/>
  <c r="H651" i="42" s="1"/>
  <c r="C650" i="42"/>
  <c r="G650" i="42" s="1"/>
  <c r="H650" i="42" s="1"/>
  <c r="C649" i="42"/>
  <c r="G649" i="42" s="1"/>
  <c r="H649" i="42" s="1"/>
  <c r="C648" i="42"/>
  <c r="G648" i="42" s="1"/>
  <c r="H648" i="42" s="1"/>
  <c r="C647" i="42"/>
  <c r="G647" i="42" s="1"/>
  <c r="H647" i="42" s="1"/>
  <c r="C646" i="42"/>
  <c r="G646" i="42" s="1"/>
  <c r="H646" i="42" s="1"/>
  <c r="C645" i="42"/>
  <c r="G645" i="42" s="1"/>
  <c r="H645" i="42" s="1"/>
  <c r="C644" i="42"/>
  <c r="G644" i="42" s="1"/>
  <c r="H644" i="42" s="1"/>
  <c r="C643" i="42"/>
  <c r="G643" i="42" s="1"/>
  <c r="H643" i="42" s="1"/>
  <c r="C642" i="42"/>
  <c r="G642" i="42" s="1"/>
  <c r="H642" i="42" s="1"/>
  <c r="C641" i="42"/>
  <c r="G641" i="42" s="1"/>
  <c r="H641" i="42" s="1"/>
  <c r="C640" i="42"/>
  <c r="G640" i="42" s="1"/>
  <c r="H640" i="42" s="1"/>
  <c r="C639" i="42"/>
  <c r="G639" i="42" s="1"/>
  <c r="H639" i="42" s="1"/>
  <c r="C638" i="42"/>
  <c r="G638" i="42" s="1"/>
  <c r="H638" i="42" s="1"/>
  <c r="C637" i="42"/>
  <c r="G637" i="42" s="1"/>
  <c r="H637" i="42" s="1"/>
  <c r="C636" i="42"/>
  <c r="G636" i="42" s="1"/>
  <c r="H636" i="42" s="1"/>
  <c r="C635" i="42"/>
  <c r="G635" i="42" s="1"/>
  <c r="H635" i="42" s="1"/>
  <c r="C634" i="42"/>
  <c r="G634" i="42" s="1"/>
  <c r="H634" i="42" s="1"/>
  <c r="C633" i="42"/>
  <c r="G633" i="42" s="1"/>
  <c r="H633" i="42" s="1"/>
  <c r="C632" i="42"/>
  <c r="G632" i="42" s="1"/>
  <c r="H632" i="42" s="1"/>
  <c r="C631" i="42"/>
  <c r="G631" i="42" s="1"/>
  <c r="H631" i="42" s="1"/>
  <c r="C630" i="42"/>
  <c r="G630" i="42" s="1"/>
  <c r="H630" i="42" s="1"/>
  <c r="C629" i="42"/>
  <c r="G629" i="42" s="1"/>
  <c r="H629" i="42" s="1"/>
  <c r="C628" i="42"/>
  <c r="G628" i="42" s="1"/>
  <c r="H628" i="42" s="1"/>
  <c r="C627" i="42"/>
  <c r="G627" i="42" s="1"/>
  <c r="H627" i="42" s="1"/>
  <c r="C626" i="42"/>
  <c r="G626" i="42" s="1"/>
  <c r="H626" i="42" s="1"/>
  <c r="C625" i="42"/>
  <c r="G625" i="42" s="1"/>
  <c r="H625" i="42" s="1"/>
  <c r="C624" i="42"/>
  <c r="G624" i="42" s="1"/>
  <c r="H624" i="42" s="1"/>
  <c r="C623" i="42"/>
  <c r="G623" i="42" s="1"/>
  <c r="H623" i="42" s="1"/>
  <c r="C622" i="42"/>
  <c r="G622" i="42" s="1"/>
  <c r="H622" i="42" s="1"/>
  <c r="C621" i="42"/>
  <c r="G621" i="42" s="1"/>
  <c r="H621" i="42" s="1"/>
  <c r="C620" i="42"/>
  <c r="G620" i="42" s="1"/>
  <c r="H620" i="42" s="1"/>
  <c r="C619" i="42"/>
  <c r="G619" i="42" s="1"/>
  <c r="H619" i="42" s="1"/>
  <c r="C618" i="42"/>
  <c r="G618" i="42" s="1"/>
  <c r="H618" i="42" s="1"/>
  <c r="C617" i="42"/>
  <c r="G617" i="42" s="1"/>
  <c r="H617" i="42" s="1"/>
  <c r="C616" i="42"/>
  <c r="G616" i="42" s="1"/>
  <c r="H616" i="42" s="1"/>
  <c r="C615" i="42"/>
  <c r="G615" i="42" s="1"/>
  <c r="H615" i="42" s="1"/>
  <c r="C614" i="42"/>
  <c r="G614" i="42" s="1"/>
  <c r="H614" i="42" s="1"/>
  <c r="C613" i="42"/>
  <c r="G613" i="42" s="1"/>
  <c r="H613" i="42" s="1"/>
  <c r="C612" i="42"/>
  <c r="G612" i="42" s="1"/>
  <c r="H612" i="42" s="1"/>
  <c r="C611" i="42"/>
  <c r="G611" i="42" s="1"/>
  <c r="H611" i="42" s="1"/>
  <c r="C610" i="42"/>
  <c r="G610" i="42" s="1"/>
  <c r="H610" i="42" s="1"/>
  <c r="C609" i="42"/>
  <c r="G609" i="42" s="1"/>
  <c r="H609" i="42" s="1"/>
  <c r="C608" i="42"/>
  <c r="G608" i="42" s="1"/>
  <c r="H608" i="42" s="1"/>
  <c r="C607" i="42"/>
  <c r="G607" i="42" s="1"/>
  <c r="H607" i="42" s="1"/>
  <c r="C606" i="42"/>
  <c r="G606" i="42" s="1"/>
  <c r="H606" i="42" s="1"/>
  <c r="C605" i="42"/>
  <c r="G605" i="42" s="1"/>
  <c r="H605" i="42" s="1"/>
  <c r="C604" i="42"/>
  <c r="G604" i="42" s="1"/>
  <c r="H604" i="42" s="1"/>
  <c r="C603" i="42"/>
  <c r="G603" i="42" s="1"/>
  <c r="H603" i="42" s="1"/>
  <c r="C602" i="42"/>
  <c r="G602" i="42" s="1"/>
  <c r="H602" i="42" s="1"/>
  <c r="C601" i="42"/>
  <c r="G601" i="42" s="1"/>
  <c r="H601" i="42" s="1"/>
  <c r="C600" i="42"/>
  <c r="G600" i="42" s="1"/>
  <c r="H600" i="42" s="1"/>
  <c r="C599" i="42"/>
  <c r="G599" i="42" s="1"/>
  <c r="H599" i="42" s="1"/>
  <c r="C598" i="42"/>
  <c r="G598" i="42" s="1"/>
  <c r="H598" i="42" s="1"/>
  <c r="C597" i="42"/>
  <c r="G597" i="42" s="1"/>
  <c r="H597" i="42" s="1"/>
  <c r="C596" i="42"/>
  <c r="G596" i="42" s="1"/>
  <c r="H596" i="42" s="1"/>
  <c r="C595" i="42"/>
  <c r="G595" i="42" s="1"/>
  <c r="H595" i="42" s="1"/>
  <c r="C594" i="42"/>
  <c r="G594" i="42" s="1"/>
  <c r="H594" i="42" s="1"/>
  <c r="C593" i="42"/>
  <c r="B592" i="42"/>
  <c r="C591" i="42"/>
  <c r="G591" i="42" s="1"/>
  <c r="H591" i="42" s="1"/>
  <c r="C590" i="42"/>
  <c r="G590" i="42" s="1"/>
  <c r="H590" i="42" s="1"/>
  <c r="C589" i="42"/>
  <c r="G589" i="42" s="1"/>
  <c r="H589" i="42" s="1"/>
  <c r="C588" i="42"/>
  <c r="G588" i="42" s="1"/>
  <c r="H588" i="42" s="1"/>
  <c r="C587" i="42"/>
  <c r="G587" i="42" s="1"/>
  <c r="H587" i="42" s="1"/>
  <c r="C586" i="42"/>
  <c r="G586" i="42" s="1"/>
  <c r="H586" i="42" s="1"/>
  <c r="C585" i="42"/>
  <c r="G585" i="42" s="1"/>
  <c r="H585" i="42" s="1"/>
  <c r="C584" i="42"/>
  <c r="G584" i="42" s="1"/>
  <c r="H584" i="42" s="1"/>
  <c r="C583" i="42"/>
  <c r="G583" i="42" s="1"/>
  <c r="H583" i="42" s="1"/>
  <c r="C582" i="42"/>
  <c r="G582" i="42" s="1"/>
  <c r="H582" i="42" s="1"/>
  <c r="C581" i="42"/>
  <c r="G581" i="42" s="1"/>
  <c r="H581" i="42" s="1"/>
  <c r="C580" i="42"/>
  <c r="G580" i="42" s="1"/>
  <c r="H580" i="42" s="1"/>
  <c r="C579" i="42"/>
  <c r="G579" i="42" s="1"/>
  <c r="H579" i="42" s="1"/>
  <c r="C578" i="42"/>
  <c r="G578" i="42" s="1"/>
  <c r="H578" i="42" s="1"/>
  <c r="C577" i="42"/>
  <c r="G577" i="42" s="1"/>
  <c r="H577" i="42" s="1"/>
  <c r="C576" i="42"/>
  <c r="G576" i="42" s="1"/>
  <c r="H576" i="42" s="1"/>
  <c r="C575" i="42"/>
  <c r="G575" i="42" s="1"/>
  <c r="H575" i="42" s="1"/>
  <c r="C574" i="42"/>
  <c r="G574" i="42" s="1"/>
  <c r="H574" i="42" s="1"/>
  <c r="C573" i="42"/>
  <c r="G573" i="42" s="1"/>
  <c r="H573" i="42" s="1"/>
  <c r="C572" i="42"/>
  <c r="B571" i="42"/>
  <c r="C570" i="42"/>
  <c r="G570" i="42" s="1"/>
  <c r="H570" i="42" s="1"/>
  <c r="C569" i="42"/>
  <c r="G569" i="42" s="1"/>
  <c r="H569" i="42" s="1"/>
  <c r="C568" i="42"/>
  <c r="G568" i="42" s="1"/>
  <c r="H568" i="42" s="1"/>
  <c r="C567" i="42"/>
  <c r="G567" i="42" s="1"/>
  <c r="H567" i="42" s="1"/>
  <c r="C566" i="42"/>
  <c r="G566" i="42" s="1"/>
  <c r="H566" i="42" s="1"/>
  <c r="C565" i="42"/>
  <c r="G565" i="42" s="1"/>
  <c r="H565" i="42" s="1"/>
  <c r="C564" i="42"/>
  <c r="G564" i="42" s="1"/>
  <c r="H564" i="42" s="1"/>
  <c r="C563" i="42"/>
  <c r="G563" i="42" s="1"/>
  <c r="H563" i="42" s="1"/>
  <c r="C562" i="42"/>
  <c r="G562" i="42" s="1"/>
  <c r="H562" i="42" s="1"/>
  <c r="C561" i="42"/>
  <c r="G561" i="42" s="1"/>
  <c r="H561" i="42" s="1"/>
  <c r="C560" i="42"/>
  <c r="G560" i="42" s="1"/>
  <c r="H560" i="42" s="1"/>
  <c r="C559" i="42"/>
  <c r="G559" i="42" s="1"/>
  <c r="H559" i="42" s="1"/>
  <c r="C558" i="42"/>
  <c r="G558" i="42" s="1"/>
  <c r="H558" i="42" s="1"/>
  <c r="C557" i="42"/>
  <c r="G557" i="42" s="1"/>
  <c r="H557" i="42" s="1"/>
  <c r="C556" i="42"/>
  <c r="G556" i="42" s="1"/>
  <c r="H556" i="42" s="1"/>
  <c r="C555" i="42"/>
  <c r="G555" i="42" s="1"/>
  <c r="H555" i="42" s="1"/>
  <c r="C554" i="42"/>
  <c r="G554" i="42" s="1"/>
  <c r="H554" i="42" s="1"/>
  <c r="C553" i="42"/>
  <c r="G553" i="42" s="1"/>
  <c r="H553" i="42" s="1"/>
  <c r="C552" i="42"/>
  <c r="G552" i="42" s="1"/>
  <c r="H552" i="42" s="1"/>
  <c r="C551" i="42"/>
  <c r="G551" i="42" s="1"/>
  <c r="H551" i="42" s="1"/>
  <c r="C550" i="42"/>
  <c r="G550" i="42" s="1"/>
  <c r="H550" i="42" s="1"/>
  <c r="C549" i="42"/>
  <c r="G549" i="42" s="1"/>
  <c r="H549" i="42" s="1"/>
  <c r="C548" i="42"/>
  <c r="G548" i="42" s="1"/>
  <c r="H548" i="42" s="1"/>
  <c r="C547" i="42"/>
  <c r="G547" i="42" s="1"/>
  <c r="H547" i="42" s="1"/>
  <c r="C546" i="42"/>
  <c r="G546" i="42" s="1"/>
  <c r="H546" i="42" s="1"/>
  <c r="C545" i="42"/>
  <c r="G545" i="42" s="1"/>
  <c r="H545" i="42" s="1"/>
  <c r="C544" i="42"/>
  <c r="G544" i="42" s="1"/>
  <c r="H544" i="42" s="1"/>
  <c r="C543" i="42"/>
  <c r="G543" i="42" s="1"/>
  <c r="H543" i="42" s="1"/>
  <c r="C542" i="42"/>
  <c r="G542" i="42" s="1"/>
  <c r="H542" i="42" s="1"/>
  <c r="C541" i="42"/>
  <c r="G541" i="42" s="1"/>
  <c r="H541" i="42" s="1"/>
  <c r="C540" i="42"/>
  <c r="G540" i="42" s="1"/>
  <c r="H540" i="42" s="1"/>
  <c r="C539" i="42"/>
  <c r="G539" i="42" s="1"/>
  <c r="H539" i="42" s="1"/>
  <c r="C538" i="42"/>
  <c r="G538" i="42" s="1"/>
  <c r="H538" i="42" s="1"/>
  <c r="C537" i="42"/>
  <c r="G537" i="42" s="1"/>
  <c r="H537" i="42" s="1"/>
  <c r="C536" i="42"/>
  <c r="G536" i="42" s="1"/>
  <c r="C535" i="42"/>
  <c r="G535" i="42" s="1"/>
  <c r="C534" i="42"/>
  <c r="G534" i="42" s="1"/>
  <c r="H534" i="42" s="1"/>
  <c r="C533" i="42"/>
  <c r="G533" i="42" s="1"/>
  <c r="H533" i="42" s="1"/>
  <c r="C532" i="42"/>
  <c r="G532" i="42" s="1"/>
  <c r="H532" i="42" s="1"/>
  <c r="C531" i="42"/>
  <c r="G531" i="42" s="1"/>
  <c r="H531" i="42" s="1"/>
  <c r="C530" i="42"/>
  <c r="G530" i="42" s="1"/>
  <c r="H530" i="42" s="1"/>
  <c r="C529" i="42"/>
  <c r="G529" i="42" s="1"/>
  <c r="H529" i="42" s="1"/>
  <c r="C528" i="42"/>
  <c r="G528" i="42" s="1"/>
  <c r="H528" i="42" s="1"/>
  <c r="C527" i="42"/>
  <c r="G527" i="42" s="1"/>
  <c r="H527" i="42" s="1"/>
  <c r="C526" i="42"/>
  <c r="G526" i="42" s="1"/>
  <c r="C525" i="42"/>
  <c r="G525" i="42" s="1"/>
  <c r="H525" i="42" s="1"/>
  <c r="C524" i="42"/>
  <c r="G524" i="42" s="1"/>
  <c r="H524" i="42" s="1"/>
  <c r="C523" i="42"/>
  <c r="G523" i="42" s="1"/>
  <c r="H523" i="42" s="1"/>
  <c r="C522" i="42"/>
  <c r="G522" i="42" s="1"/>
  <c r="H522" i="42" s="1"/>
  <c r="C521" i="42"/>
  <c r="G521" i="42" s="1"/>
  <c r="H521" i="42" s="1"/>
  <c r="C520" i="42"/>
  <c r="G520" i="42" s="1"/>
  <c r="H520" i="42" s="1"/>
  <c r="C519" i="42"/>
  <c r="G519" i="42" s="1"/>
  <c r="H519" i="42" s="1"/>
  <c r="C518" i="42"/>
  <c r="G518" i="42" s="1"/>
  <c r="H518" i="42" s="1"/>
  <c r="C517" i="42"/>
  <c r="G517" i="42" s="1"/>
  <c r="H517" i="42" s="1"/>
  <c r="C516" i="42"/>
  <c r="G516" i="42" s="1"/>
  <c r="H516" i="42" s="1"/>
  <c r="C515" i="42"/>
  <c r="G515" i="42" s="1"/>
  <c r="H515" i="42" s="1"/>
  <c r="C514" i="42"/>
  <c r="G514" i="42" s="1"/>
  <c r="H514" i="42" s="1"/>
  <c r="C513" i="42"/>
  <c r="G513" i="42" s="1"/>
  <c r="H513" i="42" s="1"/>
  <c r="C512" i="42"/>
  <c r="G512" i="42" s="1"/>
  <c r="H512" i="42" s="1"/>
  <c r="C511" i="42"/>
  <c r="G511" i="42" s="1"/>
  <c r="H511" i="42" s="1"/>
  <c r="C510" i="42"/>
  <c r="G510" i="42" s="1"/>
  <c r="H510" i="42" s="1"/>
  <c r="C509" i="42"/>
  <c r="G509" i="42" s="1"/>
  <c r="H509" i="42" s="1"/>
  <c r="C508" i="42"/>
  <c r="G508" i="42" s="1"/>
  <c r="H508" i="42" s="1"/>
  <c r="C507" i="42"/>
  <c r="G507" i="42" s="1"/>
  <c r="H507" i="42" s="1"/>
  <c r="C506" i="42"/>
  <c r="G506" i="42" s="1"/>
  <c r="H506" i="42" s="1"/>
  <c r="C505" i="42"/>
  <c r="G505" i="42" s="1"/>
  <c r="H505" i="42" s="1"/>
  <c r="C504" i="42"/>
  <c r="G504" i="42" s="1"/>
  <c r="H504" i="42" s="1"/>
  <c r="C503" i="42"/>
  <c r="G503" i="42" s="1"/>
  <c r="H503" i="42" s="1"/>
  <c r="C502" i="42"/>
  <c r="G502" i="42" s="1"/>
  <c r="H502" i="42" s="1"/>
  <c r="C501" i="42"/>
  <c r="G501" i="42" s="1"/>
  <c r="H501" i="42" s="1"/>
  <c r="C500" i="42"/>
  <c r="G500" i="42" s="1"/>
  <c r="H500" i="42" s="1"/>
  <c r="C499" i="42"/>
  <c r="G499" i="42" s="1"/>
  <c r="H499" i="42" s="1"/>
  <c r="C498" i="42"/>
  <c r="B497" i="42"/>
  <c r="C496" i="42"/>
  <c r="G496" i="42" s="1"/>
  <c r="H496" i="42" s="1"/>
  <c r="C495" i="42"/>
  <c r="G495" i="42" s="1"/>
  <c r="H495" i="42" s="1"/>
  <c r="C494" i="42"/>
  <c r="G494" i="42" s="1"/>
  <c r="H494" i="42" s="1"/>
  <c r="C493" i="42"/>
  <c r="G493" i="42" s="1"/>
  <c r="H493" i="42" s="1"/>
  <c r="C492" i="42"/>
  <c r="G492" i="42" s="1"/>
  <c r="H492" i="42" s="1"/>
  <c r="C491" i="42"/>
  <c r="G491" i="42" s="1"/>
  <c r="H491" i="42" s="1"/>
  <c r="C490" i="42"/>
  <c r="G490" i="42" s="1"/>
  <c r="H490" i="42" s="1"/>
  <c r="C489" i="42"/>
  <c r="G489" i="42" s="1"/>
  <c r="H489" i="42" s="1"/>
  <c r="C488" i="42"/>
  <c r="G488" i="42" s="1"/>
  <c r="H488" i="42" s="1"/>
  <c r="C487" i="42"/>
  <c r="G487" i="42" s="1"/>
  <c r="H487" i="42" s="1"/>
  <c r="C486" i="42"/>
  <c r="G486" i="42" s="1"/>
  <c r="H486" i="42" s="1"/>
  <c r="C485" i="42"/>
  <c r="G485" i="42" s="1"/>
  <c r="H485" i="42" s="1"/>
  <c r="C484" i="42"/>
  <c r="G484" i="42" s="1"/>
  <c r="H484" i="42" s="1"/>
  <c r="C483" i="42"/>
  <c r="G483" i="42" s="1"/>
  <c r="C482" i="42"/>
  <c r="G482" i="42" s="1"/>
  <c r="H482" i="42" s="1"/>
  <c r="C481" i="42"/>
  <c r="G481" i="42" s="1"/>
  <c r="H481" i="42" s="1"/>
  <c r="C480" i="42"/>
  <c r="G480" i="42" s="1"/>
  <c r="H480" i="42" s="1"/>
  <c r="C479" i="42"/>
  <c r="G479" i="42" s="1"/>
  <c r="H479" i="42" s="1"/>
  <c r="C478" i="42"/>
  <c r="G478" i="42" s="1"/>
  <c r="H478" i="42" s="1"/>
  <c r="C477" i="42"/>
  <c r="G477" i="42" s="1"/>
  <c r="H477" i="42" s="1"/>
  <c r="C476" i="42"/>
  <c r="G476" i="42" s="1"/>
  <c r="H476" i="42" s="1"/>
  <c r="C475" i="42"/>
  <c r="G475" i="42" s="1"/>
  <c r="C474" i="42"/>
  <c r="G474" i="42" s="1"/>
  <c r="H474" i="42" s="1"/>
  <c r="C473" i="42"/>
  <c r="G473" i="42" s="1"/>
  <c r="H473" i="42" s="1"/>
  <c r="C472" i="42"/>
  <c r="G472" i="42" s="1"/>
  <c r="H472" i="42" s="1"/>
  <c r="C471" i="42"/>
  <c r="G471" i="42" s="1"/>
  <c r="H471" i="42" s="1"/>
  <c r="C470" i="42"/>
  <c r="G470" i="42" s="1"/>
  <c r="H470" i="42" s="1"/>
  <c r="C469" i="42"/>
  <c r="G469" i="42" s="1"/>
  <c r="H469" i="42" s="1"/>
  <c r="C468" i="42"/>
  <c r="G468" i="42" s="1"/>
  <c r="H468" i="42" s="1"/>
  <c r="C467" i="42"/>
  <c r="G467" i="42" s="1"/>
  <c r="C466" i="42"/>
  <c r="G466" i="42" s="1"/>
  <c r="H466" i="42" s="1"/>
  <c r="C465" i="42"/>
  <c r="G465" i="42" s="1"/>
  <c r="H465" i="42" s="1"/>
  <c r="C464" i="42"/>
  <c r="G464" i="42" s="1"/>
  <c r="H464" i="42" s="1"/>
  <c r="C463" i="42"/>
  <c r="G463" i="42" s="1"/>
  <c r="H463" i="42" s="1"/>
  <c r="C462" i="42"/>
  <c r="G462" i="42" s="1"/>
  <c r="H462" i="42" s="1"/>
  <c r="C461" i="42"/>
  <c r="C460" i="42"/>
  <c r="B459" i="42"/>
  <c r="C457" i="42"/>
  <c r="G457" i="42" s="1"/>
  <c r="H457" i="42" s="1"/>
  <c r="C456" i="42"/>
  <c r="G456" i="42" s="1"/>
  <c r="H456" i="42" s="1"/>
  <c r="C455" i="42"/>
  <c r="G455" i="42" s="1"/>
  <c r="H455" i="42" s="1"/>
  <c r="C454" i="42"/>
  <c r="G454" i="42" s="1"/>
  <c r="H454" i="42" s="1"/>
  <c r="C453" i="42"/>
  <c r="G453" i="42" s="1"/>
  <c r="H453" i="42" s="1"/>
  <c r="C452" i="42"/>
  <c r="G452" i="42" s="1"/>
  <c r="H452" i="42" s="1"/>
  <c r="C451" i="42"/>
  <c r="G451" i="42" s="1"/>
  <c r="H451" i="42" s="1"/>
  <c r="C450" i="42"/>
  <c r="G450" i="42" s="1"/>
  <c r="H450" i="42" s="1"/>
  <c r="C449" i="42"/>
  <c r="G449" i="42" s="1"/>
  <c r="H449" i="42" s="1"/>
  <c r="C448" i="42"/>
  <c r="G448" i="42" s="1"/>
  <c r="H448" i="42" s="1"/>
  <c r="C447" i="42"/>
  <c r="G447" i="42" s="1"/>
  <c r="H447" i="42" s="1"/>
  <c r="C446" i="42"/>
  <c r="G446" i="42" s="1"/>
  <c r="H446" i="42" s="1"/>
  <c r="C445" i="42"/>
  <c r="G445" i="42" s="1"/>
  <c r="H445" i="42" s="1"/>
  <c r="C444" i="42"/>
  <c r="C443" i="42"/>
  <c r="G443" i="42" s="1"/>
  <c r="H443" i="42" s="1"/>
  <c r="C442" i="42"/>
  <c r="B441" i="42"/>
  <c r="C440" i="42"/>
  <c r="G440" i="42" s="1"/>
  <c r="H440" i="42" s="1"/>
  <c r="C439" i="42"/>
  <c r="G439" i="42" s="1"/>
  <c r="H439" i="42" s="1"/>
  <c r="C438" i="42"/>
  <c r="G438" i="42" s="1"/>
  <c r="H438" i="42" s="1"/>
  <c r="C437" i="42"/>
  <c r="C436" i="42"/>
  <c r="B435" i="42"/>
  <c r="C434" i="42"/>
  <c r="G434" i="42" s="1"/>
  <c r="H434" i="42" s="1"/>
  <c r="C433" i="42"/>
  <c r="G433" i="42" s="1"/>
  <c r="H433" i="42" s="1"/>
  <c r="C432" i="42"/>
  <c r="G432" i="42" s="1"/>
  <c r="H432" i="42" s="1"/>
  <c r="C431" i="42"/>
  <c r="G431" i="42" s="1"/>
  <c r="H431" i="42" s="1"/>
  <c r="C430" i="42"/>
  <c r="G430" i="42" s="1"/>
  <c r="H430" i="42" s="1"/>
  <c r="C429" i="42"/>
  <c r="G429" i="42" s="1"/>
  <c r="H429" i="42" s="1"/>
  <c r="C428" i="42"/>
  <c r="G428" i="42" s="1"/>
  <c r="H428" i="42" s="1"/>
  <c r="C427" i="42"/>
  <c r="G427" i="42" s="1"/>
  <c r="H427" i="42" s="1"/>
  <c r="C426" i="42"/>
  <c r="G426" i="42" s="1"/>
  <c r="H426" i="42" s="1"/>
  <c r="C425" i="42"/>
  <c r="G425" i="42" s="1"/>
  <c r="H425" i="42" s="1"/>
  <c r="C424" i="42"/>
  <c r="G424" i="42" s="1"/>
  <c r="H424" i="42" s="1"/>
  <c r="C423" i="42"/>
  <c r="G423" i="42" s="1"/>
  <c r="H423" i="42" s="1"/>
  <c r="C422" i="42"/>
  <c r="G422" i="42" s="1"/>
  <c r="H422" i="42" s="1"/>
  <c r="C421" i="42"/>
  <c r="G421" i="42" s="1"/>
  <c r="H421" i="42" s="1"/>
  <c r="C420" i="42"/>
  <c r="G420" i="42" s="1"/>
  <c r="H420" i="42" s="1"/>
  <c r="C419" i="42"/>
  <c r="B418" i="42"/>
  <c r="C417" i="42"/>
  <c r="G417" i="42" s="1"/>
  <c r="H417" i="42" s="1"/>
  <c r="C416" i="42"/>
  <c r="G416" i="42" s="1"/>
  <c r="H416" i="42" s="1"/>
  <c r="C415" i="42"/>
  <c r="G415" i="42" s="1"/>
  <c r="C414" i="42"/>
  <c r="G414" i="42" s="1"/>
  <c r="H414" i="42" s="1"/>
  <c r="C413" i="42"/>
  <c r="G413" i="42" s="1"/>
  <c r="H413" i="42" s="1"/>
  <c r="C412" i="42"/>
  <c r="G412" i="42" s="1"/>
  <c r="H412" i="42" s="1"/>
  <c r="C411" i="42"/>
  <c r="G411" i="42" s="1"/>
  <c r="H411" i="42" s="1"/>
  <c r="C410" i="42"/>
  <c r="G410" i="42" s="1"/>
  <c r="H410" i="42" s="1"/>
  <c r="C409" i="42"/>
  <c r="C408" i="42"/>
  <c r="B407" i="42"/>
  <c r="C405" i="42"/>
  <c r="G405" i="42" s="1"/>
  <c r="H405" i="42" s="1"/>
  <c r="C404" i="42"/>
  <c r="G404" i="42" s="1"/>
  <c r="C403" i="42"/>
  <c r="G403" i="42" s="1"/>
  <c r="H403" i="42" s="1"/>
  <c r="C402" i="42"/>
  <c r="G402" i="42" s="1"/>
  <c r="H402" i="42" s="1"/>
  <c r="C401" i="42"/>
  <c r="G401" i="42" s="1"/>
  <c r="H401" i="42" s="1"/>
  <c r="C400" i="42"/>
  <c r="B399" i="42"/>
  <c r="C398" i="42"/>
  <c r="G398" i="42" s="1"/>
  <c r="H398" i="42" s="1"/>
  <c r="C397" i="42"/>
  <c r="G397" i="42" s="1"/>
  <c r="H397" i="42" s="1"/>
  <c r="C396" i="42"/>
  <c r="G396" i="42" s="1"/>
  <c r="H396" i="42" s="1"/>
  <c r="C395" i="42"/>
  <c r="B394" i="42"/>
  <c r="C393" i="42"/>
  <c r="G393" i="42" s="1"/>
  <c r="C392" i="42"/>
  <c r="G392" i="42" s="1"/>
  <c r="H392" i="42" s="1"/>
  <c r="C391" i="42"/>
  <c r="G391" i="42" s="1"/>
  <c r="H391" i="42" s="1"/>
  <c r="C390" i="42"/>
  <c r="G390" i="42" s="1"/>
  <c r="C389" i="42"/>
  <c r="G389" i="42" s="1"/>
  <c r="H389" i="42" s="1"/>
  <c r="C388" i="42"/>
  <c r="G388" i="42" s="1"/>
  <c r="H388" i="42" s="1"/>
  <c r="C387" i="42"/>
  <c r="G387" i="42" s="1"/>
  <c r="H387" i="42" s="1"/>
  <c r="C386" i="42"/>
  <c r="C385" i="42"/>
  <c r="G385" i="42" s="1"/>
  <c r="H385" i="42" s="1"/>
  <c r="C384" i="42"/>
  <c r="B383" i="42"/>
  <c r="C381" i="42"/>
  <c r="G381" i="42" s="1"/>
  <c r="H381" i="42" s="1"/>
  <c r="C380" i="42"/>
  <c r="B379" i="42"/>
  <c r="C378" i="42"/>
  <c r="G378" i="42" s="1"/>
  <c r="H378" i="42" s="1"/>
  <c r="C377" i="42"/>
  <c r="B376" i="42"/>
  <c r="C374" i="42"/>
  <c r="G374" i="42" s="1"/>
  <c r="C373" i="42"/>
  <c r="G373" i="42" s="1"/>
  <c r="H373" i="42" s="1"/>
  <c r="C372" i="42"/>
  <c r="C371" i="42"/>
  <c r="G371" i="42" s="1"/>
  <c r="H371" i="42" s="1"/>
  <c r="C370" i="42"/>
  <c r="G370" i="42" s="1"/>
  <c r="H370" i="42" s="1"/>
  <c r="C369" i="42"/>
  <c r="G369" i="42" s="1"/>
  <c r="H369" i="42" s="1"/>
  <c r="C368" i="42"/>
  <c r="B367" i="42"/>
  <c r="C366" i="42"/>
  <c r="C365" i="42"/>
  <c r="B364" i="42"/>
  <c r="C363" i="42"/>
  <c r="G363" i="42" s="1"/>
  <c r="H363" i="42" s="1"/>
  <c r="C362" i="42"/>
  <c r="G362" i="42" s="1"/>
  <c r="H362" i="42" s="1"/>
  <c r="C361" i="42"/>
  <c r="G361" i="42" s="1"/>
  <c r="H361" i="42" s="1"/>
  <c r="C360" i="42"/>
  <c r="G360" i="42" s="1"/>
  <c r="H360" i="42" s="1"/>
  <c r="C359" i="42"/>
  <c r="G359" i="42" s="1"/>
  <c r="H359" i="42" s="1"/>
  <c r="C358" i="42"/>
  <c r="B357" i="42"/>
  <c r="C356" i="42"/>
  <c r="G356" i="42" s="1"/>
  <c r="H356" i="42" s="1"/>
  <c r="C355" i="42"/>
  <c r="G355" i="42" s="1"/>
  <c r="H355" i="42" s="1"/>
  <c r="C354" i="42"/>
  <c r="G354" i="42" s="1"/>
  <c r="H354" i="42" s="1"/>
  <c r="C353" i="42"/>
  <c r="G353" i="42" s="1"/>
  <c r="H353" i="42" s="1"/>
  <c r="C352" i="42"/>
  <c r="C351" i="42"/>
  <c r="B350" i="42"/>
  <c r="C348" i="42"/>
  <c r="G348" i="42" s="1"/>
  <c r="H348" i="42" s="1"/>
  <c r="C347" i="42"/>
  <c r="G347" i="42" s="1"/>
  <c r="H347" i="42" s="1"/>
  <c r="C346" i="42"/>
  <c r="C345" i="42"/>
  <c r="G345" i="42" s="1"/>
  <c r="H345" i="42" s="1"/>
  <c r="C344" i="42"/>
  <c r="G344" i="42" s="1"/>
  <c r="H344" i="42" s="1"/>
  <c r="C343" i="42"/>
  <c r="B342" i="42"/>
  <c r="B341" i="42" s="1"/>
  <c r="C340" i="42"/>
  <c r="B339" i="42"/>
  <c r="C338" i="42"/>
  <c r="G338" i="42" s="1"/>
  <c r="H338" i="42" s="1"/>
  <c r="C337" i="42"/>
  <c r="G337" i="42" s="1"/>
  <c r="H337" i="42" s="1"/>
  <c r="C336" i="42"/>
  <c r="G336" i="42" s="1"/>
  <c r="H336" i="42" s="1"/>
  <c r="C335" i="42"/>
  <c r="B334" i="42"/>
  <c r="C332" i="42"/>
  <c r="B331" i="42"/>
  <c r="C330" i="42"/>
  <c r="B329" i="42"/>
  <c r="C327" i="42"/>
  <c r="G327" i="42" s="1"/>
  <c r="H327" i="42" s="1"/>
  <c r="C326" i="42"/>
  <c r="G326" i="42" s="1"/>
  <c r="H326" i="42" s="1"/>
  <c r="C325" i="42"/>
  <c r="G325" i="42" s="1"/>
  <c r="H325" i="42" s="1"/>
  <c r="C324" i="42"/>
  <c r="B323" i="42"/>
  <c r="C322" i="42"/>
  <c r="G322" i="42" s="1"/>
  <c r="H322" i="42" s="1"/>
  <c r="C321" i="42"/>
  <c r="G321" i="42" s="1"/>
  <c r="H321" i="42" s="1"/>
  <c r="C320" i="42"/>
  <c r="G320" i="42" s="1"/>
  <c r="H320" i="42" s="1"/>
  <c r="C319" i="42"/>
  <c r="G319" i="42" s="1"/>
  <c r="H319" i="42" s="1"/>
  <c r="C318" i="42"/>
  <c r="G318" i="42" s="1"/>
  <c r="H318" i="42" s="1"/>
  <c r="C317" i="42"/>
  <c r="G317" i="42" s="1"/>
  <c r="H317" i="42" s="1"/>
  <c r="C316" i="42"/>
  <c r="G316" i="42" s="1"/>
  <c r="H316" i="42" s="1"/>
  <c r="C315" i="42"/>
  <c r="G315" i="42" s="1"/>
  <c r="H315" i="42" s="1"/>
  <c r="C314" i="42"/>
  <c r="G314" i="42" s="1"/>
  <c r="H314" i="42" s="1"/>
  <c r="C313" i="42"/>
  <c r="G313" i="42" s="1"/>
  <c r="H313" i="42" s="1"/>
  <c r="C312" i="42"/>
  <c r="B311" i="42"/>
  <c r="C310" i="42"/>
  <c r="G310" i="42" s="1"/>
  <c r="H310" i="42" s="1"/>
  <c r="C309" i="42"/>
  <c r="G309" i="42" s="1"/>
  <c r="H309" i="42" s="1"/>
  <c r="C308" i="42"/>
  <c r="G308" i="42" s="1"/>
  <c r="H308" i="42" s="1"/>
  <c r="C307" i="42"/>
  <c r="G307" i="42" s="1"/>
  <c r="H307" i="42" s="1"/>
  <c r="C306" i="42"/>
  <c r="G306" i="42" s="1"/>
  <c r="H306" i="42" s="1"/>
  <c r="C305" i="42"/>
  <c r="G305" i="42" s="1"/>
  <c r="H305" i="42" s="1"/>
  <c r="C304" i="42"/>
  <c r="C303" i="42"/>
  <c r="B302" i="42"/>
  <c r="C301" i="42"/>
  <c r="G301" i="42" s="1"/>
  <c r="H301" i="42" s="1"/>
  <c r="C300" i="42"/>
  <c r="G300" i="42" s="1"/>
  <c r="H300" i="42" s="1"/>
  <c r="C299" i="42"/>
  <c r="G299" i="42" s="1"/>
  <c r="H299" i="42" s="1"/>
  <c r="C298" i="42"/>
  <c r="G298" i="42" s="1"/>
  <c r="H298" i="42" s="1"/>
  <c r="C297" i="42"/>
  <c r="G297" i="42" s="1"/>
  <c r="H297" i="42" s="1"/>
  <c r="C296" i="42"/>
  <c r="G296" i="42" s="1"/>
  <c r="H296" i="42" s="1"/>
  <c r="C295" i="42"/>
  <c r="G295" i="42" s="1"/>
  <c r="H295" i="42" s="1"/>
  <c r="C294" i="42"/>
  <c r="G294" i="42" s="1"/>
  <c r="H294" i="42" s="1"/>
  <c r="C293" i="42"/>
  <c r="G293" i="42" s="1"/>
  <c r="H293" i="42" s="1"/>
  <c r="C292" i="42"/>
  <c r="G292" i="42" s="1"/>
  <c r="H292" i="42" s="1"/>
  <c r="C291" i="42"/>
  <c r="G291" i="42" s="1"/>
  <c r="H291" i="42" s="1"/>
  <c r="C290" i="42"/>
  <c r="G290" i="42" s="1"/>
  <c r="H290" i="42" s="1"/>
  <c r="C289" i="42"/>
  <c r="G289" i="42" s="1"/>
  <c r="H289" i="42" s="1"/>
  <c r="C288" i="42"/>
  <c r="G288" i="42" s="1"/>
  <c r="H288" i="42" s="1"/>
  <c r="C287" i="42"/>
  <c r="G287" i="42" s="1"/>
  <c r="H287" i="42" s="1"/>
  <c r="C286" i="42"/>
  <c r="G286" i="42" s="1"/>
  <c r="H286" i="42" s="1"/>
  <c r="C285" i="42"/>
  <c r="G285" i="42" s="1"/>
  <c r="H285" i="42" s="1"/>
  <c r="C284" i="42"/>
  <c r="G284" i="42" s="1"/>
  <c r="H284" i="42" s="1"/>
  <c r="C283" i="42"/>
  <c r="G283" i="42" s="1"/>
  <c r="H283" i="42" s="1"/>
  <c r="C282" i="42"/>
  <c r="G282" i="42" s="1"/>
  <c r="H282" i="42" s="1"/>
  <c r="C281" i="42"/>
  <c r="G281" i="42" s="1"/>
  <c r="H281" i="42" s="1"/>
  <c r="C280" i="42"/>
  <c r="G280" i="42" s="1"/>
  <c r="H280" i="42" s="1"/>
  <c r="C279" i="42"/>
  <c r="G279" i="42" s="1"/>
  <c r="H279" i="42" s="1"/>
  <c r="C278" i="42"/>
  <c r="B277" i="42"/>
  <c r="C275" i="42"/>
  <c r="G275" i="42" s="1"/>
  <c r="H275" i="42" s="1"/>
  <c r="C274" i="42"/>
  <c r="G274" i="42" s="1"/>
  <c r="H274" i="42" s="1"/>
  <c r="C273" i="42"/>
  <c r="C272" i="42"/>
  <c r="G272" i="42" s="1"/>
  <c r="H272" i="42" s="1"/>
  <c r="C271" i="42"/>
  <c r="B270" i="42"/>
  <c r="C269" i="42"/>
  <c r="G269" i="42" s="1"/>
  <c r="H269" i="42" s="1"/>
  <c r="C268" i="42"/>
  <c r="G268" i="42" s="1"/>
  <c r="H268" i="42" s="1"/>
  <c r="C267" i="42"/>
  <c r="G267" i="42" s="1"/>
  <c r="H267" i="42" s="1"/>
  <c r="C266" i="42"/>
  <c r="B265" i="42"/>
  <c r="C264" i="42"/>
  <c r="G264" i="42" s="1"/>
  <c r="H264" i="42" s="1"/>
  <c r="C263" i="42"/>
  <c r="G263" i="42" s="1"/>
  <c r="H263" i="42" s="1"/>
  <c r="C262" i="42"/>
  <c r="G262" i="42" s="1"/>
  <c r="H262" i="42" s="1"/>
  <c r="C261" i="42"/>
  <c r="G261" i="42" s="1"/>
  <c r="H261" i="42" s="1"/>
  <c r="C260" i="42"/>
  <c r="G260" i="42" s="1"/>
  <c r="H260" i="42" s="1"/>
  <c r="C259" i="42"/>
  <c r="G259" i="42" s="1"/>
  <c r="H259" i="42" s="1"/>
  <c r="C258" i="42"/>
  <c r="G258" i="42" s="1"/>
  <c r="H258" i="42" s="1"/>
  <c r="C257" i="42"/>
  <c r="G257" i="42" s="1"/>
  <c r="H257" i="42" s="1"/>
  <c r="C256" i="42"/>
  <c r="G256" i="42" s="1"/>
  <c r="H256" i="42" s="1"/>
  <c r="C255" i="42"/>
  <c r="G255" i="42" s="1"/>
  <c r="H255" i="42" s="1"/>
  <c r="C254" i="42"/>
  <c r="G254" i="42" s="1"/>
  <c r="H254" i="42" s="1"/>
  <c r="C253" i="42"/>
  <c r="G253" i="42" s="1"/>
  <c r="H253" i="42" s="1"/>
  <c r="C252" i="42"/>
  <c r="G252" i="42" s="1"/>
  <c r="H252" i="42" s="1"/>
  <c r="C251" i="42"/>
  <c r="G251" i="42" s="1"/>
  <c r="H251" i="42" s="1"/>
  <c r="C250" i="42"/>
  <c r="G250" i="42" s="1"/>
  <c r="H250" i="42" s="1"/>
  <c r="C249" i="42"/>
  <c r="G249" i="42" s="1"/>
  <c r="H249" i="42" s="1"/>
  <c r="C248" i="42"/>
  <c r="C247" i="42"/>
  <c r="G247" i="42" s="1"/>
  <c r="H247" i="42" s="1"/>
  <c r="C246" i="42"/>
  <c r="B245" i="42"/>
  <c r="C244" i="42"/>
  <c r="G244" i="42" s="1"/>
  <c r="H244" i="42" s="1"/>
  <c r="C243" i="42"/>
  <c r="G243" i="42" s="1"/>
  <c r="H243" i="42" s="1"/>
  <c r="C242" i="42"/>
  <c r="G242" i="42" s="1"/>
  <c r="H242" i="42" s="1"/>
  <c r="C241" i="42"/>
  <c r="G241" i="42" s="1"/>
  <c r="H241" i="42" s="1"/>
  <c r="C240" i="42"/>
  <c r="G240" i="42" s="1"/>
  <c r="H240" i="42" s="1"/>
  <c r="C239" i="42"/>
  <c r="C238" i="42"/>
  <c r="G238" i="42" s="1"/>
  <c r="H238" i="42" s="1"/>
  <c r="C237" i="42"/>
  <c r="B236" i="42"/>
  <c r="C234" i="42"/>
  <c r="G234" i="42" s="1"/>
  <c r="H234" i="42" s="1"/>
  <c r="C233" i="42"/>
  <c r="G233" i="42" s="1"/>
  <c r="H233" i="42" s="1"/>
  <c r="C232" i="42"/>
  <c r="G232" i="42" s="1"/>
  <c r="H232" i="42" s="1"/>
  <c r="C231" i="42"/>
  <c r="G231" i="42" s="1"/>
  <c r="H231" i="42" s="1"/>
  <c r="C230" i="42"/>
  <c r="G230" i="42" s="1"/>
  <c r="H230" i="42" s="1"/>
  <c r="C229" i="42"/>
  <c r="G229" i="42" s="1"/>
  <c r="H229" i="42" s="1"/>
  <c r="C228" i="42"/>
  <c r="G228" i="42" s="1"/>
  <c r="H228" i="42" s="1"/>
  <c r="C227" i="42"/>
  <c r="G227" i="42" s="1"/>
  <c r="H227" i="42" s="1"/>
  <c r="C226" i="42"/>
  <c r="G226" i="42" s="1"/>
  <c r="H226" i="42" s="1"/>
  <c r="C225" i="42"/>
  <c r="G225" i="42" s="1"/>
  <c r="H225" i="42" s="1"/>
  <c r="C224" i="42"/>
  <c r="G224" i="42" s="1"/>
  <c r="H224" i="42" s="1"/>
  <c r="C223" i="42"/>
  <c r="G223" i="42" s="1"/>
  <c r="H223" i="42" s="1"/>
  <c r="C222" i="42"/>
  <c r="G222" i="42" s="1"/>
  <c r="H222" i="42" s="1"/>
  <c r="C221" i="42"/>
  <c r="G221" i="42" s="1"/>
  <c r="H221" i="42" s="1"/>
  <c r="C220" i="42"/>
  <c r="G220" i="42" s="1"/>
  <c r="H220" i="42" s="1"/>
  <c r="C219" i="42"/>
  <c r="C218" i="42"/>
  <c r="G218" i="42" s="1"/>
  <c r="H218" i="42" s="1"/>
  <c r="C217" i="42"/>
  <c r="B216" i="42"/>
  <c r="C215" i="42"/>
  <c r="G215" i="42" s="1"/>
  <c r="H215" i="42" s="1"/>
  <c r="C214" i="42"/>
  <c r="G214" i="42" s="1"/>
  <c r="H214" i="42" s="1"/>
  <c r="C213" i="42"/>
  <c r="G213" i="42" s="1"/>
  <c r="H213" i="42" s="1"/>
  <c r="C212" i="42"/>
  <c r="B211" i="42"/>
  <c r="C210" i="42"/>
  <c r="G210" i="42" s="1"/>
  <c r="H210" i="42" s="1"/>
  <c r="C209" i="42"/>
  <c r="G209" i="42" s="1"/>
  <c r="H209" i="42" s="1"/>
  <c r="C208" i="42"/>
  <c r="G208" i="42" s="1"/>
  <c r="H208" i="42" s="1"/>
  <c r="C207" i="42"/>
  <c r="G207" i="42" s="1"/>
  <c r="H207" i="42" s="1"/>
  <c r="C206" i="42"/>
  <c r="G206" i="42" s="1"/>
  <c r="H206" i="42" s="1"/>
  <c r="C205" i="42"/>
  <c r="G205" i="42" s="1"/>
  <c r="H205" i="42" s="1"/>
  <c r="C204" i="42"/>
  <c r="G204" i="42" s="1"/>
  <c r="H204" i="42" s="1"/>
  <c r="C203" i="42"/>
  <c r="G203" i="42" s="1"/>
  <c r="H203" i="42" s="1"/>
  <c r="C202" i="42"/>
  <c r="G202" i="42" s="1"/>
  <c r="H202" i="42" s="1"/>
  <c r="C201" i="42"/>
  <c r="G201" i="42" s="1"/>
  <c r="H201" i="42" s="1"/>
  <c r="C200" i="42"/>
  <c r="G200" i="42" s="1"/>
  <c r="H200" i="42" s="1"/>
  <c r="C199" i="42"/>
  <c r="G199" i="42" s="1"/>
  <c r="H199" i="42" s="1"/>
  <c r="C198" i="42"/>
  <c r="G198" i="42" s="1"/>
  <c r="H198" i="42" s="1"/>
  <c r="C197" i="42"/>
  <c r="B196" i="42"/>
  <c r="C194" i="42"/>
  <c r="G194" i="42" s="1"/>
  <c r="H194" i="42" s="1"/>
  <c r="C193" i="42"/>
  <c r="G193" i="42" s="1"/>
  <c r="H193" i="42" s="1"/>
  <c r="C192" i="42"/>
  <c r="G192" i="42" s="1"/>
  <c r="H192" i="42" s="1"/>
  <c r="C191" i="42"/>
  <c r="G191" i="42" s="1"/>
  <c r="H191" i="42" s="1"/>
  <c r="C190" i="42"/>
  <c r="G190" i="42" s="1"/>
  <c r="H190" i="42" s="1"/>
  <c r="C189" i="42"/>
  <c r="G189" i="42" s="1"/>
  <c r="H189" i="42" s="1"/>
  <c r="C188" i="42"/>
  <c r="G188" i="42" s="1"/>
  <c r="H188" i="42" s="1"/>
  <c r="C187" i="42"/>
  <c r="G187" i="42" s="1"/>
  <c r="H187" i="42" s="1"/>
  <c r="C186" i="42"/>
  <c r="G186" i="42" s="1"/>
  <c r="H186" i="42" s="1"/>
  <c r="C185" i="42"/>
  <c r="G185" i="42" s="1"/>
  <c r="H185" i="42" s="1"/>
  <c r="C184" i="42"/>
  <c r="G184" i="42" s="1"/>
  <c r="H184" i="42" s="1"/>
  <c r="C183" i="42"/>
  <c r="G183" i="42" s="1"/>
  <c r="H183" i="42" s="1"/>
  <c r="C182" i="42"/>
  <c r="G182" i="42" s="1"/>
  <c r="H182" i="42" s="1"/>
  <c r="C181" i="42"/>
  <c r="G181" i="42" s="1"/>
  <c r="H181" i="42" s="1"/>
  <c r="C180" i="42"/>
  <c r="G180" i="42" s="1"/>
  <c r="H180" i="42" s="1"/>
  <c r="C179" i="42"/>
  <c r="G179" i="42" s="1"/>
  <c r="H179" i="42" s="1"/>
  <c r="C178" i="42"/>
  <c r="G178" i="42" s="1"/>
  <c r="H178" i="42" s="1"/>
  <c r="C177" i="42"/>
  <c r="G177" i="42" s="1"/>
  <c r="H177" i="42" s="1"/>
  <c r="C176" i="42"/>
  <c r="G176" i="42" s="1"/>
  <c r="H176" i="42" s="1"/>
  <c r="C175" i="42"/>
  <c r="G175" i="42" s="1"/>
  <c r="H175" i="42" s="1"/>
  <c r="C174" i="42"/>
  <c r="G174" i="42" s="1"/>
  <c r="H174" i="42" s="1"/>
  <c r="C173" i="42"/>
  <c r="G173" i="42" s="1"/>
  <c r="H173" i="42" s="1"/>
  <c r="C172" i="42"/>
  <c r="G172" i="42" s="1"/>
  <c r="H172" i="42" s="1"/>
  <c r="C171" i="42"/>
  <c r="G171" i="42" s="1"/>
  <c r="H171" i="42" s="1"/>
  <c r="C170" i="42"/>
  <c r="G170" i="42" s="1"/>
  <c r="H170" i="42" s="1"/>
  <c r="C169" i="42"/>
  <c r="G169" i="42" s="1"/>
  <c r="H169" i="42" s="1"/>
  <c r="C168" i="42"/>
  <c r="G168" i="42" s="1"/>
  <c r="H168" i="42" s="1"/>
  <c r="C167" i="42"/>
  <c r="G167" i="42" s="1"/>
  <c r="H167" i="42" s="1"/>
  <c r="C166" i="42"/>
  <c r="G166" i="42" s="1"/>
  <c r="H166" i="42" s="1"/>
  <c r="C165" i="42"/>
  <c r="G165" i="42" s="1"/>
  <c r="H165" i="42" s="1"/>
  <c r="C164" i="42"/>
  <c r="G164" i="42" s="1"/>
  <c r="H164" i="42" s="1"/>
  <c r="C163" i="42"/>
  <c r="G163" i="42" s="1"/>
  <c r="H163" i="42" s="1"/>
  <c r="C162" i="42"/>
  <c r="G162" i="42" s="1"/>
  <c r="H162" i="42" s="1"/>
  <c r="C161" i="42"/>
  <c r="G161" i="42" s="1"/>
  <c r="H161" i="42" s="1"/>
  <c r="C160" i="42"/>
  <c r="G160" i="42" s="1"/>
  <c r="H160" i="42" s="1"/>
  <c r="C159" i="42"/>
  <c r="G159" i="42" s="1"/>
  <c r="H159" i="42" s="1"/>
  <c r="C158" i="42"/>
  <c r="G158" i="42" s="1"/>
  <c r="H158" i="42" s="1"/>
  <c r="C157" i="42"/>
  <c r="G157" i="42" s="1"/>
  <c r="H157" i="42" s="1"/>
  <c r="C156" i="42"/>
  <c r="G156" i="42" s="1"/>
  <c r="H156" i="42" s="1"/>
  <c r="C155" i="42"/>
  <c r="G155" i="42" s="1"/>
  <c r="H155" i="42" s="1"/>
  <c r="C154" i="42"/>
  <c r="G154" i="42" s="1"/>
  <c r="H154" i="42" s="1"/>
  <c r="C153" i="42"/>
  <c r="G153" i="42" s="1"/>
  <c r="H153" i="42" s="1"/>
  <c r="C152" i="42"/>
  <c r="G152" i="42" s="1"/>
  <c r="H152" i="42" s="1"/>
  <c r="C151" i="42"/>
  <c r="G151" i="42" s="1"/>
  <c r="H151" i="42" s="1"/>
  <c r="C150" i="42"/>
  <c r="G150" i="42" s="1"/>
  <c r="H150" i="42" s="1"/>
  <c r="C149" i="42"/>
  <c r="G149" i="42" s="1"/>
  <c r="H149" i="42" s="1"/>
  <c r="C148" i="42"/>
  <c r="G148" i="42" s="1"/>
  <c r="H148" i="42" s="1"/>
  <c r="C147" i="42"/>
  <c r="G147" i="42" s="1"/>
  <c r="H147" i="42" s="1"/>
  <c r="C146" i="42"/>
  <c r="G146" i="42" s="1"/>
  <c r="H146" i="42" s="1"/>
  <c r="C145" i="42"/>
  <c r="G145" i="42" s="1"/>
  <c r="H145" i="42" s="1"/>
  <c r="C144" i="42"/>
  <c r="G144" i="42" s="1"/>
  <c r="H144" i="42" s="1"/>
  <c r="C143" i="42"/>
  <c r="G143" i="42" s="1"/>
  <c r="H143" i="42" s="1"/>
  <c r="C142" i="42"/>
  <c r="G142" i="42" s="1"/>
  <c r="H142" i="42" s="1"/>
  <c r="C141" i="42"/>
  <c r="G141" i="42" s="1"/>
  <c r="H141" i="42" s="1"/>
  <c r="C140" i="42"/>
  <c r="G140" i="42" s="1"/>
  <c r="H140" i="42" s="1"/>
  <c r="C139" i="42"/>
  <c r="G139" i="42" s="1"/>
  <c r="H139" i="42" s="1"/>
  <c r="C138" i="42"/>
  <c r="G138" i="42" s="1"/>
  <c r="H138" i="42" s="1"/>
  <c r="C137" i="42"/>
  <c r="G137" i="42" s="1"/>
  <c r="H137" i="42" s="1"/>
  <c r="C136" i="42"/>
  <c r="G136" i="42" s="1"/>
  <c r="H136" i="42" s="1"/>
  <c r="C135" i="42"/>
  <c r="G135" i="42" s="1"/>
  <c r="H135" i="42" s="1"/>
  <c r="C134" i="42"/>
  <c r="G134" i="42" s="1"/>
  <c r="H134" i="42" s="1"/>
  <c r="C133" i="42"/>
  <c r="G133" i="42" s="1"/>
  <c r="H133" i="42" s="1"/>
  <c r="C132" i="42"/>
  <c r="G132" i="42" s="1"/>
  <c r="H132" i="42" s="1"/>
  <c r="C131" i="42"/>
  <c r="G131" i="42" s="1"/>
  <c r="H131" i="42" s="1"/>
  <c r="C130" i="42"/>
  <c r="G130" i="42" s="1"/>
  <c r="H130" i="42" s="1"/>
  <c r="C129" i="42"/>
  <c r="G129" i="42" s="1"/>
  <c r="H129" i="42" s="1"/>
  <c r="C128" i="42"/>
  <c r="G128" i="42" s="1"/>
  <c r="H128" i="42" s="1"/>
  <c r="C127" i="42"/>
  <c r="G127" i="42" s="1"/>
  <c r="H127" i="42" s="1"/>
  <c r="C126" i="42"/>
  <c r="G126" i="42" s="1"/>
  <c r="H126" i="42" s="1"/>
  <c r="C125" i="42"/>
  <c r="G125" i="42" s="1"/>
  <c r="H125" i="42" s="1"/>
  <c r="C124" i="42"/>
  <c r="G124" i="42" s="1"/>
  <c r="H124" i="42" s="1"/>
  <c r="C123" i="42"/>
  <c r="G123" i="42" s="1"/>
  <c r="H123" i="42" s="1"/>
  <c r="C122" i="42"/>
  <c r="G122" i="42" s="1"/>
  <c r="H122" i="42" s="1"/>
  <c r="C121" i="42"/>
  <c r="G121" i="42" s="1"/>
  <c r="H121" i="42" s="1"/>
  <c r="C120" i="42"/>
  <c r="G120" i="42" s="1"/>
  <c r="H120" i="42" s="1"/>
  <c r="C119" i="42"/>
  <c r="B118" i="42"/>
  <c r="C117" i="42"/>
  <c r="G117" i="42" s="1"/>
  <c r="H117" i="42" s="1"/>
  <c r="C116" i="42"/>
  <c r="G116" i="42" s="1"/>
  <c r="H116" i="42" s="1"/>
  <c r="C115" i="42"/>
  <c r="G115" i="42" s="1"/>
  <c r="H115" i="42" s="1"/>
  <c r="C114" i="42"/>
  <c r="G114" i="42" s="1"/>
  <c r="H114" i="42" s="1"/>
  <c r="C113" i="42"/>
  <c r="G113" i="42" s="1"/>
  <c r="H113" i="42" s="1"/>
  <c r="C112" i="42"/>
  <c r="G112" i="42" s="1"/>
  <c r="H112" i="42" s="1"/>
  <c r="C111" i="42"/>
  <c r="G111" i="42" s="1"/>
  <c r="H111" i="42" s="1"/>
  <c r="C110" i="42"/>
  <c r="G110" i="42" s="1"/>
  <c r="H110" i="42" s="1"/>
  <c r="C109" i="42"/>
  <c r="G109" i="42" s="1"/>
  <c r="H109" i="42" s="1"/>
  <c r="C108" i="42"/>
  <c r="G108" i="42" s="1"/>
  <c r="H108" i="42" s="1"/>
  <c r="C107" i="42"/>
  <c r="G107" i="42" s="1"/>
  <c r="H107" i="42" s="1"/>
  <c r="C106" i="42"/>
  <c r="B105" i="42"/>
  <c r="C104" i="42"/>
  <c r="G104" i="42" s="1"/>
  <c r="H104" i="42" s="1"/>
  <c r="C103" i="42"/>
  <c r="G103" i="42" s="1"/>
  <c r="H103" i="42" s="1"/>
  <c r="C102" i="42"/>
  <c r="G102" i="42" s="1"/>
  <c r="H102" i="42" s="1"/>
  <c r="C101" i="42"/>
  <c r="G101" i="42" s="1"/>
  <c r="H101" i="42" s="1"/>
  <c r="C100" i="42"/>
  <c r="G100" i="42" s="1"/>
  <c r="H100" i="42" s="1"/>
  <c r="C99" i="42"/>
  <c r="G99" i="42" s="1"/>
  <c r="H99" i="42" s="1"/>
  <c r="C98" i="42"/>
  <c r="G98" i="42" s="1"/>
  <c r="H98" i="42" s="1"/>
  <c r="C97" i="42"/>
  <c r="G97" i="42" s="1"/>
  <c r="H97" i="42" s="1"/>
  <c r="C96" i="42"/>
  <c r="G96" i="42" s="1"/>
  <c r="H96" i="42" s="1"/>
  <c r="C95" i="42"/>
  <c r="G95" i="42" s="1"/>
  <c r="H95" i="42" s="1"/>
  <c r="C94" i="42"/>
  <c r="G94" i="42" s="1"/>
  <c r="H94" i="42" s="1"/>
  <c r="C93" i="42"/>
  <c r="G93" i="42" s="1"/>
  <c r="H93" i="42" s="1"/>
  <c r="C92" i="42"/>
  <c r="G92" i="42" s="1"/>
  <c r="H92" i="42" s="1"/>
  <c r="C91" i="42"/>
  <c r="G91" i="42" s="1"/>
  <c r="H91" i="42" s="1"/>
  <c r="C90" i="42"/>
  <c r="G90" i="42" s="1"/>
  <c r="H90" i="42" s="1"/>
  <c r="C89" i="42"/>
  <c r="G89" i="42" s="1"/>
  <c r="H89" i="42" s="1"/>
  <c r="C88" i="42"/>
  <c r="G88" i="42" s="1"/>
  <c r="H88" i="42" s="1"/>
  <c r="C87" i="42"/>
  <c r="G87" i="42" s="1"/>
  <c r="H87" i="42" s="1"/>
  <c r="C86" i="42"/>
  <c r="G86" i="42" s="1"/>
  <c r="H86" i="42" s="1"/>
  <c r="C85" i="42"/>
  <c r="G85" i="42" s="1"/>
  <c r="H85" i="42" s="1"/>
  <c r="C84" i="42"/>
  <c r="G84" i="42" s="1"/>
  <c r="H84" i="42" s="1"/>
  <c r="C83" i="42"/>
  <c r="G83" i="42" s="1"/>
  <c r="H83" i="42" s="1"/>
  <c r="C82" i="42"/>
  <c r="G82" i="42" s="1"/>
  <c r="H82" i="42" s="1"/>
  <c r="C81" i="42"/>
  <c r="G81" i="42" s="1"/>
  <c r="H81" i="42" s="1"/>
  <c r="C80" i="42"/>
  <c r="G80" i="42" s="1"/>
  <c r="H80" i="42" s="1"/>
  <c r="C79" i="42"/>
  <c r="G79" i="42" s="1"/>
  <c r="H79" i="42" s="1"/>
  <c r="C78" i="42"/>
  <c r="G78" i="42" s="1"/>
  <c r="H78" i="42" s="1"/>
  <c r="C77" i="42"/>
  <c r="G77" i="42" s="1"/>
  <c r="H77" i="42" s="1"/>
  <c r="C76" i="42"/>
  <c r="G76" i="42" s="1"/>
  <c r="H76" i="42" s="1"/>
  <c r="C75" i="42"/>
  <c r="G75" i="42" s="1"/>
  <c r="H75" i="42" s="1"/>
  <c r="C74" i="42"/>
  <c r="G74" i="42" s="1"/>
  <c r="H74" i="42" s="1"/>
  <c r="C73" i="42"/>
  <c r="G73" i="42" s="1"/>
  <c r="H73" i="42" s="1"/>
  <c r="C72" i="42"/>
  <c r="G72" i="42" s="1"/>
  <c r="H72" i="42" s="1"/>
  <c r="C71" i="42"/>
  <c r="G71" i="42" s="1"/>
  <c r="H71" i="42" s="1"/>
  <c r="C70" i="42"/>
  <c r="G70" i="42" s="1"/>
  <c r="H70" i="42" s="1"/>
  <c r="C69" i="42"/>
  <c r="G69" i="42" s="1"/>
  <c r="H69" i="42" s="1"/>
  <c r="C68" i="42"/>
  <c r="G68" i="42" s="1"/>
  <c r="H68" i="42" s="1"/>
  <c r="C67" i="42"/>
  <c r="G67" i="42" s="1"/>
  <c r="H67" i="42" s="1"/>
  <c r="C66" i="42"/>
  <c r="G66" i="42" s="1"/>
  <c r="H66" i="42" s="1"/>
  <c r="C65" i="42"/>
  <c r="G65" i="42" s="1"/>
  <c r="H65" i="42" s="1"/>
  <c r="C64" i="42"/>
  <c r="G64" i="42" s="1"/>
  <c r="H64" i="42" s="1"/>
  <c r="C63" i="42"/>
  <c r="G63" i="42" s="1"/>
  <c r="H63" i="42" s="1"/>
  <c r="C62" i="42"/>
  <c r="G62" i="42" s="1"/>
  <c r="H62" i="42" s="1"/>
  <c r="C61" i="42"/>
  <c r="G61" i="42" s="1"/>
  <c r="H61" i="42" s="1"/>
  <c r="C60" i="42"/>
  <c r="B59" i="42"/>
  <c r="C57" i="42"/>
  <c r="G57" i="42" s="1"/>
  <c r="H57" i="42" s="1"/>
  <c r="C56" i="42"/>
  <c r="G56" i="42" s="1"/>
  <c r="H56" i="42" s="1"/>
  <c r="B55" i="42"/>
  <c r="B54" i="42" s="1"/>
  <c r="C53" i="42"/>
  <c r="G53" i="42" s="1"/>
  <c r="H53" i="42" s="1"/>
  <c r="C52" i="42"/>
  <c r="G52" i="42" s="1"/>
  <c r="H52" i="42" s="1"/>
  <c r="C51" i="42"/>
  <c r="G51" i="42" s="1"/>
  <c r="H51" i="42" s="1"/>
  <c r="C50" i="42"/>
  <c r="G50" i="42" s="1"/>
  <c r="H50" i="42" s="1"/>
  <c r="C49" i="42"/>
  <c r="G49" i="42" s="1"/>
  <c r="H49" i="42" s="1"/>
  <c r="C48" i="42"/>
  <c r="G48" i="42" s="1"/>
  <c r="H48" i="42" s="1"/>
  <c r="C47" i="42"/>
  <c r="G47" i="42" s="1"/>
  <c r="H47" i="42" s="1"/>
  <c r="C46" i="42"/>
  <c r="G46" i="42" s="1"/>
  <c r="H46" i="42" s="1"/>
  <c r="C45" i="42"/>
  <c r="G45" i="42" s="1"/>
  <c r="H45" i="42" s="1"/>
  <c r="C44" i="42"/>
  <c r="G44" i="42" s="1"/>
  <c r="H44" i="42" s="1"/>
  <c r="C43" i="42"/>
  <c r="G43" i="42" s="1"/>
  <c r="H43" i="42" s="1"/>
  <c r="C42" i="42"/>
  <c r="G42" i="42" s="1"/>
  <c r="H42" i="42" s="1"/>
  <c r="C41" i="42"/>
  <c r="G41" i="42" s="1"/>
  <c r="H41" i="42" s="1"/>
  <c r="C40" i="42"/>
  <c r="C39" i="42"/>
  <c r="G39" i="42" s="1"/>
  <c r="H39" i="42" s="1"/>
  <c r="C38" i="42"/>
  <c r="B37" i="42"/>
  <c r="C36" i="42"/>
  <c r="G36" i="42" s="1"/>
  <c r="H36" i="42" s="1"/>
  <c r="C35" i="42"/>
  <c r="G35" i="42" s="1"/>
  <c r="H35" i="42" s="1"/>
  <c r="C34" i="42"/>
  <c r="G34" i="42" s="1"/>
  <c r="H34" i="42" s="1"/>
  <c r="C33" i="42"/>
  <c r="G33" i="42" s="1"/>
  <c r="H33" i="42" s="1"/>
  <c r="C32" i="42"/>
  <c r="G32" i="42" s="1"/>
  <c r="H32" i="42" s="1"/>
  <c r="C31" i="42"/>
  <c r="G31" i="42" s="1"/>
  <c r="H31" i="42" s="1"/>
  <c r="C30" i="42"/>
  <c r="G30" i="42" s="1"/>
  <c r="H30" i="42" s="1"/>
  <c r="C29" i="42"/>
  <c r="C27" i="42"/>
  <c r="G27" i="42" s="1"/>
  <c r="H27" i="42" s="1"/>
  <c r="C26" i="42"/>
  <c r="G26" i="42" s="1"/>
  <c r="H26" i="42" s="1"/>
  <c r="C25" i="42"/>
  <c r="G25" i="42" s="1"/>
  <c r="H25" i="42" s="1"/>
  <c r="C24" i="42"/>
  <c r="G24" i="42" s="1"/>
  <c r="H24" i="42" s="1"/>
  <c r="C23" i="42"/>
  <c r="G23" i="42" s="1"/>
  <c r="H23" i="42" s="1"/>
  <c r="C22" i="42"/>
  <c r="G22" i="42" s="1"/>
  <c r="H22" i="42" s="1"/>
  <c r="C21" i="42"/>
  <c r="G21" i="42" s="1"/>
  <c r="H21" i="42" s="1"/>
  <c r="C20" i="42"/>
  <c r="G20" i="42" s="1"/>
  <c r="H20" i="42" s="1"/>
  <c r="C19" i="42"/>
  <c r="G19" i="42" s="1"/>
  <c r="H19" i="42" s="1"/>
  <c r="C18" i="42"/>
  <c r="G18" i="42" s="1"/>
  <c r="H18" i="42" s="1"/>
  <c r="C17" i="42"/>
  <c r="G17" i="42" s="1"/>
  <c r="H17" i="42" s="1"/>
  <c r="C16" i="42"/>
  <c r="G16" i="42" s="1"/>
  <c r="H16" i="42" s="1"/>
  <c r="C15" i="42"/>
  <c r="G15" i="42" s="1"/>
  <c r="H15" i="42" s="1"/>
  <c r="C14" i="42"/>
  <c r="G14" i="42" s="1"/>
  <c r="H14" i="42" s="1"/>
  <c r="C13" i="42"/>
  <c r="G13" i="42" s="1"/>
  <c r="H13" i="42" s="1"/>
  <c r="C12" i="42"/>
  <c r="B11" i="42"/>
  <c r="H129" i="41"/>
  <c r="I129" i="41" s="1"/>
  <c r="C129" i="41"/>
  <c r="E129" i="41" s="1"/>
  <c r="H128" i="41"/>
  <c r="I128" i="41" s="1"/>
  <c r="C128" i="41"/>
  <c r="E128" i="41" s="1"/>
  <c r="H127" i="41"/>
  <c r="I127" i="41" s="1"/>
  <c r="C127" i="41"/>
  <c r="E127" i="41" s="1"/>
  <c r="H126" i="41"/>
  <c r="I126" i="41" s="1"/>
  <c r="C126" i="41"/>
  <c r="E126" i="41" s="1"/>
  <c r="H125" i="41"/>
  <c r="I125" i="41" s="1"/>
  <c r="C125" i="41"/>
  <c r="E125" i="41" s="1"/>
  <c r="G124" i="41"/>
  <c r="G123" i="41" s="1"/>
  <c r="B124" i="41"/>
  <c r="E122" i="41"/>
  <c r="G122" i="41" s="1"/>
  <c r="C122" i="41"/>
  <c r="E121" i="41"/>
  <c r="G121" i="41" s="1"/>
  <c r="C121" i="41"/>
  <c r="E120" i="41"/>
  <c r="G120" i="41" s="1"/>
  <c r="H120" i="41" s="1"/>
  <c r="C120" i="41"/>
  <c r="E119" i="41"/>
  <c r="G119" i="41" s="1"/>
  <c r="C119" i="41"/>
  <c r="E118" i="41"/>
  <c r="G118" i="41" s="1"/>
  <c r="H118" i="41" s="1"/>
  <c r="C118" i="41"/>
  <c r="E117" i="41"/>
  <c r="G117" i="41" s="1"/>
  <c r="C117" i="41"/>
  <c r="E116" i="41"/>
  <c r="G116" i="41" s="1"/>
  <c r="H116" i="41" s="1"/>
  <c r="C116" i="41"/>
  <c r="E115" i="41"/>
  <c r="G115" i="41" s="1"/>
  <c r="C115" i="41"/>
  <c r="E114" i="41"/>
  <c r="G114" i="41" s="1"/>
  <c r="H114" i="41" s="1"/>
  <c r="I114" i="41" s="1"/>
  <c r="C114" i="41"/>
  <c r="E113" i="41"/>
  <c r="G113" i="41" s="1"/>
  <c r="H113" i="41" s="1"/>
  <c r="C113" i="41"/>
  <c r="E112" i="41"/>
  <c r="G112" i="41" s="1"/>
  <c r="H112" i="41" s="1"/>
  <c r="C112" i="41"/>
  <c r="E111" i="41"/>
  <c r="G111" i="41" s="1"/>
  <c r="C111" i="41"/>
  <c r="E110" i="41"/>
  <c r="G110" i="41" s="1"/>
  <c r="H110" i="41" s="1"/>
  <c r="C110" i="41"/>
  <c r="E109" i="41"/>
  <c r="G109" i="41" s="1"/>
  <c r="C109" i="41"/>
  <c r="G108" i="41"/>
  <c r="H108" i="41" s="1"/>
  <c r="C108" i="41"/>
  <c r="E107" i="41"/>
  <c r="G107" i="41" s="1"/>
  <c r="C107" i="41"/>
  <c r="E106" i="41"/>
  <c r="G106" i="41" s="1"/>
  <c r="C106" i="41"/>
  <c r="B105" i="41"/>
  <c r="E104" i="41"/>
  <c r="G104" i="41" s="1"/>
  <c r="C104" i="41"/>
  <c r="E103" i="41"/>
  <c r="G103" i="41" s="1"/>
  <c r="C103" i="41"/>
  <c r="E102" i="41"/>
  <c r="G102" i="41" s="1"/>
  <c r="C102" i="41"/>
  <c r="E101" i="41"/>
  <c r="G101" i="41" s="1"/>
  <c r="H101" i="41" s="1"/>
  <c r="C101" i="41"/>
  <c r="E100" i="41"/>
  <c r="G100" i="41" s="1"/>
  <c r="C100" i="41"/>
  <c r="E99" i="41"/>
  <c r="G99" i="41" s="1"/>
  <c r="C99" i="41"/>
  <c r="E98" i="41"/>
  <c r="G98" i="41" s="1"/>
  <c r="C98" i="41"/>
  <c r="E97" i="41"/>
  <c r="G97" i="41" s="1"/>
  <c r="H97" i="41" s="1"/>
  <c r="C97" i="41"/>
  <c r="E96" i="41"/>
  <c r="G96" i="41" s="1"/>
  <c r="C96" i="41"/>
  <c r="E95" i="41"/>
  <c r="G95" i="41" s="1"/>
  <c r="C95" i="41"/>
  <c r="E94" i="41"/>
  <c r="G94" i="41" s="1"/>
  <c r="C94" i="41"/>
  <c r="E93" i="41"/>
  <c r="G93" i="41" s="1"/>
  <c r="H93" i="41" s="1"/>
  <c r="C93" i="41"/>
  <c r="E92" i="41"/>
  <c r="G92" i="41" s="1"/>
  <c r="C92" i="41"/>
  <c r="E91" i="41"/>
  <c r="G91" i="41" s="1"/>
  <c r="C91" i="41"/>
  <c r="E90" i="41"/>
  <c r="G90" i="41" s="1"/>
  <c r="C90" i="41"/>
  <c r="E89" i="41"/>
  <c r="G89" i="41" s="1"/>
  <c r="H89" i="41" s="1"/>
  <c r="C89" i="41"/>
  <c r="E88" i="41"/>
  <c r="G88" i="41" s="1"/>
  <c r="C88" i="41"/>
  <c r="E87" i="41"/>
  <c r="G87" i="41" s="1"/>
  <c r="C87" i="41"/>
  <c r="E86" i="41"/>
  <c r="G86" i="41" s="1"/>
  <c r="C86" i="41"/>
  <c r="E85" i="41"/>
  <c r="G85" i="41" s="1"/>
  <c r="H85" i="41" s="1"/>
  <c r="C85" i="41"/>
  <c r="E84" i="41"/>
  <c r="G84" i="41" s="1"/>
  <c r="C84" i="41"/>
  <c r="E83" i="41"/>
  <c r="G83" i="41" s="1"/>
  <c r="C83" i="41"/>
  <c r="E82" i="41"/>
  <c r="G82" i="41" s="1"/>
  <c r="C82" i="41"/>
  <c r="E81" i="41"/>
  <c r="G81" i="41" s="1"/>
  <c r="H81" i="41" s="1"/>
  <c r="C81" i="41"/>
  <c r="E80" i="41"/>
  <c r="G80" i="41" s="1"/>
  <c r="C80" i="41"/>
  <c r="E79" i="41"/>
  <c r="G79" i="41" s="1"/>
  <c r="C79" i="41"/>
  <c r="E78" i="41"/>
  <c r="G78" i="41" s="1"/>
  <c r="C78" i="41"/>
  <c r="E77" i="41"/>
  <c r="G77" i="41" s="1"/>
  <c r="H77" i="41" s="1"/>
  <c r="C77" i="41"/>
  <c r="E76" i="41"/>
  <c r="G76" i="41" s="1"/>
  <c r="C76" i="41"/>
  <c r="E75" i="41"/>
  <c r="G75" i="41" s="1"/>
  <c r="C75" i="41"/>
  <c r="E74" i="41"/>
  <c r="G74" i="41" s="1"/>
  <c r="H74" i="41" s="1"/>
  <c r="C74" i="41"/>
  <c r="E73" i="41"/>
  <c r="G73" i="41" s="1"/>
  <c r="H73" i="41" s="1"/>
  <c r="C73" i="41"/>
  <c r="E72" i="41"/>
  <c r="G72" i="41" s="1"/>
  <c r="C72" i="41"/>
  <c r="E71" i="41"/>
  <c r="G71" i="41" s="1"/>
  <c r="C71" i="41"/>
  <c r="E70" i="41"/>
  <c r="G70" i="41" s="1"/>
  <c r="H70" i="41" s="1"/>
  <c r="C70" i="41"/>
  <c r="E69" i="41"/>
  <c r="G69" i="41" s="1"/>
  <c r="H69" i="41" s="1"/>
  <c r="C69" i="41"/>
  <c r="E68" i="41"/>
  <c r="G68" i="41" s="1"/>
  <c r="C68" i="41"/>
  <c r="E67" i="41"/>
  <c r="G67" i="41" s="1"/>
  <c r="C67" i="41"/>
  <c r="E66" i="41"/>
  <c r="G66" i="41" s="1"/>
  <c r="C66" i="41"/>
  <c r="E65" i="41"/>
  <c r="G65" i="41" s="1"/>
  <c r="H65" i="41" s="1"/>
  <c r="C65" i="41"/>
  <c r="E64" i="41"/>
  <c r="G64" i="41" s="1"/>
  <c r="C64" i="41"/>
  <c r="E63" i="41"/>
  <c r="G63" i="41" s="1"/>
  <c r="C63" i="41"/>
  <c r="E62" i="41"/>
  <c r="G62" i="41" s="1"/>
  <c r="C62" i="41"/>
  <c r="E60" i="41"/>
  <c r="G60" i="41" s="1"/>
  <c r="C60" i="41"/>
  <c r="E59" i="41"/>
  <c r="G59" i="41" s="1"/>
  <c r="H59" i="41" s="1"/>
  <c r="C59" i="41"/>
  <c r="E58" i="41"/>
  <c r="G58" i="41" s="1"/>
  <c r="H58" i="41" s="1"/>
  <c r="C58" i="41"/>
  <c r="E57" i="41"/>
  <c r="G57" i="41" s="1"/>
  <c r="C57" i="41"/>
  <c r="E56" i="41"/>
  <c r="G56" i="41" s="1"/>
  <c r="C56" i="41"/>
  <c r="E55" i="41"/>
  <c r="G55" i="41" s="1"/>
  <c r="H55" i="41" s="1"/>
  <c r="C55" i="41"/>
  <c r="E54" i="41"/>
  <c r="G54" i="41" s="1"/>
  <c r="H54" i="41" s="1"/>
  <c r="C54" i="41"/>
  <c r="E53" i="41"/>
  <c r="G53" i="41" s="1"/>
  <c r="C53" i="41"/>
  <c r="E52" i="41"/>
  <c r="G52" i="41" s="1"/>
  <c r="C52" i="41"/>
  <c r="E51" i="41"/>
  <c r="G51" i="41" s="1"/>
  <c r="C51" i="41"/>
  <c r="E50" i="41"/>
  <c r="G50" i="41" s="1"/>
  <c r="H50" i="41" s="1"/>
  <c r="C50" i="41"/>
  <c r="E49" i="41"/>
  <c r="G49" i="41" s="1"/>
  <c r="C49" i="41"/>
  <c r="E48" i="41"/>
  <c r="G48" i="41" s="1"/>
  <c r="C48" i="41"/>
  <c r="E47" i="41"/>
  <c r="G47" i="41" s="1"/>
  <c r="C47" i="41"/>
  <c r="G46" i="41"/>
  <c r="H46" i="41" s="1"/>
  <c r="C46" i="41"/>
  <c r="E45" i="41"/>
  <c r="G45" i="41" s="1"/>
  <c r="H45" i="41" s="1"/>
  <c r="I45" i="41" s="1"/>
  <c r="C45" i="41"/>
  <c r="E44" i="41"/>
  <c r="G44" i="41" s="1"/>
  <c r="C44" i="41"/>
  <c r="E43" i="41"/>
  <c r="G43" i="41" s="1"/>
  <c r="C43" i="41"/>
  <c r="E42" i="41"/>
  <c r="G42" i="41" s="1"/>
  <c r="C42" i="41"/>
  <c r="E41" i="41"/>
  <c r="G41" i="41" s="1"/>
  <c r="H41" i="41" s="1"/>
  <c r="I41" i="41" s="1"/>
  <c r="C41" i="41"/>
  <c r="E40" i="41"/>
  <c r="G40" i="41" s="1"/>
  <c r="H40" i="41" s="1"/>
  <c r="I40" i="41" s="1"/>
  <c r="C40" i="41"/>
  <c r="E39" i="41"/>
  <c r="G39" i="41" s="1"/>
  <c r="C39" i="41"/>
  <c r="E38" i="41"/>
  <c r="G38" i="41" s="1"/>
  <c r="C38" i="41"/>
  <c r="E37" i="41"/>
  <c r="G37" i="41" s="1"/>
  <c r="H37" i="41" s="1"/>
  <c r="I37" i="41" s="1"/>
  <c r="C37" i="41"/>
  <c r="E36" i="41"/>
  <c r="G36" i="41" s="1"/>
  <c r="C36" i="41"/>
  <c r="E35" i="41"/>
  <c r="G35" i="41" s="1"/>
  <c r="C35" i="41"/>
  <c r="E34" i="41"/>
  <c r="G34" i="41" s="1"/>
  <c r="C34" i="41"/>
  <c r="E33" i="41"/>
  <c r="G33" i="41" s="1"/>
  <c r="H33" i="41" s="1"/>
  <c r="I33" i="41" s="1"/>
  <c r="C33" i="41"/>
  <c r="E32" i="41"/>
  <c r="G32" i="41" s="1"/>
  <c r="H32" i="41" s="1"/>
  <c r="C32" i="41"/>
  <c r="E31" i="41"/>
  <c r="G31" i="41" s="1"/>
  <c r="C31" i="41"/>
  <c r="E30" i="41"/>
  <c r="G30" i="41" s="1"/>
  <c r="C30" i="41"/>
  <c r="E29" i="41"/>
  <c r="G29" i="41" s="1"/>
  <c r="H29" i="41" s="1"/>
  <c r="I29" i="41" s="1"/>
  <c r="C29" i="41"/>
  <c r="E28" i="41"/>
  <c r="G28" i="41" s="1"/>
  <c r="C28" i="41"/>
  <c r="E27" i="41"/>
  <c r="G27" i="41" s="1"/>
  <c r="C27" i="41"/>
  <c r="E26" i="41"/>
  <c r="G26" i="41" s="1"/>
  <c r="C26" i="41"/>
  <c r="E25" i="41"/>
  <c r="G25" i="41" s="1"/>
  <c r="C25" i="41"/>
  <c r="E24" i="41"/>
  <c r="G24" i="41" s="1"/>
  <c r="H24" i="41" s="1"/>
  <c r="I24" i="41" s="1"/>
  <c r="C24" i="41"/>
  <c r="E23" i="41"/>
  <c r="G23" i="41" s="1"/>
  <c r="C23" i="41"/>
  <c r="E22" i="41"/>
  <c r="G22" i="41" s="1"/>
  <c r="C22" i="41"/>
  <c r="E21" i="41"/>
  <c r="G21" i="41" s="1"/>
  <c r="C21" i="41"/>
  <c r="E20" i="41"/>
  <c r="G20" i="41" s="1"/>
  <c r="C20" i="41"/>
  <c r="E19" i="41"/>
  <c r="G19" i="41" s="1"/>
  <c r="C19" i="41"/>
  <c r="E18" i="41"/>
  <c r="G18" i="41" s="1"/>
  <c r="C18" i="41"/>
  <c r="E17" i="41"/>
  <c r="G17" i="41" s="1"/>
  <c r="H17" i="41" s="1"/>
  <c r="I17" i="41" s="1"/>
  <c r="C17" i="41"/>
  <c r="E16" i="41"/>
  <c r="G16" i="41" s="1"/>
  <c r="C16" i="41"/>
  <c r="E15" i="41"/>
  <c r="G15" i="41" s="1"/>
  <c r="C15" i="41"/>
  <c r="E14" i="41"/>
  <c r="G14" i="41" s="1"/>
  <c r="C14" i="41"/>
  <c r="E13" i="41"/>
  <c r="G13" i="41" s="1"/>
  <c r="C13" i="41"/>
  <c r="E12" i="41"/>
  <c r="G12" i="41" s="1"/>
  <c r="C12" i="41"/>
  <c r="B11" i="41"/>
  <c r="C85" i="40"/>
  <c r="E85" i="40" s="1"/>
  <c r="G85" i="40" s="1"/>
  <c r="H85" i="40" s="1"/>
  <c r="C84" i="40"/>
  <c r="E84" i="40" s="1"/>
  <c r="G84" i="40" s="1"/>
  <c r="H84" i="40" s="1"/>
  <c r="C83" i="40"/>
  <c r="E83" i="40" s="1"/>
  <c r="G83" i="40" s="1"/>
  <c r="H83" i="40" s="1"/>
  <c r="C82" i="40"/>
  <c r="E82" i="40" s="1"/>
  <c r="G82" i="40" s="1"/>
  <c r="H82" i="40" s="1"/>
  <c r="C81" i="40"/>
  <c r="E81" i="40" s="1"/>
  <c r="G81" i="40" s="1"/>
  <c r="H81" i="40" s="1"/>
  <c r="C80" i="40"/>
  <c r="E80" i="40" s="1"/>
  <c r="G80" i="40" s="1"/>
  <c r="H80" i="40" s="1"/>
  <c r="C79" i="40"/>
  <c r="C76" i="40"/>
  <c r="E76" i="40" s="1"/>
  <c r="G76" i="40" s="1"/>
  <c r="H76" i="40" s="1"/>
  <c r="C75" i="40"/>
  <c r="E75" i="40" s="1"/>
  <c r="G75" i="40" s="1"/>
  <c r="H75" i="40" s="1"/>
  <c r="C74" i="40"/>
  <c r="E74" i="40" s="1"/>
  <c r="G74" i="40" s="1"/>
  <c r="H74" i="40" s="1"/>
  <c r="C73" i="40"/>
  <c r="E73" i="40" s="1"/>
  <c r="G73" i="40" s="1"/>
  <c r="H73" i="40" s="1"/>
  <c r="C72" i="40"/>
  <c r="E72" i="40" s="1"/>
  <c r="G72" i="40" s="1"/>
  <c r="H72" i="40" s="1"/>
  <c r="C71" i="40"/>
  <c r="E71" i="40" s="1"/>
  <c r="G71" i="40" s="1"/>
  <c r="H71" i="40" s="1"/>
  <c r="C70" i="40"/>
  <c r="E70" i="40" s="1"/>
  <c r="G70" i="40" s="1"/>
  <c r="H70" i="40" s="1"/>
  <c r="C69" i="40"/>
  <c r="E69" i="40" s="1"/>
  <c r="G69" i="40" s="1"/>
  <c r="H69" i="40" s="1"/>
  <c r="C68" i="40"/>
  <c r="E68" i="40" s="1"/>
  <c r="G68" i="40" s="1"/>
  <c r="H68" i="40" s="1"/>
  <c r="C67" i="40"/>
  <c r="E67" i="40" s="1"/>
  <c r="G67" i="40" s="1"/>
  <c r="H67" i="40" s="1"/>
  <c r="C66" i="40"/>
  <c r="E66" i="40" s="1"/>
  <c r="G66" i="40" s="1"/>
  <c r="H66" i="40" s="1"/>
  <c r="C65" i="40"/>
  <c r="E65" i="40" s="1"/>
  <c r="G65" i="40" s="1"/>
  <c r="H65" i="40" s="1"/>
  <c r="C64" i="40"/>
  <c r="C62" i="40"/>
  <c r="E62" i="40" s="1"/>
  <c r="G62" i="40" s="1"/>
  <c r="H62" i="40" s="1"/>
  <c r="C61" i="40"/>
  <c r="E61" i="40" s="1"/>
  <c r="G61" i="40" s="1"/>
  <c r="H61" i="40" s="1"/>
  <c r="C60" i="40"/>
  <c r="E60" i="40" s="1"/>
  <c r="G60" i="40" s="1"/>
  <c r="H60" i="40" s="1"/>
  <c r="C59" i="40"/>
  <c r="E59" i="40" s="1"/>
  <c r="G59" i="40" s="1"/>
  <c r="H59" i="40" s="1"/>
  <c r="C58" i="40"/>
  <c r="E58" i="40" s="1"/>
  <c r="G58" i="40" s="1"/>
  <c r="H58" i="40" s="1"/>
  <c r="C57" i="40"/>
  <c r="E57" i="40" s="1"/>
  <c r="G57" i="40" s="1"/>
  <c r="H57" i="40" s="1"/>
  <c r="C56" i="40"/>
  <c r="E56" i="40" s="1"/>
  <c r="G56" i="40" s="1"/>
  <c r="H56" i="40" s="1"/>
  <c r="C55" i="40"/>
  <c r="E55" i="40" s="1"/>
  <c r="G55" i="40" s="1"/>
  <c r="H55" i="40" s="1"/>
  <c r="C54" i="40"/>
  <c r="E54" i="40" s="1"/>
  <c r="G54" i="40" s="1"/>
  <c r="H54" i="40" s="1"/>
  <c r="C53" i="40"/>
  <c r="E53" i="40" s="1"/>
  <c r="G53" i="40" s="1"/>
  <c r="H53" i="40" s="1"/>
  <c r="C52" i="40"/>
  <c r="E52" i="40" s="1"/>
  <c r="G52" i="40" s="1"/>
  <c r="H52" i="40" s="1"/>
  <c r="C51" i="40"/>
  <c r="E51" i="40" s="1"/>
  <c r="G51" i="40" s="1"/>
  <c r="H51" i="40" s="1"/>
  <c r="C50" i="40"/>
  <c r="E50" i="40" s="1"/>
  <c r="G50" i="40" s="1"/>
  <c r="H50" i="40" s="1"/>
  <c r="C49" i="40"/>
  <c r="E49" i="40" s="1"/>
  <c r="G49" i="40" s="1"/>
  <c r="H49" i="40" s="1"/>
  <c r="C48" i="40"/>
  <c r="E48" i="40" s="1"/>
  <c r="G48" i="40" s="1"/>
  <c r="H48" i="40" s="1"/>
  <c r="C47" i="40"/>
  <c r="E47" i="40" s="1"/>
  <c r="G47" i="40" s="1"/>
  <c r="H47" i="40" s="1"/>
  <c r="C46" i="40"/>
  <c r="E46" i="40" s="1"/>
  <c r="G46" i="40" s="1"/>
  <c r="H46" i="40" s="1"/>
  <c r="C45" i="40"/>
  <c r="E45" i="40" s="1"/>
  <c r="G45" i="40" s="1"/>
  <c r="H45" i="40" s="1"/>
  <c r="C44" i="40"/>
  <c r="C42" i="40"/>
  <c r="E42" i="40" s="1"/>
  <c r="G42" i="40" s="1"/>
  <c r="H42" i="40" s="1"/>
  <c r="C41" i="40"/>
  <c r="E41" i="40" s="1"/>
  <c r="G41" i="40" s="1"/>
  <c r="H41" i="40" s="1"/>
  <c r="C40" i="40"/>
  <c r="E40" i="40" s="1"/>
  <c r="G40" i="40" s="1"/>
  <c r="H40" i="40" s="1"/>
  <c r="C39" i="40"/>
  <c r="E39" i="40" s="1"/>
  <c r="G39" i="40" s="1"/>
  <c r="H39" i="40" s="1"/>
  <c r="C38" i="40"/>
  <c r="C35" i="40"/>
  <c r="E35" i="40" s="1"/>
  <c r="G35" i="40" s="1"/>
  <c r="H35" i="40" s="1"/>
  <c r="C34" i="40"/>
  <c r="E34" i="40" s="1"/>
  <c r="G34" i="40" s="1"/>
  <c r="H34" i="40" s="1"/>
  <c r="C33" i="40"/>
  <c r="E33" i="40" s="1"/>
  <c r="G33" i="40" s="1"/>
  <c r="H33" i="40" s="1"/>
  <c r="C32" i="40"/>
  <c r="C30" i="40"/>
  <c r="E30" i="40" s="1"/>
  <c r="G30" i="40" s="1"/>
  <c r="H30" i="40" s="1"/>
  <c r="C29" i="40"/>
  <c r="E29" i="40" s="1"/>
  <c r="G29" i="40" s="1"/>
  <c r="H29" i="40" s="1"/>
  <c r="C28" i="40"/>
  <c r="E28" i="40" s="1"/>
  <c r="G28" i="40" s="1"/>
  <c r="H28" i="40" s="1"/>
  <c r="C27" i="40"/>
  <c r="E27" i="40" s="1"/>
  <c r="G27" i="40" s="1"/>
  <c r="H27" i="40" s="1"/>
  <c r="C26" i="40"/>
  <c r="C24" i="40"/>
  <c r="E24" i="40" s="1"/>
  <c r="G24" i="40" s="1"/>
  <c r="H24" i="40" s="1"/>
  <c r="C23" i="40"/>
  <c r="E23" i="40" s="1"/>
  <c r="G23" i="40" s="1"/>
  <c r="H23" i="40" s="1"/>
  <c r="C22" i="40"/>
  <c r="E22" i="40" s="1"/>
  <c r="G22" i="40" s="1"/>
  <c r="H22" i="40" s="1"/>
  <c r="C21" i="40"/>
  <c r="E21" i="40" s="1"/>
  <c r="G21" i="40" s="1"/>
  <c r="H21" i="40" s="1"/>
  <c r="C20" i="40"/>
  <c r="E20" i="40" s="1"/>
  <c r="G20" i="40" s="1"/>
  <c r="H20" i="40" s="1"/>
  <c r="C19" i="40"/>
  <c r="E19" i="40" s="1"/>
  <c r="G19" i="40" s="1"/>
  <c r="H19" i="40" s="1"/>
  <c r="C18" i="40"/>
  <c r="E18" i="40" s="1"/>
  <c r="G18" i="40" s="1"/>
  <c r="H18" i="40" s="1"/>
  <c r="C17" i="40"/>
  <c r="E17" i="40" s="1"/>
  <c r="G17" i="40" s="1"/>
  <c r="H17" i="40" s="1"/>
  <c r="C16" i="40"/>
  <c r="E16" i="40" s="1"/>
  <c r="G16" i="40" s="1"/>
  <c r="H16" i="40" s="1"/>
  <c r="C15" i="40"/>
  <c r="E15" i="40" s="1"/>
  <c r="G15" i="40" s="1"/>
  <c r="H15" i="40" s="1"/>
  <c r="C14" i="40"/>
  <c r="E14" i="40" s="1"/>
  <c r="G14" i="40" s="1"/>
  <c r="H14" i="40" s="1"/>
  <c r="C13" i="40"/>
  <c r="E13" i="40" s="1"/>
  <c r="G13" i="40" s="1"/>
  <c r="H13" i="40" s="1"/>
  <c r="C12" i="40"/>
  <c r="C411" i="39"/>
  <c r="E411" i="39" s="1"/>
  <c r="G411" i="39" s="1"/>
  <c r="C410" i="39"/>
  <c r="E410" i="39" s="1"/>
  <c r="G410" i="39" s="1"/>
  <c r="C409" i="39"/>
  <c r="E409" i="39" s="1"/>
  <c r="G409" i="39" s="1"/>
  <c r="C408" i="39"/>
  <c r="E408" i="39" s="1"/>
  <c r="G408" i="39" s="1"/>
  <c r="H408" i="39" s="1"/>
  <c r="C407" i="39"/>
  <c r="E407" i="39" s="1"/>
  <c r="G407" i="39" s="1"/>
  <c r="C406" i="39"/>
  <c r="E406" i="39" s="1"/>
  <c r="G406" i="39" s="1"/>
  <c r="C405" i="39"/>
  <c r="E405" i="39" s="1"/>
  <c r="G405" i="39" s="1"/>
  <c r="C404" i="39"/>
  <c r="E404" i="39" s="1"/>
  <c r="G404" i="39" s="1"/>
  <c r="C403" i="39"/>
  <c r="E403" i="39" s="1"/>
  <c r="G403" i="39" s="1"/>
  <c r="C402" i="39"/>
  <c r="E402" i="39" s="1"/>
  <c r="G402" i="39" s="1"/>
  <c r="C401" i="39"/>
  <c r="E401" i="39" s="1"/>
  <c r="G401" i="39" s="1"/>
  <c r="C400" i="39"/>
  <c r="B399" i="39"/>
  <c r="E398" i="39"/>
  <c r="G398" i="39" s="1"/>
  <c r="C398" i="39"/>
  <c r="E397" i="39"/>
  <c r="G397" i="39" s="1"/>
  <c r="C397" i="39"/>
  <c r="E396" i="39"/>
  <c r="G396" i="39" s="1"/>
  <c r="C396" i="39"/>
  <c r="C395" i="39" s="1"/>
  <c r="B395" i="39"/>
  <c r="C394" i="39"/>
  <c r="E394" i="39" s="1"/>
  <c r="G394" i="39" s="1"/>
  <c r="C393" i="39"/>
  <c r="E393" i="39" s="1"/>
  <c r="G393" i="39" s="1"/>
  <c r="C392" i="39"/>
  <c r="E392" i="39" s="1"/>
  <c r="G392" i="39" s="1"/>
  <c r="C391" i="39"/>
  <c r="B390" i="39"/>
  <c r="B389" i="39" s="1"/>
  <c r="E388" i="39"/>
  <c r="G388" i="39" s="1"/>
  <c r="C388" i="39"/>
  <c r="E387" i="39"/>
  <c r="C387" i="39"/>
  <c r="B386" i="39"/>
  <c r="E385" i="39"/>
  <c r="G385" i="39" s="1"/>
  <c r="C385" i="39"/>
  <c r="E384" i="39"/>
  <c r="G384" i="39" s="1"/>
  <c r="C384" i="39"/>
  <c r="C383" i="39"/>
  <c r="B382" i="39"/>
  <c r="C380" i="39"/>
  <c r="E380" i="39" s="1"/>
  <c r="G380" i="39" s="1"/>
  <c r="E379" i="39"/>
  <c r="G379" i="39" s="1"/>
  <c r="C379" i="39"/>
  <c r="E378" i="39"/>
  <c r="C378" i="39"/>
  <c r="B377" i="39"/>
  <c r="C376" i="39"/>
  <c r="C375" i="39" s="1"/>
  <c r="B375" i="39"/>
  <c r="E373" i="39"/>
  <c r="G373" i="39" s="1"/>
  <c r="C373" i="39"/>
  <c r="E372" i="39"/>
  <c r="G372" i="39" s="1"/>
  <c r="C372" i="39"/>
  <c r="E371" i="39"/>
  <c r="G371" i="39" s="1"/>
  <c r="C371" i="39"/>
  <c r="B370" i="39"/>
  <c r="E369" i="39"/>
  <c r="G369" i="39" s="1"/>
  <c r="C369" i="39"/>
  <c r="E368" i="39"/>
  <c r="G368" i="39" s="1"/>
  <c r="H368" i="39" s="1"/>
  <c r="I368" i="39" s="1"/>
  <c r="C368" i="39"/>
  <c r="E367" i="39"/>
  <c r="C367" i="39"/>
  <c r="B366" i="39"/>
  <c r="E364" i="39"/>
  <c r="G364" i="39" s="1"/>
  <c r="G363" i="39" s="1"/>
  <c r="G362" i="39" s="1"/>
  <c r="C364" i="39"/>
  <c r="C363" i="39" s="1"/>
  <c r="C362" i="39" s="1"/>
  <c r="B363" i="39"/>
  <c r="B362" i="39" s="1"/>
  <c r="C361" i="39"/>
  <c r="E361" i="39" s="1"/>
  <c r="G361" i="39" s="1"/>
  <c r="C360" i="39"/>
  <c r="E360" i="39" s="1"/>
  <c r="G360" i="39" s="1"/>
  <c r="H360" i="39" s="1"/>
  <c r="C359" i="39"/>
  <c r="B358" i="39"/>
  <c r="B357" i="39" s="1"/>
  <c r="C356" i="39"/>
  <c r="B355" i="39"/>
  <c r="B354" i="39" s="1"/>
  <c r="C353" i="39"/>
  <c r="E353" i="39" s="1"/>
  <c r="G353" i="39" s="1"/>
  <c r="C352" i="39"/>
  <c r="B351" i="39"/>
  <c r="E350" i="39"/>
  <c r="G350" i="39" s="1"/>
  <c r="H350" i="39" s="1"/>
  <c r="I350" i="39" s="1"/>
  <c r="C350" i="39"/>
  <c r="B349" i="39"/>
  <c r="E348" i="39"/>
  <c r="G348" i="39" s="1"/>
  <c r="C348" i="39"/>
  <c r="E347" i="39"/>
  <c r="G347" i="39" s="1"/>
  <c r="H347" i="39" s="1"/>
  <c r="I347" i="39" s="1"/>
  <c r="C347" i="39"/>
  <c r="B346" i="39"/>
  <c r="E345" i="39"/>
  <c r="G345" i="39" s="1"/>
  <c r="C345" i="39"/>
  <c r="E344" i="39"/>
  <c r="G344" i="39" s="1"/>
  <c r="H344" i="39" s="1"/>
  <c r="I344" i="39" s="1"/>
  <c r="C344" i="39"/>
  <c r="B343" i="39"/>
  <c r="E342" i="39"/>
  <c r="C342" i="39"/>
  <c r="E340" i="39"/>
  <c r="G340" i="39" s="1"/>
  <c r="C340" i="39"/>
  <c r="E339" i="39"/>
  <c r="G339" i="39" s="1"/>
  <c r="C339" i="39"/>
  <c r="B338" i="39"/>
  <c r="E337" i="39"/>
  <c r="G337" i="39" s="1"/>
  <c r="C337" i="39"/>
  <c r="E336" i="39"/>
  <c r="G336" i="39" s="1"/>
  <c r="C336" i="39"/>
  <c r="E335" i="39"/>
  <c r="G335" i="39" s="1"/>
  <c r="C335" i="39"/>
  <c r="E334" i="39"/>
  <c r="G334" i="39" s="1"/>
  <c r="H334" i="39" s="1"/>
  <c r="I334" i="39" s="1"/>
  <c r="C334" i="39"/>
  <c r="E333" i="39"/>
  <c r="G333" i="39" s="1"/>
  <c r="C333" i="39"/>
  <c r="E332" i="39"/>
  <c r="G332" i="39" s="1"/>
  <c r="H332" i="39" s="1"/>
  <c r="I332" i="39" s="1"/>
  <c r="C332" i="39"/>
  <c r="E331" i="39"/>
  <c r="G331" i="39" s="1"/>
  <c r="H331" i="39" s="1"/>
  <c r="C331" i="39"/>
  <c r="E330" i="39"/>
  <c r="G330" i="39" s="1"/>
  <c r="C330" i="39"/>
  <c r="E329" i="39"/>
  <c r="G329" i="39" s="1"/>
  <c r="C329" i="39"/>
  <c r="E328" i="39"/>
  <c r="G328" i="39" s="1"/>
  <c r="C328" i="39"/>
  <c r="E327" i="39"/>
  <c r="G327" i="39" s="1"/>
  <c r="C327" i="39"/>
  <c r="E326" i="39"/>
  <c r="G326" i="39" s="1"/>
  <c r="H326" i="39" s="1"/>
  <c r="I326" i="39" s="1"/>
  <c r="C326" i="39"/>
  <c r="E325" i="39"/>
  <c r="G325" i="39" s="1"/>
  <c r="C325" i="39"/>
  <c r="E324" i="39"/>
  <c r="G324" i="39" s="1"/>
  <c r="H324" i="39" s="1"/>
  <c r="I324" i="39" s="1"/>
  <c r="C324" i="39"/>
  <c r="C323" i="39"/>
  <c r="E320" i="39"/>
  <c r="G320" i="39" s="1"/>
  <c r="C320" i="39"/>
  <c r="E319" i="39"/>
  <c r="G319" i="39" s="1"/>
  <c r="C319" i="39"/>
  <c r="E318" i="39"/>
  <c r="G318" i="39" s="1"/>
  <c r="C318" i="39"/>
  <c r="B317" i="39"/>
  <c r="E316" i="39"/>
  <c r="G316" i="39" s="1"/>
  <c r="C316" i="39"/>
  <c r="E315" i="39"/>
  <c r="G315" i="39" s="1"/>
  <c r="C315" i="39"/>
  <c r="B314" i="39"/>
  <c r="B313" i="39"/>
  <c r="E312" i="39"/>
  <c r="G312" i="39" s="1"/>
  <c r="C312" i="39"/>
  <c r="E310" i="39"/>
  <c r="G310" i="39" s="1"/>
  <c r="H310" i="39" s="1"/>
  <c r="I310" i="39" s="1"/>
  <c r="C310" i="39"/>
  <c r="E309" i="39"/>
  <c r="G309" i="39" s="1"/>
  <c r="C309" i="39"/>
  <c r="E308" i="39"/>
  <c r="G308" i="39" s="1"/>
  <c r="H308" i="39" s="1"/>
  <c r="I308" i="39" s="1"/>
  <c r="C308" i="39"/>
  <c r="E307" i="39"/>
  <c r="G307" i="39" s="1"/>
  <c r="H307" i="39" s="1"/>
  <c r="C307" i="39"/>
  <c r="E306" i="39"/>
  <c r="G306" i="39" s="1"/>
  <c r="C306" i="39"/>
  <c r="E305" i="39"/>
  <c r="G305" i="39" s="1"/>
  <c r="C305" i="39"/>
  <c r="E304" i="39"/>
  <c r="G304" i="39" s="1"/>
  <c r="C304" i="39"/>
  <c r="B303" i="39"/>
  <c r="B302" i="39"/>
  <c r="B301" i="39"/>
  <c r="E300" i="39"/>
  <c r="G300" i="39" s="1"/>
  <c r="C300" i="39"/>
  <c r="C299" i="39"/>
  <c r="E299" i="39" s="1"/>
  <c r="G299" i="39" s="1"/>
  <c r="E298" i="39"/>
  <c r="G298" i="39" s="1"/>
  <c r="C298" i="39"/>
  <c r="C297" i="39"/>
  <c r="C294" i="39"/>
  <c r="E294" i="39" s="1"/>
  <c r="G294" i="39" s="1"/>
  <c r="C293" i="39"/>
  <c r="E293" i="39" s="1"/>
  <c r="G293" i="39" s="1"/>
  <c r="C292" i="39"/>
  <c r="E292" i="39" s="1"/>
  <c r="G292" i="39" s="1"/>
  <c r="H292" i="39" s="1"/>
  <c r="C291" i="39"/>
  <c r="E291" i="39" s="1"/>
  <c r="G291" i="39" s="1"/>
  <c r="C290" i="39"/>
  <c r="E290" i="39" s="1"/>
  <c r="G290" i="39" s="1"/>
  <c r="C289" i="39"/>
  <c r="E289" i="39" s="1"/>
  <c r="G289" i="39" s="1"/>
  <c r="C288" i="39"/>
  <c r="E288" i="39" s="1"/>
  <c r="G288" i="39" s="1"/>
  <c r="C287" i="39"/>
  <c r="E287" i="39" s="1"/>
  <c r="G287" i="39" s="1"/>
  <c r="C286" i="39"/>
  <c r="B285" i="39"/>
  <c r="E284" i="39"/>
  <c r="G284" i="39" s="1"/>
  <c r="C284" i="39"/>
  <c r="E283" i="39"/>
  <c r="G283" i="39" s="1"/>
  <c r="H283" i="39" s="1"/>
  <c r="C283" i="39"/>
  <c r="E282" i="39"/>
  <c r="G282" i="39" s="1"/>
  <c r="C282" i="39"/>
  <c r="B281" i="39"/>
  <c r="E280" i="39"/>
  <c r="G280" i="39" s="1"/>
  <c r="H280" i="39" s="1"/>
  <c r="C280" i="39"/>
  <c r="E279" i="39"/>
  <c r="G279" i="39" s="1"/>
  <c r="C279" i="39"/>
  <c r="E278" i="39"/>
  <c r="G278" i="39" s="1"/>
  <c r="C278" i="39"/>
  <c r="E277" i="39"/>
  <c r="G277" i="39" s="1"/>
  <c r="H277" i="39" s="1"/>
  <c r="C277" i="39"/>
  <c r="E276" i="39"/>
  <c r="G276" i="39" s="1"/>
  <c r="C276" i="39"/>
  <c r="E275" i="39"/>
  <c r="G275" i="39" s="1"/>
  <c r="H275" i="39" s="1"/>
  <c r="C275" i="39"/>
  <c r="E274" i="39"/>
  <c r="G274" i="39" s="1"/>
  <c r="C274" i="39"/>
  <c r="E273" i="39"/>
  <c r="G273" i="39" s="1"/>
  <c r="C273" i="39"/>
  <c r="E272" i="39"/>
  <c r="G272" i="39" s="1"/>
  <c r="C272" i="39"/>
  <c r="C270" i="39"/>
  <c r="E270" i="39" s="1"/>
  <c r="G270" i="39" s="1"/>
  <c r="E269" i="39"/>
  <c r="G269" i="39" s="1"/>
  <c r="H269" i="39" s="1"/>
  <c r="C269" i="39"/>
  <c r="E268" i="39"/>
  <c r="G268" i="39" s="1"/>
  <c r="H268" i="39" s="1"/>
  <c r="C268" i="39"/>
  <c r="E267" i="39"/>
  <c r="G267" i="39" s="1"/>
  <c r="C267" i="39"/>
  <c r="E266" i="39"/>
  <c r="G266" i="39" s="1"/>
  <c r="C266" i="39"/>
  <c r="E265" i="39"/>
  <c r="G265" i="39" s="1"/>
  <c r="C265" i="39"/>
  <c r="E264" i="39"/>
  <c r="G264" i="39" s="1"/>
  <c r="C264" i="39"/>
  <c r="E263" i="39"/>
  <c r="G263" i="39" s="1"/>
  <c r="C263" i="39"/>
  <c r="E262" i="39"/>
  <c r="G262" i="39" s="1"/>
  <c r="C262" i="39"/>
  <c r="B261" i="39"/>
  <c r="B260" i="39"/>
  <c r="B259" i="39"/>
  <c r="E258" i="39"/>
  <c r="G258" i="39" s="1"/>
  <c r="C258" i="39"/>
  <c r="B257" i="39"/>
  <c r="E256" i="39"/>
  <c r="G256" i="39" s="1"/>
  <c r="H256" i="39" s="1"/>
  <c r="C256" i="39"/>
  <c r="B255" i="39"/>
  <c r="E254" i="39"/>
  <c r="G254" i="39" s="1"/>
  <c r="H254" i="39" s="1"/>
  <c r="C254" i="39"/>
  <c r="E253" i="39"/>
  <c r="G253" i="39" s="1"/>
  <c r="H253" i="39" s="1"/>
  <c r="C253" i="39"/>
  <c r="E252" i="39"/>
  <c r="G252" i="39" s="1"/>
  <c r="C252" i="39"/>
  <c r="E251" i="39"/>
  <c r="G251" i="39" s="1"/>
  <c r="H251" i="39" s="1"/>
  <c r="C251" i="39"/>
  <c r="E250" i="39"/>
  <c r="G250" i="39" s="1"/>
  <c r="C250" i="39"/>
  <c r="E249" i="39"/>
  <c r="G249" i="39" s="1"/>
  <c r="C249" i="39"/>
  <c r="C248" i="39"/>
  <c r="E247" i="39"/>
  <c r="G247" i="39" s="1"/>
  <c r="C247" i="39"/>
  <c r="E246" i="39"/>
  <c r="G246" i="39" s="1"/>
  <c r="C246" i="39"/>
  <c r="E245" i="39"/>
  <c r="G245" i="39" s="1"/>
  <c r="H245" i="39" s="1"/>
  <c r="C245" i="39"/>
  <c r="E244" i="39"/>
  <c r="G244" i="39" s="1"/>
  <c r="H244" i="39" s="1"/>
  <c r="C244" i="39"/>
  <c r="E243" i="39"/>
  <c r="G243" i="39" s="1"/>
  <c r="C243" i="39"/>
  <c r="E242" i="39"/>
  <c r="G242" i="39" s="1"/>
  <c r="H242" i="39" s="1"/>
  <c r="I242" i="39" s="1"/>
  <c r="C242" i="39"/>
  <c r="E241" i="39"/>
  <c r="G241" i="39" s="1"/>
  <c r="C241" i="39"/>
  <c r="E240" i="39"/>
  <c r="G240" i="39" s="1"/>
  <c r="C240" i="39"/>
  <c r="E239" i="39"/>
  <c r="G239" i="39" s="1"/>
  <c r="H239" i="39" s="1"/>
  <c r="I239" i="39" s="1"/>
  <c r="C239" i="39"/>
  <c r="E238" i="39"/>
  <c r="G238" i="39" s="1"/>
  <c r="C238" i="39"/>
  <c r="E237" i="39"/>
  <c r="G237" i="39" s="1"/>
  <c r="H237" i="39" s="1"/>
  <c r="C237" i="39"/>
  <c r="E236" i="39"/>
  <c r="G236" i="39" s="1"/>
  <c r="C236" i="39"/>
  <c r="C235" i="39"/>
  <c r="C233" i="39"/>
  <c r="E233" i="39" s="1"/>
  <c r="G233" i="39" s="1"/>
  <c r="H233" i="39" s="1"/>
  <c r="I233" i="39" s="1"/>
  <c r="B232" i="39"/>
  <c r="E231" i="39"/>
  <c r="G231" i="39" s="1"/>
  <c r="C231" i="39"/>
  <c r="C230" i="39"/>
  <c r="E230" i="39" s="1"/>
  <c r="G230" i="39" s="1"/>
  <c r="E229" i="39"/>
  <c r="G229" i="39" s="1"/>
  <c r="C229" i="39"/>
  <c r="B228" i="39"/>
  <c r="B227" i="39"/>
  <c r="E226" i="39"/>
  <c r="G226" i="39" s="1"/>
  <c r="C226" i="39"/>
  <c r="C225" i="39"/>
  <c r="E225" i="39" s="1"/>
  <c r="G225" i="39" s="1"/>
  <c r="E224" i="39"/>
  <c r="G224" i="39" s="1"/>
  <c r="H224" i="39" s="1"/>
  <c r="I224" i="39" s="1"/>
  <c r="C224" i="39"/>
  <c r="C223" i="39"/>
  <c r="E223" i="39" s="1"/>
  <c r="G223" i="39" s="1"/>
  <c r="C222" i="39"/>
  <c r="E222" i="39" s="1"/>
  <c r="G222" i="39" s="1"/>
  <c r="C221" i="39"/>
  <c r="E221" i="39" s="1"/>
  <c r="G221" i="39" s="1"/>
  <c r="C220" i="39"/>
  <c r="E220" i="39" s="1"/>
  <c r="G220" i="39" s="1"/>
  <c r="C219" i="39"/>
  <c r="E219" i="39" s="1"/>
  <c r="G219" i="39" s="1"/>
  <c r="H219" i="39" s="1"/>
  <c r="C218" i="39"/>
  <c r="E218" i="39" s="1"/>
  <c r="G218" i="39" s="1"/>
  <c r="C217" i="39"/>
  <c r="E217" i="39" s="1"/>
  <c r="G217" i="39" s="1"/>
  <c r="C216" i="39"/>
  <c r="E216" i="39" s="1"/>
  <c r="G216" i="39" s="1"/>
  <c r="H216" i="39" s="1"/>
  <c r="B215" i="39"/>
  <c r="B214" i="39"/>
  <c r="B213" i="39"/>
  <c r="C212" i="39"/>
  <c r="E212" i="39" s="1"/>
  <c r="G212" i="39" s="1"/>
  <c r="C211" i="39"/>
  <c r="E211" i="39" s="1"/>
  <c r="G211" i="39" s="1"/>
  <c r="C210" i="39"/>
  <c r="E210" i="39" s="1"/>
  <c r="G210" i="39" s="1"/>
  <c r="C209" i="39"/>
  <c r="E209" i="39" s="1"/>
  <c r="G209" i="39" s="1"/>
  <c r="C208" i="39"/>
  <c r="E208" i="39" s="1"/>
  <c r="G208" i="39" s="1"/>
  <c r="C207" i="39"/>
  <c r="E207" i="39" s="1"/>
  <c r="G207" i="39" s="1"/>
  <c r="C206" i="39"/>
  <c r="E206" i="39" s="1"/>
  <c r="G206" i="39" s="1"/>
  <c r="C205" i="39"/>
  <c r="E205" i="39" s="1"/>
  <c r="G205" i="39" s="1"/>
  <c r="C204" i="39"/>
  <c r="E204" i="39" s="1"/>
  <c r="G204" i="39" s="1"/>
  <c r="H204" i="39" s="1"/>
  <c r="C203" i="39"/>
  <c r="E203" i="39" s="1"/>
  <c r="G203" i="39" s="1"/>
  <c r="C202" i="39"/>
  <c r="E202" i="39" s="1"/>
  <c r="G202" i="39" s="1"/>
  <c r="H202" i="39" s="1"/>
  <c r="C201" i="39"/>
  <c r="E201" i="39" s="1"/>
  <c r="G201" i="39" s="1"/>
  <c r="C200" i="39"/>
  <c r="E200" i="39" s="1"/>
  <c r="G200" i="39" s="1"/>
  <c r="C199" i="39"/>
  <c r="E199" i="39" s="1"/>
  <c r="G199" i="39" s="1"/>
  <c r="C198" i="39"/>
  <c r="E198" i="39" s="1"/>
  <c r="G198" i="39" s="1"/>
  <c r="C197" i="39"/>
  <c r="E197" i="39" s="1"/>
  <c r="G197" i="39" s="1"/>
  <c r="C196" i="39"/>
  <c r="E196" i="39" s="1"/>
  <c r="G196" i="39" s="1"/>
  <c r="H196" i="39" s="1"/>
  <c r="C195" i="39"/>
  <c r="E195" i="39" s="1"/>
  <c r="G195" i="39" s="1"/>
  <c r="C194" i="39"/>
  <c r="E194" i="39" s="1"/>
  <c r="G194" i="39" s="1"/>
  <c r="H194" i="39" s="1"/>
  <c r="E193" i="39"/>
  <c r="G193" i="39" s="1"/>
  <c r="C193" i="39"/>
  <c r="E192" i="39"/>
  <c r="G192" i="39" s="1"/>
  <c r="C192" i="39"/>
  <c r="C191" i="39"/>
  <c r="E191" i="39" s="1"/>
  <c r="G191" i="39" s="1"/>
  <c r="C190" i="39"/>
  <c r="E190" i="39" s="1"/>
  <c r="G190" i="39" s="1"/>
  <c r="C189" i="39"/>
  <c r="E189" i="39" s="1"/>
  <c r="G189" i="39" s="1"/>
  <c r="C188" i="39"/>
  <c r="E188" i="39" s="1"/>
  <c r="G188" i="39" s="1"/>
  <c r="H188" i="39" s="1"/>
  <c r="C187" i="39"/>
  <c r="E187" i="39" s="1"/>
  <c r="G187" i="39" s="1"/>
  <c r="C186" i="39"/>
  <c r="E186" i="39" s="1"/>
  <c r="G186" i="39" s="1"/>
  <c r="H186" i="39" s="1"/>
  <c r="C185" i="39"/>
  <c r="E185" i="39" s="1"/>
  <c r="G185" i="39" s="1"/>
  <c r="C184" i="39"/>
  <c r="E184" i="39" s="1"/>
  <c r="G184" i="39" s="1"/>
  <c r="C183" i="39"/>
  <c r="E183" i="39" s="1"/>
  <c r="G183" i="39" s="1"/>
  <c r="B182" i="39"/>
  <c r="C181" i="39"/>
  <c r="E181" i="39" s="1"/>
  <c r="G181" i="39" s="1"/>
  <c r="C180" i="39"/>
  <c r="E180" i="39" s="1"/>
  <c r="G180" i="39" s="1"/>
  <c r="H180" i="39" s="1"/>
  <c r="C179" i="39"/>
  <c r="E179" i="39" s="1"/>
  <c r="G179" i="39" s="1"/>
  <c r="B178" i="39"/>
  <c r="C177" i="39"/>
  <c r="E177" i="39" s="1"/>
  <c r="G177" i="39" s="1"/>
  <c r="H177" i="39" s="1"/>
  <c r="I177" i="39" s="1"/>
  <c r="C176" i="39"/>
  <c r="E176" i="39" s="1"/>
  <c r="G176" i="39" s="1"/>
  <c r="C175" i="39"/>
  <c r="E175" i="39" s="1"/>
  <c r="G175" i="39" s="1"/>
  <c r="C174" i="39"/>
  <c r="E174" i="39" s="1"/>
  <c r="G174" i="39" s="1"/>
  <c r="C173" i="39"/>
  <c r="E173" i="39" s="1"/>
  <c r="G173" i="39" s="1"/>
  <c r="C172" i="39"/>
  <c r="E172" i="39" s="1"/>
  <c r="G172" i="39" s="1"/>
  <c r="C171" i="39"/>
  <c r="E171" i="39" s="1"/>
  <c r="G171" i="39" s="1"/>
  <c r="C170" i="39"/>
  <c r="E170" i="39" s="1"/>
  <c r="G170" i="39" s="1"/>
  <c r="E169" i="39"/>
  <c r="G169" i="39" s="1"/>
  <c r="C169" i="39"/>
  <c r="C168" i="39"/>
  <c r="E168" i="39" s="1"/>
  <c r="G168" i="39" s="1"/>
  <c r="C167" i="39"/>
  <c r="E167" i="39" s="1"/>
  <c r="G167" i="39" s="1"/>
  <c r="C166" i="39"/>
  <c r="E166" i="39" s="1"/>
  <c r="G166" i="39" s="1"/>
  <c r="H166" i="39" s="1"/>
  <c r="B165" i="39"/>
  <c r="C164" i="39"/>
  <c r="E164" i="39" s="1"/>
  <c r="G164" i="39" s="1"/>
  <c r="C163" i="39"/>
  <c r="E163" i="39" s="1"/>
  <c r="G163" i="39" s="1"/>
  <c r="C162" i="39"/>
  <c r="C161" i="39"/>
  <c r="C158" i="39"/>
  <c r="E158" i="39" s="1"/>
  <c r="G158" i="39" s="1"/>
  <c r="C157" i="39"/>
  <c r="C156" i="39"/>
  <c r="B155" i="39"/>
  <c r="E154" i="39"/>
  <c r="G154" i="39" s="1"/>
  <c r="C154" i="39"/>
  <c r="E153" i="39"/>
  <c r="G153" i="39" s="1"/>
  <c r="C153" i="39"/>
  <c r="E152" i="39"/>
  <c r="G152" i="39" s="1"/>
  <c r="C152" i="39"/>
  <c r="E151" i="39"/>
  <c r="G151" i="39" s="1"/>
  <c r="C151" i="39"/>
  <c r="E150" i="39"/>
  <c r="G150" i="39" s="1"/>
  <c r="C150" i="39"/>
  <c r="E149" i="39"/>
  <c r="G149" i="39" s="1"/>
  <c r="C149" i="39"/>
  <c r="E148" i="39"/>
  <c r="G148" i="39" s="1"/>
  <c r="C148" i="39"/>
  <c r="E147" i="39"/>
  <c r="C147" i="39"/>
  <c r="E146" i="39"/>
  <c r="G146" i="39" s="1"/>
  <c r="C146" i="39"/>
  <c r="B145" i="39"/>
  <c r="E144" i="39"/>
  <c r="G144" i="39" s="1"/>
  <c r="C144" i="39"/>
  <c r="E143" i="39"/>
  <c r="G143" i="39" s="1"/>
  <c r="C143" i="39"/>
  <c r="E142" i="39"/>
  <c r="G142" i="39" s="1"/>
  <c r="H142" i="39" s="1"/>
  <c r="I142" i="39" s="1"/>
  <c r="C142" i="39"/>
  <c r="E141" i="39"/>
  <c r="G141" i="39" s="1"/>
  <c r="C141" i="39"/>
  <c r="E140" i="39"/>
  <c r="G140" i="39" s="1"/>
  <c r="H140" i="39" s="1"/>
  <c r="C140" i="39"/>
  <c r="E139" i="39"/>
  <c r="G139" i="39" s="1"/>
  <c r="C139" i="39"/>
  <c r="E138" i="39"/>
  <c r="G138" i="39" s="1"/>
  <c r="C138" i="39"/>
  <c r="E137" i="39"/>
  <c r="G137" i="39" s="1"/>
  <c r="C137" i="39"/>
  <c r="E136" i="39"/>
  <c r="C136" i="39"/>
  <c r="C135" i="39"/>
  <c r="B134" i="39"/>
  <c r="C133" i="39"/>
  <c r="E133" i="39" s="1"/>
  <c r="G133" i="39" s="1"/>
  <c r="H133" i="39" s="1"/>
  <c r="C132" i="39"/>
  <c r="E132" i="39" s="1"/>
  <c r="G132" i="39" s="1"/>
  <c r="C131" i="39"/>
  <c r="E131" i="39" s="1"/>
  <c r="G131" i="39" s="1"/>
  <c r="C130" i="39"/>
  <c r="B129" i="39"/>
  <c r="C127" i="39"/>
  <c r="E127" i="39" s="1"/>
  <c r="G127" i="39" s="1"/>
  <c r="C126" i="39"/>
  <c r="E126" i="39" s="1"/>
  <c r="G126" i="39" s="1"/>
  <c r="C125" i="39"/>
  <c r="B124" i="39"/>
  <c r="E123" i="39"/>
  <c r="G123" i="39" s="1"/>
  <c r="H123" i="39" s="1"/>
  <c r="I123" i="39" s="1"/>
  <c r="C123" i="39"/>
  <c r="E122" i="39"/>
  <c r="G122" i="39" s="1"/>
  <c r="C122" i="39"/>
  <c r="E121" i="39"/>
  <c r="G121" i="39" s="1"/>
  <c r="H121" i="39" s="1"/>
  <c r="C121" i="39"/>
  <c r="E120" i="39"/>
  <c r="G120" i="39" s="1"/>
  <c r="C120" i="39"/>
  <c r="E119" i="39"/>
  <c r="G119" i="39" s="1"/>
  <c r="C119" i="39"/>
  <c r="E118" i="39"/>
  <c r="G118" i="39" s="1"/>
  <c r="H118" i="39" s="1"/>
  <c r="C118" i="39"/>
  <c r="E117" i="39"/>
  <c r="C117" i="39"/>
  <c r="E116" i="39"/>
  <c r="G116" i="39" s="1"/>
  <c r="C116" i="39"/>
  <c r="B115" i="39"/>
  <c r="E114" i="39"/>
  <c r="G114" i="39" s="1"/>
  <c r="C114" i="39"/>
  <c r="E113" i="39"/>
  <c r="G113" i="39" s="1"/>
  <c r="C113" i="39"/>
  <c r="E112" i="39"/>
  <c r="G112" i="39" s="1"/>
  <c r="H112" i="39" s="1"/>
  <c r="I112" i="39" s="1"/>
  <c r="C112" i="39"/>
  <c r="B111" i="39"/>
  <c r="E110" i="39"/>
  <c r="G110" i="39" s="1"/>
  <c r="C110" i="39"/>
  <c r="E109" i="39"/>
  <c r="G109" i="39" s="1"/>
  <c r="C109" i="39"/>
  <c r="E108" i="39"/>
  <c r="G108" i="39" s="1"/>
  <c r="C108" i="39"/>
  <c r="E107" i="39"/>
  <c r="G107" i="39" s="1"/>
  <c r="C107" i="39"/>
  <c r="E106" i="39"/>
  <c r="G106" i="39" s="1"/>
  <c r="C106" i="39"/>
  <c r="E105" i="39"/>
  <c r="G105" i="39" s="1"/>
  <c r="C105" i="39"/>
  <c r="E104" i="39"/>
  <c r="G104" i="39" s="1"/>
  <c r="C104" i="39"/>
  <c r="E103" i="39"/>
  <c r="G103" i="39" s="1"/>
  <c r="C103" i="39"/>
  <c r="E102" i="39"/>
  <c r="G102" i="39" s="1"/>
  <c r="C102" i="39"/>
  <c r="C101" i="39"/>
  <c r="C99" i="39"/>
  <c r="E99" i="39" s="1"/>
  <c r="G99" i="39" s="1"/>
  <c r="C98" i="39"/>
  <c r="B97" i="39"/>
  <c r="C95" i="39"/>
  <c r="E95" i="39" s="1"/>
  <c r="G95" i="39" s="1"/>
  <c r="C94" i="39"/>
  <c r="E94" i="39" s="1"/>
  <c r="G94" i="39" s="1"/>
  <c r="C93" i="39"/>
  <c r="E93" i="39" s="1"/>
  <c r="G93" i="39" s="1"/>
  <c r="C92" i="39"/>
  <c r="B91" i="39"/>
  <c r="E90" i="39"/>
  <c r="G90" i="39" s="1"/>
  <c r="H90" i="39" s="1"/>
  <c r="I90" i="39" s="1"/>
  <c r="C90" i="39"/>
  <c r="E89" i="39"/>
  <c r="G89" i="39" s="1"/>
  <c r="C89" i="39"/>
  <c r="E88" i="39"/>
  <c r="G88" i="39" s="1"/>
  <c r="C88" i="39"/>
  <c r="E87" i="39"/>
  <c r="G87" i="39" s="1"/>
  <c r="C87" i="39"/>
  <c r="E86" i="39"/>
  <c r="G86" i="39" s="1"/>
  <c r="H86" i="39" s="1"/>
  <c r="I86" i="39" s="1"/>
  <c r="C86" i="39"/>
  <c r="E85" i="39"/>
  <c r="G85" i="39" s="1"/>
  <c r="C85" i="39"/>
  <c r="E84" i="39"/>
  <c r="G84" i="39" s="1"/>
  <c r="C84" i="39"/>
  <c r="E83" i="39"/>
  <c r="G83" i="39" s="1"/>
  <c r="C83" i="39"/>
  <c r="E82" i="39"/>
  <c r="G82" i="39" s="1"/>
  <c r="H82" i="39" s="1"/>
  <c r="I82" i="39" s="1"/>
  <c r="C82" i="39"/>
  <c r="E81" i="39"/>
  <c r="G81" i="39" s="1"/>
  <c r="C81" i="39"/>
  <c r="E80" i="39"/>
  <c r="G80" i="39" s="1"/>
  <c r="C80" i="39"/>
  <c r="B79" i="39"/>
  <c r="E78" i="39"/>
  <c r="G78" i="39" s="1"/>
  <c r="C78" i="39"/>
  <c r="E77" i="39"/>
  <c r="G77" i="39" s="1"/>
  <c r="C77" i="39"/>
  <c r="E76" i="39"/>
  <c r="G76" i="39" s="1"/>
  <c r="H76" i="39" s="1"/>
  <c r="I76" i="39" s="1"/>
  <c r="C76" i="39"/>
  <c r="E75" i="39"/>
  <c r="G75" i="39" s="1"/>
  <c r="C75" i="39"/>
  <c r="E74" i="39"/>
  <c r="G74" i="39" s="1"/>
  <c r="C74" i="39"/>
  <c r="E73" i="39"/>
  <c r="G73" i="39" s="1"/>
  <c r="C73" i="39"/>
  <c r="E72" i="39"/>
  <c r="G72" i="39" s="1"/>
  <c r="H72" i="39" s="1"/>
  <c r="I72" i="39" s="1"/>
  <c r="C72" i="39"/>
  <c r="E71" i="39"/>
  <c r="G71" i="39" s="1"/>
  <c r="C71" i="39"/>
  <c r="E70" i="39"/>
  <c r="G70" i="39" s="1"/>
  <c r="C70" i="39"/>
  <c r="E69" i="39"/>
  <c r="G69" i="39" s="1"/>
  <c r="C69" i="39"/>
  <c r="E68" i="39"/>
  <c r="G68" i="39" s="1"/>
  <c r="H68" i="39" s="1"/>
  <c r="I68" i="39" s="1"/>
  <c r="C68" i="39"/>
  <c r="E67" i="39"/>
  <c r="G67" i="39" s="1"/>
  <c r="C67" i="39"/>
  <c r="E66" i="39"/>
  <c r="G66" i="39" s="1"/>
  <c r="C66" i="39"/>
  <c r="E65" i="39"/>
  <c r="G65" i="39" s="1"/>
  <c r="C65" i="39"/>
  <c r="E64" i="39"/>
  <c r="G64" i="39" s="1"/>
  <c r="H64" i="39" s="1"/>
  <c r="I64" i="39" s="1"/>
  <c r="C64" i="39"/>
  <c r="E63" i="39"/>
  <c r="G63" i="39" s="1"/>
  <c r="C63" i="39"/>
  <c r="E62" i="39"/>
  <c r="G62" i="39" s="1"/>
  <c r="C62" i="39"/>
  <c r="E61" i="39"/>
  <c r="G61" i="39" s="1"/>
  <c r="C61" i="39"/>
  <c r="E60" i="39"/>
  <c r="G60" i="39" s="1"/>
  <c r="H60" i="39" s="1"/>
  <c r="I60" i="39" s="1"/>
  <c r="C60" i="39"/>
  <c r="E59" i="39"/>
  <c r="G59" i="39" s="1"/>
  <c r="C59" i="39"/>
  <c r="C58" i="39"/>
  <c r="B57" i="39"/>
  <c r="C56" i="39"/>
  <c r="E56" i="39" s="1"/>
  <c r="G56" i="39" s="1"/>
  <c r="B55" i="39"/>
  <c r="C52" i="39"/>
  <c r="E52" i="39" s="1"/>
  <c r="G52" i="39" s="1"/>
  <c r="C51" i="39"/>
  <c r="E51" i="39" s="1"/>
  <c r="G51" i="39" s="1"/>
  <c r="C50" i="39"/>
  <c r="E50" i="39" s="1"/>
  <c r="G50" i="39" s="1"/>
  <c r="C49" i="39"/>
  <c r="E49" i="39" s="1"/>
  <c r="G49" i="39" s="1"/>
  <c r="C48" i="39"/>
  <c r="E48" i="39" s="1"/>
  <c r="G48" i="39" s="1"/>
  <c r="C47" i="39"/>
  <c r="E47" i="39" s="1"/>
  <c r="G47" i="39" s="1"/>
  <c r="C46" i="39"/>
  <c r="B45" i="39"/>
  <c r="B44" i="39"/>
  <c r="E43" i="39"/>
  <c r="G43" i="39" s="1"/>
  <c r="C43" i="39"/>
  <c r="E42" i="39"/>
  <c r="G42" i="39" s="1"/>
  <c r="H42" i="39" s="1"/>
  <c r="I42" i="39" s="1"/>
  <c r="C42" i="39"/>
  <c r="B41" i="39"/>
  <c r="E40" i="39"/>
  <c r="G40" i="39" s="1"/>
  <c r="C40" i="39"/>
  <c r="E39" i="39"/>
  <c r="G39" i="39" s="1"/>
  <c r="H39" i="39" s="1"/>
  <c r="I39" i="39" s="1"/>
  <c r="C39" i="39"/>
  <c r="E38" i="39"/>
  <c r="G38" i="39" s="1"/>
  <c r="C38" i="39"/>
  <c r="E37" i="39"/>
  <c r="G37" i="39" s="1"/>
  <c r="C37" i="39"/>
  <c r="E36" i="39"/>
  <c r="G36" i="39" s="1"/>
  <c r="C36" i="39"/>
  <c r="E35" i="39"/>
  <c r="G35" i="39" s="1"/>
  <c r="H35" i="39" s="1"/>
  <c r="I35" i="39" s="1"/>
  <c r="C35" i="39"/>
  <c r="E34" i="39"/>
  <c r="C34" i="39"/>
  <c r="C32" i="39"/>
  <c r="E32" i="39" s="1"/>
  <c r="G32" i="39" s="1"/>
  <c r="E31" i="39"/>
  <c r="G31" i="39" s="1"/>
  <c r="C31" i="39"/>
  <c r="E30" i="39"/>
  <c r="G30" i="39" s="1"/>
  <c r="C30" i="39"/>
  <c r="E29" i="39"/>
  <c r="G29" i="39" s="1"/>
  <c r="H29" i="39" s="1"/>
  <c r="I29" i="39" s="1"/>
  <c r="C29" i="39"/>
  <c r="E28" i="39"/>
  <c r="G28" i="39" s="1"/>
  <c r="C28" i="39"/>
  <c r="E27" i="39"/>
  <c r="G27" i="39" s="1"/>
  <c r="C27" i="39"/>
  <c r="E26" i="39"/>
  <c r="G26" i="39" s="1"/>
  <c r="C26" i="39"/>
  <c r="E25" i="39"/>
  <c r="G25" i="39" s="1"/>
  <c r="H25" i="39" s="1"/>
  <c r="I25" i="39" s="1"/>
  <c r="C25" i="39"/>
  <c r="E24" i="39"/>
  <c r="G24" i="39" s="1"/>
  <c r="C24" i="39"/>
  <c r="E23" i="39"/>
  <c r="G23" i="39" s="1"/>
  <c r="C23" i="39"/>
  <c r="E22" i="39"/>
  <c r="G22" i="39" s="1"/>
  <c r="C22" i="39"/>
  <c r="E21" i="39"/>
  <c r="G21" i="39" s="1"/>
  <c r="H21" i="39" s="1"/>
  <c r="I21" i="39" s="1"/>
  <c r="C21" i="39"/>
  <c r="E20" i="39"/>
  <c r="G20" i="39" s="1"/>
  <c r="C20" i="39"/>
  <c r="E19" i="39"/>
  <c r="G19" i="39" s="1"/>
  <c r="C19" i="39"/>
  <c r="E18" i="39"/>
  <c r="G18" i="39" s="1"/>
  <c r="C18" i="39"/>
  <c r="B17" i="39"/>
  <c r="C16" i="39"/>
  <c r="C14" i="39"/>
  <c r="E14" i="39" s="1"/>
  <c r="G14" i="39" s="1"/>
  <c r="C13" i="39"/>
  <c r="E13" i="39" s="1"/>
  <c r="G13" i="39" s="1"/>
  <c r="C12" i="39"/>
  <c r="B11" i="39"/>
  <c r="E25" i="37"/>
  <c r="E24" i="37"/>
  <c r="E23" i="37"/>
  <c r="E22" i="37"/>
  <c r="E21" i="37"/>
  <c r="E20" i="37"/>
  <c r="E12" i="37"/>
  <c r="E11" i="37"/>
  <c r="E10" i="37"/>
  <c r="E9" i="37"/>
  <c r="D409" i="36"/>
  <c r="K408" i="36"/>
  <c r="G408" i="36"/>
  <c r="E408" i="36"/>
  <c r="E409" i="36" s="1"/>
  <c r="E11" i="36" s="1"/>
  <c r="C9" i="48" s="1"/>
  <c r="K407" i="36"/>
  <c r="K406" i="36"/>
  <c r="K405" i="36"/>
  <c r="K404" i="36"/>
  <c r="K403" i="36"/>
  <c r="K402" i="36"/>
  <c r="K401" i="36"/>
  <c r="K400" i="36"/>
  <c r="K398" i="36"/>
  <c r="D397" i="36"/>
  <c r="G396" i="36"/>
  <c r="G391" i="36"/>
  <c r="I391" i="36" s="1"/>
  <c r="J391" i="36" s="1"/>
  <c r="K391" i="36" s="1"/>
  <c r="G390" i="36"/>
  <c r="I390" i="36" s="1"/>
  <c r="J390" i="36" s="1"/>
  <c r="K390" i="36" s="1"/>
  <c r="G389" i="36"/>
  <c r="I389" i="36" s="1"/>
  <c r="J389" i="36" s="1"/>
  <c r="K389" i="36" s="1"/>
  <c r="G388" i="36"/>
  <c r="I388" i="36" s="1"/>
  <c r="J388" i="36" s="1"/>
  <c r="K388" i="36" s="1"/>
  <c r="G387" i="36"/>
  <c r="I387" i="36" s="1"/>
  <c r="J387" i="36" s="1"/>
  <c r="K387" i="36" s="1"/>
  <c r="G386" i="36"/>
  <c r="I386" i="36" s="1"/>
  <c r="J386" i="36" s="1"/>
  <c r="K386" i="36" s="1"/>
  <c r="G385" i="36"/>
  <c r="I385" i="36" s="1"/>
  <c r="J385" i="36" s="1"/>
  <c r="K385" i="36" s="1"/>
  <c r="G384" i="36"/>
  <c r="I384" i="36" s="1"/>
  <c r="J384" i="36" s="1"/>
  <c r="K384" i="36" s="1"/>
  <c r="G383" i="36"/>
  <c r="I383" i="36" s="1"/>
  <c r="J383" i="36" s="1"/>
  <c r="K383" i="36" s="1"/>
  <c r="G382" i="36"/>
  <c r="I382" i="36" s="1"/>
  <c r="J382" i="36" s="1"/>
  <c r="K382" i="36" s="1"/>
  <c r="G381" i="36"/>
  <c r="I381" i="36" s="1"/>
  <c r="J381" i="36" s="1"/>
  <c r="K381" i="36" s="1"/>
  <c r="G380" i="36"/>
  <c r="I380" i="36" s="1"/>
  <c r="J380" i="36" s="1"/>
  <c r="K380" i="36" s="1"/>
  <c r="G379" i="36"/>
  <c r="I379" i="36" s="1"/>
  <c r="J379" i="36" s="1"/>
  <c r="K379" i="36" s="1"/>
  <c r="G378" i="36"/>
  <c r="I378" i="36" s="1"/>
  <c r="J378" i="36" s="1"/>
  <c r="K378" i="36" s="1"/>
  <c r="G377" i="36"/>
  <c r="I377" i="36" s="1"/>
  <c r="J377" i="36" s="1"/>
  <c r="K377" i="36" s="1"/>
  <c r="G376" i="36"/>
  <c r="I376" i="36" s="1"/>
  <c r="J376" i="36" s="1"/>
  <c r="K376" i="36" s="1"/>
  <c r="G375" i="36"/>
  <c r="I375" i="36" s="1"/>
  <c r="J375" i="36" s="1"/>
  <c r="K375" i="36" s="1"/>
  <c r="G374" i="36"/>
  <c r="I374" i="36" s="1"/>
  <c r="J374" i="36" s="1"/>
  <c r="K374" i="36" s="1"/>
  <c r="G373" i="36"/>
  <c r="I373" i="36" s="1"/>
  <c r="J373" i="36" s="1"/>
  <c r="K373" i="36" s="1"/>
  <c r="G372" i="36"/>
  <c r="I372" i="36" s="1"/>
  <c r="J372" i="36" s="1"/>
  <c r="K372" i="36" s="1"/>
  <c r="G371" i="36"/>
  <c r="I371" i="36" s="1"/>
  <c r="J371" i="36" s="1"/>
  <c r="K371" i="36" s="1"/>
  <c r="G370" i="36"/>
  <c r="I370" i="36" s="1"/>
  <c r="J370" i="36" s="1"/>
  <c r="K370" i="36" s="1"/>
  <c r="G369" i="36"/>
  <c r="I369" i="36" s="1"/>
  <c r="J369" i="36" s="1"/>
  <c r="K369" i="36" s="1"/>
  <c r="G368" i="36"/>
  <c r="I368" i="36" s="1"/>
  <c r="J368" i="36" s="1"/>
  <c r="K368" i="36" s="1"/>
  <c r="G367" i="36"/>
  <c r="I367" i="36" s="1"/>
  <c r="J367" i="36" s="1"/>
  <c r="K367" i="36" s="1"/>
  <c r="G366" i="36"/>
  <c r="I366" i="36" s="1"/>
  <c r="J366" i="36" s="1"/>
  <c r="K366" i="36" s="1"/>
  <c r="G365" i="36"/>
  <c r="I365" i="36" s="1"/>
  <c r="J365" i="36" s="1"/>
  <c r="K365" i="36" s="1"/>
  <c r="G364" i="36"/>
  <c r="I364" i="36" s="1"/>
  <c r="J364" i="36" s="1"/>
  <c r="K364" i="36" s="1"/>
  <c r="G363" i="36"/>
  <c r="I363" i="36" s="1"/>
  <c r="J363" i="36" s="1"/>
  <c r="K363" i="36" s="1"/>
  <c r="G362" i="36"/>
  <c r="I362" i="36" s="1"/>
  <c r="J362" i="36" s="1"/>
  <c r="K362" i="36" s="1"/>
  <c r="K361" i="36"/>
  <c r="G360" i="36"/>
  <c r="I360" i="36" s="1"/>
  <c r="D359" i="36"/>
  <c r="G358" i="36"/>
  <c r="I358" i="36" s="1"/>
  <c r="J358" i="36" s="1"/>
  <c r="K358" i="36" s="1"/>
  <c r="G357" i="36"/>
  <c r="I357" i="36" s="1"/>
  <c r="D356" i="36"/>
  <c r="G355" i="36"/>
  <c r="I355" i="36" s="1"/>
  <c r="J355" i="36" s="1"/>
  <c r="K355" i="36" s="1"/>
  <c r="I354" i="36"/>
  <c r="D353" i="36"/>
  <c r="G352" i="36"/>
  <c r="G341" i="36"/>
  <c r="I341" i="36" s="1"/>
  <c r="J341" i="36" s="1"/>
  <c r="K341" i="36" s="1"/>
  <c r="G340" i="36"/>
  <c r="I340" i="36" s="1"/>
  <c r="J340" i="36" s="1"/>
  <c r="K340" i="36" s="1"/>
  <c r="G339" i="36"/>
  <c r="I339" i="36" s="1"/>
  <c r="J339" i="36" s="1"/>
  <c r="K339" i="36" s="1"/>
  <c r="G338" i="36"/>
  <c r="I338" i="36" s="1"/>
  <c r="J338" i="36" s="1"/>
  <c r="K338" i="36" s="1"/>
  <c r="G337" i="36"/>
  <c r="I337" i="36" s="1"/>
  <c r="J337" i="36" s="1"/>
  <c r="K337" i="36" s="1"/>
  <c r="G336" i="36"/>
  <c r="I336" i="36" s="1"/>
  <c r="J336" i="36" s="1"/>
  <c r="K336" i="36" s="1"/>
  <c r="G335" i="36"/>
  <c r="I335" i="36" s="1"/>
  <c r="J335" i="36" s="1"/>
  <c r="K335" i="36" s="1"/>
  <c r="G334" i="36"/>
  <c r="I334" i="36" s="1"/>
  <c r="J334" i="36" s="1"/>
  <c r="K334" i="36" s="1"/>
  <c r="G333" i="36"/>
  <c r="I333" i="36" s="1"/>
  <c r="J333" i="36" s="1"/>
  <c r="K333" i="36" s="1"/>
  <c r="G332" i="36"/>
  <c r="I332" i="36" s="1"/>
  <c r="J332" i="36" s="1"/>
  <c r="K332" i="36" s="1"/>
  <c r="G331" i="36"/>
  <c r="I331" i="36" s="1"/>
  <c r="J331" i="36" s="1"/>
  <c r="K331" i="36" s="1"/>
  <c r="G330" i="36"/>
  <c r="I330" i="36" s="1"/>
  <c r="J330" i="36" s="1"/>
  <c r="K330" i="36" s="1"/>
  <c r="G329" i="36"/>
  <c r="I329" i="36" s="1"/>
  <c r="J329" i="36" s="1"/>
  <c r="K329" i="36" s="1"/>
  <c r="G328" i="36"/>
  <c r="I328" i="36" s="1"/>
  <c r="J328" i="36" s="1"/>
  <c r="K328" i="36" s="1"/>
  <c r="G327" i="36"/>
  <c r="I327" i="36" s="1"/>
  <c r="J327" i="36" s="1"/>
  <c r="K327" i="36" s="1"/>
  <c r="G326" i="36"/>
  <c r="I326" i="36" s="1"/>
  <c r="J326" i="36" s="1"/>
  <c r="K326" i="36" s="1"/>
  <c r="G325" i="36"/>
  <c r="I325" i="36" s="1"/>
  <c r="J325" i="36" s="1"/>
  <c r="K325" i="36" s="1"/>
  <c r="G324" i="36"/>
  <c r="I324" i="36" s="1"/>
  <c r="J324" i="36" s="1"/>
  <c r="K324" i="36" s="1"/>
  <c r="G323" i="36"/>
  <c r="I323" i="36" s="1"/>
  <c r="J323" i="36" s="1"/>
  <c r="K323" i="36" s="1"/>
  <c r="G322" i="36"/>
  <c r="I322" i="36" s="1"/>
  <c r="J322" i="36" s="1"/>
  <c r="K322" i="36" s="1"/>
  <c r="G321" i="36"/>
  <c r="I321" i="36" s="1"/>
  <c r="J321" i="36" s="1"/>
  <c r="K321" i="36" s="1"/>
  <c r="G320" i="36"/>
  <c r="I320" i="36" s="1"/>
  <c r="J320" i="36" s="1"/>
  <c r="K320" i="36" s="1"/>
  <c r="G319" i="36"/>
  <c r="I319" i="36" s="1"/>
  <c r="J319" i="36" s="1"/>
  <c r="K319" i="36" s="1"/>
  <c r="G318" i="36"/>
  <c r="I318" i="36" s="1"/>
  <c r="J318" i="36" s="1"/>
  <c r="K318" i="36" s="1"/>
  <c r="G317" i="36"/>
  <c r="I317" i="36" s="1"/>
  <c r="J317" i="36" s="1"/>
  <c r="K317" i="36" s="1"/>
  <c r="G316" i="36"/>
  <c r="I316" i="36" s="1"/>
  <c r="J316" i="36" s="1"/>
  <c r="K316" i="36" s="1"/>
  <c r="G315" i="36"/>
  <c r="I315" i="36" s="1"/>
  <c r="J315" i="36" s="1"/>
  <c r="K315" i="36" s="1"/>
  <c r="G314" i="36"/>
  <c r="I314" i="36" s="1"/>
  <c r="J314" i="36" s="1"/>
  <c r="K314" i="36" s="1"/>
  <c r="G313" i="36"/>
  <c r="I313" i="36" s="1"/>
  <c r="J313" i="36" s="1"/>
  <c r="K313" i="36" s="1"/>
  <c r="G312" i="36"/>
  <c r="I312" i="36" s="1"/>
  <c r="J312" i="36" s="1"/>
  <c r="K312" i="36" s="1"/>
  <c r="G311" i="36"/>
  <c r="I311" i="36" s="1"/>
  <c r="J311" i="36" s="1"/>
  <c r="K311" i="36" s="1"/>
  <c r="G310" i="36"/>
  <c r="I310" i="36" s="1"/>
  <c r="J310" i="36" s="1"/>
  <c r="K310" i="36" s="1"/>
  <c r="G309" i="36"/>
  <c r="I309" i="36" s="1"/>
  <c r="J309" i="36" s="1"/>
  <c r="K309" i="36" s="1"/>
  <c r="G308" i="36"/>
  <c r="I308" i="36" s="1"/>
  <c r="J308" i="36" s="1"/>
  <c r="K308" i="36" s="1"/>
  <c r="G307" i="36"/>
  <c r="I307" i="36" s="1"/>
  <c r="J307" i="36" s="1"/>
  <c r="K307" i="36" s="1"/>
  <c r="G306" i="36"/>
  <c r="I306" i="36" s="1"/>
  <c r="J306" i="36" s="1"/>
  <c r="K306" i="36" s="1"/>
  <c r="G305" i="36"/>
  <c r="I305" i="36" s="1"/>
  <c r="J305" i="36" s="1"/>
  <c r="K305" i="36" s="1"/>
  <c r="G304" i="36"/>
  <c r="I304" i="36" s="1"/>
  <c r="J304" i="36" s="1"/>
  <c r="K304" i="36" s="1"/>
  <c r="G303" i="36"/>
  <c r="I303" i="36" s="1"/>
  <c r="D302" i="36"/>
  <c r="G301" i="36"/>
  <c r="I301" i="36" s="1"/>
  <c r="J301" i="36" s="1"/>
  <c r="K301" i="36" s="1"/>
  <c r="G300" i="36"/>
  <c r="I300" i="36" s="1"/>
  <c r="G299" i="36"/>
  <c r="I299" i="36" s="1"/>
  <c r="G298" i="36"/>
  <c r="I298" i="36" s="1"/>
  <c r="G297" i="36"/>
  <c r="I297" i="36" s="1"/>
  <c r="J297" i="36" s="1"/>
  <c r="K297" i="36" s="1"/>
  <c r="G296" i="36"/>
  <c r="I296" i="36" s="1"/>
  <c r="J296" i="36" s="1"/>
  <c r="K296" i="36" s="1"/>
  <c r="G295" i="36"/>
  <c r="I295" i="36" s="1"/>
  <c r="J295" i="36" s="1"/>
  <c r="K295" i="36" s="1"/>
  <c r="G294" i="36"/>
  <c r="I294" i="36" s="1"/>
  <c r="D293" i="36"/>
  <c r="G292" i="36"/>
  <c r="I292" i="36" s="1"/>
  <c r="J292" i="36" s="1"/>
  <c r="K292" i="36" s="1"/>
  <c r="G291" i="36"/>
  <c r="I291" i="36" s="1"/>
  <c r="J291" i="36" s="1"/>
  <c r="K291" i="36" s="1"/>
  <c r="G290" i="36"/>
  <c r="I290" i="36" s="1"/>
  <c r="J290" i="36" s="1"/>
  <c r="K290" i="36" s="1"/>
  <c r="G289" i="36"/>
  <c r="I289" i="36" s="1"/>
  <c r="J289" i="36" s="1"/>
  <c r="K289" i="36" s="1"/>
  <c r="G288" i="36"/>
  <c r="I288" i="36" s="1"/>
  <c r="J288" i="36" s="1"/>
  <c r="K288" i="36" s="1"/>
  <c r="G287" i="36"/>
  <c r="I287" i="36" s="1"/>
  <c r="D286" i="36"/>
  <c r="G285" i="36"/>
  <c r="I285" i="36" s="1"/>
  <c r="J285" i="36" s="1"/>
  <c r="K285" i="36" s="1"/>
  <c r="G284" i="36"/>
  <c r="I284" i="36" s="1"/>
  <c r="J284" i="36" s="1"/>
  <c r="K284" i="36" s="1"/>
  <c r="G283" i="36"/>
  <c r="I283" i="36" s="1"/>
  <c r="J283" i="36" s="1"/>
  <c r="K283" i="36" s="1"/>
  <c r="G282" i="36"/>
  <c r="I282" i="36" s="1"/>
  <c r="J282" i="36" s="1"/>
  <c r="K282" i="36" s="1"/>
  <c r="G281" i="36"/>
  <c r="I281" i="36" s="1"/>
  <c r="J281" i="36" s="1"/>
  <c r="K281" i="36" s="1"/>
  <c r="G280" i="36"/>
  <c r="I280" i="36" s="1"/>
  <c r="J280" i="36" s="1"/>
  <c r="K280" i="36" s="1"/>
  <c r="G279" i="36"/>
  <c r="I279" i="36" s="1"/>
  <c r="J279" i="36" s="1"/>
  <c r="K279" i="36" s="1"/>
  <c r="G278" i="36"/>
  <c r="I278" i="36" s="1"/>
  <c r="J278" i="36" s="1"/>
  <c r="K278" i="36" s="1"/>
  <c r="G277" i="36"/>
  <c r="I277" i="36" s="1"/>
  <c r="J277" i="36" s="1"/>
  <c r="K277" i="36" s="1"/>
  <c r="G276" i="36"/>
  <c r="I276" i="36" s="1"/>
  <c r="J276" i="36" s="1"/>
  <c r="K276" i="36" s="1"/>
  <c r="G275" i="36"/>
  <c r="I275" i="36" s="1"/>
  <c r="J275" i="36" s="1"/>
  <c r="K275" i="36" s="1"/>
  <c r="G274" i="36"/>
  <c r="I274" i="36" s="1"/>
  <c r="J274" i="36" s="1"/>
  <c r="K274" i="36" s="1"/>
  <c r="G273" i="36"/>
  <c r="I273" i="36" s="1"/>
  <c r="J273" i="36" s="1"/>
  <c r="K273" i="36" s="1"/>
  <c r="G272" i="36"/>
  <c r="I272" i="36" s="1"/>
  <c r="J272" i="36" s="1"/>
  <c r="K272" i="36" s="1"/>
  <c r="G271" i="36"/>
  <c r="I271" i="36" s="1"/>
  <c r="J271" i="36" s="1"/>
  <c r="K271" i="36" s="1"/>
  <c r="G270" i="36"/>
  <c r="I270" i="36" s="1"/>
  <c r="J270" i="36" s="1"/>
  <c r="K270" i="36" s="1"/>
  <c r="G269" i="36"/>
  <c r="I269" i="36" s="1"/>
  <c r="J269" i="36" s="1"/>
  <c r="K269" i="36" s="1"/>
  <c r="G268" i="36"/>
  <c r="I268" i="36" s="1"/>
  <c r="J268" i="36" s="1"/>
  <c r="K268" i="36" s="1"/>
  <c r="G267" i="36"/>
  <c r="I267" i="36" s="1"/>
  <c r="J267" i="36" s="1"/>
  <c r="K267" i="36" s="1"/>
  <c r="G266" i="36"/>
  <c r="I266" i="36" s="1"/>
  <c r="J266" i="36" s="1"/>
  <c r="K266" i="36" s="1"/>
  <c r="G265" i="36"/>
  <c r="I265" i="36" s="1"/>
  <c r="J265" i="36" s="1"/>
  <c r="K265" i="36" s="1"/>
  <c r="G264" i="36"/>
  <c r="I264" i="36" s="1"/>
  <c r="J264" i="36" s="1"/>
  <c r="K264" i="36" s="1"/>
  <c r="G263" i="36"/>
  <c r="I263" i="36" s="1"/>
  <c r="J263" i="36" s="1"/>
  <c r="K263" i="36" s="1"/>
  <c r="G262" i="36"/>
  <c r="I262" i="36" s="1"/>
  <c r="J262" i="36" s="1"/>
  <c r="K262" i="36" s="1"/>
  <c r="G261" i="36"/>
  <c r="I261" i="36" s="1"/>
  <c r="J261" i="36" s="1"/>
  <c r="K261" i="36" s="1"/>
  <c r="G260" i="36"/>
  <c r="I260" i="36" s="1"/>
  <c r="J260" i="36" s="1"/>
  <c r="K260" i="36" s="1"/>
  <c r="G259" i="36"/>
  <c r="I259" i="36" s="1"/>
  <c r="J259" i="36" s="1"/>
  <c r="K259" i="36" s="1"/>
  <c r="G258" i="36"/>
  <c r="I258" i="36" s="1"/>
  <c r="J258" i="36" s="1"/>
  <c r="K258" i="36" s="1"/>
  <c r="G257" i="36"/>
  <c r="I257" i="36" s="1"/>
  <c r="J257" i="36" s="1"/>
  <c r="K257" i="36" s="1"/>
  <c r="G256" i="36"/>
  <c r="I256" i="36" s="1"/>
  <c r="J256" i="36" s="1"/>
  <c r="K256" i="36" s="1"/>
  <c r="G255" i="36"/>
  <c r="I255" i="36" s="1"/>
  <c r="J255" i="36" s="1"/>
  <c r="K255" i="36" s="1"/>
  <c r="G254" i="36"/>
  <c r="I254" i="36" s="1"/>
  <c r="J254" i="36" s="1"/>
  <c r="K254" i="36" s="1"/>
  <c r="G253" i="36"/>
  <c r="I253" i="36" s="1"/>
  <c r="J253" i="36" s="1"/>
  <c r="K253" i="36" s="1"/>
  <c r="G252" i="36"/>
  <c r="I252" i="36" s="1"/>
  <c r="J252" i="36" s="1"/>
  <c r="K252" i="36" s="1"/>
  <c r="G251" i="36"/>
  <c r="I251" i="36" s="1"/>
  <c r="J251" i="36" s="1"/>
  <c r="K251" i="36" s="1"/>
  <c r="G250" i="36"/>
  <c r="I250" i="36" s="1"/>
  <c r="J250" i="36" s="1"/>
  <c r="K250" i="36" s="1"/>
  <c r="G249" i="36"/>
  <c r="I249" i="36" s="1"/>
  <c r="J249" i="36" s="1"/>
  <c r="K249" i="36" s="1"/>
  <c r="G248" i="36"/>
  <c r="I248" i="36" s="1"/>
  <c r="J248" i="36" s="1"/>
  <c r="K248" i="36" s="1"/>
  <c r="G247" i="36"/>
  <c r="I247" i="36" s="1"/>
  <c r="J247" i="36" s="1"/>
  <c r="K247" i="36" s="1"/>
  <c r="G246" i="36"/>
  <c r="I246" i="36" s="1"/>
  <c r="J246" i="36" s="1"/>
  <c r="K246" i="36" s="1"/>
  <c r="G245" i="36"/>
  <c r="I245" i="36" s="1"/>
  <c r="J245" i="36" s="1"/>
  <c r="K245" i="36" s="1"/>
  <c r="G244" i="36"/>
  <c r="I244" i="36" s="1"/>
  <c r="J244" i="36" s="1"/>
  <c r="K244" i="36" s="1"/>
  <c r="G243" i="36"/>
  <c r="I243" i="36" s="1"/>
  <c r="J243" i="36" s="1"/>
  <c r="K243" i="36" s="1"/>
  <c r="G242" i="36"/>
  <c r="I242" i="36" s="1"/>
  <c r="J242" i="36" s="1"/>
  <c r="K242" i="36" s="1"/>
  <c r="G241" i="36"/>
  <c r="I241" i="36" s="1"/>
  <c r="J241" i="36" s="1"/>
  <c r="K241" i="36" s="1"/>
  <c r="G240" i="36"/>
  <c r="I240" i="36" s="1"/>
  <c r="J240" i="36" s="1"/>
  <c r="K240" i="36" s="1"/>
  <c r="G239" i="36"/>
  <c r="I239" i="36" s="1"/>
  <c r="J239" i="36" s="1"/>
  <c r="K239" i="36" s="1"/>
  <c r="G238" i="36"/>
  <c r="I238" i="36" s="1"/>
  <c r="J238" i="36" s="1"/>
  <c r="K238" i="36" s="1"/>
  <c r="G237" i="36"/>
  <c r="I237" i="36" s="1"/>
  <c r="J237" i="36" s="1"/>
  <c r="K237" i="36" s="1"/>
  <c r="G236" i="36"/>
  <c r="I236" i="36" s="1"/>
  <c r="J236" i="36" s="1"/>
  <c r="K236" i="36" s="1"/>
  <c r="G235" i="36"/>
  <c r="I235" i="36" s="1"/>
  <c r="J235" i="36" s="1"/>
  <c r="K235" i="36" s="1"/>
  <c r="G234" i="36"/>
  <c r="I234" i="36" s="1"/>
  <c r="J234" i="36" s="1"/>
  <c r="K234" i="36" s="1"/>
  <c r="G233" i="36"/>
  <c r="I233" i="36" s="1"/>
  <c r="J233" i="36" s="1"/>
  <c r="K233" i="36" s="1"/>
  <c r="G232" i="36"/>
  <c r="I232" i="36" s="1"/>
  <c r="J232" i="36" s="1"/>
  <c r="K232" i="36" s="1"/>
  <c r="G231" i="36"/>
  <c r="I231" i="36" s="1"/>
  <c r="J231" i="36" s="1"/>
  <c r="K231" i="36" s="1"/>
  <c r="G230" i="36"/>
  <c r="I230" i="36" s="1"/>
  <c r="G229" i="36"/>
  <c r="I229" i="36" s="1"/>
  <c r="J229" i="36" s="1"/>
  <c r="K229" i="36" s="1"/>
  <c r="G228" i="36"/>
  <c r="I228" i="36" s="1"/>
  <c r="J228" i="36" s="1"/>
  <c r="K228" i="36" s="1"/>
  <c r="G227" i="36"/>
  <c r="I227" i="36" s="1"/>
  <c r="J227" i="36" s="1"/>
  <c r="K227" i="36" s="1"/>
  <c r="G226" i="36"/>
  <c r="I226" i="36" s="1"/>
  <c r="J226" i="36" s="1"/>
  <c r="K226" i="36" s="1"/>
  <c r="G225" i="36"/>
  <c r="I225" i="36" s="1"/>
  <c r="J225" i="36" s="1"/>
  <c r="K225" i="36" s="1"/>
  <c r="G224" i="36"/>
  <c r="I224" i="36" s="1"/>
  <c r="J224" i="36" s="1"/>
  <c r="K224" i="36" s="1"/>
  <c r="G223" i="36"/>
  <c r="I223" i="36" s="1"/>
  <c r="J223" i="36" s="1"/>
  <c r="K223" i="36" s="1"/>
  <c r="G222" i="36"/>
  <c r="I222" i="36" s="1"/>
  <c r="J222" i="36" s="1"/>
  <c r="K222" i="36" s="1"/>
  <c r="G221" i="36"/>
  <c r="I221" i="36" s="1"/>
  <c r="J221" i="36" s="1"/>
  <c r="K221" i="36" s="1"/>
  <c r="G220" i="36"/>
  <c r="I220" i="36" s="1"/>
  <c r="J220" i="36" s="1"/>
  <c r="K220" i="36" s="1"/>
  <c r="G219" i="36"/>
  <c r="I219" i="36" s="1"/>
  <c r="J219" i="36" s="1"/>
  <c r="K219" i="36" s="1"/>
  <c r="G218" i="36"/>
  <c r="I218" i="36" s="1"/>
  <c r="J218" i="36" s="1"/>
  <c r="K218" i="36" s="1"/>
  <c r="G217" i="36"/>
  <c r="I217" i="36" s="1"/>
  <c r="J217" i="36" s="1"/>
  <c r="K217" i="36" s="1"/>
  <c r="G216" i="36"/>
  <c r="I216" i="36" s="1"/>
  <c r="J216" i="36" s="1"/>
  <c r="K216" i="36" s="1"/>
  <c r="G215" i="36"/>
  <c r="I215" i="36" s="1"/>
  <c r="J215" i="36" s="1"/>
  <c r="K215" i="36" s="1"/>
  <c r="G214" i="36"/>
  <c r="I214" i="36" s="1"/>
  <c r="J214" i="36" s="1"/>
  <c r="K214" i="36" s="1"/>
  <c r="G213" i="36"/>
  <c r="I213" i="36" s="1"/>
  <c r="J213" i="36" s="1"/>
  <c r="K213" i="36" s="1"/>
  <c r="G212" i="36"/>
  <c r="I212" i="36" s="1"/>
  <c r="J212" i="36" s="1"/>
  <c r="K212" i="36" s="1"/>
  <c r="G211" i="36"/>
  <c r="I211" i="36" s="1"/>
  <c r="J211" i="36" s="1"/>
  <c r="K211" i="36" s="1"/>
  <c r="G210" i="36"/>
  <c r="I210" i="36" s="1"/>
  <c r="J210" i="36" s="1"/>
  <c r="K210" i="36" s="1"/>
  <c r="G209" i="36"/>
  <c r="I209" i="36" s="1"/>
  <c r="J209" i="36" s="1"/>
  <c r="K209" i="36" s="1"/>
  <c r="G208" i="36"/>
  <c r="I208" i="36" s="1"/>
  <c r="J208" i="36" s="1"/>
  <c r="K208" i="36" s="1"/>
  <c r="G207" i="36"/>
  <c r="I207" i="36" s="1"/>
  <c r="J207" i="36" s="1"/>
  <c r="K207" i="36" s="1"/>
  <c r="G206" i="36"/>
  <c r="I206" i="36" s="1"/>
  <c r="J206" i="36" s="1"/>
  <c r="K206" i="36" s="1"/>
  <c r="G205" i="36"/>
  <c r="I205" i="36" s="1"/>
  <c r="J205" i="36" s="1"/>
  <c r="K205" i="36" s="1"/>
  <c r="G204" i="36"/>
  <c r="I204" i="36" s="1"/>
  <c r="J204" i="36" s="1"/>
  <c r="K204" i="36" s="1"/>
  <c r="G203" i="36"/>
  <c r="I203" i="36" s="1"/>
  <c r="J203" i="36" s="1"/>
  <c r="K203" i="36" s="1"/>
  <c r="G202" i="36"/>
  <c r="I202" i="36" s="1"/>
  <c r="J202" i="36" s="1"/>
  <c r="K202" i="36" s="1"/>
  <c r="G201" i="36"/>
  <c r="I201" i="36" s="1"/>
  <c r="J201" i="36" s="1"/>
  <c r="K201" i="36" s="1"/>
  <c r="G200" i="36"/>
  <c r="I200" i="36" s="1"/>
  <c r="J200" i="36" s="1"/>
  <c r="K200" i="36" s="1"/>
  <c r="G199" i="36"/>
  <c r="I199" i="36" s="1"/>
  <c r="D198" i="36"/>
  <c r="G197" i="36"/>
  <c r="I197" i="36" s="1"/>
  <c r="J197" i="36" s="1"/>
  <c r="K197" i="36" s="1"/>
  <c r="G196" i="36"/>
  <c r="I196" i="36" s="1"/>
  <c r="D195" i="36"/>
  <c r="G194" i="36"/>
  <c r="I194" i="36" s="1"/>
  <c r="J194" i="36" s="1"/>
  <c r="K194" i="36" s="1"/>
  <c r="G193" i="36"/>
  <c r="I193" i="36" s="1"/>
  <c r="J193" i="36" s="1"/>
  <c r="K193" i="36" s="1"/>
  <c r="G192" i="36"/>
  <c r="I192" i="36" s="1"/>
  <c r="J192" i="36" s="1"/>
  <c r="K192" i="36" s="1"/>
  <c r="G191" i="36"/>
  <c r="I191" i="36" s="1"/>
  <c r="J191" i="36" s="1"/>
  <c r="K191" i="36" s="1"/>
  <c r="G190" i="36"/>
  <c r="I190" i="36" s="1"/>
  <c r="J190" i="36" s="1"/>
  <c r="K190" i="36" s="1"/>
  <c r="G189" i="36"/>
  <c r="I189" i="36" s="1"/>
  <c r="J189" i="36" s="1"/>
  <c r="K189" i="36" s="1"/>
  <c r="G188" i="36"/>
  <c r="I188" i="36" s="1"/>
  <c r="J188" i="36" s="1"/>
  <c r="K188" i="36" s="1"/>
  <c r="G187" i="36"/>
  <c r="I187" i="36" s="1"/>
  <c r="J187" i="36" s="1"/>
  <c r="K187" i="36" s="1"/>
  <c r="G186" i="36"/>
  <c r="I186" i="36" s="1"/>
  <c r="J186" i="36" s="1"/>
  <c r="K186" i="36" s="1"/>
  <c r="G185" i="36"/>
  <c r="I185" i="36" s="1"/>
  <c r="J185" i="36" s="1"/>
  <c r="K185" i="36" s="1"/>
  <c r="G184" i="36"/>
  <c r="I184" i="36" s="1"/>
  <c r="J184" i="36" s="1"/>
  <c r="K184" i="36" s="1"/>
  <c r="G183" i="36"/>
  <c r="I183" i="36" s="1"/>
  <c r="J183" i="36" s="1"/>
  <c r="K183" i="36" s="1"/>
  <c r="G182" i="36"/>
  <c r="I182" i="36" s="1"/>
  <c r="J182" i="36" s="1"/>
  <c r="K182" i="36" s="1"/>
  <c r="G181" i="36"/>
  <c r="I181" i="36" s="1"/>
  <c r="J181" i="36" s="1"/>
  <c r="K181" i="36" s="1"/>
  <c r="G180" i="36"/>
  <c r="I180" i="36" s="1"/>
  <c r="J180" i="36" s="1"/>
  <c r="K180" i="36" s="1"/>
  <c r="G179" i="36"/>
  <c r="I179" i="36" s="1"/>
  <c r="J179" i="36" s="1"/>
  <c r="K179" i="36" s="1"/>
  <c r="G178" i="36"/>
  <c r="I178" i="36" s="1"/>
  <c r="J178" i="36" s="1"/>
  <c r="K178" i="36" s="1"/>
  <c r="G177" i="36"/>
  <c r="I177" i="36" s="1"/>
  <c r="J177" i="36" s="1"/>
  <c r="K177" i="36" s="1"/>
  <c r="G176" i="36"/>
  <c r="I176" i="36" s="1"/>
  <c r="J176" i="36" s="1"/>
  <c r="K176" i="36" s="1"/>
  <c r="G175" i="36"/>
  <c r="I175" i="36" s="1"/>
  <c r="D173" i="36"/>
  <c r="G172" i="36"/>
  <c r="I172" i="36" s="1"/>
  <c r="J172" i="36" s="1"/>
  <c r="K172" i="36" s="1"/>
  <c r="G171" i="36"/>
  <c r="I171" i="36" s="1"/>
  <c r="J171" i="36" s="1"/>
  <c r="K171" i="36" s="1"/>
  <c r="G170" i="36"/>
  <c r="I170" i="36" s="1"/>
  <c r="J170" i="36" s="1"/>
  <c r="K170" i="36" s="1"/>
  <c r="G169" i="36"/>
  <c r="I169" i="36" s="1"/>
  <c r="J169" i="36" s="1"/>
  <c r="K169" i="36" s="1"/>
  <c r="G168" i="36"/>
  <c r="I168" i="36" s="1"/>
  <c r="J168" i="36" s="1"/>
  <c r="K168" i="36" s="1"/>
  <c r="G167" i="36"/>
  <c r="I167" i="36" s="1"/>
  <c r="J167" i="36" s="1"/>
  <c r="K167" i="36" s="1"/>
  <c r="G166" i="36"/>
  <c r="I166" i="36" s="1"/>
  <c r="J166" i="36" s="1"/>
  <c r="K166" i="36" s="1"/>
  <c r="G165" i="36"/>
  <c r="I165" i="36" s="1"/>
  <c r="J165" i="36" s="1"/>
  <c r="K165" i="36" s="1"/>
  <c r="G164" i="36"/>
  <c r="I164" i="36" s="1"/>
  <c r="J164" i="36" s="1"/>
  <c r="K164" i="36" s="1"/>
  <c r="G163" i="36"/>
  <c r="I163" i="36" s="1"/>
  <c r="J163" i="36" s="1"/>
  <c r="K163" i="36" s="1"/>
  <c r="G162" i="36"/>
  <c r="I162" i="36" s="1"/>
  <c r="J162" i="36" s="1"/>
  <c r="K162" i="36" s="1"/>
  <c r="G161" i="36"/>
  <c r="I161" i="36" s="1"/>
  <c r="J161" i="36" s="1"/>
  <c r="K161" i="36" s="1"/>
  <c r="G160" i="36"/>
  <c r="I160" i="36" s="1"/>
  <c r="J160" i="36" s="1"/>
  <c r="K160" i="36" s="1"/>
  <c r="G159" i="36"/>
  <c r="I159" i="36" s="1"/>
  <c r="J159" i="36" s="1"/>
  <c r="K159" i="36" s="1"/>
  <c r="G158" i="36"/>
  <c r="I158" i="36" s="1"/>
  <c r="J158" i="36" s="1"/>
  <c r="K158" i="36" s="1"/>
  <c r="G157" i="36"/>
  <c r="I157" i="36" s="1"/>
  <c r="J157" i="36" s="1"/>
  <c r="K157" i="36" s="1"/>
  <c r="G156" i="36"/>
  <c r="I156" i="36" s="1"/>
  <c r="J156" i="36" s="1"/>
  <c r="K156" i="36" s="1"/>
  <c r="G155" i="36"/>
  <c r="I155" i="36" s="1"/>
  <c r="J155" i="36" s="1"/>
  <c r="K155" i="36" s="1"/>
  <c r="G154" i="36"/>
  <c r="I154" i="36" s="1"/>
  <c r="J154" i="36" s="1"/>
  <c r="K154" i="36" s="1"/>
  <c r="G153" i="36"/>
  <c r="I153" i="36" s="1"/>
  <c r="J153" i="36" s="1"/>
  <c r="K153" i="36" s="1"/>
  <c r="G152" i="36"/>
  <c r="I152" i="36" s="1"/>
  <c r="D151" i="36"/>
  <c r="G150" i="36"/>
  <c r="I150" i="36" s="1"/>
  <c r="J150" i="36" s="1"/>
  <c r="K150" i="36" s="1"/>
  <c r="G149" i="36"/>
  <c r="I149" i="36" s="1"/>
  <c r="D148" i="36"/>
  <c r="G147" i="36"/>
  <c r="I147" i="36" s="1"/>
  <c r="J147" i="36" s="1"/>
  <c r="K147" i="36" s="1"/>
  <c r="G146" i="36"/>
  <c r="I146" i="36" s="1"/>
  <c r="J146" i="36" s="1"/>
  <c r="K146" i="36" s="1"/>
  <c r="G145" i="36"/>
  <c r="I145" i="36" s="1"/>
  <c r="J145" i="36" s="1"/>
  <c r="K145" i="36" s="1"/>
  <c r="G144" i="36"/>
  <c r="I144" i="36" s="1"/>
  <c r="J144" i="36" s="1"/>
  <c r="K144" i="36" s="1"/>
  <c r="G143" i="36"/>
  <c r="I143" i="36" s="1"/>
  <c r="J143" i="36" s="1"/>
  <c r="K143" i="36" s="1"/>
  <c r="G142" i="36"/>
  <c r="I142" i="36" s="1"/>
  <c r="J142" i="36" s="1"/>
  <c r="K142" i="36" s="1"/>
  <c r="G141" i="36"/>
  <c r="I141" i="36" s="1"/>
  <c r="J141" i="36" s="1"/>
  <c r="K141" i="36" s="1"/>
  <c r="G140" i="36"/>
  <c r="I140" i="36" s="1"/>
  <c r="J140" i="36" s="1"/>
  <c r="K140" i="36" s="1"/>
  <c r="G139" i="36"/>
  <c r="I139" i="36" s="1"/>
  <c r="J139" i="36" s="1"/>
  <c r="K139" i="36" s="1"/>
  <c r="G138" i="36"/>
  <c r="I138" i="36" s="1"/>
  <c r="J138" i="36" s="1"/>
  <c r="K138" i="36" s="1"/>
  <c r="G137" i="36"/>
  <c r="I137" i="36" s="1"/>
  <c r="J137" i="36" s="1"/>
  <c r="K137" i="36" s="1"/>
  <c r="G136" i="36"/>
  <c r="I136" i="36" s="1"/>
  <c r="J136" i="36" s="1"/>
  <c r="K136" i="36" s="1"/>
  <c r="G135" i="36"/>
  <c r="I135" i="36" s="1"/>
  <c r="J135" i="36" s="1"/>
  <c r="K135" i="36" s="1"/>
  <c r="G134" i="36"/>
  <c r="I134" i="36" s="1"/>
  <c r="J134" i="36" s="1"/>
  <c r="K134" i="36" s="1"/>
  <c r="G133" i="36"/>
  <c r="I133" i="36" s="1"/>
  <c r="J133" i="36" s="1"/>
  <c r="K133" i="36" s="1"/>
  <c r="G132" i="36"/>
  <c r="I132" i="36" s="1"/>
  <c r="D131" i="36"/>
  <c r="G130" i="36"/>
  <c r="I130" i="36" s="1"/>
  <c r="J130" i="36" s="1"/>
  <c r="K130" i="36" s="1"/>
  <c r="G129" i="36"/>
  <c r="I129" i="36" s="1"/>
  <c r="G127" i="36"/>
  <c r="I127" i="36" s="1"/>
  <c r="J127" i="36" s="1"/>
  <c r="K127" i="36" s="1"/>
  <c r="G126" i="36"/>
  <c r="I126" i="36" s="1"/>
  <c r="J126" i="36" s="1"/>
  <c r="K126" i="36" s="1"/>
  <c r="G125" i="36"/>
  <c r="I125" i="36" s="1"/>
  <c r="J125" i="36" s="1"/>
  <c r="K125" i="36" s="1"/>
  <c r="G124" i="36"/>
  <c r="I124" i="36" s="1"/>
  <c r="G123" i="36"/>
  <c r="I123" i="36" s="1"/>
  <c r="J123" i="36" s="1"/>
  <c r="K123" i="36" s="1"/>
  <c r="G122" i="36"/>
  <c r="I122" i="36" s="1"/>
  <c r="J122" i="36" s="1"/>
  <c r="K122" i="36" s="1"/>
  <c r="G121" i="36"/>
  <c r="I121" i="36" s="1"/>
  <c r="J121" i="36" s="1"/>
  <c r="K121" i="36" s="1"/>
  <c r="G120" i="36"/>
  <c r="I120" i="36" s="1"/>
  <c r="J120" i="36" s="1"/>
  <c r="K120" i="36" s="1"/>
  <c r="G119" i="36"/>
  <c r="I119" i="36" s="1"/>
  <c r="J119" i="36" s="1"/>
  <c r="K119" i="36" s="1"/>
  <c r="G118" i="36"/>
  <c r="I118" i="36" s="1"/>
  <c r="J118" i="36" s="1"/>
  <c r="K118" i="36" s="1"/>
  <c r="G117" i="36"/>
  <c r="I117" i="36" s="1"/>
  <c r="J117" i="36" s="1"/>
  <c r="K117" i="36" s="1"/>
  <c r="G116" i="36"/>
  <c r="I116" i="36" s="1"/>
  <c r="G114" i="36"/>
  <c r="I114" i="36" s="1"/>
  <c r="G113" i="36"/>
  <c r="I113" i="36" s="1"/>
  <c r="J113" i="36" s="1"/>
  <c r="K113" i="36" s="1"/>
  <c r="G112" i="36"/>
  <c r="I112" i="36" s="1"/>
  <c r="D111" i="36"/>
  <c r="G110" i="36"/>
  <c r="I110" i="36" s="1"/>
  <c r="J110" i="36" s="1"/>
  <c r="K110" i="36" s="1"/>
  <c r="G109" i="36"/>
  <c r="I109" i="36" s="1"/>
  <c r="J109" i="36" s="1"/>
  <c r="K109" i="36" s="1"/>
  <c r="G108" i="36"/>
  <c r="I108" i="36" s="1"/>
  <c r="D107" i="36"/>
  <c r="G106" i="36"/>
  <c r="G104" i="36"/>
  <c r="I104" i="36" s="1"/>
  <c r="J104" i="36" s="1"/>
  <c r="K104" i="36" s="1"/>
  <c r="G103" i="36"/>
  <c r="I103" i="36" s="1"/>
  <c r="J103" i="36" s="1"/>
  <c r="K103" i="36" s="1"/>
  <c r="G102" i="36"/>
  <c r="I102" i="36" s="1"/>
  <c r="J102" i="36" s="1"/>
  <c r="K102" i="36" s="1"/>
  <c r="G101" i="36"/>
  <c r="I101" i="36" s="1"/>
  <c r="J101" i="36" s="1"/>
  <c r="K101" i="36" s="1"/>
  <c r="G100" i="36"/>
  <c r="I100" i="36" s="1"/>
  <c r="J100" i="36" s="1"/>
  <c r="K100" i="36" s="1"/>
  <c r="G99" i="36"/>
  <c r="I99" i="36" s="1"/>
  <c r="J99" i="36" s="1"/>
  <c r="K99" i="36" s="1"/>
  <c r="G98" i="36"/>
  <c r="I98" i="36" s="1"/>
  <c r="J98" i="36" s="1"/>
  <c r="K98" i="36" s="1"/>
  <c r="G97" i="36"/>
  <c r="I97" i="36" s="1"/>
  <c r="J97" i="36" s="1"/>
  <c r="K97" i="36" s="1"/>
  <c r="G96" i="36"/>
  <c r="I96" i="36" s="1"/>
  <c r="J96" i="36" s="1"/>
  <c r="K96" i="36" s="1"/>
  <c r="G95" i="36"/>
  <c r="I95" i="36" s="1"/>
  <c r="J95" i="36" s="1"/>
  <c r="K95" i="36" s="1"/>
  <c r="G94" i="36"/>
  <c r="I94" i="36" s="1"/>
  <c r="J94" i="36" s="1"/>
  <c r="K94" i="36" s="1"/>
  <c r="G93" i="36"/>
  <c r="I93" i="36" s="1"/>
  <c r="J93" i="36" s="1"/>
  <c r="K93" i="36" s="1"/>
  <c r="G92" i="36"/>
  <c r="I92" i="36" s="1"/>
  <c r="J92" i="36" s="1"/>
  <c r="K92" i="36" s="1"/>
  <c r="G91" i="36"/>
  <c r="I91" i="36" s="1"/>
  <c r="J91" i="36" s="1"/>
  <c r="K91" i="36" s="1"/>
  <c r="G90" i="36"/>
  <c r="I90" i="36" s="1"/>
  <c r="J90" i="36" s="1"/>
  <c r="K90" i="36" s="1"/>
  <c r="G89" i="36"/>
  <c r="I89" i="36" s="1"/>
  <c r="G88" i="36"/>
  <c r="I88" i="36" s="1"/>
  <c r="J88" i="36" s="1"/>
  <c r="K88" i="36" s="1"/>
  <c r="G87" i="36"/>
  <c r="I87" i="36" s="1"/>
  <c r="J87" i="36" s="1"/>
  <c r="K87" i="36" s="1"/>
  <c r="G86" i="36"/>
  <c r="I86" i="36" s="1"/>
  <c r="J86" i="36" s="1"/>
  <c r="K86" i="36" s="1"/>
  <c r="G85" i="36"/>
  <c r="I85" i="36" s="1"/>
  <c r="J85" i="36" s="1"/>
  <c r="K85" i="36" s="1"/>
  <c r="G84" i="36"/>
  <c r="I84" i="36" s="1"/>
  <c r="J84" i="36" s="1"/>
  <c r="K84" i="36" s="1"/>
  <c r="G83" i="36"/>
  <c r="I83" i="36" s="1"/>
  <c r="J83" i="36" s="1"/>
  <c r="K83" i="36" s="1"/>
  <c r="G82" i="36"/>
  <c r="I82" i="36" s="1"/>
  <c r="J82" i="36" s="1"/>
  <c r="K82" i="36" s="1"/>
  <c r="G81" i="36"/>
  <c r="I81" i="36" s="1"/>
  <c r="D80" i="36"/>
  <c r="G79" i="36"/>
  <c r="I79" i="36" s="1"/>
  <c r="J79" i="36" s="1"/>
  <c r="K79" i="36" s="1"/>
  <c r="G78" i="36"/>
  <c r="I78" i="36" s="1"/>
  <c r="J78" i="36" s="1"/>
  <c r="K78" i="36" s="1"/>
  <c r="G77" i="36"/>
  <c r="I77" i="36" s="1"/>
  <c r="G75" i="36"/>
  <c r="I75" i="36" s="1"/>
  <c r="J75" i="36" s="1"/>
  <c r="K75" i="36" s="1"/>
  <c r="G74" i="36"/>
  <c r="I74" i="36" s="1"/>
  <c r="J74" i="36" s="1"/>
  <c r="K74" i="36" s="1"/>
  <c r="G73" i="36"/>
  <c r="I73" i="36" s="1"/>
  <c r="J73" i="36" s="1"/>
  <c r="K73" i="36" s="1"/>
  <c r="G72" i="36"/>
  <c r="I72" i="36" s="1"/>
  <c r="G71" i="36"/>
  <c r="I71" i="36" s="1"/>
  <c r="D70" i="36"/>
  <c r="G69" i="36"/>
  <c r="I69" i="36" s="1"/>
  <c r="J69" i="36" s="1"/>
  <c r="K69" i="36" s="1"/>
  <c r="G68" i="36"/>
  <c r="I68" i="36" s="1"/>
  <c r="D67" i="36"/>
  <c r="G66" i="36"/>
  <c r="I66" i="36" s="1"/>
  <c r="J66" i="36" s="1"/>
  <c r="G65" i="36"/>
  <c r="I65" i="36" s="1"/>
  <c r="D64" i="36"/>
  <c r="G63" i="36"/>
  <c r="I63" i="36" s="1"/>
  <c r="J63" i="36" s="1"/>
  <c r="K63" i="36" s="1"/>
  <c r="G62" i="36"/>
  <c r="I62" i="36" s="1"/>
  <c r="J62" i="36" s="1"/>
  <c r="K62" i="36" s="1"/>
  <c r="G61" i="36"/>
  <c r="I61" i="36" s="1"/>
  <c r="J61" i="36" s="1"/>
  <c r="K61" i="36" s="1"/>
  <c r="G60" i="36"/>
  <c r="I60" i="36" s="1"/>
  <c r="J60" i="36" s="1"/>
  <c r="K60" i="36" s="1"/>
  <c r="G59" i="36"/>
  <c r="I59" i="36" s="1"/>
  <c r="J59" i="36" s="1"/>
  <c r="K59" i="36" s="1"/>
  <c r="G58" i="36"/>
  <c r="I58" i="36" s="1"/>
  <c r="D57" i="36"/>
  <c r="G56" i="36"/>
  <c r="I56" i="36" s="1"/>
  <c r="J56" i="36" s="1"/>
  <c r="K56" i="36" s="1"/>
  <c r="G55" i="36"/>
  <c r="I55" i="36" s="1"/>
  <c r="J55" i="36" s="1"/>
  <c r="K55" i="36" s="1"/>
  <c r="G54" i="36"/>
  <c r="I54" i="36" s="1"/>
  <c r="J54" i="36" s="1"/>
  <c r="K54" i="36" s="1"/>
  <c r="G53" i="36"/>
  <c r="I53" i="36" s="1"/>
  <c r="J53" i="36" s="1"/>
  <c r="K53" i="36" s="1"/>
  <c r="G52" i="36"/>
  <c r="I52" i="36" s="1"/>
  <c r="J52" i="36" s="1"/>
  <c r="K52" i="36" s="1"/>
  <c r="G51" i="36"/>
  <c r="I51" i="36" s="1"/>
  <c r="J51" i="36" s="1"/>
  <c r="K51" i="36" s="1"/>
  <c r="G50" i="36"/>
  <c r="I50" i="36" s="1"/>
  <c r="J50" i="36" s="1"/>
  <c r="K50" i="36" s="1"/>
  <c r="G49" i="36"/>
  <c r="I49" i="36" s="1"/>
  <c r="J49" i="36" s="1"/>
  <c r="K49" i="36" s="1"/>
  <c r="G48" i="36"/>
  <c r="I48" i="36" s="1"/>
  <c r="J48" i="36" s="1"/>
  <c r="K48" i="36" s="1"/>
  <c r="G47" i="36"/>
  <c r="I47" i="36" s="1"/>
  <c r="J47" i="36" s="1"/>
  <c r="K47" i="36" s="1"/>
  <c r="G46" i="36"/>
  <c r="I46" i="36" s="1"/>
  <c r="J46" i="36" s="1"/>
  <c r="K46" i="36" s="1"/>
  <c r="G45" i="36"/>
  <c r="I45" i="36" s="1"/>
  <c r="J45" i="36" s="1"/>
  <c r="K45" i="36" s="1"/>
  <c r="G44" i="36"/>
  <c r="I44" i="36" s="1"/>
  <c r="J44" i="36" s="1"/>
  <c r="K44" i="36" s="1"/>
  <c r="G43" i="36"/>
  <c r="I43" i="36" s="1"/>
  <c r="J43" i="36" s="1"/>
  <c r="K43" i="36" s="1"/>
  <c r="G42" i="36"/>
  <c r="I42" i="36" s="1"/>
  <c r="J42" i="36" s="1"/>
  <c r="K42" i="36" s="1"/>
  <c r="G41" i="36"/>
  <c r="I41" i="36" s="1"/>
  <c r="J41" i="36" s="1"/>
  <c r="K41" i="36" s="1"/>
  <c r="G40" i="36"/>
  <c r="I40" i="36" s="1"/>
  <c r="J40" i="36" s="1"/>
  <c r="K40" i="36" s="1"/>
  <c r="G39" i="36"/>
  <c r="I39" i="36" s="1"/>
  <c r="J39" i="36" s="1"/>
  <c r="K39" i="36" s="1"/>
  <c r="G38" i="36"/>
  <c r="I38" i="36" s="1"/>
  <c r="J38" i="36" s="1"/>
  <c r="K38" i="36" s="1"/>
  <c r="G37" i="36"/>
  <c r="I37" i="36" s="1"/>
  <c r="G36" i="36"/>
  <c r="I36" i="36" s="1"/>
  <c r="J36" i="36" s="1"/>
  <c r="K36" i="36" s="1"/>
  <c r="G35" i="36"/>
  <c r="I35" i="36" s="1"/>
  <c r="J35" i="36" s="1"/>
  <c r="K35" i="36" s="1"/>
  <c r="G34" i="36"/>
  <c r="I34" i="36" s="1"/>
  <c r="J34" i="36" s="1"/>
  <c r="K34" i="36" s="1"/>
  <c r="G33" i="36"/>
  <c r="I33" i="36" s="1"/>
  <c r="J33" i="36" s="1"/>
  <c r="K33" i="36" s="1"/>
  <c r="G32" i="36"/>
  <c r="I32" i="36" s="1"/>
  <c r="J32" i="36" s="1"/>
  <c r="K32" i="36" s="1"/>
  <c r="G31" i="36"/>
  <c r="I31" i="36" s="1"/>
  <c r="J31" i="36" s="1"/>
  <c r="K31" i="36" s="1"/>
  <c r="G30" i="36"/>
  <c r="I30" i="36" s="1"/>
  <c r="J30" i="36" s="1"/>
  <c r="K30" i="36" s="1"/>
  <c r="G29" i="36"/>
  <c r="I29" i="36" s="1"/>
  <c r="J29" i="36" s="1"/>
  <c r="K29" i="36" s="1"/>
  <c r="G28" i="36"/>
  <c r="I28" i="36" s="1"/>
  <c r="J28" i="36" s="1"/>
  <c r="K28" i="36" s="1"/>
  <c r="G27" i="36"/>
  <c r="I27" i="36" s="1"/>
  <c r="J27" i="36" s="1"/>
  <c r="K27" i="36" s="1"/>
  <c r="G26" i="36"/>
  <c r="I26" i="36" s="1"/>
  <c r="J26" i="36" s="1"/>
  <c r="K26" i="36" s="1"/>
  <c r="G25" i="36"/>
  <c r="I25" i="36" s="1"/>
  <c r="J25" i="36" s="1"/>
  <c r="K25" i="36" s="1"/>
  <c r="G24" i="36"/>
  <c r="I24" i="36" s="1"/>
  <c r="J24" i="36" s="1"/>
  <c r="K24" i="36" s="1"/>
  <c r="G23" i="36"/>
  <c r="I23" i="36" s="1"/>
  <c r="J23" i="36" s="1"/>
  <c r="G22" i="36"/>
  <c r="I22" i="36" s="1"/>
  <c r="D21" i="36"/>
  <c r="G20" i="36"/>
  <c r="G18" i="36"/>
  <c r="I18" i="36" s="1"/>
  <c r="J18" i="36" s="1"/>
  <c r="K18" i="36" s="1"/>
  <c r="G17" i="36"/>
  <c r="I17" i="36" s="1"/>
  <c r="J17" i="36" s="1"/>
  <c r="K17" i="36" s="1"/>
  <c r="G16" i="36"/>
  <c r="I16" i="36" s="1"/>
  <c r="J16" i="36" s="1"/>
  <c r="K16" i="36" s="1"/>
  <c r="G15" i="36"/>
  <c r="I15" i="36" s="1"/>
  <c r="J15" i="36" s="1"/>
  <c r="G14" i="36"/>
  <c r="I14" i="36" s="1"/>
  <c r="D13" i="36"/>
  <c r="K12" i="36"/>
  <c r="K13" i="36" s="1"/>
  <c r="E52" i="35"/>
  <c r="G52" i="35" s="1"/>
  <c r="E51" i="35"/>
  <c r="G51" i="35" s="1"/>
  <c r="E50" i="35"/>
  <c r="G50" i="35" s="1"/>
  <c r="E49" i="35"/>
  <c r="G49" i="35" s="1"/>
  <c r="E48" i="35"/>
  <c r="G48" i="35" s="1"/>
  <c r="E47" i="35"/>
  <c r="G47" i="35" s="1"/>
  <c r="E46" i="35"/>
  <c r="G46" i="35" s="1"/>
  <c r="E45" i="35"/>
  <c r="G45" i="35" s="1"/>
  <c r="C44" i="35"/>
  <c r="B44" i="35"/>
  <c r="E43" i="35"/>
  <c r="G43" i="35" s="1"/>
  <c r="E42" i="35"/>
  <c r="G42" i="35" s="1"/>
  <c r="E41" i="35"/>
  <c r="G41" i="35" s="1"/>
  <c r="E40" i="35"/>
  <c r="G40" i="35" s="1"/>
  <c r="E39" i="35"/>
  <c r="G39" i="35" s="1"/>
  <c r="E38" i="35"/>
  <c r="G38" i="35" s="1"/>
  <c r="C37" i="35"/>
  <c r="B37" i="35"/>
  <c r="E36" i="35"/>
  <c r="G36" i="35" s="1"/>
  <c r="E35" i="35"/>
  <c r="G35" i="35" s="1"/>
  <c r="E34" i="35"/>
  <c r="G34" i="35" s="1"/>
  <c r="E33" i="35"/>
  <c r="G33" i="35" s="1"/>
  <c r="C32" i="35"/>
  <c r="B32" i="35"/>
  <c r="E30" i="35"/>
  <c r="G30" i="35" s="1"/>
  <c r="E29" i="35"/>
  <c r="G29" i="35" s="1"/>
  <c r="E28" i="35"/>
  <c r="G28" i="35" s="1"/>
  <c r="H28" i="35" s="1"/>
  <c r="E27" i="35"/>
  <c r="G27" i="35" s="1"/>
  <c r="C26" i="35"/>
  <c r="B26" i="35"/>
  <c r="E25" i="35"/>
  <c r="G25" i="35" s="1"/>
  <c r="E24" i="35"/>
  <c r="G24" i="35" s="1"/>
  <c r="E23" i="35"/>
  <c r="G23" i="35" s="1"/>
  <c r="E22" i="35"/>
  <c r="G22" i="35" s="1"/>
  <c r="E21" i="35"/>
  <c r="G21" i="35" s="1"/>
  <c r="E20" i="35"/>
  <c r="G20" i="35" s="1"/>
  <c r="E19" i="35"/>
  <c r="G19" i="35" s="1"/>
  <c r="E18" i="35"/>
  <c r="G18" i="35" s="1"/>
  <c r="C17" i="35"/>
  <c r="B17" i="35"/>
  <c r="E16" i="35"/>
  <c r="G16" i="35" s="1"/>
  <c r="H16" i="35" s="1"/>
  <c r="E15" i="35"/>
  <c r="G15" i="35" s="1"/>
  <c r="H15" i="35" s="1"/>
  <c r="E14" i="35"/>
  <c r="G14" i="35" s="1"/>
  <c r="E13" i="35"/>
  <c r="G13" i="35" s="1"/>
  <c r="E12" i="35"/>
  <c r="G12" i="35" s="1"/>
  <c r="C11" i="35"/>
  <c r="B11" i="35"/>
  <c r="C406" i="34"/>
  <c r="E406" i="34" s="1"/>
  <c r="G406" i="34" s="1"/>
  <c r="C405" i="34"/>
  <c r="E405" i="34" s="1"/>
  <c r="G405" i="34" s="1"/>
  <c r="C404" i="34"/>
  <c r="E404" i="34" s="1"/>
  <c r="G404" i="34" s="1"/>
  <c r="C403" i="34"/>
  <c r="E403" i="34" s="1"/>
  <c r="G403" i="34" s="1"/>
  <c r="C402" i="34"/>
  <c r="E402" i="34" s="1"/>
  <c r="G402" i="34" s="1"/>
  <c r="B401" i="34"/>
  <c r="B400" i="34"/>
  <c r="B399" i="34"/>
  <c r="B398" i="34"/>
  <c r="C397" i="34"/>
  <c r="C394" i="34"/>
  <c r="C393" i="34"/>
  <c r="E393" i="34" s="1"/>
  <c r="G393" i="34" s="1"/>
  <c r="C392" i="34"/>
  <c r="E392" i="34" s="1"/>
  <c r="G392" i="34" s="1"/>
  <c r="H392" i="34" s="1"/>
  <c r="C391" i="34"/>
  <c r="B390" i="34"/>
  <c r="B389" i="34" s="1"/>
  <c r="C388" i="34"/>
  <c r="B387" i="34"/>
  <c r="E386" i="34"/>
  <c r="G386" i="34" s="1"/>
  <c r="C386" i="34"/>
  <c r="E385" i="34"/>
  <c r="G385" i="34" s="1"/>
  <c r="C385" i="34"/>
  <c r="E384" i="34"/>
  <c r="G384" i="34" s="1"/>
  <c r="C384" i="34"/>
  <c r="E383" i="34"/>
  <c r="G383" i="34" s="1"/>
  <c r="C383" i="34"/>
  <c r="E382" i="34"/>
  <c r="G382" i="34" s="1"/>
  <c r="C382" i="34"/>
  <c r="E381" i="34"/>
  <c r="G381" i="34" s="1"/>
  <c r="C381" i="34"/>
  <c r="E380" i="34"/>
  <c r="G380" i="34" s="1"/>
  <c r="C380" i="34"/>
  <c r="D379" i="34"/>
  <c r="C379" i="34"/>
  <c r="D378" i="34"/>
  <c r="C378" i="34"/>
  <c r="D377" i="34"/>
  <c r="C377" i="34"/>
  <c r="E376" i="34"/>
  <c r="G376" i="34" s="1"/>
  <c r="C376" i="34"/>
  <c r="E375" i="34"/>
  <c r="G375" i="34" s="1"/>
  <c r="C375" i="34"/>
  <c r="E374" i="34"/>
  <c r="G374" i="34" s="1"/>
  <c r="C374" i="34"/>
  <c r="B373" i="34"/>
  <c r="E371" i="34"/>
  <c r="G371" i="34" s="1"/>
  <c r="C371" i="34"/>
  <c r="E370" i="34"/>
  <c r="G370" i="34" s="1"/>
  <c r="C370" i="34"/>
  <c r="E369" i="34"/>
  <c r="G369" i="34" s="1"/>
  <c r="H369" i="34" s="1"/>
  <c r="I369" i="34" s="1"/>
  <c r="C369" i="34"/>
  <c r="E368" i="34"/>
  <c r="G368" i="34" s="1"/>
  <c r="H368" i="34" s="1"/>
  <c r="C368" i="34"/>
  <c r="E367" i="34"/>
  <c r="G367" i="34" s="1"/>
  <c r="C367" i="34"/>
  <c r="E366" i="34"/>
  <c r="G366" i="34" s="1"/>
  <c r="C366" i="34"/>
  <c r="B365" i="34"/>
  <c r="C364" i="34"/>
  <c r="E364" i="34" s="1"/>
  <c r="G364" i="34" s="1"/>
  <c r="E363" i="34"/>
  <c r="G363" i="34" s="1"/>
  <c r="C363" i="34"/>
  <c r="E362" i="34"/>
  <c r="G362" i="34" s="1"/>
  <c r="H362" i="34" s="1"/>
  <c r="C362" i="34"/>
  <c r="E361" i="34"/>
  <c r="C361" i="34"/>
  <c r="E360" i="34"/>
  <c r="G360" i="34" s="1"/>
  <c r="C360" i="34"/>
  <c r="E359" i="34"/>
  <c r="G359" i="34" s="1"/>
  <c r="C359" i="34"/>
  <c r="B358" i="34"/>
  <c r="D357" i="34"/>
  <c r="C357" i="34"/>
  <c r="D356" i="34"/>
  <c r="C356" i="34"/>
  <c r="E355" i="34"/>
  <c r="G355" i="34" s="1"/>
  <c r="H355" i="34" s="1"/>
  <c r="C355" i="34"/>
  <c r="E354" i="34"/>
  <c r="G354" i="34" s="1"/>
  <c r="H354" i="34" s="1"/>
  <c r="C354" i="34"/>
  <c r="E353" i="34"/>
  <c r="G353" i="34" s="1"/>
  <c r="C353" i="34"/>
  <c r="E352" i="34"/>
  <c r="G352" i="34" s="1"/>
  <c r="H352" i="34" s="1"/>
  <c r="C352" i="34"/>
  <c r="E351" i="34"/>
  <c r="G351" i="34" s="1"/>
  <c r="C351" i="34"/>
  <c r="E350" i="34"/>
  <c r="G350" i="34" s="1"/>
  <c r="C350" i="34"/>
  <c r="E349" i="34"/>
  <c r="G349" i="34" s="1"/>
  <c r="H349" i="34" s="1"/>
  <c r="C349" i="34"/>
  <c r="E348" i="34"/>
  <c r="G348" i="34" s="1"/>
  <c r="H348" i="34" s="1"/>
  <c r="I348" i="34" s="1"/>
  <c r="C348" i="34"/>
  <c r="E347" i="34"/>
  <c r="G347" i="34" s="1"/>
  <c r="C347" i="34"/>
  <c r="E346" i="34"/>
  <c r="G346" i="34" s="1"/>
  <c r="C346" i="34"/>
  <c r="E345" i="34"/>
  <c r="G345" i="34" s="1"/>
  <c r="H345" i="34" s="1"/>
  <c r="C345" i="34"/>
  <c r="E344" i="34"/>
  <c r="G344" i="34" s="1"/>
  <c r="C344" i="34"/>
  <c r="E343" i="34"/>
  <c r="C343" i="34"/>
  <c r="B342" i="34"/>
  <c r="C340" i="34"/>
  <c r="B339" i="34"/>
  <c r="E338" i="34"/>
  <c r="G338" i="34" s="1"/>
  <c r="H338" i="34" s="1"/>
  <c r="C338" i="34"/>
  <c r="E337" i="34"/>
  <c r="G337" i="34" s="1"/>
  <c r="C337" i="34"/>
  <c r="D336" i="34"/>
  <c r="C336" i="34"/>
  <c r="E335" i="34"/>
  <c r="G335" i="34" s="1"/>
  <c r="H335" i="34" s="1"/>
  <c r="C335" i="34"/>
  <c r="E334" i="34"/>
  <c r="G334" i="34" s="1"/>
  <c r="C334" i="34"/>
  <c r="E333" i="34"/>
  <c r="G333" i="34" s="1"/>
  <c r="C333" i="34"/>
  <c r="E332" i="34"/>
  <c r="G332" i="34" s="1"/>
  <c r="C332" i="34"/>
  <c r="E331" i="34"/>
  <c r="G331" i="34" s="1"/>
  <c r="C331" i="34"/>
  <c r="E330" i="34"/>
  <c r="G330" i="34" s="1"/>
  <c r="H330" i="34" s="1"/>
  <c r="C330" i="34"/>
  <c r="E329" i="34"/>
  <c r="G329" i="34" s="1"/>
  <c r="H329" i="34" s="1"/>
  <c r="C329" i="34"/>
  <c r="E328" i="34"/>
  <c r="G328" i="34" s="1"/>
  <c r="C328" i="34"/>
  <c r="E327" i="34"/>
  <c r="G327" i="34" s="1"/>
  <c r="H327" i="34" s="1"/>
  <c r="C327" i="34"/>
  <c r="E326" i="34"/>
  <c r="G326" i="34" s="1"/>
  <c r="C326" i="34"/>
  <c r="B325" i="34"/>
  <c r="C323" i="34"/>
  <c r="E323" i="34" s="1"/>
  <c r="C322" i="34"/>
  <c r="B321" i="34"/>
  <c r="C320" i="34"/>
  <c r="E320" i="34" s="1"/>
  <c r="G320" i="34" s="1"/>
  <c r="H320" i="34" s="1"/>
  <c r="I320" i="34" s="1"/>
  <c r="C319" i="34"/>
  <c r="B318" i="34"/>
  <c r="E316" i="34"/>
  <c r="G316" i="34" s="1"/>
  <c r="C316" i="34"/>
  <c r="E315" i="34"/>
  <c r="C315" i="34"/>
  <c r="B314" i="34"/>
  <c r="E313" i="34"/>
  <c r="G313" i="34" s="1"/>
  <c r="C313" i="34"/>
  <c r="C312" i="34"/>
  <c r="E312" i="34" s="1"/>
  <c r="G312" i="34" s="1"/>
  <c r="E311" i="34"/>
  <c r="C311" i="34"/>
  <c r="B310" i="34"/>
  <c r="E308" i="34"/>
  <c r="G308" i="34" s="1"/>
  <c r="C308" i="34"/>
  <c r="E307" i="34"/>
  <c r="G307" i="34" s="1"/>
  <c r="C307" i="34"/>
  <c r="E306" i="34"/>
  <c r="G306" i="34" s="1"/>
  <c r="C306" i="34"/>
  <c r="E305" i="34"/>
  <c r="G305" i="34" s="1"/>
  <c r="H305" i="34" s="1"/>
  <c r="C305" i="34"/>
  <c r="E304" i="34"/>
  <c r="G304" i="34" s="1"/>
  <c r="H304" i="34" s="1"/>
  <c r="C304" i="34"/>
  <c r="E303" i="34"/>
  <c r="G303" i="34" s="1"/>
  <c r="H303" i="34" s="1"/>
  <c r="C303" i="34"/>
  <c r="E302" i="34"/>
  <c r="G302" i="34" s="1"/>
  <c r="H302" i="34" s="1"/>
  <c r="I302" i="34" s="1"/>
  <c r="C302" i="34"/>
  <c r="E301" i="34"/>
  <c r="G301" i="34" s="1"/>
  <c r="C301" i="34"/>
  <c r="E300" i="34"/>
  <c r="G300" i="34" s="1"/>
  <c r="C300" i="34"/>
  <c r="E299" i="34"/>
  <c r="G299" i="34" s="1"/>
  <c r="H299" i="34" s="1"/>
  <c r="C299" i="34"/>
  <c r="E298" i="34"/>
  <c r="G298" i="34" s="1"/>
  <c r="C298" i="34"/>
  <c r="E297" i="34"/>
  <c r="C297" i="34"/>
  <c r="B296" i="34"/>
  <c r="E295" i="34"/>
  <c r="G295" i="34" s="1"/>
  <c r="H295" i="34" s="1"/>
  <c r="I295" i="34" s="1"/>
  <c r="C295" i="34"/>
  <c r="E294" i="34"/>
  <c r="G294" i="34" s="1"/>
  <c r="C294" i="34"/>
  <c r="C293" i="34"/>
  <c r="E293" i="34" s="1"/>
  <c r="G293" i="34" s="1"/>
  <c r="H293" i="34" s="1"/>
  <c r="E292" i="34"/>
  <c r="G292" i="34" s="1"/>
  <c r="C292" i="34"/>
  <c r="E291" i="34"/>
  <c r="G291" i="34" s="1"/>
  <c r="C291" i="34"/>
  <c r="E290" i="34"/>
  <c r="G290" i="34" s="1"/>
  <c r="C290" i="34"/>
  <c r="E289" i="34"/>
  <c r="G289" i="34" s="1"/>
  <c r="H289" i="34" s="1"/>
  <c r="C289" i="34"/>
  <c r="E288" i="34"/>
  <c r="G288" i="34" s="1"/>
  <c r="C288" i="34"/>
  <c r="E287" i="34"/>
  <c r="C287" i="34"/>
  <c r="E286" i="34"/>
  <c r="G286" i="34" s="1"/>
  <c r="C286" i="34"/>
  <c r="E285" i="34"/>
  <c r="G285" i="34" s="1"/>
  <c r="C285" i="34"/>
  <c r="B284" i="34"/>
  <c r="E283" i="34"/>
  <c r="G283" i="34" s="1"/>
  <c r="C283" i="34"/>
  <c r="E282" i="34"/>
  <c r="G282" i="34" s="1"/>
  <c r="H282" i="34" s="1"/>
  <c r="C282" i="34"/>
  <c r="D281" i="34"/>
  <c r="C281" i="34"/>
  <c r="E280" i="34"/>
  <c r="G280" i="34" s="1"/>
  <c r="C280" i="34"/>
  <c r="B279" i="34"/>
  <c r="E277" i="34"/>
  <c r="G277" i="34" s="1"/>
  <c r="H277" i="34" s="1"/>
  <c r="C277" i="34"/>
  <c r="E276" i="34"/>
  <c r="G276" i="34" s="1"/>
  <c r="H276" i="34" s="1"/>
  <c r="C276" i="34"/>
  <c r="E275" i="34"/>
  <c r="G275" i="34" s="1"/>
  <c r="H275" i="34" s="1"/>
  <c r="C275" i="34"/>
  <c r="E274" i="34"/>
  <c r="G274" i="34" s="1"/>
  <c r="C274" i="34"/>
  <c r="E273" i="34"/>
  <c r="G273" i="34" s="1"/>
  <c r="C273" i="34"/>
  <c r="E272" i="34"/>
  <c r="G272" i="34" s="1"/>
  <c r="C272" i="34"/>
  <c r="E271" i="34"/>
  <c r="G271" i="34" s="1"/>
  <c r="C271" i="34"/>
  <c r="E270" i="34"/>
  <c r="G270" i="34" s="1"/>
  <c r="C270" i="34"/>
  <c r="E269" i="34"/>
  <c r="G269" i="34" s="1"/>
  <c r="H269" i="34" s="1"/>
  <c r="I269" i="34" s="1"/>
  <c r="C269" i="34"/>
  <c r="E268" i="34"/>
  <c r="G268" i="34" s="1"/>
  <c r="C268" i="34"/>
  <c r="E267" i="34"/>
  <c r="G267" i="34" s="1"/>
  <c r="C267" i="34"/>
  <c r="E266" i="34"/>
  <c r="G266" i="34" s="1"/>
  <c r="H266" i="34" s="1"/>
  <c r="I266" i="34" s="1"/>
  <c r="C266" i="34"/>
  <c r="E265" i="34"/>
  <c r="G265" i="34" s="1"/>
  <c r="H265" i="34" s="1"/>
  <c r="C265" i="34"/>
  <c r="E264" i="34"/>
  <c r="G264" i="34" s="1"/>
  <c r="H264" i="34" s="1"/>
  <c r="C264" i="34"/>
  <c r="E263" i="34"/>
  <c r="G263" i="34" s="1"/>
  <c r="H263" i="34" s="1"/>
  <c r="C263" i="34"/>
  <c r="E262" i="34"/>
  <c r="C262" i="34"/>
  <c r="E261" i="34"/>
  <c r="G261" i="34" s="1"/>
  <c r="C261" i="34"/>
  <c r="E260" i="34"/>
  <c r="G260" i="34" s="1"/>
  <c r="C260" i="34"/>
  <c r="B259" i="34"/>
  <c r="E258" i="34"/>
  <c r="G258" i="34" s="1"/>
  <c r="C258" i="34"/>
  <c r="E257" i="34"/>
  <c r="G257" i="34" s="1"/>
  <c r="C257" i="34"/>
  <c r="E256" i="34"/>
  <c r="G256" i="34" s="1"/>
  <c r="H256" i="34" s="1"/>
  <c r="C256" i="34"/>
  <c r="E255" i="34"/>
  <c r="G255" i="34" s="1"/>
  <c r="H255" i="34" s="1"/>
  <c r="C255" i="34"/>
  <c r="E254" i="34"/>
  <c r="G254" i="34" s="1"/>
  <c r="C254" i="34"/>
  <c r="C253" i="34"/>
  <c r="E253" i="34" s="1"/>
  <c r="G253" i="34" s="1"/>
  <c r="C252" i="34"/>
  <c r="E251" i="34"/>
  <c r="G251" i="34" s="1"/>
  <c r="C251" i="34"/>
  <c r="E250" i="34"/>
  <c r="G250" i="34" s="1"/>
  <c r="H250" i="34" s="1"/>
  <c r="I250" i="34" s="1"/>
  <c r="C250" i="34"/>
  <c r="E249" i="34"/>
  <c r="G249" i="34" s="1"/>
  <c r="H249" i="34" s="1"/>
  <c r="I249" i="34" s="1"/>
  <c r="C249" i="34"/>
  <c r="E248" i="34"/>
  <c r="G248" i="34" s="1"/>
  <c r="C248" i="34"/>
  <c r="E247" i="34"/>
  <c r="G247" i="34" s="1"/>
  <c r="C247" i="34"/>
  <c r="E246" i="34"/>
  <c r="G246" i="34" s="1"/>
  <c r="C246" i="34"/>
  <c r="E245" i="34"/>
  <c r="G245" i="34" s="1"/>
  <c r="C245" i="34"/>
  <c r="E244" i="34"/>
  <c r="G244" i="34" s="1"/>
  <c r="H244" i="34" s="1"/>
  <c r="C244" i="34"/>
  <c r="E243" i="34"/>
  <c r="G243" i="34" s="1"/>
  <c r="C243" i="34"/>
  <c r="E242" i="34"/>
  <c r="G242" i="34" s="1"/>
  <c r="C242" i="34"/>
  <c r="E241" i="34"/>
  <c r="C241" i="34"/>
  <c r="E240" i="34"/>
  <c r="G240" i="34" s="1"/>
  <c r="C240" i="34"/>
  <c r="B239" i="34"/>
  <c r="D238" i="34"/>
  <c r="C238" i="34"/>
  <c r="D237" i="34"/>
  <c r="C237" i="34"/>
  <c r="E236" i="34"/>
  <c r="G236" i="34" s="1"/>
  <c r="C236" i="34"/>
  <c r="E235" i="34"/>
  <c r="G235" i="34" s="1"/>
  <c r="C235" i="34"/>
  <c r="E234" i="34"/>
  <c r="G234" i="34" s="1"/>
  <c r="C234" i="34"/>
  <c r="E233" i="34"/>
  <c r="C233" i="34"/>
  <c r="E232" i="34"/>
  <c r="G232" i="34" s="1"/>
  <c r="C232" i="34"/>
  <c r="B231" i="34"/>
  <c r="E229" i="34"/>
  <c r="G229" i="34" s="1"/>
  <c r="C229" i="34"/>
  <c r="E228" i="34"/>
  <c r="G228" i="34" s="1"/>
  <c r="C228" i="34"/>
  <c r="E227" i="34"/>
  <c r="G227" i="34" s="1"/>
  <c r="C227" i="34"/>
  <c r="E226" i="34"/>
  <c r="G226" i="34" s="1"/>
  <c r="C226" i="34"/>
  <c r="E225" i="34"/>
  <c r="C225" i="34"/>
  <c r="B224" i="34"/>
  <c r="E222" i="34"/>
  <c r="G222" i="34" s="1"/>
  <c r="H222" i="34" s="1"/>
  <c r="C222" i="34"/>
  <c r="E221" i="34"/>
  <c r="G221" i="34" s="1"/>
  <c r="C221" i="34"/>
  <c r="E220" i="34"/>
  <c r="C220" i="34"/>
  <c r="E219" i="34"/>
  <c r="G219" i="34" s="1"/>
  <c r="C219" i="34"/>
  <c r="B218" i="34"/>
  <c r="E217" i="34"/>
  <c r="G217" i="34" s="1"/>
  <c r="H217" i="34" s="1"/>
  <c r="C217" i="34"/>
  <c r="E216" i="34"/>
  <c r="G216" i="34" s="1"/>
  <c r="C216" i="34"/>
  <c r="E215" i="34"/>
  <c r="G215" i="34" s="1"/>
  <c r="C215" i="34"/>
  <c r="E214" i="34"/>
  <c r="G214" i="34" s="1"/>
  <c r="C214" i="34"/>
  <c r="E213" i="34"/>
  <c r="G213" i="34" s="1"/>
  <c r="C213" i="34"/>
  <c r="E212" i="34"/>
  <c r="G212" i="34" s="1"/>
  <c r="C212" i="34"/>
  <c r="E211" i="34"/>
  <c r="G211" i="34" s="1"/>
  <c r="C211" i="34"/>
  <c r="E210" i="34"/>
  <c r="G210" i="34" s="1"/>
  <c r="C210" i="34"/>
  <c r="E209" i="34"/>
  <c r="G209" i="34" s="1"/>
  <c r="H209" i="34" s="1"/>
  <c r="C209" i="34"/>
  <c r="E208" i="34"/>
  <c r="G208" i="34" s="1"/>
  <c r="H208" i="34" s="1"/>
  <c r="I208" i="34" s="1"/>
  <c r="C208" i="34"/>
  <c r="E207" i="34"/>
  <c r="G207" i="34" s="1"/>
  <c r="C207" i="34"/>
  <c r="E206" i="34"/>
  <c r="G206" i="34" s="1"/>
  <c r="C206" i="34"/>
  <c r="B205" i="34"/>
  <c r="E204" i="34"/>
  <c r="G204" i="34" s="1"/>
  <c r="H204" i="34" s="1"/>
  <c r="I204" i="34" s="1"/>
  <c r="C204" i="34"/>
  <c r="E203" i="34"/>
  <c r="G203" i="34" s="1"/>
  <c r="H203" i="34" s="1"/>
  <c r="I203" i="34" s="1"/>
  <c r="C203" i="34"/>
  <c r="E202" i="34"/>
  <c r="G202" i="34" s="1"/>
  <c r="C202" i="34"/>
  <c r="E201" i="34"/>
  <c r="G201" i="34" s="1"/>
  <c r="C201" i="34"/>
  <c r="E200" i="34"/>
  <c r="G200" i="34" s="1"/>
  <c r="C200" i="34"/>
  <c r="E199" i="34"/>
  <c r="G199" i="34" s="1"/>
  <c r="C199" i="34"/>
  <c r="E198" i="34"/>
  <c r="G198" i="34" s="1"/>
  <c r="C198" i="34"/>
  <c r="E197" i="34"/>
  <c r="G197" i="34" s="1"/>
  <c r="C197" i="34"/>
  <c r="E196" i="34"/>
  <c r="G196" i="34" s="1"/>
  <c r="H196" i="34" s="1"/>
  <c r="C196" i="34"/>
  <c r="D195" i="34"/>
  <c r="C195" i="34"/>
  <c r="D194" i="34"/>
  <c r="C194" i="34"/>
  <c r="D193" i="34"/>
  <c r="C193" i="34"/>
  <c r="D192" i="34"/>
  <c r="C192" i="34"/>
  <c r="D191" i="34"/>
  <c r="C191" i="34"/>
  <c r="D190" i="34"/>
  <c r="C190" i="34"/>
  <c r="D189" i="34"/>
  <c r="C189" i="34"/>
  <c r="E188" i="34"/>
  <c r="G188" i="34" s="1"/>
  <c r="C188" i="34"/>
  <c r="E187" i="34"/>
  <c r="G187" i="34" s="1"/>
  <c r="C187" i="34"/>
  <c r="E186" i="34"/>
  <c r="G186" i="34" s="1"/>
  <c r="C186" i="34"/>
  <c r="B185" i="34"/>
  <c r="E183" i="34"/>
  <c r="G183" i="34" s="1"/>
  <c r="C183" i="34"/>
  <c r="E182" i="34"/>
  <c r="G182" i="34" s="1"/>
  <c r="C182" i="34"/>
  <c r="B181" i="34"/>
  <c r="E179" i="34"/>
  <c r="G179" i="34" s="1"/>
  <c r="C179" i="34"/>
  <c r="E178" i="34"/>
  <c r="G178" i="34" s="1"/>
  <c r="C178" i="34"/>
  <c r="E177" i="34"/>
  <c r="G177" i="34" s="1"/>
  <c r="C177" i="34"/>
  <c r="E176" i="34"/>
  <c r="G176" i="34" s="1"/>
  <c r="C176" i="34"/>
  <c r="E175" i="34"/>
  <c r="G175" i="34" s="1"/>
  <c r="C175" i="34"/>
  <c r="E174" i="34"/>
  <c r="G174" i="34" s="1"/>
  <c r="H174" i="34" s="1"/>
  <c r="C174" i="34"/>
  <c r="E173" i="34"/>
  <c r="G173" i="34" s="1"/>
  <c r="H173" i="34" s="1"/>
  <c r="I173" i="34" s="1"/>
  <c r="C173" i="34"/>
  <c r="E172" i="34"/>
  <c r="G172" i="34" s="1"/>
  <c r="H172" i="34" s="1"/>
  <c r="I172" i="34" s="1"/>
  <c r="C172" i="34"/>
  <c r="E171" i="34"/>
  <c r="G171" i="34" s="1"/>
  <c r="C171" i="34"/>
  <c r="E170" i="34"/>
  <c r="G170" i="34" s="1"/>
  <c r="C170" i="34"/>
  <c r="E169" i="34"/>
  <c r="C169" i="34"/>
  <c r="E168" i="34"/>
  <c r="G168" i="34" s="1"/>
  <c r="C168" i="34"/>
  <c r="E167" i="34"/>
  <c r="G167" i="34" s="1"/>
  <c r="H167" i="34" s="1"/>
  <c r="C167" i="34"/>
  <c r="E166" i="34"/>
  <c r="G166" i="34" s="1"/>
  <c r="C166" i="34"/>
  <c r="E165" i="34"/>
  <c r="G165" i="34" s="1"/>
  <c r="C165" i="34"/>
  <c r="E164" i="34"/>
  <c r="G164" i="34" s="1"/>
  <c r="H164" i="34" s="1"/>
  <c r="C164" i="34"/>
  <c r="E163" i="34"/>
  <c r="G163" i="34" s="1"/>
  <c r="C163" i="34"/>
  <c r="E162" i="34"/>
  <c r="G162" i="34" s="1"/>
  <c r="H162" i="34" s="1"/>
  <c r="C162" i="34"/>
  <c r="E161" i="34"/>
  <c r="G161" i="34" s="1"/>
  <c r="C161" i="34"/>
  <c r="B160" i="34"/>
  <c r="B159" i="34"/>
  <c r="C158" i="34"/>
  <c r="E158" i="34" s="1"/>
  <c r="G158" i="34" s="1"/>
  <c r="E157" i="34"/>
  <c r="G157" i="34" s="1"/>
  <c r="C157" i="34"/>
  <c r="E156" i="34"/>
  <c r="G156" i="34" s="1"/>
  <c r="C156" i="34"/>
  <c r="E155" i="34"/>
  <c r="G155" i="34" s="1"/>
  <c r="H155" i="34" s="1"/>
  <c r="C155" i="34"/>
  <c r="E154" i="34"/>
  <c r="G154" i="34" s="1"/>
  <c r="C154" i="34"/>
  <c r="E153" i="34"/>
  <c r="G153" i="34" s="1"/>
  <c r="C153" i="34"/>
  <c r="E152" i="34"/>
  <c r="G152" i="34" s="1"/>
  <c r="H152" i="34" s="1"/>
  <c r="I152" i="34" s="1"/>
  <c r="C152" i="34"/>
  <c r="E151" i="34"/>
  <c r="G151" i="34" s="1"/>
  <c r="C151" i="34"/>
  <c r="E150" i="34"/>
  <c r="G150" i="34" s="1"/>
  <c r="C150" i="34"/>
  <c r="E149" i="34"/>
  <c r="G149" i="34" s="1"/>
  <c r="C149" i="34"/>
  <c r="B148" i="34"/>
  <c r="E147" i="34"/>
  <c r="G147" i="34" s="1"/>
  <c r="C147" i="34"/>
  <c r="E146" i="34"/>
  <c r="G146" i="34" s="1"/>
  <c r="C146" i="34"/>
  <c r="E145" i="34"/>
  <c r="G145" i="34" s="1"/>
  <c r="C145" i="34"/>
  <c r="E144" i="34"/>
  <c r="G144" i="34" s="1"/>
  <c r="H144" i="34" s="1"/>
  <c r="I144" i="34" s="1"/>
  <c r="C144" i="34"/>
  <c r="E143" i="34"/>
  <c r="G143" i="34" s="1"/>
  <c r="C143" i="34"/>
  <c r="E142" i="34"/>
  <c r="G142" i="34" s="1"/>
  <c r="C142" i="34"/>
  <c r="E141" i="34"/>
  <c r="G141" i="34" s="1"/>
  <c r="C141" i="34"/>
  <c r="E140" i="34"/>
  <c r="C140" i="34"/>
  <c r="E139" i="34"/>
  <c r="G139" i="34" s="1"/>
  <c r="C139" i="34"/>
  <c r="E138" i="34"/>
  <c r="G138" i="34" s="1"/>
  <c r="C138" i="34"/>
  <c r="E137" i="34"/>
  <c r="G137" i="34" s="1"/>
  <c r="C137" i="34"/>
  <c r="E136" i="34"/>
  <c r="G136" i="34" s="1"/>
  <c r="C136" i="34"/>
  <c r="E134" i="34"/>
  <c r="G134" i="34" s="1"/>
  <c r="C134" i="34"/>
  <c r="E133" i="34"/>
  <c r="G133" i="34" s="1"/>
  <c r="H133" i="34" s="1"/>
  <c r="I133" i="34" s="1"/>
  <c r="C133" i="34"/>
  <c r="E132" i="34"/>
  <c r="G132" i="34" s="1"/>
  <c r="C132" i="34"/>
  <c r="D131" i="34"/>
  <c r="C131" i="34"/>
  <c r="D130" i="34"/>
  <c r="C130" i="34"/>
  <c r="D129" i="34"/>
  <c r="C129" i="34"/>
  <c r="D128" i="34"/>
  <c r="C128" i="34"/>
  <c r="E127" i="34"/>
  <c r="G127" i="34" s="1"/>
  <c r="C127" i="34"/>
  <c r="E126" i="34"/>
  <c r="C126" i="34"/>
  <c r="E125" i="34"/>
  <c r="G125" i="34" s="1"/>
  <c r="C125" i="34"/>
  <c r="E124" i="34"/>
  <c r="G124" i="34" s="1"/>
  <c r="H124" i="34" s="1"/>
  <c r="C124" i="34"/>
  <c r="E123" i="34"/>
  <c r="G123" i="34" s="1"/>
  <c r="C123" i="34"/>
  <c r="E122" i="34"/>
  <c r="G122" i="34" s="1"/>
  <c r="C122" i="34"/>
  <c r="E121" i="34"/>
  <c r="G121" i="34" s="1"/>
  <c r="C121" i="34"/>
  <c r="B120" i="34"/>
  <c r="E118" i="34"/>
  <c r="G118" i="34" s="1"/>
  <c r="C118" i="34"/>
  <c r="E117" i="34"/>
  <c r="C117" i="34"/>
  <c r="B116" i="34"/>
  <c r="E115" i="34"/>
  <c r="G115" i="34" s="1"/>
  <c r="C115" i="34"/>
  <c r="E114" i="34"/>
  <c r="C114" i="34"/>
  <c r="B113" i="34"/>
  <c r="E112" i="34"/>
  <c r="G112" i="34" s="1"/>
  <c r="C112" i="34"/>
  <c r="E111" i="34"/>
  <c r="G111" i="34" s="1"/>
  <c r="H111" i="34" s="1"/>
  <c r="I111" i="34" s="1"/>
  <c r="C111" i="34"/>
  <c r="E110" i="34"/>
  <c r="G110" i="34" s="1"/>
  <c r="C110" i="34"/>
  <c r="B109" i="34"/>
  <c r="C107" i="34"/>
  <c r="B106" i="34"/>
  <c r="E105" i="34"/>
  <c r="G105" i="34" s="1"/>
  <c r="G104" i="34" s="1"/>
  <c r="C105" i="34"/>
  <c r="C104" i="34" s="1"/>
  <c r="B104" i="34"/>
  <c r="E102" i="34"/>
  <c r="G102" i="34" s="1"/>
  <c r="C102" i="34"/>
  <c r="E101" i="34"/>
  <c r="G101" i="34" s="1"/>
  <c r="C101" i="34"/>
  <c r="E100" i="34"/>
  <c r="C100" i="34"/>
  <c r="E99" i="34"/>
  <c r="G99" i="34" s="1"/>
  <c r="C99" i="34"/>
  <c r="B98" i="34"/>
  <c r="E97" i="34"/>
  <c r="G97" i="34" s="1"/>
  <c r="H97" i="34" s="1"/>
  <c r="C97" i="34"/>
  <c r="E96" i="34"/>
  <c r="G96" i="34" s="1"/>
  <c r="H96" i="34" s="1"/>
  <c r="I96" i="34" s="1"/>
  <c r="C96" i="34"/>
  <c r="E95" i="34"/>
  <c r="G95" i="34" s="1"/>
  <c r="C95" i="34"/>
  <c r="E94" i="34"/>
  <c r="G94" i="34" s="1"/>
  <c r="C94" i="34"/>
  <c r="E93" i="34"/>
  <c r="G93" i="34" s="1"/>
  <c r="C93" i="34"/>
  <c r="C92" i="34"/>
  <c r="E91" i="34"/>
  <c r="G91" i="34" s="1"/>
  <c r="C91" i="34"/>
  <c r="E90" i="34"/>
  <c r="G90" i="34" s="1"/>
  <c r="C90" i="34"/>
  <c r="E89" i="34"/>
  <c r="C89" i="34"/>
  <c r="E88" i="34"/>
  <c r="G88" i="34" s="1"/>
  <c r="C88" i="34"/>
  <c r="E87" i="34"/>
  <c r="G87" i="34" s="1"/>
  <c r="C87" i="34"/>
  <c r="B86" i="34"/>
  <c r="E85" i="34"/>
  <c r="G85" i="34" s="1"/>
  <c r="C85" i="34"/>
  <c r="E84" i="34"/>
  <c r="G84" i="34" s="1"/>
  <c r="H84" i="34" s="1"/>
  <c r="I84" i="34" s="1"/>
  <c r="C84" i="34"/>
  <c r="E83" i="34"/>
  <c r="G83" i="34" s="1"/>
  <c r="H83" i="34" s="1"/>
  <c r="I83" i="34" s="1"/>
  <c r="C83" i="34"/>
  <c r="E82" i="34"/>
  <c r="G82" i="34" s="1"/>
  <c r="H82" i="34" s="1"/>
  <c r="C82" i="34"/>
  <c r="E81" i="34"/>
  <c r="G81" i="34" s="1"/>
  <c r="C81" i="34"/>
  <c r="E80" i="34"/>
  <c r="G80" i="34" s="1"/>
  <c r="H80" i="34" s="1"/>
  <c r="I80" i="34" s="1"/>
  <c r="C80" i="34"/>
  <c r="E79" i="34"/>
  <c r="G79" i="34" s="1"/>
  <c r="C79" i="34"/>
  <c r="E78" i="34"/>
  <c r="G78" i="34" s="1"/>
  <c r="C78" i="34"/>
  <c r="E77" i="34"/>
  <c r="G77" i="34" s="1"/>
  <c r="C77" i="34"/>
  <c r="E76" i="34"/>
  <c r="G76" i="34" s="1"/>
  <c r="C76" i="34"/>
  <c r="E75" i="34"/>
  <c r="G75" i="34" s="1"/>
  <c r="C75" i="34"/>
  <c r="E74" i="34"/>
  <c r="G74" i="34" s="1"/>
  <c r="C74" i="34"/>
  <c r="E73" i="34"/>
  <c r="G73" i="34" s="1"/>
  <c r="H73" i="34" s="1"/>
  <c r="C73" i="34"/>
  <c r="E72" i="34"/>
  <c r="G72" i="34" s="1"/>
  <c r="C72" i="34"/>
  <c r="E71" i="34"/>
  <c r="G71" i="34" s="1"/>
  <c r="C71" i="34"/>
  <c r="B70" i="34"/>
  <c r="E69" i="34"/>
  <c r="G69" i="34" s="1"/>
  <c r="C69" i="34"/>
  <c r="E68" i="34"/>
  <c r="G68" i="34" s="1"/>
  <c r="H68" i="34" s="1"/>
  <c r="C68" i="34"/>
  <c r="D67" i="34"/>
  <c r="C67" i="34"/>
  <c r="E66" i="34"/>
  <c r="G66" i="34" s="1"/>
  <c r="C66" i="34"/>
  <c r="E63" i="34"/>
  <c r="G63" i="34" s="1"/>
  <c r="C63" i="34"/>
  <c r="E62" i="34"/>
  <c r="G62" i="34" s="1"/>
  <c r="C62" i="34"/>
  <c r="E61" i="34"/>
  <c r="G61" i="34" s="1"/>
  <c r="H61" i="34" s="1"/>
  <c r="I61" i="34" s="1"/>
  <c r="C61" i="34"/>
  <c r="E60" i="34"/>
  <c r="G60" i="34" s="1"/>
  <c r="C60" i="34"/>
  <c r="E59" i="34"/>
  <c r="G59" i="34" s="1"/>
  <c r="C59" i="34"/>
  <c r="E58" i="34"/>
  <c r="G58" i="34" s="1"/>
  <c r="H58" i="34" s="1"/>
  <c r="I58" i="34" s="1"/>
  <c r="C58" i="34"/>
  <c r="E57" i="34"/>
  <c r="G57" i="34" s="1"/>
  <c r="C57" i="34"/>
  <c r="E56" i="34"/>
  <c r="G56" i="34" s="1"/>
  <c r="C56" i="34"/>
  <c r="E55" i="34"/>
  <c r="G55" i="34" s="1"/>
  <c r="C55" i="34"/>
  <c r="E54" i="34"/>
  <c r="G54" i="34" s="1"/>
  <c r="C54" i="34"/>
  <c r="E53" i="34"/>
  <c r="G53" i="34" s="1"/>
  <c r="H53" i="34" s="1"/>
  <c r="C53" i="34"/>
  <c r="B52" i="34"/>
  <c r="E51" i="34"/>
  <c r="C51" i="34"/>
  <c r="C50" i="34" s="1"/>
  <c r="E48" i="34"/>
  <c r="G48" i="34" s="1"/>
  <c r="C48" i="34"/>
  <c r="C47" i="34" s="1"/>
  <c r="B47" i="34"/>
  <c r="E46" i="34"/>
  <c r="G46" i="34" s="1"/>
  <c r="C46" i="34"/>
  <c r="E45" i="34"/>
  <c r="G45" i="34" s="1"/>
  <c r="C45" i="34"/>
  <c r="E44" i="34"/>
  <c r="G44" i="34" s="1"/>
  <c r="H44" i="34" s="1"/>
  <c r="I44" i="34" s="1"/>
  <c r="C44" i="34"/>
  <c r="E43" i="34"/>
  <c r="G43" i="34" s="1"/>
  <c r="C43" i="34"/>
  <c r="E42" i="34"/>
  <c r="G42" i="34" s="1"/>
  <c r="C42" i="34"/>
  <c r="E41" i="34"/>
  <c r="C41" i="34"/>
  <c r="E40" i="34"/>
  <c r="G40" i="34" s="1"/>
  <c r="H40" i="34" s="1"/>
  <c r="C40" i="34"/>
  <c r="E39" i="34"/>
  <c r="G39" i="34" s="1"/>
  <c r="C39" i="34"/>
  <c r="B38" i="34"/>
  <c r="C36" i="34"/>
  <c r="E36" i="34" s="1"/>
  <c r="B35" i="34"/>
  <c r="E34" i="34"/>
  <c r="G34" i="34" s="1"/>
  <c r="C34" i="34"/>
  <c r="D33" i="34"/>
  <c r="C33" i="34"/>
  <c r="E32" i="34"/>
  <c r="G32" i="34" s="1"/>
  <c r="C32" i="34"/>
  <c r="D31" i="34"/>
  <c r="C31" i="34"/>
  <c r="D30" i="34"/>
  <c r="C30" i="34"/>
  <c r="D29" i="34"/>
  <c r="C29" i="34"/>
  <c r="E28" i="34"/>
  <c r="G28" i="34" s="1"/>
  <c r="C28" i="34"/>
  <c r="E27" i="34"/>
  <c r="G27" i="34" s="1"/>
  <c r="C27" i="34"/>
  <c r="E26" i="34"/>
  <c r="G26" i="34" s="1"/>
  <c r="H26" i="34" s="1"/>
  <c r="I26" i="34" s="1"/>
  <c r="C26" i="34"/>
  <c r="E25" i="34"/>
  <c r="G25" i="34" s="1"/>
  <c r="C25" i="34"/>
  <c r="E24" i="34"/>
  <c r="G24" i="34" s="1"/>
  <c r="C24" i="34"/>
  <c r="E23" i="34"/>
  <c r="G23" i="34" s="1"/>
  <c r="H23" i="34" s="1"/>
  <c r="I23" i="34" s="1"/>
  <c r="C23" i="34"/>
  <c r="D22" i="34"/>
  <c r="C22" i="34"/>
  <c r="E21" i="34"/>
  <c r="G21" i="34" s="1"/>
  <c r="C21" i="34"/>
  <c r="E20" i="34"/>
  <c r="G20" i="34" s="1"/>
  <c r="H20" i="34" s="1"/>
  <c r="I20" i="34" s="1"/>
  <c r="C20" i="34"/>
  <c r="E19" i="34"/>
  <c r="G19" i="34" s="1"/>
  <c r="C19" i="34"/>
  <c r="E18" i="34"/>
  <c r="G18" i="34" s="1"/>
  <c r="C18" i="34"/>
  <c r="E17" i="34"/>
  <c r="G17" i="34" s="1"/>
  <c r="H17" i="34" s="1"/>
  <c r="I17" i="34" s="1"/>
  <c r="C17" i="34"/>
  <c r="E16" i="34"/>
  <c r="G16" i="34" s="1"/>
  <c r="C16" i="34"/>
  <c r="E15" i="34"/>
  <c r="G15" i="34" s="1"/>
  <c r="C15" i="34"/>
  <c r="E14" i="34"/>
  <c r="G14" i="34" s="1"/>
  <c r="H14" i="34" s="1"/>
  <c r="I14" i="34" s="1"/>
  <c r="C14" i="34"/>
  <c r="E13" i="34"/>
  <c r="G13" i="34" s="1"/>
  <c r="C13" i="34"/>
  <c r="E12" i="34"/>
  <c r="G12" i="34" s="1"/>
  <c r="C12" i="34"/>
  <c r="B11" i="34"/>
  <c r="C73" i="33"/>
  <c r="E73" i="33" s="1"/>
  <c r="G73" i="33" s="1"/>
  <c r="H73" i="33" s="1"/>
  <c r="C72" i="33"/>
  <c r="E68" i="33"/>
  <c r="G68" i="33" s="1"/>
  <c r="H68" i="33" s="1"/>
  <c r="C68" i="33"/>
  <c r="E67" i="33"/>
  <c r="C67" i="33"/>
  <c r="E66" i="33"/>
  <c r="G66" i="33" s="1"/>
  <c r="H66" i="33" s="1"/>
  <c r="C66" i="33"/>
  <c r="E65" i="33"/>
  <c r="G65" i="33" s="1"/>
  <c r="H65" i="33" s="1"/>
  <c r="C65" i="33"/>
  <c r="E64" i="33"/>
  <c r="G64" i="33" s="1"/>
  <c r="H64" i="33" s="1"/>
  <c r="C64" i="33"/>
  <c r="E63" i="33"/>
  <c r="G63" i="33" s="1"/>
  <c r="H63" i="33" s="1"/>
  <c r="C63" i="33"/>
  <c r="E62" i="33"/>
  <c r="G62" i="33" s="1"/>
  <c r="H62" i="33" s="1"/>
  <c r="C62" i="33"/>
  <c r="E61" i="33"/>
  <c r="G61" i="33" s="1"/>
  <c r="H61" i="33" s="1"/>
  <c r="C61" i="33"/>
  <c r="E60" i="33"/>
  <c r="G60" i="33" s="1"/>
  <c r="H60" i="33" s="1"/>
  <c r="C60" i="33"/>
  <c r="E59" i="33"/>
  <c r="C59" i="33"/>
  <c r="E58" i="33"/>
  <c r="C58" i="33"/>
  <c r="E57" i="33"/>
  <c r="G57" i="33" s="1"/>
  <c r="H57" i="33" s="1"/>
  <c r="C57" i="33"/>
  <c r="E56" i="33"/>
  <c r="G56" i="33" s="1"/>
  <c r="H56" i="33" s="1"/>
  <c r="C56" i="33"/>
  <c r="E55" i="33"/>
  <c r="G55" i="33" s="1"/>
  <c r="H55" i="33" s="1"/>
  <c r="C55" i="33"/>
  <c r="E54" i="33"/>
  <c r="G54" i="33" s="1"/>
  <c r="H54" i="33" s="1"/>
  <c r="C54" i="33"/>
  <c r="E53" i="33"/>
  <c r="G53" i="33" s="1"/>
  <c r="H53" i="33" s="1"/>
  <c r="C53" i="33"/>
  <c r="E52" i="33"/>
  <c r="G52" i="33" s="1"/>
  <c r="C52" i="33"/>
  <c r="E48" i="33"/>
  <c r="G48" i="33" s="1"/>
  <c r="H48" i="33" s="1"/>
  <c r="C48" i="33"/>
  <c r="E47" i="33"/>
  <c r="G47" i="33" s="1"/>
  <c r="H47" i="33" s="1"/>
  <c r="C47" i="33"/>
  <c r="E46" i="33"/>
  <c r="G46" i="33" s="1"/>
  <c r="H46" i="33" s="1"/>
  <c r="C46" i="33"/>
  <c r="E45" i="33"/>
  <c r="C45" i="33"/>
  <c r="E44" i="33"/>
  <c r="G44" i="33" s="1"/>
  <c r="H44" i="33" s="1"/>
  <c r="C44" i="33"/>
  <c r="E43" i="33"/>
  <c r="G43" i="33" s="1"/>
  <c r="H43" i="33" s="1"/>
  <c r="C43" i="33"/>
  <c r="E42" i="33"/>
  <c r="G42" i="33" s="1"/>
  <c r="H42" i="33" s="1"/>
  <c r="C42" i="33"/>
  <c r="E41" i="33"/>
  <c r="G41" i="33" s="1"/>
  <c r="H41" i="33" s="1"/>
  <c r="C41" i="33"/>
  <c r="E40" i="33"/>
  <c r="G40" i="33" s="1"/>
  <c r="H40" i="33" s="1"/>
  <c r="C40" i="33"/>
  <c r="E39" i="33"/>
  <c r="G39" i="33" s="1"/>
  <c r="H39" i="33" s="1"/>
  <c r="C39" i="33"/>
  <c r="E38" i="33"/>
  <c r="C38" i="33"/>
  <c r="E37" i="33"/>
  <c r="G37" i="33" s="1"/>
  <c r="H37" i="33" s="1"/>
  <c r="C37" i="33"/>
  <c r="E36" i="33"/>
  <c r="G36" i="33" s="1"/>
  <c r="H36" i="33" s="1"/>
  <c r="C36" i="33"/>
  <c r="E35" i="33"/>
  <c r="G35" i="33" s="1"/>
  <c r="H35" i="33" s="1"/>
  <c r="C35" i="33"/>
  <c r="E34" i="33"/>
  <c r="G34" i="33" s="1"/>
  <c r="H34" i="33" s="1"/>
  <c r="C34" i="33"/>
  <c r="E33" i="33"/>
  <c r="G33" i="33" s="1"/>
  <c r="H33" i="33" s="1"/>
  <c r="C33" i="33"/>
  <c r="E32" i="33"/>
  <c r="G32" i="33" s="1"/>
  <c r="H32" i="33" s="1"/>
  <c r="C32" i="33"/>
  <c r="E31" i="33"/>
  <c r="G31" i="33" s="1"/>
  <c r="H31" i="33" s="1"/>
  <c r="C31" i="33"/>
  <c r="E30" i="33"/>
  <c r="C30" i="33"/>
  <c r="E28" i="33"/>
  <c r="C28" i="33"/>
  <c r="E27" i="33"/>
  <c r="G27" i="33" s="1"/>
  <c r="H27" i="33" s="1"/>
  <c r="C27" i="33"/>
  <c r="E26" i="33"/>
  <c r="G26" i="33" s="1"/>
  <c r="H26" i="33" s="1"/>
  <c r="C26" i="33"/>
  <c r="E25" i="33"/>
  <c r="C25" i="33"/>
  <c r="E24" i="33"/>
  <c r="G24" i="33" s="1"/>
  <c r="H24" i="33" s="1"/>
  <c r="C24" i="33"/>
  <c r="E23" i="33"/>
  <c r="G23" i="33" s="1"/>
  <c r="H23" i="33" s="1"/>
  <c r="C23" i="33"/>
  <c r="E22" i="33"/>
  <c r="G22" i="33" s="1"/>
  <c r="H22" i="33" s="1"/>
  <c r="C22" i="33"/>
  <c r="E21" i="33"/>
  <c r="G21" i="33" s="1"/>
  <c r="H21" i="33" s="1"/>
  <c r="C21" i="33"/>
  <c r="E20" i="33"/>
  <c r="G20" i="33" s="1"/>
  <c r="H20" i="33" s="1"/>
  <c r="C20" i="33"/>
  <c r="E19" i="33"/>
  <c r="G19" i="33" s="1"/>
  <c r="H19" i="33" s="1"/>
  <c r="C19" i="33"/>
  <c r="E18" i="33"/>
  <c r="G18" i="33" s="1"/>
  <c r="H18" i="33" s="1"/>
  <c r="C18" i="33"/>
  <c r="E17" i="33"/>
  <c r="C17" i="33"/>
  <c r="E16" i="33"/>
  <c r="G16" i="33" s="1"/>
  <c r="H16" i="33" s="1"/>
  <c r="C16" i="33"/>
  <c r="E15" i="33"/>
  <c r="G15" i="33" s="1"/>
  <c r="H15" i="33" s="1"/>
  <c r="C15" i="33"/>
  <c r="E14" i="33"/>
  <c r="C14" i="33"/>
  <c r="E13" i="33"/>
  <c r="C13" i="33"/>
  <c r="E12" i="33"/>
  <c r="G12" i="33" s="1"/>
  <c r="H12" i="33" s="1"/>
  <c r="C12" i="33"/>
  <c r="E123" i="15"/>
  <c r="G123" i="15" s="1"/>
  <c r="H123" i="15" s="1"/>
  <c r="C123" i="15"/>
  <c r="E122" i="15"/>
  <c r="G122" i="15" s="1"/>
  <c r="H122" i="15" s="1"/>
  <c r="C122" i="15"/>
  <c r="E121" i="15"/>
  <c r="G121" i="15" s="1"/>
  <c r="H121" i="15" s="1"/>
  <c r="C121" i="15"/>
  <c r="E120" i="15"/>
  <c r="C120" i="15"/>
  <c r="C119" i="15"/>
  <c r="E118" i="15"/>
  <c r="G118" i="15" s="1"/>
  <c r="H118" i="15" s="1"/>
  <c r="C118" i="15"/>
  <c r="E117" i="15"/>
  <c r="G117" i="15" s="1"/>
  <c r="H117" i="15" s="1"/>
  <c r="C117" i="15"/>
  <c r="E116" i="15"/>
  <c r="G116" i="15" s="1"/>
  <c r="H116" i="15" s="1"/>
  <c r="C116" i="15"/>
  <c r="E115" i="15"/>
  <c r="G115" i="15" s="1"/>
  <c r="H115" i="15" s="1"/>
  <c r="C115" i="15"/>
  <c r="E114" i="15"/>
  <c r="G114" i="15" s="1"/>
  <c r="H114" i="15" s="1"/>
  <c r="C114" i="15"/>
  <c r="E113" i="15"/>
  <c r="G113" i="15" s="1"/>
  <c r="H113" i="15" s="1"/>
  <c r="C113" i="15"/>
  <c r="E112" i="15"/>
  <c r="C112" i="15"/>
  <c r="E111" i="15"/>
  <c r="G111" i="15" s="1"/>
  <c r="H111" i="15" s="1"/>
  <c r="C111" i="15"/>
  <c r="E110" i="15"/>
  <c r="G110" i="15" s="1"/>
  <c r="H110" i="15" s="1"/>
  <c r="C110" i="15"/>
  <c r="E109" i="15"/>
  <c r="G109" i="15" s="1"/>
  <c r="H109" i="15" s="1"/>
  <c r="C109" i="15"/>
  <c r="E108" i="15"/>
  <c r="G108" i="15" s="1"/>
  <c r="H108" i="15" s="1"/>
  <c r="C108" i="15"/>
  <c r="E107" i="15"/>
  <c r="G107" i="15" s="1"/>
  <c r="H107" i="15" s="1"/>
  <c r="C107" i="15"/>
  <c r="E106" i="15"/>
  <c r="G106" i="15" s="1"/>
  <c r="H106" i="15" s="1"/>
  <c r="C106" i="15"/>
  <c r="E105" i="15"/>
  <c r="G105" i="15" s="1"/>
  <c r="C105" i="15"/>
  <c r="C104" i="15" s="1"/>
  <c r="B104" i="15"/>
  <c r="E103" i="15"/>
  <c r="G103" i="15" s="1"/>
  <c r="H103" i="15" s="1"/>
  <c r="C103" i="15"/>
  <c r="E102" i="15"/>
  <c r="G102" i="15" s="1"/>
  <c r="H102" i="15" s="1"/>
  <c r="C102" i="15"/>
  <c r="E101" i="15"/>
  <c r="G101" i="15" s="1"/>
  <c r="H101" i="15" s="1"/>
  <c r="C101" i="15"/>
  <c r="E100" i="15"/>
  <c r="G100" i="15" s="1"/>
  <c r="H100" i="15" s="1"/>
  <c r="C100" i="15"/>
  <c r="E99" i="15"/>
  <c r="G99" i="15" s="1"/>
  <c r="H99" i="15" s="1"/>
  <c r="C99" i="15"/>
  <c r="E98" i="15"/>
  <c r="G98" i="15" s="1"/>
  <c r="H98" i="15" s="1"/>
  <c r="C98" i="15"/>
  <c r="E97" i="15"/>
  <c r="G97" i="15" s="1"/>
  <c r="H97" i="15" s="1"/>
  <c r="C97" i="15"/>
  <c r="E96" i="15"/>
  <c r="G96" i="15" s="1"/>
  <c r="H96" i="15" s="1"/>
  <c r="C96" i="15"/>
  <c r="E95" i="15"/>
  <c r="G95" i="15" s="1"/>
  <c r="H95" i="15" s="1"/>
  <c r="C95" i="15"/>
  <c r="E94" i="15"/>
  <c r="C94" i="15"/>
  <c r="E93" i="15"/>
  <c r="G93" i="15" s="1"/>
  <c r="H93" i="15" s="1"/>
  <c r="C93" i="15"/>
  <c r="E92" i="15"/>
  <c r="G92" i="15" s="1"/>
  <c r="H92" i="15" s="1"/>
  <c r="C92" i="15"/>
  <c r="E91" i="15"/>
  <c r="G91" i="15" s="1"/>
  <c r="H91" i="15" s="1"/>
  <c r="C91" i="15"/>
  <c r="E90" i="15"/>
  <c r="G90" i="15" s="1"/>
  <c r="H90" i="15" s="1"/>
  <c r="C90" i="15"/>
  <c r="E89" i="15"/>
  <c r="G89" i="15" s="1"/>
  <c r="H89" i="15" s="1"/>
  <c r="C89" i="15"/>
  <c r="E88" i="15"/>
  <c r="G88" i="15" s="1"/>
  <c r="H88" i="15" s="1"/>
  <c r="C88" i="15"/>
  <c r="E87" i="15"/>
  <c r="G87" i="15" s="1"/>
  <c r="H87" i="15" s="1"/>
  <c r="C87" i="15"/>
  <c r="E86" i="15"/>
  <c r="C86" i="15"/>
  <c r="E85" i="15"/>
  <c r="G85" i="15" s="1"/>
  <c r="H85" i="15" s="1"/>
  <c r="C85" i="15"/>
  <c r="E84" i="15"/>
  <c r="G84" i="15" s="1"/>
  <c r="H84" i="15" s="1"/>
  <c r="C84" i="15"/>
  <c r="E83" i="15"/>
  <c r="G83" i="15" s="1"/>
  <c r="H83" i="15" s="1"/>
  <c r="C83" i="15"/>
  <c r="E82" i="15"/>
  <c r="G82" i="15" s="1"/>
  <c r="H82" i="15" s="1"/>
  <c r="C82" i="15"/>
  <c r="E81" i="15"/>
  <c r="G81" i="15" s="1"/>
  <c r="H81" i="15" s="1"/>
  <c r="C81" i="15"/>
  <c r="E80" i="15"/>
  <c r="G80" i="15" s="1"/>
  <c r="H80" i="15" s="1"/>
  <c r="C80" i="15"/>
  <c r="E79" i="15"/>
  <c r="G79" i="15" s="1"/>
  <c r="H79" i="15" s="1"/>
  <c r="C79" i="15"/>
  <c r="E78" i="15"/>
  <c r="G78" i="15" s="1"/>
  <c r="H78" i="15" s="1"/>
  <c r="C78" i="15"/>
  <c r="E77" i="15"/>
  <c r="G77" i="15" s="1"/>
  <c r="H77" i="15" s="1"/>
  <c r="C77" i="15"/>
  <c r="E76" i="15"/>
  <c r="G76" i="15" s="1"/>
  <c r="H76" i="15" s="1"/>
  <c r="C76" i="15"/>
  <c r="E75" i="15"/>
  <c r="G75" i="15" s="1"/>
  <c r="H75" i="15" s="1"/>
  <c r="C75" i="15"/>
  <c r="E74" i="15"/>
  <c r="G74" i="15" s="1"/>
  <c r="H74" i="15" s="1"/>
  <c r="C74" i="15"/>
  <c r="E73" i="15"/>
  <c r="G73" i="15" s="1"/>
  <c r="H73" i="15" s="1"/>
  <c r="C73" i="15"/>
  <c r="E72" i="15"/>
  <c r="G72" i="15" s="1"/>
  <c r="H72" i="15" s="1"/>
  <c r="C72" i="15"/>
  <c r="E71" i="15"/>
  <c r="G71" i="15" s="1"/>
  <c r="H71" i="15" s="1"/>
  <c r="C71" i="15"/>
  <c r="E70" i="15"/>
  <c r="G70" i="15" s="1"/>
  <c r="H70" i="15" s="1"/>
  <c r="C70" i="15"/>
  <c r="E69" i="15"/>
  <c r="G69" i="15" s="1"/>
  <c r="H69" i="15" s="1"/>
  <c r="C69" i="15"/>
  <c r="E68" i="15"/>
  <c r="G68" i="15" s="1"/>
  <c r="H68" i="15" s="1"/>
  <c r="C68" i="15"/>
  <c r="E67" i="15"/>
  <c r="G67" i="15" s="1"/>
  <c r="H67" i="15" s="1"/>
  <c r="C67" i="15"/>
  <c r="E66" i="15"/>
  <c r="G66" i="15" s="1"/>
  <c r="H66" i="15" s="1"/>
  <c r="C66" i="15"/>
  <c r="E65" i="15"/>
  <c r="G65" i="15" s="1"/>
  <c r="H65" i="15" s="1"/>
  <c r="C65" i="15"/>
  <c r="E64" i="15"/>
  <c r="G64" i="15" s="1"/>
  <c r="H64" i="15" s="1"/>
  <c r="C64" i="15"/>
  <c r="E63" i="15"/>
  <c r="G63" i="15" s="1"/>
  <c r="H63" i="15" s="1"/>
  <c r="C63" i="15"/>
  <c r="E62" i="15"/>
  <c r="G62" i="15" s="1"/>
  <c r="H62" i="15" s="1"/>
  <c r="C62" i="15"/>
  <c r="E61" i="15"/>
  <c r="G61" i="15" s="1"/>
  <c r="H61" i="15" s="1"/>
  <c r="C61" i="15"/>
  <c r="E60" i="15"/>
  <c r="G60" i="15" s="1"/>
  <c r="C60" i="15"/>
  <c r="C59" i="15" s="1"/>
  <c r="B59" i="15"/>
  <c r="E58" i="15"/>
  <c r="G58" i="15" s="1"/>
  <c r="H58" i="15" s="1"/>
  <c r="C58" i="15"/>
  <c r="E57" i="15"/>
  <c r="G57" i="15" s="1"/>
  <c r="H57" i="15" s="1"/>
  <c r="C57" i="15"/>
  <c r="E56" i="15"/>
  <c r="G56" i="15" s="1"/>
  <c r="H56" i="15" s="1"/>
  <c r="C56" i="15"/>
  <c r="E55" i="15"/>
  <c r="G55" i="15" s="1"/>
  <c r="H55" i="15" s="1"/>
  <c r="C55" i="15"/>
  <c r="E54" i="15"/>
  <c r="G54" i="15" s="1"/>
  <c r="H54" i="15" s="1"/>
  <c r="C54" i="15"/>
  <c r="E53" i="15"/>
  <c r="G53" i="15" s="1"/>
  <c r="H53" i="15" s="1"/>
  <c r="C53" i="15"/>
  <c r="E52" i="15"/>
  <c r="G52" i="15" s="1"/>
  <c r="H52" i="15" s="1"/>
  <c r="C52" i="15"/>
  <c r="E51" i="15"/>
  <c r="G51" i="15" s="1"/>
  <c r="H51" i="15" s="1"/>
  <c r="C51" i="15"/>
  <c r="E50" i="15"/>
  <c r="G50" i="15" s="1"/>
  <c r="H50" i="15" s="1"/>
  <c r="C50" i="15"/>
  <c r="E49" i="15"/>
  <c r="G49" i="15" s="1"/>
  <c r="H49" i="15" s="1"/>
  <c r="C49" i="15"/>
  <c r="E48" i="15"/>
  <c r="G48" i="15" s="1"/>
  <c r="H48" i="15" s="1"/>
  <c r="C48" i="15"/>
  <c r="E47" i="15"/>
  <c r="G47" i="15" s="1"/>
  <c r="H47" i="15" s="1"/>
  <c r="C47" i="15"/>
  <c r="E46" i="15"/>
  <c r="G46" i="15" s="1"/>
  <c r="H46" i="15" s="1"/>
  <c r="C46" i="15"/>
  <c r="E45" i="15"/>
  <c r="G45" i="15" s="1"/>
  <c r="H45" i="15" s="1"/>
  <c r="C45" i="15"/>
  <c r="E44" i="15"/>
  <c r="G44" i="15" s="1"/>
  <c r="H44" i="15" s="1"/>
  <c r="C44" i="15"/>
  <c r="E43" i="15"/>
  <c r="G43" i="15" s="1"/>
  <c r="H43" i="15" s="1"/>
  <c r="C43" i="15"/>
  <c r="E42" i="15"/>
  <c r="G42" i="15" s="1"/>
  <c r="H42" i="15" s="1"/>
  <c r="C42" i="15"/>
  <c r="E41" i="15"/>
  <c r="G41" i="15" s="1"/>
  <c r="H41" i="15" s="1"/>
  <c r="C41" i="15"/>
  <c r="E40" i="15"/>
  <c r="G40" i="15" s="1"/>
  <c r="H40" i="15" s="1"/>
  <c r="C40" i="15"/>
  <c r="E39" i="15"/>
  <c r="G39" i="15" s="1"/>
  <c r="H39" i="15" s="1"/>
  <c r="C39" i="15"/>
  <c r="E38" i="15"/>
  <c r="G38" i="15" s="1"/>
  <c r="H38" i="15" s="1"/>
  <c r="C38" i="15"/>
  <c r="E37" i="15"/>
  <c r="G37" i="15" s="1"/>
  <c r="H37" i="15" s="1"/>
  <c r="C37" i="15"/>
  <c r="E36" i="15"/>
  <c r="G36" i="15" s="1"/>
  <c r="H36" i="15" s="1"/>
  <c r="C36" i="15"/>
  <c r="E35" i="15"/>
  <c r="G35" i="15" s="1"/>
  <c r="C35" i="15"/>
  <c r="B34" i="15"/>
  <c r="E32" i="15"/>
  <c r="G32" i="15" s="1"/>
  <c r="H32" i="15" s="1"/>
  <c r="C32" i="15"/>
  <c r="E31" i="15"/>
  <c r="G31" i="15" s="1"/>
  <c r="H31" i="15" s="1"/>
  <c r="C31" i="15"/>
  <c r="E30" i="15"/>
  <c r="G30" i="15" s="1"/>
  <c r="H30" i="15" s="1"/>
  <c r="C30" i="15"/>
  <c r="E29" i="15"/>
  <c r="G29" i="15" s="1"/>
  <c r="H29" i="15" s="1"/>
  <c r="C29" i="15"/>
  <c r="E28" i="15"/>
  <c r="G28" i="15" s="1"/>
  <c r="C28" i="15"/>
  <c r="B27" i="15"/>
  <c r="E26" i="15"/>
  <c r="G26" i="15" s="1"/>
  <c r="H26" i="15" s="1"/>
  <c r="C26" i="15"/>
  <c r="E25" i="15"/>
  <c r="G25" i="15" s="1"/>
  <c r="H25" i="15" s="1"/>
  <c r="C25" i="15"/>
  <c r="E24" i="15"/>
  <c r="G24" i="15" s="1"/>
  <c r="H24" i="15" s="1"/>
  <c r="C24" i="15"/>
  <c r="E23" i="15"/>
  <c r="G23" i="15" s="1"/>
  <c r="H23" i="15" s="1"/>
  <c r="C23" i="15"/>
  <c r="E22" i="15"/>
  <c r="G22" i="15" s="1"/>
  <c r="H22" i="15" s="1"/>
  <c r="C22" i="15"/>
  <c r="E21" i="15"/>
  <c r="G21" i="15" s="1"/>
  <c r="H21" i="15" s="1"/>
  <c r="C21" i="15"/>
  <c r="E20" i="15"/>
  <c r="G20" i="15" s="1"/>
  <c r="H20" i="15" s="1"/>
  <c r="C20" i="15"/>
  <c r="E19" i="15"/>
  <c r="G19" i="15" s="1"/>
  <c r="H19" i="15" s="1"/>
  <c r="C19" i="15"/>
  <c r="E18" i="15"/>
  <c r="G18" i="15" s="1"/>
  <c r="H18" i="15" s="1"/>
  <c r="C18" i="15"/>
  <c r="E17" i="15"/>
  <c r="G17" i="15" s="1"/>
  <c r="H17" i="15" s="1"/>
  <c r="C17" i="15"/>
  <c r="E16" i="15"/>
  <c r="G16" i="15" s="1"/>
  <c r="H16" i="15" s="1"/>
  <c r="C16" i="15"/>
  <c r="E15" i="15"/>
  <c r="G15" i="15" s="1"/>
  <c r="H15" i="15" s="1"/>
  <c r="C15" i="15"/>
  <c r="C14" i="15"/>
  <c r="C12" i="15"/>
  <c r="C11" i="15" s="1"/>
  <c r="B11" i="15"/>
  <c r="C179" i="32"/>
  <c r="C177" i="32"/>
  <c r="C174" i="32"/>
  <c r="E174" i="32" s="1"/>
  <c r="G174" i="32" s="1"/>
  <c r="H174" i="32" s="1"/>
  <c r="C173" i="32"/>
  <c r="E173" i="32" s="1"/>
  <c r="G173" i="32" s="1"/>
  <c r="H173" i="32" s="1"/>
  <c r="C172" i="32"/>
  <c r="C170" i="32"/>
  <c r="E170" i="32" s="1"/>
  <c r="G170" i="32" s="1"/>
  <c r="H170" i="32" s="1"/>
  <c r="C169" i="32"/>
  <c r="E169" i="32" s="1"/>
  <c r="G169" i="32" s="1"/>
  <c r="H169" i="32" s="1"/>
  <c r="C168" i="32"/>
  <c r="C165" i="32"/>
  <c r="E165" i="32" s="1"/>
  <c r="G165" i="32" s="1"/>
  <c r="H165" i="32" s="1"/>
  <c r="C164" i="32"/>
  <c r="C162" i="32"/>
  <c r="E162" i="32" s="1"/>
  <c r="G162" i="32" s="1"/>
  <c r="C161" i="32"/>
  <c r="E161" i="32" s="1"/>
  <c r="G161" i="32" s="1"/>
  <c r="H161" i="32" s="1"/>
  <c r="C160" i="32"/>
  <c r="E160" i="32" s="1"/>
  <c r="G160" i="32" s="1"/>
  <c r="H160" i="32" s="1"/>
  <c r="C159" i="32"/>
  <c r="C156" i="32"/>
  <c r="E156" i="32" s="1"/>
  <c r="G156" i="32" s="1"/>
  <c r="C155" i="32"/>
  <c r="E155" i="32" s="1"/>
  <c r="G155" i="32" s="1"/>
  <c r="H155" i="32" s="1"/>
  <c r="C154" i="32"/>
  <c r="E154" i="32" s="1"/>
  <c r="G154" i="32" s="1"/>
  <c r="H154" i="32" s="1"/>
  <c r="C153" i="32"/>
  <c r="E153" i="32" s="1"/>
  <c r="G153" i="32" s="1"/>
  <c r="H153" i="32" s="1"/>
  <c r="C152" i="32"/>
  <c r="E152" i="32" s="1"/>
  <c r="G152" i="32" s="1"/>
  <c r="H152" i="32" s="1"/>
  <c r="C151" i="32"/>
  <c r="E151" i="32" s="1"/>
  <c r="G151" i="32" s="1"/>
  <c r="H151" i="32" s="1"/>
  <c r="C150" i="32"/>
  <c r="E150" i="32" s="1"/>
  <c r="G150" i="32" s="1"/>
  <c r="H150" i="32" s="1"/>
  <c r="C149" i="32"/>
  <c r="E149" i="32" s="1"/>
  <c r="G149" i="32" s="1"/>
  <c r="H149" i="32" s="1"/>
  <c r="C148" i="32"/>
  <c r="E148" i="32" s="1"/>
  <c r="G148" i="32" s="1"/>
  <c r="H148" i="32" s="1"/>
  <c r="C147" i="32"/>
  <c r="E147" i="32" s="1"/>
  <c r="G147" i="32" s="1"/>
  <c r="H147" i="32" s="1"/>
  <c r="C146" i="32"/>
  <c r="C144" i="32"/>
  <c r="E144" i="32" s="1"/>
  <c r="G144" i="32" s="1"/>
  <c r="H144" i="32" s="1"/>
  <c r="C143" i="32"/>
  <c r="E143" i="32" s="1"/>
  <c r="G143" i="32" s="1"/>
  <c r="H143" i="32" s="1"/>
  <c r="C142" i="32"/>
  <c r="E142" i="32" s="1"/>
  <c r="G142" i="32" s="1"/>
  <c r="H142" i="32" s="1"/>
  <c r="C141" i="32"/>
  <c r="E141" i="32" s="1"/>
  <c r="G141" i="32" s="1"/>
  <c r="H141" i="32" s="1"/>
  <c r="C140" i="32"/>
  <c r="E140" i="32" s="1"/>
  <c r="G140" i="32" s="1"/>
  <c r="H140" i="32" s="1"/>
  <c r="C139" i="32"/>
  <c r="E139" i="32" s="1"/>
  <c r="G139" i="32" s="1"/>
  <c r="H139" i="32" s="1"/>
  <c r="C138" i="32"/>
  <c r="E138" i="32" s="1"/>
  <c r="G138" i="32" s="1"/>
  <c r="H138" i="32" s="1"/>
  <c r="C137" i="32"/>
  <c r="E137" i="32" s="1"/>
  <c r="G137" i="32" s="1"/>
  <c r="H137" i="32" s="1"/>
  <c r="C136" i="32"/>
  <c r="E136" i="32" s="1"/>
  <c r="G136" i="32" s="1"/>
  <c r="H136" i="32" s="1"/>
  <c r="C135" i="32"/>
  <c r="E135" i="32" s="1"/>
  <c r="G135" i="32" s="1"/>
  <c r="H135" i="32" s="1"/>
  <c r="C134" i="32"/>
  <c r="E134" i="32" s="1"/>
  <c r="G134" i="32" s="1"/>
  <c r="H134" i="32" s="1"/>
  <c r="C133" i="32"/>
  <c r="E133" i="32" s="1"/>
  <c r="G133" i="32" s="1"/>
  <c r="H133" i="32" s="1"/>
  <c r="C132" i="32"/>
  <c r="E132" i="32" s="1"/>
  <c r="G132" i="32" s="1"/>
  <c r="H132" i="32" s="1"/>
  <c r="C131" i="32"/>
  <c r="C129" i="32"/>
  <c r="E129" i="32" s="1"/>
  <c r="G129" i="32" s="1"/>
  <c r="H129" i="32" s="1"/>
  <c r="C128" i="32"/>
  <c r="E128" i="32" s="1"/>
  <c r="G128" i="32" s="1"/>
  <c r="H128" i="32" s="1"/>
  <c r="C127" i="32"/>
  <c r="E127" i="32" s="1"/>
  <c r="G127" i="32" s="1"/>
  <c r="H127" i="32" s="1"/>
  <c r="C126" i="32"/>
  <c r="C123" i="32"/>
  <c r="E123" i="32" s="1"/>
  <c r="G123" i="32" s="1"/>
  <c r="H123" i="32" s="1"/>
  <c r="C122" i="32"/>
  <c r="E122" i="32" s="1"/>
  <c r="G122" i="32" s="1"/>
  <c r="H122" i="32" s="1"/>
  <c r="C121" i="32"/>
  <c r="E121" i="32" s="1"/>
  <c r="G121" i="32" s="1"/>
  <c r="H121" i="32" s="1"/>
  <c r="C120" i="32"/>
  <c r="E120" i="32" s="1"/>
  <c r="G120" i="32" s="1"/>
  <c r="H120" i="32" s="1"/>
  <c r="C119" i="32"/>
  <c r="E119" i="32" s="1"/>
  <c r="G119" i="32" s="1"/>
  <c r="H119" i="32" s="1"/>
  <c r="C118" i="32"/>
  <c r="E118" i="32" s="1"/>
  <c r="G118" i="32" s="1"/>
  <c r="H118" i="32" s="1"/>
  <c r="C117" i="32"/>
  <c r="E117" i="32" s="1"/>
  <c r="G117" i="32" s="1"/>
  <c r="H117" i="32" s="1"/>
  <c r="C116" i="32"/>
  <c r="C114" i="32"/>
  <c r="E114" i="32" s="1"/>
  <c r="G114" i="32" s="1"/>
  <c r="H114" i="32" s="1"/>
  <c r="C113" i="32"/>
  <c r="E113" i="32" s="1"/>
  <c r="G113" i="32" s="1"/>
  <c r="H113" i="32" s="1"/>
  <c r="C112" i="32"/>
  <c r="E112" i="32" s="1"/>
  <c r="G112" i="32" s="1"/>
  <c r="H112" i="32" s="1"/>
  <c r="C111" i="32"/>
  <c r="E111" i="32" s="1"/>
  <c r="G111" i="32" s="1"/>
  <c r="H111" i="32" s="1"/>
  <c r="C110" i="32"/>
  <c r="E110" i="32" s="1"/>
  <c r="G110" i="32" s="1"/>
  <c r="H110" i="32" s="1"/>
  <c r="C109" i="32"/>
  <c r="E109" i="32" s="1"/>
  <c r="G109" i="32" s="1"/>
  <c r="C108" i="32"/>
  <c r="E108" i="32" s="1"/>
  <c r="G108" i="32" s="1"/>
  <c r="H108" i="32" s="1"/>
  <c r="C107" i="32"/>
  <c r="E107" i="32" s="1"/>
  <c r="G107" i="32" s="1"/>
  <c r="H107" i="32" s="1"/>
  <c r="C106" i="32"/>
  <c r="E106" i="32" s="1"/>
  <c r="G106" i="32" s="1"/>
  <c r="H106" i="32" s="1"/>
  <c r="C105" i="32"/>
  <c r="E105" i="32" s="1"/>
  <c r="G105" i="32" s="1"/>
  <c r="H105" i="32" s="1"/>
  <c r="C104" i="32"/>
  <c r="E104" i="32" s="1"/>
  <c r="G104" i="32" s="1"/>
  <c r="H104" i="32" s="1"/>
  <c r="C103" i="32"/>
  <c r="E103" i="32" s="1"/>
  <c r="G103" i="32" s="1"/>
  <c r="H103" i="32" s="1"/>
  <c r="C102" i="32"/>
  <c r="C99" i="32"/>
  <c r="E99" i="32" s="1"/>
  <c r="G99" i="32" s="1"/>
  <c r="H99" i="32" s="1"/>
  <c r="C98" i="32"/>
  <c r="E98" i="32" s="1"/>
  <c r="G98" i="32" s="1"/>
  <c r="C97" i="32"/>
  <c r="E97" i="32" s="1"/>
  <c r="G97" i="32" s="1"/>
  <c r="H97" i="32" s="1"/>
  <c r="C96" i="32"/>
  <c r="E96" i="32" s="1"/>
  <c r="G96" i="32" s="1"/>
  <c r="H96" i="32" s="1"/>
  <c r="C95" i="32"/>
  <c r="C93" i="32"/>
  <c r="E93" i="32" s="1"/>
  <c r="G93" i="32" s="1"/>
  <c r="H93" i="32" s="1"/>
  <c r="C92" i="32"/>
  <c r="E92" i="32" s="1"/>
  <c r="G92" i="32" s="1"/>
  <c r="H92" i="32" s="1"/>
  <c r="C91" i="32"/>
  <c r="E91" i="32" s="1"/>
  <c r="G91" i="32" s="1"/>
  <c r="H91" i="32" s="1"/>
  <c r="C90" i="32"/>
  <c r="E90" i="32" s="1"/>
  <c r="G90" i="32" s="1"/>
  <c r="H90" i="32" s="1"/>
  <c r="C89" i="32"/>
  <c r="E89" i="32" s="1"/>
  <c r="G89" i="32" s="1"/>
  <c r="H89" i="32" s="1"/>
  <c r="C88" i="32"/>
  <c r="E88" i="32" s="1"/>
  <c r="G88" i="32" s="1"/>
  <c r="H88" i="32" s="1"/>
  <c r="C87" i="32"/>
  <c r="E87" i="32" s="1"/>
  <c r="G87" i="32" s="1"/>
  <c r="H87" i="32" s="1"/>
  <c r="C86" i="32"/>
  <c r="E86" i="32" s="1"/>
  <c r="G86" i="32" s="1"/>
  <c r="H86" i="32" s="1"/>
  <c r="C85" i="32"/>
  <c r="E85" i="32" s="1"/>
  <c r="G85" i="32" s="1"/>
  <c r="H85" i="32" s="1"/>
  <c r="C84" i="32"/>
  <c r="C81" i="32"/>
  <c r="C79" i="32"/>
  <c r="E79" i="32" s="1"/>
  <c r="G79" i="32" s="1"/>
  <c r="H79" i="32" s="1"/>
  <c r="C78" i="32"/>
  <c r="C75" i="32"/>
  <c r="E75" i="32" s="1"/>
  <c r="G75" i="32" s="1"/>
  <c r="H75" i="32" s="1"/>
  <c r="C74" i="32"/>
  <c r="E74" i="32" s="1"/>
  <c r="G74" i="32" s="1"/>
  <c r="H74" i="32" s="1"/>
  <c r="C73" i="32"/>
  <c r="E73" i="32" s="1"/>
  <c r="G73" i="32" s="1"/>
  <c r="H73" i="32" s="1"/>
  <c r="C72" i="32"/>
  <c r="C69" i="32"/>
  <c r="E69" i="32" s="1"/>
  <c r="G69" i="32" s="1"/>
  <c r="H69" i="32" s="1"/>
  <c r="C68" i="32"/>
  <c r="E68" i="32" s="1"/>
  <c r="G68" i="32" s="1"/>
  <c r="H68" i="32" s="1"/>
  <c r="C67" i="32"/>
  <c r="E67" i="32" s="1"/>
  <c r="G67" i="32" s="1"/>
  <c r="H67" i="32" s="1"/>
  <c r="C66" i="32"/>
  <c r="C64" i="32"/>
  <c r="E64" i="32" s="1"/>
  <c r="G64" i="32" s="1"/>
  <c r="H64" i="32" s="1"/>
  <c r="C63" i="32"/>
  <c r="E63" i="32" s="1"/>
  <c r="G63" i="32" s="1"/>
  <c r="H63" i="32" s="1"/>
  <c r="C62" i="32"/>
  <c r="E62" i="32" s="1"/>
  <c r="G62" i="32" s="1"/>
  <c r="H62" i="32" s="1"/>
  <c r="C61" i="32"/>
  <c r="C59" i="32"/>
  <c r="E59" i="32" s="1"/>
  <c r="G59" i="32" s="1"/>
  <c r="H59" i="32" s="1"/>
  <c r="C58" i="32"/>
  <c r="E58" i="32" s="1"/>
  <c r="G58" i="32" s="1"/>
  <c r="H58" i="32" s="1"/>
  <c r="C57" i="32"/>
  <c r="E57" i="32" s="1"/>
  <c r="G57" i="32" s="1"/>
  <c r="H57" i="32" s="1"/>
  <c r="C56" i="32"/>
  <c r="E56" i="32" s="1"/>
  <c r="G56" i="32" s="1"/>
  <c r="H56" i="32" s="1"/>
  <c r="C55" i="32"/>
  <c r="E55" i="32" s="1"/>
  <c r="G55" i="32" s="1"/>
  <c r="H55" i="32" s="1"/>
  <c r="C54" i="32"/>
  <c r="E54" i="32" s="1"/>
  <c r="G54" i="32" s="1"/>
  <c r="H54" i="32" s="1"/>
  <c r="C53" i="32"/>
  <c r="E53" i="32" s="1"/>
  <c r="G53" i="32" s="1"/>
  <c r="H53" i="32" s="1"/>
  <c r="C52" i="32"/>
  <c r="E52" i="32" s="1"/>
  <c r="G52" i="32" s="1"/>
  <c r="H52" i="32" s="1"/>
  <c r="C51" i="32"/>
  <c r="C49" i="32"/>
  <c r="E49" i="32" s="1"/>
  <c r="G49" i="32" s="1"/>
  <c r="H49" i="32" s="1"/>
  <c r="C48" i="32"/>
  <c r="E48" i="32" s="1"/>
  <c r="G48" i="32" s="1"/>
  <c r="H48" i="32" s="1"/>
  <c r="C47" i="32"/>
  <c r="E47" i="32" s="1"/>
  <c r="G47" i="32" s="1"/>
  <c r="H47" i="32" s="1"/>
  <c r="C46" i="32"/>
  <c r="E46" i="32" s="1"/>
  <c r="G46" i="32" s="1"/>
  <c r="H46" i="32" s="1"/>
  <c r="C45" i="32"/>
  <c r="E45" i="32" s="1"/>
  <c r="G45" i="32" s="1"/>
  <c r="H45" i="32" s="1"/>
  <c r="C44" i="32"/>
  <c r="E44" i="32" s="1"/>
  <c r="G44" i="32" s="1"/>
  <c r="H44" i="32" s="1"/>
  <c r="C43" i="32"/>
  <c r="E43" i="32" s="1"/>
  <c r="G43" i="32" s="1"/>
  <c r="H43" i="32" s="1"/>
  <c r="C42" i="32"/>
  <c r="E42" i="32" s="1"/>
  <c r="G42" i="32" s="1"/>
  <c r="H42" i="32" s="1"/>
  <c r="C41" i="32"/>
  <c r="E41" i="32" s="1"/>
  <c r="G41" i="32" s="1"/>
  <c r="H41" i="32" s="1"/>
  <c r="C40" i="32"/>
  <c r="E40" i="32" s="1"/>
  <c r="G40" i="32" s="1"/>
  <c r="H40" i="32" s="1"/>
  <c r="C39" i="32"/>
  <c r="E39" i="32" s="1"/>
  <c r="G39" i="32" s="1"/>
  <c r="H39" i="32" s="1"/>
  <c r="C38" i="32"/>
  <c r="E38" i="32" s="1"/>
  <c r="G38" i="32" s="1"/>
  <c r="H38" i="32" s="1"/>
  <c r="C37" i="32"/>
  <c r="E37" i="32" s="1"/>
  <c r="G37" i="32" s="1"/>
  <c r="H37" i="32" s="1"/>
  <c r="C36" i="32"/>
  <c r="E36" i="32" s="1"/>
  <c r="G36" i="32" s="1"/>
  <c r="H36" i="32" s="1"/>
  <c r="C35" i="32"/>
  <c r="E35" i="32" s="1"/>
  <c r="G35" i="32" s="1"/>
  <c r="H35" i="32" s="1"/>
  <c r="C34" i="32"/>
  <c r="E34" i="32" s="1"/>
  <c r="G34" i="32" s="1"/>
  <c r="H34" i="32" s="1"/>
  <c r="C33" i="32"/>
  <c r="E33" i="32" s="1"/>
  <c r="G33" i="32" s="1"/>
  <c r="H33" i="32" s="1"/>
  <c r="C32" i="32"/>
  <c r="E32" i="32" s="1"/>
  <c r="G32" i="32" s="1"/>
  <c r="H32" i="32" s="1"/>
  <c r="C31" i="32"/>
  <c r="E31" i="32" s="1"/>
  <c r="G31" i="32" s="1"/>
  <c r="C30" i="32"/>
  <c r="E30" i="32" s="1"/>
  <c r="C29" i="32"/>
  <c r="E29" i="32" s="1"/>
  <c r="G29" i="32" s="1"/>
  <c r="H29" i="32" s="1"/>
  <c r="C28" i="32"/>
  <c r="E28" i="32" s="1"/>
  <c r="G28" i="32" s="1"/>
  <c r="H28" i="32" s="1"/>
  <c r="C27" i="32"/>
  <c r="E27" i="32" s="1"/>
  <c r="G27" i="32" s="1"/>
  <c r="H27" i="32" s="1"/>
  <c r="C26" i="32"/>
  <c r="E26" i="32" s="1"/>
  <c r="G26" i="32" s="1"/>
  <c r="H26" i="32" s="1"/>
  <c r="C25" i="32"/>
  <c r="E25" i="32" s="1"/>
  <c r="G25" i="32" s="1"/>
  <c r="H25" i="32" s="1"/>
  <c r="C24" i="32"/>
  <c r="E24" i="32" s="1"/>
  <c r="G24" i="32" s="1"/>
  <c r="H24" i="32" s="1"/>
  <c r="C23" i="32"/>
  <c r="E23" i="32" s="1"/>
  <c r="G23" i="32" s="1"/>
  <c r="H23" i="32" s="1"/>
  <c r="C22" i="32"/>
  <c r="E22" i="32" s="1"/>
  <c r="G22" i="32" s="1"/>
  <c r="H22" i="32" s="1"/>
  <c r="C21" i="32"/>
  <c r="E21" i="32" s="1"/>
  <c r="G21" i="32" s="1"/>
  <c r="H21" i="32" s="1"/>
  <c r="C20" i="32"/>
  <c r="E20" i="32" s="1"/>
  <c r="G20" i="32" s="1"/>
  <c r="H20" i="32" s="1"/>
  <c r="C19" i="32"/>
  <c r="E19" i="32" s="1"/>
  <c r="G19" i="32" s="1"/>
  <c r="H19" i="32" s="1"/>
  <c r="C18" i="32"/>
  <c r="E18" i="32" s="1"/>
  <c r="G18" i="32" s="1"/>
  <c r="H18" i="32" s="1"/>
  <c r="C17" i="32"/>
  <c r="E17" i="32" s="1"/>
  <c r="G17" i="32" s="1"/>
  <c r="H17" i="32" s="1"/>
  <c r="C16" i="32"/>
  <c r="E16" i="32" s="1"/>
  <c r="G16" i="32" s="1"/>
  <c r="H16" i="32" s="1"/>
  <c r="C15" i="32"/>
  <c r="E15" i="32" s="1"/>
  <c r="G15" i="32" s="1"/>
  <c r="H15" i="32" s="1"/>
  <c r="C14" i="32"/>
  <c r="E14" i="32" s="1"/>
  <c r="C13" i="32"/>
  <c r="E13" i="32" s="1"/>
  <c r="G13" i="32" s="1"/>
  <c r="H13" i="32" s="1"/>
  <c r="C12" i="32"/>
  <c r="C1203" i="31"/>
  <c r="E1203" i="31" s="1"/>
  <c r="G1203" i="31" s="1"/>
  <c r="C1202" i="31"/>
  <c r="E1202" i="31" s="1"/>
  <c r="G1202" i="31" s="1"/>
  <c r="C1201" i="31"/>
  <c r="E1201" i="31" s="1"/>
  <c r="G1201" i="31" s="1"/>
  <c r="C1200" i="31"/>
  <c r="E1200" i="31" s="1"/>
  <c r="G1200" i="31" s="1"/>
  <c r="H1200" i="31" s="1"/>
  <c r="C1199" i="31"/>
  <c r="E1199" i="31" s="1"/>
  <c r="G1199" i="31" s="1"/>
  <c r="C1198" i="31"/>
  <c r="E1198" i="31" s="1"/>
  <c r="G1198" i="31" s="1"/>
  <c r="C1197" i="31"/>
  <c r="E1197" i="31" s="1"/>
  <c r="G1197" i="31" s="1"/>
  <c r="H1197" i="31" s="1"/>
  <c r="I1197" i="31" s="1"/>
  <c r="C1196" i="31"/>
  <c r="E1196" i="31" s="1"/>
  <c r="G1196" i="31" s="1"/>
  <c r="C1195" i="31"/>
  <c r="E1195" i="31" s="1"/>
  <c r="G1195" i="31" s="1"/>
  <c r="C1194" i="31"/>
  <c r="E1194" i="31" s="1"/>
  <c r="G1194" i="31" s="1"/>
  <c r="C1193" i="31"/>
  <c r="E1193" i="31" s="1"/>
  <c r="G1193" i="31" s="1"/>
  <c r="C1192" i="31"/>
  <c r="C1189" i="31"/>
  <c r="E1189" i="31" s="1"/>
  <c r="G1189" i="31" s="1"/>
  <c r="C1188" i="31"/>
  <c r="E1188" i="31" s="1"/>
  <c r="G1188" i="31" s="1"/>
  <c r="H1188" i="31" s="1"/>
  <c r="C1187" i="31"/>
  <c r="E1187" i="31" s="1"/>
  <c r="G1187" i="31" s="1"/>
  <c r="C1186" i="31"/>
  <c r="E1186" i="31" s="1"/>
  <c r="G1186" i="31" s="1"/>
  <c r="C1185" i="31"/>
  <c r="E1185" i="31" s="1"/>
  <c r="G1185" i="31" s="1"/>
  <c r="H1185" i="31" s="1"/>
  <c r="C1184" i="31"/>
  <c r="E1184" i="31" s="1"/>
  <c r="G1184" i="31" s="1"/>
  <c r="C1183" i="31"/>
  <c r="E1183" i="31" s="1"/>
  <c r="G1183" i="31" s="1"/>
  <c r="C1182" i="31"/>
  <c r="E1182" i="31" s="1"/>
  <c r="G1182" i="31" s="1"/>
  <c r="C1181" i="31"/>
  <c r="E1181" i="31" s="1"/>
  <c r="G1181" i="31" s="1"/>
  <c r="C1180" i="31"/>
  <c r="E1180" i="31" s="1"/>
  <c r="G1180" i="31" s="1"/>
  <c r="H1180" i="31" s="1"/>
  <c r="C1179" i="31"/>
  <c r="E1179" i="31" s="1"/>
  <c r="G1179" i="31" s="1"/>
  <c r="C1178" i="31"/>
  <c r="E1178" i="31" s="1"/>
  <c r="G1178" i="31" s="1"/>
  <c r="C1177" i="31"/>
  <c r="E1177" i="31" s="1"/>
  <c r="G1177" i="31" s="1"/>
  <c r="H1177" i="31" s="1"/>
  <c r="I1177" i="31" s="1"/>
  <c r="C1176" i="31"/>
  <c r="E1176" i="31" s="1"/>
  <c r="G1176" i="31" s="1"/>
  <c r="C1175" i="31"/>
  <c r="E1175" i="31" s="1"/>
  <c r="G1175" i="31" s="1"/>
  <c r="C1174" i="31"/>
  <c r="E1174" i="31" s="1"/>
  <c r="G1174" i="31" s="1"/>
  <c r="C1173" i="31"/>
  <c r="E1173" i="31" s="1"/>
  <c r="G1173" i="31" s="1"/>
  <c r="C1172" i="31"/>
  <c r="E1172" i="31" s="1"/>
  <c r="G1172" i="31" s="1"/>
  <c r="H1172" i="31" s="1"/>
  <c r="C1171" i="31"/>
  <c r="E1171" i="31" s="1"/>
  <c r="G1171" i="31" s="1"/>
  <c r="C1170" i="31"/>
  <c r="E1170" i="31" s="1"/>
  <c r="G1170" i="31" s="1"/>
  <c r="C1169" i="31"/>
  <c r="E1169" i="31" s="1"/>
  <c r="G1169" i="31" s="1"/>
  <c r="C1168" i="31"/>
  <c r="C1165" i="31"/>
  <c r="E1165" i="31" s="1"/>
  <c r="G1165" i="31" s="1"/>
  <c r="C1164" i="31"/>
  <c r="E1164" i="31" s="1"/>
  <c r="G1164" i="31" s="1"/>
  <c r="C1163" i="31"/>
  <c r="E1163" i="31" s="1"/>
  <c r="G1163" i="31" s="1"/>
  <c r="C1162" i="31"/>
  <c r="E1162" i="31" s="1"/>
  <c r="G1162" i="31" s="1"/>
  <c r="C1161" i="31"/>
  <c r="E1161" i="31" s="1"/>
  <c r="G1161" i="31" s="1"/>
  <c r="C1160" i="31"/>
  <c r="E1160" i="31" s="1"/>
  <c r="G1160" i="31" s="1"/>
  <c r="C1159" i="31"/>
  <c r="C1156" i="31"/>
  <c r="E1156" i="31" s="1"/>
  <c r="G1156" i="31" s="1"/>
  <c r="H1156" i="31" s="1"/>
  <c r="C1155" i="31"/>
  <c r="E1155" i="31" s="1"/>
  <c r="G1155" i="31" s="1"/>
  <c r="C1154" i="31"/>
  <c r="E1154" i="31" s="1"/>
  <c r="G1154" i="31" s="1"/>
  <c r="C1153" i="31"/>
  <c r="E1153" i="31" s="1"/>
  <c r="G1153" i="31" s="1"/>
  <c r="C1152" i="31"/>
  <c r="E1152" i="31" s="1"/>
  <c r="G1152" i="31" s="1"/>
  <c r="H1152" i="31" s="1"/>
  <c r="C1151" i="31"/>
  <c r="E1151" i="31" s="1"/>
  <c r="G1151" i="31" s="1"/>
  <c r="C1150" i="31"/>
  <c r="C1148" i="31"/>
  <c r="C1145" i="31"/>
  <c r="E1145" i="31" s="1"/>
  <c r="G1145" i="31" s="1"/>
  <c r="C1144" i="31"/>
  <c r="E1144" i="31" s="1"/>
  <c r="G1144" i="31" s="1"/>
  <c r="C1143" i="31"/>
  <c r="E1143" i="31" s="1"/>
  <c r="G1143" i="31" s="1"/>
  <c r="C1142" i="31"/>
  <c r="E1142" i="31" s="1"/>
  <c r="G1142" i="31" s="1"/>
  <c r="H1142" i="31" s="1"/>
  <c r="I1142" i="31" s="1"/>
  <c r="C1141" i="31"/>
  <c r="E1141" i="31" s="1"/>
  <c r="G1141" i="31" s="1"/>
  <c r="C1140" i="31"/>
  <c r="E1140" i="31" s="1"/>
  <c r="G1140" i="31" s="1"/>
  <c r="C1139" i="31"/>
  <c r="E1139" i="31" s="1"/>
  <c r="G1139" i="31" s="1"/>
  <c r="C1138" i="31"/>
  <c r="E1138" i="31" s="1"/>
  <c r="G1138" i="31" s="1"/>
  <c r="H1138" i="31" s="1"/>
  <c r="I1138" i="31" s="1"/>
  <c r="C1137" i="31"/>
  <c r="E1137" i="31" s="1"/>
  <c r="G1137" i="31" s="1"/>
  <c r="C1136" i="31"/>
  <c r="E1136" i="31" s="1"/>
  <c r="G1136" i="31" s="1"/>
  <c r="C1135" i="31"/>
  <c r="E1135" i="31" s="1"/>
  <c r="G1135" i="31" s="1"/>
  <c r="C1134" i="31"/>
  <c r="E1134" i="31" s="1"/>
  <c r="G1134" i="31" s="1"/>
  <c r="H1134" i="31" s="1"/>
  <c r="C1133" i="31"/>
  <c r="E1133" i="31" s="1"/>
  <c r="G1133" i="31" s="1"/>
  <c r="C1132" i="31"/>
  <c r="E1132" i="31" s="1"/>
  <c r="G1132" i="31" s="1"/>
  <c r="C1131" i="31"/>
  <c r="C1128" i="31"/>
  <c r="E1128" i="31" s="1"/>
  <c r="G1128" i="31" s="1"/>
  <c r="C1127" i="31"/>
  <c r="E1127" i="31" s="1"/>
  <c r="G1127" i="31" s="1"/>
  <c r="H1127" i="31" s="1"/>
  <c r="C1126" i="31"/>
  <c r="E1126" i="31" s="1"/>
  <c r="G1126" i="31" s="1"/>
  <c r="C1125" i="31"/>
  <c r="E1125" i="31" s="1"/>
  <c r="G1125" i="31" s="1"/>
  <c r="C1124" i="31"/>
  <c r="E1124" i="31" s="1"/>
  <c r="G1124" i="31" s="1"/>
  <c r="H1124" i="31" s="1"/>
  <c r="C1123" i="31"/>
  <c r="E1123" i="31" s="1"/>
  <c r="G1123" i="31" s="1"/>
  <c r="C1122" i="31"/>
  <c r="C1120" i="31"/>
  <c r="C1117" i="31"/>
  <c r="E1117" i="31" s="1"/>
  <c r="G1117" i="31" s="1"/>
  <c r="C1116" i="31"/>
  <c r="E1116" i="31" s="1"/>
  <c r="G1116" i="31" s="1"/>
  <c r="C1115" i="31"/>
  <c r="E1115" i="31" s="1"/>
  <c r="G1115" i="31" s="1"/>
  <c r="C1114" i="31"/>
  <c r="E1114" i="31" s="1"/>
  <c r="G1114" i="31" s="1"/>
  <c r="C1113" i="31"/>
  <c r="E1113" i="31" s="1"/>
  <c r="G1113" i="31" s="1"/>
  <c r="C1112" i="31"/>
  <c r="E1112" i="31" s="1"/>
  <c r="G1112" i="31" s="1"/>
  <c r="H1112" i="31" s="1"/>
  <c r="I1112" i="31" s="1"/>
  <c r="C1111" i="31"/>
  <c r="C1109" i="31"/>
  <c r="C1106" i="31"/>
  <c r="C1104" i="31"/>
  <c r="C1101" i="31"/>
  <c r="E1101" i="31" s="1"/>
  <c r="G1101" i="31" s="1"/>
  <c r="H1101" i="31" s="1"/>
  <c r="I1101" i="31" s="1"/>
  <c r="C1100" i="31"/>
  <c r="E1100" i="31" s="1"/>
  <c r="G1100" i="31" s="1"/>
  <c r="C1099" i="31"/>
  <c r="E1099" i="31" s="1"/>
  <c r="G1099" i="31" s="1"/>
  <c r="C1098" i="31"/>
  <c r="E1098" i="31" s="1"/>
  <c r="G1098" i="31" s="1"/>
  <c r="C1097" i="31"/>
  <c r="E1097" i="31" s="1"/>
  <c r="G1097" i="31" s="1"/>
  <c r="C1096" i="31"/>
  <c r="E1096" i="31" s="1"/>
  <c r="G1096" i="31" s="1"/>
  <c r="H1096" i="31" s="1"/>
  <c r="C1095" i="31"/>
  <c r="E1095" i="31" s="1"/>
  <c r="G1095" i="31" s="1"/>
  <c r="C1094" i="31"/>
  <c r="E1094" i="31" s="1"/>
  <c r="G1094" i="31" s="1"/>
  <c r="C1093" i="31"/>
  <c r="E1093" i="31" s="1"/>
  <c r="G1093" i="31" s="1"/>
  <c r="C1092" i="31"/>
  <c r="C1090" i="31"/>
  <c r="E1090" i="31" s="1"/>
  <c r="G1090" i="31" s="1"/>
  <c r="C1089" i="31"/>
  <c r="E1089" i="31" s="1"/>
  <c r="G1089" i="31" s="1"/>
  <c r="C1088" i="31"/>
  <c r="E1088" i="31" s="1"/>
  <c r="G1088" i="31" s="1"/>
  <c r="C1087" i="31"/>
  <c r="E1087" i="31" s="1"/>
  <c r="G1087" i="31" s="1"/>
  <c r="C1086" i="31"/>
  <c r="E1086" i="31" s="1"/>
  <c r="G1086" i="31" s="1"/>
  <c r="H1086" i="31" s="1"/>
  <c r="C1085" i="31"/>
  <c r="E1085" i="31" s="1"/>
  <c r="G1085" i="31" s="1"/>
  <c r="C1084" i="31"/>
  <c r="E1084" i="31" s="1"/>
  <c r="G1084" i="31" s="1"/>
  <c r="C1083" i="31"/>
  <c r="E1083" i="31" s="1"/>
  <c r="G1083" i="31" s="1"/>
  <c r="C1082" i="31"/>
  <c r="E1082" i="31" s="1"/>
  <c r="G1082" i="31" s="1"/>
  <c r="C1081" i="31"/>
  <c r="E1081" i="31" s="1"/>
  <c r="G1081" i="31" s="1"/>
  <c r="C1080" i="31"/>
  <c r="E1080" i="31" s="1"/>
  <c r="G1080" i="31" s="1"/>
  <c r="C1079" i="31"/>
  <c r="E1079" i="31" s="1"/>
  <c r="G1079" i="31" s="1"/>
  <c r="H1079" i="31" s="1"/>
  <c r="C1078" i="31"/>
  <c r="E1078" i="31" s="1"/>
  <c r="G1078" i="31" s="1"/>
  <c r="H1078" i="31" s="1"/>
  <c r="C1077" i="31"/>
  <c r="E1077" i="31" s="1"/>
  <c r="G1077" i="31" s="1"/>
  <c r="C1076" i="31"/>
  <c r="E1076" i="31" s="1"/>
  <c r="G1076" i="31" s="1"/>
  <c r="C1075" i="31"/>
  <c r="E1075" i="31" s="1"/>
  <c r="G1075" i="31" s="1"/>
  <c r="H1075" i="31" s="1"/>
  <c r="I1075" i="31" s="1"/>
  <c r="C1074" i="31"/>
  <c r="C1072" i="31"/>
  <c r="E1072" i="31" s="1"/>
  <c r="G1072" i="31" s="1"/>
  <c r="C1071" i="31"/>
  <c r="E1071" i="31" s="1"/>
  <c r="G1071" i="31" s="1"/>
  <c r="C1070" i="31"/>
  <c r="E1070" i="31" s="1"/>
  <c r="G1070" i="31" s="1"/>
  <c r="C1069" i="31"/>
  <c r="E1069" i="31" s="1"/>
  <c r="G1069" i="31" s="1"/>
  <c r="H1069" i="31" s="1"/>
  <c r="C1068" i="31"/>
  <c r="E1068" i="31" s="1"/>
  <c r="G1068" i="31" s="1"/>
  <c r="H1068" i="31" s="1"/>
  <c r="C1067" i="31"/>
  <c r="E1067" i="31" s="1"/>
  <c r="G1067" i="31" s="1"/>
  <c r="C1066" i="31"/>
  <c r="E1066" i="31" s="1"/>
  <c r="G1066" i="31" s="1"/>
  <c r="C1065" i="31"/>
  <c r="E1065" i="31" s="1"/>
  <c r="G1065" i="31" s="1"/>
  <c r="H1065" i="31" s="1"/>
  <c r="I1065" i="31" s="1"/>
  <c r="C1064" i="31"/>
  <c r="E1064" i="31" s="1"/>
  <c r="G1064" i="31" s="1"/>
  <c r="C1063" i="31"/>
  <c r="E1063" i="31" s="1"/>
  <c r="G1063" i="31" s="1"/>
  <c r="C1062" i="31"/>
  <c r="E1062" i="31" s="1"/>
  <c r="G1062" i="31" s="1"/>
  <c r="C1061" i="31"/>
  <c r="E1061" i="31" s="1"/>
  <c r="G1061" i="31" s="1"/>
  <c r="C1060" i="31"/>
  <c r="E1060" i="31" s="1"/>
  <c r="G1060" i="31" s="1"/>
  <c r="H1060" i="31" s="1"/>
  <c r="C1059" i="31"/>
  <c r="E1059" i="31" s="1"/>
  <c r="G1059" i="31" s="1"/>
  <c r="C1058" i="31"/>
  <c r="E1058" i="31" s="1"/>
  <c r="G1058" i="31" s="1"/>
  <c r="C1057" i="31"/>
  <c r="E1057" i="31" s="1"/>
  <c r="G1057" i="31" s="1"/>
  <c r="C1056" i="31"/>
  <c r="E1056" i="31" s="1"/>
  <c r="G1056" i="31" s="1"/>
  <c r="C1055" i="31"/>
  <c r="E1055" i="31" s="1"/>
  <c r="G1055" i="31" s="1"/>
  <c r="C1054" i="31"/>
  <c r="E1054" i="31" s="1"/>
  <c r="G1054" i="31" s="1"/>
  <c r="H1054" i="31" s="1"/>
  <c r="C1053" i="31"/>
  <c r="E1053" i="31" s="1"/>
  <c r="G1053" i="31" s="1"/>
  <c r="H1053" i="31" s="1"/>
  <c r="C1052" i="31"/>
  <c r="E1052" i="31" s="1"/>
  <c r="G1052" i="31" s="1"/>
  <c r="H1052" i="31" s="1"/>
  <c r="C1051" i="31"/>
  <c r="E1051" i="31" s="1"/>
  <c r="G1051" i="31" s="1"/>
  <c r="C1050" i="31"/>
  <c r="E1050" i="31" s="1"/>
  <c r="G1050" i="31" s="1"/>
  <c r="C1049" i="31"/>
  <c r="E1049" i="31" s="1"/>
  <c r="G1049" i="31" s="1"/>
  <c r="C1048" i="31"/>
  <c r="E1048" i="31" s="1"/>
  <c r="G1048" i="31" s="1"/>
  <c r="H1048" i="31" s="1"/>
  <c r="C1047" i="31"/>
  <c r="E1047" i="31" s="1"/>
  <c r="G1047" i="31" s="1"/>
  <c r="C1046" i="31"/>
  <c r="E1046" i="31" s="1"/>
  <c r="G1046" i="31" s="1"/>
  <c r="C1045" i="31"/>
  <c r="E1045" i="31" s="1"/>
  <c r="G1045" i="31" s="1"/>
  <c r="C1044" i="31"/>
  <c r="E1044" i="31" s="1"/>
  <c r="G1044" i="31" s="1"/>
  <c r="C1043" i="31"/>
  <c r="E1043" i="31" s="1"/>
  <c r="G1043" i="31" s="1"/>
  <c r="C1042" i="31"/>
  <c r="E1042" i="31" s="1"/>
  <c r="G1042" i="31" s="1"/>
  <c r="C1041" i="31"/>
  <c r="E1041" i="31" s="1"/>
  <c r="G1041" i="31" s="1"/>
  <c r="H1041" i="31" s="1"/>
  <c r="I1041" i="31" s="1"/>
  <c r="C1040" i="31"/>
  <c r="E1040" i="31" s="1"/>
  <c r="G1040" i="31" s="1"/>
  <c r="C1039" i="31"/>
  <c r="E1039" i="31" s="1"/>
  <c r="G1039" i="31" s="1"/>
  <c r="C1038" i="31"/>
  <c r="E1038" i="31" s="1"/>
  <c r="G1038" i="31" s="1"/>
  <c r="C1037" i="31"/>
  <c r="E1037" i="31" s="1"/>
  <c r="G1037" i="31" s="1"/>
  <c r="C1036" i="31"/>
  <c r="E1036" i="31" s="1"/>
  <c r="G1036" i="31" s="1"/>
  <c r="H1036" i="31" s="1"/>
  <c r="C1035" i="31"/>
  <c r="E1035" i="31" s="1"/>
  <c r="G1035" i="31" s="1"/>
  <c r="C1034" i="31"/>
  <c r="E1034" i="31" s="1"/>
  <c r="G1034" i="31" s="1"/>
  <c r="C1033" i="31"/>
  <c r="E1033" i="31" s="1"/>
  <c r="G1033" i="31" s="1"/>
  <c r="C1032" i="31"/>
  <c r="E1032" i="31" s="1"/>
  <c r="G1032" i="31" s="1"/>
  <c r="C1031" i="31"/>
  <c r="C1029" i="31"/>
  <c r="E1029" i="31" s="1"/>
  <c r="G1029" i="31" s="1"/>
  <c r="C1028" i="31"/>
  <c r="E1028" i="31" s="1"/>
  <c r="G1028" i="31" s="1"/>
  <c r="C1027" i="31"/>
  <c r="E1027" i="31" s="1"/>
  <c r="G1027" i="31" s="1"/>
  <c r="H1027" i="31" s="1"/>
  <c r="C1026" i="31"/>
  <c r="E1026" i="31" s="1"/>
  <c r="G1026" i="31" s="1"/>
  <c r="H1026" i="31" s="1"/>
  <c r="C1025" i="31"/>
  <c r="C1022" i="31"/>
  <c r="E1022" i="31" s="1"/>
  <c r="G1022" i="31" s="1"/>
  <c r="C1021" i="31"/>
  <c r="E1021" i="31" s="1"/>
  <c r="G1021" i="31" s="1"/>
  <c r="C1020" i="31"/>
  <c r="E1020" i="31" s="1"/>
  <c r="G1020" i="31" s="1"/>
  <c r="C1019" i="31"/>
  <c r="E1019" i="31" s="1"/>
  <c r="G1019" i="31" s="1"/>
  <c r="C1018" i="31"/>
  <c r="E1018" i="31" s="1"/>
  <c r="G1018" i="31" s="1"/>
  <c r="C1017" i="31"/>
  <c r="E1017" i="31" s="1"/>
  <c r="G1017" i="31" s="1"/>
  <c r="C1016" i="31"/>
  <c r="E1016" i="31" s="1"/>
  <c r="G1016" i="31" s="1"/>
  <c r="C1015" i="31"/>
  <c r="E1015" i="31" s="1"/>
  <c r="G1015" i="31" s="1"/>
  <c r="H1015" i="31" s="1"/>
  <c r="C1014" i="31"/>
  <c r="E1014" i="31" s="1"/>
  <c r="G1014" i="31" s="1"/>
  <c r="C1013" i="31"/>
  <c r="E1013" i="31" s="1"/>
  <c r="G1013" i="31" s="1"/>
  <c r="C1012" i="31"/>
  <c r="E1012" i="31" s="1"/>
  <c r="G1012" i="31" s="1"/>
  <c r="C1011" i="31"/>
  <c r="C1009" i="31"/>
  <c r="E1009" i="31" s="1"/>
  <c r="G1009" i="31" s="1"/>
  <c r="C1008" i="31"/>
  <c r="E1008" i="31" s="1"/>
  <c r="G1008" i="31" s="1"/>
  <c r="C1007" i="31"/>
  <c r="E1007" i="31" s="1"/>
  <c r="G1007" i="31" s="1"/>
  <c r="C1006" i="31"/>
  <c r="E1006" i="31" s="1"/>
  <c r="G1006" i="31" s="1"/>
  <c r="C1005" i="31"/>
  <c r="E1005" i="31" s="1"/>
  <c r="G1005" i="31" s="1"/>
  <c r="H1005" i="31" s="1"/>
  <c r="C1004" i="31"/>
  <c r="E1004" i="31" s="1"/>
  <c r="G1004" i="31" s="1"/>
  <c r="C1003" i="31"/>
  <c r="E1003" i="31" s="1"/>
  <c r="G1003" i="31" s="1"/>
  <c r="C1002" i="31"/>
  <c r="E1002" i="31" s="1"/>
  <c r="G1002" i="31" s="1"/>
  <c r="C1001" i="31"/>
  <c r="E1001" i="31" s="1"/>
  <c r="G1001" i="31" s="1"/>
  <c r="C1000" i="31"/>
  <c r="E1000" i="31" s="1"/>
  <c r="G1000" i="31" s="1"/>
  <c r="C999" i="31"/>
  <c r="E999" i="31" s="1"/>
  <c r="G999" i="31" s="1"/>
  <c r="H999" i="31" s="1"/>
  <c r="I999" i="31" s="1"/>
  <c r="C998" i="31"/>
  <c r="E998" i="31" s="1"/>
  <c r="G998" i="31" s="1"/>
  <c r="C997" i="31"/>
  <c r="E997" i="31" s="1"/>
  <c r="G997" i="31" s="1"/>
  <c r="H997" i="31" s="1"/>
  <c r="C996" i="31"/>
  <c r="E996" i="31" s="1"/>
  <c r="G996" i="31" s="1"/>
  <c r="C995" i="31"/>
  <c r="E995" i="31" s="1"/>
  <c r="G995" i="31" s="1"/>
  <c r="C994" i="31"/>
  <c r="E994" i="31" s="1"/>
  <c r="G994" i="31" s="1"/>
  <c r="H994" i="31" s="1"/>
  <c r="I994" i="31" s="1"/>
  <c r="C993" i="31"/>
  <c r="E993" i="31" s="1"/>
  <c r="G993" i="31" s="1"/>
  <c r="C992" i="31"/>
  <c r="C990" i="31"/>
  <c r="E990" i="31" s="1"/>
  <c r="G990" i="31" s="1"/>
  <c r="C989" i="31"/>
  <c r="E989" i="31" s="1"/>
  <c r="G989" i="31" s="1"/>
  <c r="C988" i="31"/>
  <c r="E988" i="31" s="1"/>
  <c r="G988" i="31" s="1"/>
  <c r="C987" i="31"/>
  <c r="E987" i="31" s="1"/>
  <c r="G987" i="31" s="1"/>
  <c r="H987" i="31" s="1"/>
  <c r="C986" i="31"/>
  <c r="E986" i="31" s="1"/>
  <c r="G986" i="31" s="1"/>
  <c r="C985" i="31"/>
  <c r="E985" i="31" s="1"/>
  <c r="G985" i="31" s="1"/>
  <c r="C984" i="31"/>
  <c r="E984" i="31" s="1"/>
  <c r="G984" i="31" s="1"/>
  <c r="H984" i="31" s="1"/>
  <c r="I984" i="31" s="1"/>
  <c r="C983" i="31"/>
  <c r="E983" i="31" s="1"/>
  <c r="G983" i="31" s="1"/>
  <c r="C982" i="31"/>
  <c r="E982" i="31" s="1"/>
  <c r="G982" i="31" s="1"/>
  <c r="C981" i="31"/>
  <c r="E981" i="31" s="1"/>
  <c r="G981" i="31" s="1"/>
  <c r="C980" i="31"/>
  <c r="E980" i="31" s="1"/>
  <c r="G980" i="31" s="1"/>
  <c r="C979" i="31"/>
  <c r="E979" i="31" s="1"/>
  <c r="G979" i="31" s="1"/>
  <c r="C978" i="31"/>
  <c r="E978" i="31" s="1"/>
  <c r="G978" i="31" s="1"/>
  <c r="C977" i="31"/>
  <c r="E977" i="31" s="1"/>
  <c r="G977" i="31" s="1"/>
  <c r="C976" i="31"/>
  <c r="E976" i="31" s="1"/>
  <c r="G976" i="31" s="1"/>
  <c r="C975" i="31"/>
  <c r="E975" i="31" s="1"/>
  <c r="G975" i="31" s="1"/>
  <c r="C974" i="31"/>
  <c r="E974" i="31" s="1"/>
  <c r="G974" i="31" s="1"/>
  <c r="C973" i="31"/>
  <c r="E973" i="31" s="1"/>
  <c r="G973" i="31" s="1"/>
  <c r="C972" i="31"/>
  <c r="E972" i="31" s="1"/>
  <c r="G972" i="31" s="1"/>
  <c r="C971" i="31"/>
  <c r="E971" i="31" s="1"/>
  <c r="G971" i="31" s="1"/>
  <c r="H971" i="31" s="1"/>
  <c r="C970" i="31"/>
  <c r="E970" i="31" s="1"/>
  <c r="G970" i="31" s="1"/>
  <c r="C969" i="31"/>
  <c r="E969" i="31" s="1"/>
  <c r="G969" i="31" s="1"/>
  <c r="C968" i="31"/>
  <c r="E968" i="31" s="1"/>
  <c r="G968" i="31" s="1"/>
  <c r="C967" i="31"/>
  <c r="E967" i="31" s="1"/>
  <c r="G967" i="31" s="1"/>
  <c r="C966" i="31"/>
  <c r="E966" i="31" s="1"/>
  <c r="G966" i="31" s="1"/>
  <c r="C965" i="31"/>
  <c r="E965" i="31" s="1"/>
  <c r="G965" i="31" s="1"/>
  <c r="C964" i="31"/>
  <c r="E964" i="31" s="1"/>
  <c r="G964" i="31" s="1"/>
  <c r="C963" i="31"/>
  <c r="C961" i="31"/>
  <c r="E961" i="31" s="1"/>
  <c r="G961" i="31" s="1"/>
  <c r="H961" i="31" s="1"/>
  <c r="C960" i="31"/>
  <c r="E960" i="31" s="1"/>
  <c r="G960" i="31" s="1"/>
  <c r="H960" i="31" s="1"/>
  <c r="C959" i="31"/>
  <c r="E959" i="31" s="1"/>
  <c r="G959" i="31" s="1"/>
  <c r="C958" i="31"/>
  <c r="C955" i="31"/>
  <c r="E955" i="31" s="1"/>
  <c r="G955" i="31" s="1"/>
  <c r="C954" i="31"/>
  <c r="E954" i="31" s="1"/>
  <c r="G954" i="31" s="1"/>
  <c r="H954" i="31" s="1"/>
  <c r="I954" i="31" s="1"/>
  <c r="C953" i="31"/>
  <c r="E953" i="31" s="1"/>
  <c r="G953" i="31" s="1"/>
  <c r="C952" i="31"/>
  <c r="E952" i="31" s="1"/>
  <c r="G952" i="31" s="1"/>
  <c r="H952" i="31" s="1"/>
  <c r="I952" i="31" s="1"/>
  <c r="C951" i="31"/>
  <c r="E951" i="31" s="1"/>
  <c r="G951" i="31" s="1"/>
  <c r="C950" i="31"/>
  <c r="E950" i="31" s="1"/>
  <c r="G950" i="31" s="1"/>
  <c r="C949" i="31"/>
  <c r="E949" i="31" s="1"/>
  <c r="G949" i="31" s="1"/>
  <c r="C948" i="31"/>
  <c r="C946" i="31"/>
  <c r="E946" i="31" s="1"/>
  <c r="G946" i="31" s="1"/>
  <c r="C945" i="31"/>
  <c r="E945" i="31" s="1"/>
  <c r="G945" i="31" s="1"/>
  <c r="C944" i="31"/>
  <c r="E944" i="31" s="1"/>
  <c r="G944" i="31" s="1"/>
  <c r="C943" i="31"/>
  <c r="E943" i="31" s="1"/>
  <c r="G943" i="31" s="1"/>
  <c r="C942" i="31"/>
  <c r="E942" i="31" s="1"/>
  <c r="G942" i="31" s="1"/>
  <c r="C941" i="31"/>
  <c r="E941" i="31" s="1"/>
  <c r="G941" i="31" s="1"/>
  <c r="C940" i="31"/>
  <c r="E940" i="31" s="1"/>
  <c r="G940" i="31" s="1"/>
  <c r="C939" i="31"/>
  <c r="C937" i="31"/>
  <c r="E937" i="31" s="1"/>
  <c r="G937" i="31" s="1"/>
  <c r="C936" i="31"/>
  <c r="E936" i="31" s="1"/>
  <c r="G936" i="31" s="1"/>
  <c r="C935" i="31"/>
  <c r="E935" i="31" s="1"/>
  <c r="G935" i="31" s="1"/>
  <c r="C934" i="31"/>
  <c r="E934" i="31" s="1"/>
  <c r="G934" i="31" s="1"/>
  <c r="H934" i="31" s="1"/>
  <c r="I934" i="31" s="1"/>
  <c r="C933" i="31"/>
  <c r="E933" i="31" s="1"/>
  <c r="G933" i="31" s="1"/>
  <c r="C932" i="31"/>
  <c r="E932" i="31" s="1"/>
  <c r="G932" i="31" s="1"/>
  <c r="H932" i="31" s="1"/>
  <c r="C931" i="31"/>
  <c r="E931" i="31" s="1"/>
  <c r="G931" i="31" s="1"/>
  <c r="C930" i="31"/>
  <c r="E930" i="31" s="1"/>
  <c r="G930" i="31" s="1"/>
  <c r="C929" i="31"/>
  <c r="E929" i="31" s="1"/>
  <c r="G929" i="31" s="1"/>
  <c r="H929" i="31" s="1"/>
  <c r="I929" i="31" s="1"/>
  <c r="C928" i="31"/>
  <c r="E928" i="31" s="1"/>
  <c r="G928" i="31" s="1"/>
  <c r="C927" i="31"/>
  <c r="C925" i="31"/>
  <c r="E925" i="31" s="1"/>
  <c r="G925" i="31" s="1"/>
  <c r="C924" i="31"/>
  <c r="E924" i="31" s="1"/>
  <c r="G924" i="31" s="1"/>
  <c r="C923" i="31"/>
  <c r="E923" i="31" s="1"/>
  <c r="G923" i="31" s="1"/>
  <c r="C922" i="31"/>
  <c r="E922" i="31" s="1"/>
  <c r="G922" i="31" s="1"/>
  <c r="H922" i="31" s="1"/>
  <c r="C921" i="31"/>
  <c r="E921" i="31" s="1"/>
  <c r="G921" i="31" s="1"/>
  <c r="C920" i="31"/>
  <c r="C917" i="31"/>
  <c r="E917" i="31" s="1"/>
  <c r="G917" i="31" s="1"/>
  <c r="C916" i="31"/>
  <c r="C914" i="31"/>
  <c r="E914" i="31" s="1"/>
  <c r="G914" i="31" s="1"/>
  <c r="C913" i="31"/>
  <c r="E913" i="31" s="1"/>
  <c r="G913" i="31" s="1"/>
  <c r="C912" i="31"/>
  <c r="E912" i="31" s="1"/>
  <c r="G912" i="31" s="1"/>
  <c r="C911" i="31"/>
  <c r="E911" i="31" s="1"/>
  <c r="G911" i="31" s="1"/>
  <c r="C910" i="31"/>
  <c r="E910" i="31" s="1"/>
  <c r="G910" i="31" s="1"/>
  <c r="H910" i="31" s="1"/>
  <c r="C909" i="31"/>
  <c r="C907" i="31"/>
  <c r="E907" i="31" s="1"/>
  <c r="G907" i="31" s="1"/>
  <c r="C906" i="31"/>
  <c r="C903" i="31"/>
  <c r="C901" i="31"/>
  <c r="E901" i="31" s="1"/>
  <c r="G901" i="31" s="1"/>
  <c r="C900" i="31"/>
  <c r="E900" i="31" s="1"/>
  <c r="G900" i="31" s="1"/>
  <c r="C899" i="31"/>
  <c r="E899" i="31" s="1"/>
  <c r="G899" i="31" s="1"/>
  <c r="C898" i="31"/>
  <c r="C896" i="31"/>
  <c r="E896" i="31" s="1"/>
  <c r="G896" i="31" s="1"/>
  <c r="C895" i="31"/>
  <c r="E895" i="31" s="1"/>
  <c r="G895" i="31" s="1"/>
  <c r="H895" i="31" s="1"/>
  <c r="C894" i="31"/>
  <c r="C891" i="31"/>
  <c r="E891" i="31" s="1"/>
  <c r="G891" i="31" s="1"/>
  <c r="H891" i="31" s="1"/>
  <c r="C890" i="31"/>
  <c r="E890" i="31" s="1"/>
  <c r="G890" i="31" s="1"/>
  <c r="C889" i="31"/>
  <c r="E889" i="31" s="1"/>
  <c r="G889" i="31" s="1"/>
  <c r="C888" i="31"/>
  <c r="C886" i="31"/>
  <c r="E886" i="31" s="1"/>
  <c r="G886" i="31" s="1"/>
  <c r="H886" i="31" s="1"/>
  <c r="C885" i="31"/>
  <c r="E885" i="31" s="1"/>
  <c r="G885" i="31" s="1"/>
  <c r="C884" i="31"/>
  <c r="E884" i="31" s="1"/>
  <c r="G884" i="31" s="1"/>
  <c r="C883" i="31"/>
  <c r="E883" i="31" s="1"/>
  <c r="G883" i="31" s="1"/>
  <c r="C882" i="31"/>
  <c r="E882" i="31" s="1"/>
  <c r="G882" i="31" s="1"/>
  <c r="C881" i="31"/>
  <c r="E881" i="31" s="1"/>
  <c r="G881" i="31" s="1"/>
  <c r="H881" i="31" s="1"/>
  <c r="C880" i="31"/>
  <c r="C878" i="31"/>
  <c r="E878" i="31" s="1"/>
  <c r="G878" i="31" s="1"/>
  <c r="C877" i="31"/>
  <c r="E877" i="31" s="1"/>
  <c r="G877" i="31" s="1"/>
  <c r="C876" i="31"/>
  <c r="E876" i="31" s="1"/>
  <c r="G876" i="31" s="1"/>
  <c r="H876" i="31" s="1"/>
  <c r="C875" i="31"/>
  <c r="E875" i="31" s="1"/>
  <c r="G875" i="31" s="1"/>
  <c r="C874" i="31"/>
  <c r="E874" i="31" s="1"/>
  <c r="G874" i="31" s="1"/>
  <c r="C873" i="31"/>
  <c r="E873" i="31" s="1"/>
  <c r="G873" i="31" s="1"/>
  <c r="C872" i="31"/>
  <c r="E872" i="31" s="1"/>
  <c r="G872" i="31" s="1"/>
  <c r="C871" i="31"/>
  <c r="E871" i="31" s="1"/>
  <c r="G871" i="31" s="1"/>
  <c r="H871" i="31" s="1"/>
  <c r="C870" i="31"/>
  <c r="E870" i="31" s="1"/>
  <c r="G870" i="31" s="1"/>
  <c r="C869" i="31"/>
  <c r="E869" i="31" s="1"/>
  <c r="G869" i="31" s="1"/>
  <c r="C868" i="31"/>
  <c r="E868" i="31" s="1"/>
  <c r="G868" i="31" s="1"/>
  <c r="C867" i="31"/>
  <c r="E867" i="31" s="1"/>
  <c r="G867" i="31" s="1"/>
  <c r="C866" i="31"/>
  <c r="E866" i="31" s="1"/>
  <c r="G866" i="31" s="1"/>
  <c r="C865" i="31"/>
  <c r="E865" i="31" s="1"/>
  <c r="G865" i="31" s="1"/>
  <c r="C864" i="31"/>
  <c r="C862" i="31"/>
  <c r="E862" i="31" s="1"/>
  <c r="G862" i="31" s="1"/>
  <c r="C861" i="31"/>
  <c r="E861" i="31" s="1"/>
  <c r="G861" i="31" s="1"/>
  <c r="H861" i="31" s="1"/>
  <c r="C860" i="31"/>
  <c r="E860" i="31" s="1"/>
  <c r="G860" i="31" s="1"/>
  <c r="C859" i="31"/>
  <c r="C856" i="31"/>
  <c r="E856" i="31" s="1"/>
  <c r="G856" i="31" s="1"/>
  <c r="C855" i="31"/>
  <c r="C852" i="31"/>
  <c r="E852" i="31" s="1"/>
  <c r="G852" i="31" s="1"/>
  <c r="C851" i="31"/>
  <c r="E851" i="31" s="1"/>
  <c r="G851" i="31" s="1"/>
  <c r="C850" i="31"/>
  <c r="C848" i="31"/>
  <c r="E848" i="31" s="1"/>
  <c r="G848" i="31" s="1"/>
  <c r="H848" i="31" s="1"/>
  <c r="I848" i="31" s="1"/>
  <c r="C847" i="31"/>
  <c r="E847" i="31" s="1"/>
  <c r="G847" i="31" s="1"/>
  <c r="C846" i="31"/>
  <c r="E846" i="31" s="1"/>
  <c r="G846" i="31" s="1"/>
  <c r="C845" i="31"/>
  <c r="E845" i="31" s="1"/>
  <c r="G845" i="31" s="1"/>
  <c r="C844" i="31"/>
  <c r="E844" i="31" s="1"/>
  <c r="G844" i="31" s="1"/>
  <c r="C843" i="31"/>
  <c r="E843" i="31" s="1"/>
  <c r="G843" i="31" s="1"/>
  <c r="H843" i="31" s="1"/>
  <c r="C842" i="31"/>
  <c r="E842" i="31" s="1"/>
  <c r="G842" i="31" s="1"/>
  <c r="C841" i="31"/>
  <c r="E841" i="31" s="1"/>
  <c r="G841" i="31" s="1"/>
  <c r="C840" i="31"/>
  <c r="C838" i="31"/>
  <c r="E838" i="31" s="1"/>
  <c r="G838" i="31" s="1"/>
  <c r="H838" i="31" s="1"/>
  <c r="I838" i="31" s="1"/>
  <c r="C837" i="31"/>
  <c r="E837" i="31" s="1"/>
  <c r="G837" i="31" s="1"/>
  <c r="C836" i="31"/>
  <c r="E836" i="31" s="1"/>
  <c r="G836" i="31" s="1"/>
  <c r="C835" i="31"/>
  <c r="E835" i="31" s="1"/>
  <c r="G835" i="31" s="1"/>
  <c r="H835" i="31" s="1"/>
  <c r="C834" i="31"/>
  <c r="E834" i="31" s="1"/>
  <c r="G834" i="31" s="1"/>
  <c r="C833" i="31"/>
  <c r="E833" i="31" s="1"/>
  <c r="G833" i="31" s="1"/>
  <c r="H833" i="31" s="1"/>
  <c r="C832" i="31"/>
  <c r="E832" i="31" s="1"/>
  <c r="G832" i="31" s="1"/>
  <c r="C831" i="31"/>
  <c r="E831" i="31" s="1"/>
  <c r="G831" i="31" s="1"/>
  <c r="C830" i="31"/>
  <c r="E830" i="31" s="1"/>
  <c r="G830" i="31" s="1"/>
  <c r="H830" i="31" s="1"/>
  <c r="I830" i="31" s="1"/>
  <c r="C829" i="31"/>
  <c r="E829" i="31" s="1"/>
  <c r="G829" i="31" s="1"/>
  <c r="C828" i="31"/>
  <c r="E828" i="31" s="1"/>
  <c r="G828" i="31" s="1"/>
  <c r="C827" i="31"/>
  <c r="E827" i="31" s="1"/>
  <c r="G827" i="31" s="1"/>
  <c r="C826" i="31"/>
  <c r="E826" i="31" s="1"/>
  <c r="G826" i="31" s="1"/>
  <c r="C825" i="31"/>
  <c r="E825" i="31" s="1"/>
  <c r="G825" i="31" s="1"/>
  <c r="H825" i="31" s="1"/>
  <c r="C824" i="31"/>
  <c r="C822" i="31"/>
  <c r="E822" i="31" s="1"/>
  <c r="G822" i="31" s="1"/>
  <c r="C821" i="31"/>
  <c r="E821" i="31" s="1"/>
  <c r="G821" i="31" s="1"/>
  <c r="C820" i="31"/>
  <c r="C817" i="31"/>
  <c r="E817" i="31" s="1"/>
  <c r="G817" i="31" s="1"/>
  <c r="C816" i="31"/>
  <c r="E816" i="31" s="1"/>
  <c r="G816" i="31" s="1"/>
  <c r="C815" i="31"/>
  <c r="E815" i="31" s="1"/>
  <c r="G815" i="31" s="1"/>
  <c r="C814" i="31"/>
  <c r="E814" i="31" s="1"/>
  <c r="G814" i="31" s="1"/>
  <c r="C813" i="31"/>
  <c r="E813" i="31" s="1"/>
  <c r="G813" i="31" s="1"/>
  <c r="H813" i="31" s="1"/>
  <c r="C812" i="31"/>
  <c r="E812" i="31" s="1"/>
  <c r="G812" i="31" s="1"/>
  <c r="H812" i="31" s="1"/>
  <c r="I812" i="31" s="1"/>
  <c r="C811" i="31"/>
  <c r="E811" i="31" s="1"/>
  <c r="G811" i="31" s="1"/>
  <c r="C810" i="31"/>
  <c r="C808" i="31"/>
  <c r="E808" i="31" s="1"/>
  <c r="G808" i="31" s="1"/>
  <c r="C807" i="31"/>
  <c r="E807" i="31" s="1"/>
  <c r="G807" i="31" s="1"/>
  <c r="C806" i="31"/>
  <c r="E806" i="31" s="1"/>
  <c r="G806" i="31" s="1"/>
  <c r="H806" i="31" s="1"/>
  <c r="C805" i="31"/>
  <c r="E805" i="31" s="1"/>
  <c r="G805" i="31" s="1"/>
  <c r="C804" i="31"/>
  <c r="E804" i="31" s="1"/>
  <c r="G804" i="31" s="1"/>
  <c r="C803" i="31"/>
  <c r="E803" i="31" s="1"/>
  <c r="G803" i="31" s="1"/>
  <c r="C802" i="31"/>
  <c r="C800" i="31"/>
  <c r="E800" i="31" s="1"/>
  <c r="G800" i="31" s="1"/>
  <c r="C799" i="31"/>
  <c r="E799" i="31" s="1"/>
  <c r="G799" i="31" s="1"/>
  <c r="C798" i="31"/>
  <c r="E798" i="31" s="1"/>
  <c r="G798" i="31" s="1"/>
  <c r="C797" i="31"/>
  <c r="E797" i="31" s="1"/>
  <c r="G797" i="31" s="1"/>
  <c r="H797" i="31" s="1"/>
  <c r="C796" i="31"/>
  <c r="E796" i="31" s="1"/>
  <c r="G796" i="31" s="1"/>
  <c r="H796" i="31" s="1"/>
  <c r="C795" i="31"/>
  <c r="E795" i="31" s="1"/>
  <c r="G795" i="31" s="1"/>
  <c r="C794" i="31"/>
  <c r="E794" i="31" s="1"/>
  <c r="G794" i="31" s="1"/>
  <c r="C793" i="31"/>
  <c r="E793" i="31" s="1"/>
  <c r="G793" i="31" s="1"/>
  <c r="C792" i="31"/>
  <c r="E792" i="31" s="1"/>
  <c r="G792" i="31" s="1"/>
  <c r="H792" i="31" s="1"/>
  <c r="I792" i="31" s="1"/>
  <c r="C791" i="31"/>
  <c r="E791" i="31" s="1"/>
  <c r="G791" i="31" s="1"/>
  <c r="C790" i="31"/>
  <c r="E790" i="31" s="1"/>
  <c r="G790" i="31" s="1"/>
  <c r="C789" i="31"/>
  <c r="E789" i="31" s="1"/>
  <c r="G789" i="31" s="1"/>
  <c r="H789" i="31" s="1"/>
  <c r="C788" i="31"/>
  <c r="E788" i="31" s="1"/>
  <c r="G788" i="31" s="1"/>
  <c r="H788" i="31" s="1"/>
  <c r="C787" i="31"/>
  <c r="E787" i="31" s="1"/>
  <c r="G787" i="31" s="1"/>
  <c r="H787" i="31" s="1"/>
  <c r="C786" i="31"/>
  <c r="E786" i="31" s="1"/>
  <c r="G786" i="31" s="1"/>
  <c r="C785" i="31"/>
  <c r="E785" i="31" s="1"/>
  <c r="G785" i="31" s="1"/>
  <c r="H785" i="31" s="1"/>
  <c r="C784" i="31"/>
  <c r="E784" i="31" s="1"/>
  <c r="G784" i="31" s="1"/>
  <c r="C783" i="31"/>
  <c r="E783" i="31" s="1"/>
  <c r="G783" i="31" s="1"/>
  <c r="C782" i="31"/>
  <c r="C780" i="31"/>
  <c r="E780" i="31" s="1"/>
  <c r="G780" i="31" s="1"/>
  <c r="C779" i="31"/>
  <c r="E779" i="31" s="1"/>
  <c r="G779" i="31" s="1"/>
  <c r="C778" i="31"/>
  <c r="E778" i="31" s="1"/>
  <c r="G778" i="31" s="1"/>
  <c r="C777" i="31"/>
  <c r="E777" i="31" s="1"/>
  <c r="G777" i="31" s="1"/>
  <c r="H777" i="31" s="1"/>
  <c r="C776" i="31"/>
  <c r="E776" i="31" s="1"/>
  <c r="G776" i="31" s="1"/>
  <c r="C775" i="31"/>
  <c r="C772" i="31"/>
  <c r="E772" i="31" s="1"/>
  <c r="G772" i="31" s="1"/>
  <c r="C771" i="31"/>
  <c r="E771" i="31" s="1"/>
  <c r="G771" i="31" s="1"/>
  <c r="C770" i="31"/>
  <c r="E770" i="31" s="1"/>
  <c r="G770" i="31" s="1"/>
  <c r="H770" i="31" s="1"/>
  <c r="I770" i="31" s="1"/>
  <c r="C769" i="31"/>
  <c r="E769" i="31" s="1"/>
  <c r="G769" i="31" s="1"/>
  <c r="C768" i="31"/>
  <c r="E768" i="31" s="1"/>
  <c r="G768" i="31" s="1"/>
  <c r="C767" i="31"/>
  <c r="E767" i="31" s="1"/>
  <c r="G767" i="31" s="1"/>
  <c r="C766" i="31"/>
  <c r="E766" i="31" s="1"/>
  <c r="G766" i="31" s="1"/>
  <c r="H766" i="31" s="1"/>
  <c r="C765" i="31"/>
  <c r="C763" i="31"/>
  <c r="E763" i="31" s="1"/>
  <c r="G763" i="31" s="1"/>
  <c r="H763" i="31" s="1"/>
  <c r="C762" i="31"/>
  <c r="E762" i="31" s="1"/>
  <c r="G762" i="31" s="1"/>
  <c r="C761" i="31"/>
  <c r="E761" i="31" s="1"/>
  <c r="G761" i="31" s="1"/>
  <c r="C760" i="31"/>
  <c r="E760" i="31" s="1"/>
  <c r="G760" i="31" s="1"/>
  <c r="C759" i="31"/>
  <c r="E759" i="31" s="1"/>
  <c r="G759" i="31" s="1"/>
  <c r="C758" i="31"/>
  <c r="E758" i="31" s="1"/>
  <c r="G758" i="31" s="1"/>
  <c r="C757" i="31"/>
  <c r="E757" i="31" s="1"/>
  <c r="G757" i="31" s="1"/>
  <c r="C756" i="31"/>
  <c r="E756" i="31" s="1"/>
  <c r="G756" i="31" s="1"/>
  <c r="C755" i="31"/>
  <c r="C753" i="31"/>
  <c r="C750" i="31"/>
  <c r="C748" i="31"/>
  <c r="E748" i="31" s="1"/>
  <c r="G748" i="31" s="1"/>
  <c r="H748" i="31" s="1"/>
  <c r="C747" i="31"/>
  <c r="E747" i="31" s="1"/>
  <c r="G747" i="31" s="1"/>
  <c r="C746" i="31"/>
  <c r="E746" i="31" s="1"/>
  <c r="G746" i="31" s="1"/>
  <c r="C745" i="31"/>
  <c r="E745" i="31" s="1"/>
  <c r="G745" i="31" s="1"/>
  <c r="C744" i="31"/>
  <c r="E744" i="31" s="1"/>
  <c r="G744" i="31" s="1"/>
  <c r="H744" i="31" s="1"/>
  <c r="I744" i="31" s="1"/>
  <c r="C743" i="31"/>
  <c r="C741" i="31"/>
  <c r="E741" i="31" s="1"/>
  <c r="G741" i="31" s="1"/>
  <c r="C740" i="31"/>
  <c r="E740" i="31" s="1"/>
  <c r="G740" i="31" s="1"/>
  <c r="C739" i="31"/>
  <c r="E739" i="31" s="1"/>
  <c r="G739" i="31" s="1"/>
  <c r="H739" i="31" s="1"/>
  <c r="C738" i="31"/>
  <c r="E738" i="31" s="1"/>
  <c r="G738" i="31" s="1"/>
  <c r="H738" i="31" s="1"/>
  <c r="C737" i="31"/>
  <c r="E737" i="31" s="1"/>
  <c r="G737" i="31" s="1"/>
  <c r="H737" i="31" s="1"/>
  <c r="C736" i="31"/>
  <c r="E736" i="31" s="1"/>
  <c r="G736" i="31" s="1"/>
  <c r="C735" i="31"/>
  <c r="C733" i="31"/>
  <c r="E733" i="31" s="1"/>
  <c r="G733" i="31" s="1"/>
  <c r="H733" i="31" s="1"/>
  <c r="C732" i="31"/>
  <c r="E732" i="31" s="1"/>
  <c r="G732" i="31" s="1"/>
  <c r="C731" i="31"/>
  <c r="E731" i="31" s="1"/>
  <c r="G731" i="31" s="1"/>
  <c r="C730" i="31"/>
  <c r="C727" i="31"/>
  <c r="E727" i="31" s="1"/>
  <c r="G727" i="31" s="1"/>
  <c r="C726" i="31"/>
  <c r="C724" i="31"/>
  <c r="E724" i="31" s="1"/>
  <c r="G724" i="31" s="1"/>
  <c r="C723" i="31"/>
  <c r="E723" i="31" s="1"/>
  <c r="G723" i="31" s="1"/>
  <c r="C722" i="31"/>
  <c r="E722" i="31" s="1"/>
  <c r="G722" i="31" s="1"/>
  <c r="H722" i="31" s="1"/>
  <c r="C721" i="31"/>
  <c r="E721" i="31" s="1"/>
  <c r="G721" i="31" s="1"/>
  <c r="C720" i="31"/>
  <c r="E720" i="31" s="1"/>
  <c r="G720" i="31" s="1"/>
  <c r="C719" i="31"/>
  <c r="C717" i="31"/>
  <c r="E717" i="31" s="1"/>
  <c r="G717" i="31" s="1"/>
  <c r="C716" i="31"/>
  <c r="E716" i="31" s="1"/>
  <c r="G716" i="31" s="1"/>
  <c r="H716" i="31" s="1"/>
  <c r="C715" i="31"/>
  <c r="E715" i="31" s="1"/>
  <c r="G715" i="31" s="1"/>
  <c r="C714" i="31"/>
  <c r="E714" i="31" s="1"/>
  <c r="G714" i="31" s="1"/>
  <c r="C713" i="31"/>
  <c r="E713" i="31" s="1"/>
  <c r="G713" i="31" s="1"/>
  <c r="C712" i="31"/>
  <c r="E712" i="31" s="1"/>
  <c r="G712" i="31" s="1"/>
  <c r="H712" i="31" s="1"/>
  <c r="C711" i="31"/>
  <c r="E711" i="31" s="1"/>
  <c r="G711" i="31" s="1"/>
  <c r="C710" i="31"/>
  <c r="E710" i="31" s="1"/>
  <c r="G710" i="31" s="1"/>
  <c r="C709" i="31"/>
  <c r="E709" i="31" s="1"/>
  <c r="G709" i="31" s="1"/>
  <c r="C708" i="31"/>
  <c r="E708" i="31" s="1"/>
  <c r="G708" i="31" s="1"/>
  <c r="H708" i="31" s="1"/>
  <c r="I708" i="31" s="1"/>
  <c r="C707" i="31"/>
  <c r="E707" i="31" s="1"/>
  <c r="G707" i="31" s="1"/>
  <c r="C706" i="31"/>
  <c r="E706" i="31" s="1"/>
  <c r="G706" i="31" s="1"/>
  <c r="C705" i="31"/>
  <c r="E705" i="31" s="1"/>
  <c r="G705" i="31" s="1"/>
  <c r="H705" i="31" s="1"/>
  <c r="C704" i="31"/>
  <c r="E704" i="31" s="1"/>
  <c r="G704" i="31" s="1"/>
  <c r="H704" i="31" s="1"/>
  <c r="C703" i="31"/>
  <c r="E703" i="31" s="1"/>
  <c r="G703" i="31" s="1"/>
  <c r="H703" i="31" s="1"/>
  <c r="C702" i="31"/>
  <c r="C700" i="31"/>
  <c r="E700" i="31" s="1"/>
  <c r="G700" i="31" s="1"/>
  <c r="C699" i="31"/>
  <c r="E699" i="31" s="1"/>
  <c r="G699" i="31" s="1"/>
  <c r="H699" i="31" s="1"/>
  <c r="C698" i="31"/>
  <c r="E698" i="31" s="1"/>
  <c r="G698" i="31" s="1"/>
  <c r="C697" i="31"/>
  <c r="E697" i="31" s="1"/>
  <c r="G697" i="31" s="1"/>
  <c r="C696" i="31"/>
  <c r="E696" i="31" s="1"/>
  <c r="G696" i="31" s="1"/>
  <c r="C695" i="31"/>
  <c r="E695" i="31" s="1"/>
  <c r="G695" i="31" s="1"/>
  <c r="C694" i="31"/>
  <c r="C691" i="31"/>
  <c r="E691" i="31" s="1"/>
  <c r="G691" i="31" s="1"/>
  <c r="C690" i="31"/>
  <c r="E690" i="31" s="1"/>
  <c r="G690" i="31" s="1"/>
  <c r="H690" i="31" s="1"/>
  <c r="C689" i="31"/>
  <c r="E689" i="31" s="1"/>
  <c r="G689" i="31" s="1"/>
  <c r="C688" i="31"/>
  <c r="E688" i="31" s="1"/>
  <c r="G688" i="31" s="1"/>
  <c r="C687" i="31"/>
  <c r="E687" i="31" s="1"/>
  <c r="G687" i="31" s="1"/>
  <c r="C686" i="31"/>
  <c r="E686" i="31" s="1"/>
  <c r="G686" i="31" s="1"/>
  <c r="H686" i="31" s="1"/>
  <c r="I686" i="31" s="1"/>
  <c r="C685" i="31"/>
  <c r="C683" i="31"/>
  <c r="E683" i="31" s="1"/>
  <c r="G683" i="31" s="1"/>
  <c r="C682" i="31"/>
  <c r="E682" i="31" s="1"/>
  <c r="G682" i="31" s="1"/>
  <c r="C681" i="31"/>
  <c r="E681" i="31" s="1"/>
  <c r="G681" i="31" s="1"/>
  <c r="C680" i="31"/>
  <c r="E680" i="31" s="1"/>
  <c r="G680" i="31" s="1"/>
  <c r="C679" i="31"/>
  <c r="E679" i="31" s="1"/>
  <c r="G679" i="31" s="1"/>
  <c r="C678" i="31"/>
  <c r="E678" i="31" s="1"/>
  <c r="G678" i="31" s="1"/>
  <c r="C677" i="31"/>
  <c r="C674" i="31"/>
  <c r="E674" i="31" s="1"/>
  <c r="G674" i="31" s="1"/>
  <c r="C673" i="31"/>
  <c r="E673" i="31" s="1"/>
  <c r="G673" i="31" s="1"/>
  <c r="C672" i="31"/>
  <c r="E672" i="31" s="1"/>
  <c r="G672" i="31" s="1"/>
  <c r="C671" i="31"/>
  <c r="E671" i="31" s="1"/>
  <c r="G671" i="31" s="1"/>
  <c r="H671" i="31" s="1"/>
  <c r="C670" i="31"/>
  <c r="C668" i="31"/>
  <c r="E668" i="31" s="1"/>
  <c r="G668" i="31" s="1"/>
  <c r="C667" i="31"/>
  <c r="E667" i="31" s="1"/>
  <c r="G667" i="31" s="1"/>
  <c r="C666" i="31"/>
  <c r="C664" i="31"/>
  <c r="E664" i="31" s="1"/>
  <c r="G664" i="31" s="1"/>
  <c r="C663" i="31"/>
  <c r="E663" i="31" s="1"/>
  <c r="G663" i="31" s="1"/>
  <c r="C662" i="31"/>
  <c r="E662" i="31" s="1"/>
  <c r="G662" i="31" s="1"/>
  <c r="C661" i="31"/>
  <c r="E661" i="31" s="1"/>
  <c r="G661" i="31" s="1"/>
  <c r="C660" i="31"/>
  <c r="E660" i="31" s="1"/>
  <c r="G660" i="31" s="1"/>
  <c r="C659" i="31"/>
  <c r="E659" i="31" s="1"/>
  <c r="G659" i="31" s="1"/>
  <c r="H659" i="31" s="1"/>
  <c r="C658" i="31"/>
  <c r="E658" i="31" s="1"/>
  <c r="G658" i="31" s="1"/>
  <c r="C657" i="31"/>
  <c r="E657" i="31" s="1"/>
  <c r="G657" i="31" s="1"/>
  <c r="C656" i="31"/>
  <c r="E656" i="31" s="1"/>
  <c r="G656" i="31" s="1"/>
  <c r="C654" i="31"/>
  <c r="E654" i="31" s="1"/>
  <c r="G654" i="31" s="1"/>
  <c r="H654" i="31" s="1"/>
  <c r="C653" i="31"/>
  <c r="E653" i="31" s="1"/>
  <c r="G653" i="31" s="1"/>
  <c r="C652" i="31"/>
  <c r="E652" i="31" s="1"/>
  <c r="G652" i="31" s="1"/>
  <c r="C651" i="31"/>
  <c r="E651" i="31" s="1"/>
  <c r="G651" i="31" s="1"/>
  <c r="C650" i="31"/>
  <c r="C647" i="31"/>
  <c r="E647" i="31" s="1"/>
  <c r="G647" i="31" s="1"/>
  <c r="C646" i="31"/>
  <c r="E646" i="31" s="1"/>
  <c r="G646" i="31" s="1"/>
  <c r="C645" i="31"/>
  <c r="E645" i="31" s="1"/>
  <c r="G645" i="31" s="1"/>
  <c r="H645" i="31" s="1"/>
  <c r="C644" i="31"/>
  <c r="E644" i="31" s="1"/>
  <c r="G644" i="31" s="1"/>
  <c r="C643" i="31"/>
  <c r="C641" i="31"/>
  <c r="E641" i="31" s="1"/>
  <c r="G641" i="31" s="1"/>
  <c r="C640" i="31"/>
  <c r="E640" i="31" s="1"/>
  <c r="G640" i="31" s="1"/>
  <c r="H640" i="31" s="1"/>
  <c r="C639" i="31"/>
  <c r="C637" i="31"/>
  <c r="E637" i="31" s="1"/>
  <c r="G637" i="31" s="1"/>
  <c r="C636" i="31"/>
  <c r="E636" i="31" s="1"/>
  <c r="G636" i="31" s="1"/>
  <c r="C635" i="31"/>
  <c r="E635" i="31" s="1"/>
  <c r="G635" i="31" s="1"/>
  <c r="C634" i="31"/>
  <c r="E634" i="31" s="1"/>
  <c r="G634" i="31" s="1"/>
  <c r="C633" i="31"/>
  <c r="E633" i="31" s="1"/>
  <c r="G633" i="31" s="1"/>
  <c r="H633" i="31" s="1"/>
  <c r="C632" i="31"/>
  <c r="E632" i="31" s="1"/>
  <c r="G632" i="31" s="1"/>
  <c r="C631" i="31"/>
  <c r="E631" i="31" s="1"/>
  <c r="G631" i="31" s="1"/>
  <c r="C630" i="31"/>
  <c r="C628" i="31"/>
  <c r="E628" i="31" s="1"/>
  <c r="G628" i="31" s="1"/>
  <c r="C627" i="31"/>
  <c r="E627" i="31" s="1"/>
  <c r="G627" i="31" s="1"/>
  <c r="C626" i="31"/>
  <c r="C623" i="31"/>
  <c r="C621" i="31"/>
  <c r="E621" i="31" s="1"/>
  <c r="G621" i="31" s="1"/>
  <c r="C620" i="31"/>
  <c r="E620" i="31" s="1"/>
  <c r="G620" i="31" s="1"/>
  <c r="C619" i="31"/>
  <c r="E619" i="31" s="1"/>
  <c r="G619" i="31" s="1"/>
  <c r="C618" i="31"/>
  <c r="C616" i="31"/>
  <c r="E616" i="31" s="1"/>
  <c r="G616" i="31" s="1"/>
  <c r="C615" i="31"/>
  <c r="E615" i="31" s="1"/>
  <c r="G615" i="31" s="1"/>
  <c r="H615" i="31" s="1"/>
  <c r="C614" i="31"/>
  <c r="E614" i="31" s="1"/>
  <c r="G614" i="31" s="1"/>
  <c r="C613" i="31"/>
  <c r="E613" i="31" s="1"/>
  <c r="G613" i="31" s="1"/>
  <c r="C612" i="31"/>
  <c r="E612" i="31" s="1"/>
  <c r="G612" i="31" s="1"/>
  <c r="C611" i="31"/>
  <c r="E611" i="31" s="1"/>
  <c r="G611" i="31" s="1"/>
  <c r="C610" i="31"/>
  <c r="E610" i="31" s="1"/>
  <c r="G610" i="31" s="1"/>
  <c r="C609" i="31"/>
  <c r="E609" i="31" s="1"/>
  <c r="G609" i="31" s="1"/>
  <c r="C608" i="31"/>
  <c r="E608" i="31" s="1"/>
  <c r="G608" i="31" s="1"/>
  <c r="C607" i="31"/>
  <c r="E607" i="31" s="1"/>
  <c r="G607" i="31" s="1"/>
  <c r="H607" i="31" s="1"/>
  <c r="C606" i="31"/>
  <c r="E606" i="31" s="1"/>
  <c r="G606" i="31" s="1"/>
  <c r="C605" i="31"/>
  <c r="E605" i="31" s="1"/>
  <c r="G605" i="31" s="1"/>
  <c r="C604" i="31"/>
  <c r="E604" i="31" s="1"/>
  <c r="G604" i="31" s="1"/>
  <c r="H604" i="31" s="1"/>
  <c r="C603" i="31"/>
  <c r="E603" i="31" s="1"/>
  <c r="G603" i="31" s="1"/>
  <c r="C602" i="31"/>
  <c r="C600" i="31"/>
  <c r="E600" i="31" s="1"/>
  <c r="G600" i="31" s="1"/>
  <c r="C599" i="31"/>
  <c r="E599" i="31" s="1"/>
  <c r="G599" i="31" s="1"/>
  <c r="C598" i="31"/>
  <c r="E598" i="31" s="1"/>
  <c r="G598" i="31" s="1"/>
  <c r="C597" i="31"/>
  <c r="E597" i="31" s="1"/>
  <c r="G597" i="31" s="1"/>
  <c r="H597" i="31" s="1"/>
  <c r="C596" i="31"/>
  <c r="C593" i="31"/>
  <c r="E593" i="31" s="1"/>
  <c r="G593" i="31" s="1"/>
  <c r="H593" i="31" s="1"/>
  <c r="C592" i="31"/>
  <c r="C590" i="31"/>
  <c r="E590" i="31" s="1"/>
  <c r="G590" i="31" s="1"/>
  <c r="C589" i="31"/>
  <c r="E589" i="31" s="1"/>
  <c r="G589" i="31" s="1"/>
  <c r="C588" i="31"/>
  <c r="E588" i="31" s="1"/>
  <c r="G588" i="31" s="1"/>
  <c r="H588" i="31" s="1"/>
  <c r="C587" i="31"/>
  <c r="E587" i="31" s="1"/>
  <c r="G587" i="31" s="1"/>
  <c r="C586" i="31"/>
  <c r="E586" i="31" s="1"/>
  <c r="G586" i="31" s="1"/>
  <c r="C585" i="31"/>
  <c r="E585" i="31" s="1"/>
  <c r="G585" i="31" s="1"/>
  <c r="C584" i="31"/>
  <c r="E584" i="31" s="1"/>
  <c r="G584" i="31" s="1"/>
  <c r="C583" i="31"/>
  <c r="C581" i="31"/>
  <c r="E581" i="31" s="1"/>
  <c r="G581" i="31" s="1"/>
  <c r="C580" i="31"/>
  <c r="E580" i="31" s="1"/>
  <c r="G580" i="31" s="1"/>
  <c r="C579" i="31"/>
  <c r="E579" i="31" s="1"/>
  <c r="G579" i="31" s="1"/>
  <c r="C578" i="31"/>
  <c r="E578" i="31" s="1"/>
  <c r="G578" i="31" s="1"/>
  <c r="H578" i="31" s="1"/>
  <c r="C577" i="31"/>
  <c r="E577" i="31" s="1"/>
  <c r="G577" i="31" s="1"/>
  <c r="C576" i="31"/>
  <c r="C574" i="31"/>
  <c r="E574" i="31" s="1"/>
  <c r="G574" i="31" s="1"/>
  <c r="C573" i="31"/>
  <c r="E573" i="31" s="1"/>
  <c r="G573" i="31" s="1"/>
  <c r="C572" i="31"/>
  <c r="E572" i="31" s="1"/>
  <c r="G572" i="31" s="1"/>
  <c r="C571" i="31"/>
  <c r="E571" i="31" s="1"/>
  <c r="G571" i="31" s="1"/>
  <c r="H571" i="31" s="1"/>
  <c r="C570" i="31"/>
  <c r="E570" i="31" s="1"/>
  <c r="G570" i="31" s="1"/>
  <c r="C569" i="31"/>
  <c r="E569" i="31" s="1"/>
  <c r="G569" i="31" s="1"/>
  <c r="C568" i="31"/>
  <c r="E568" i="31" s="1"/>
  <c r="G568" i="31" s="1"/>
  <c r="H568" i="31" s="1"/>
  <c r="C567" i="31"/>
  <c r="E567" i="31" s="1"/>
  <c r="G567" i="31" s="1"/>
  <c r="C566" i="31"/>
  <c r="E566" i="31" s="1"/>
  <c r="G566" i="31" s="1"/>
  <c r="C565" i="31"/>
  <c r="C562" i="31"/>
  <c r="E562" i="31" s="1"/>
  <c r="G562" i="31" s="1"/>
  <c r="C561" i="31"/>
  <c r="E561" i="31" s="1"/>
  <c r="G561" i="31" s="1"/>
  <c r="C560" i="31"/>
  <c r="E560" i="31" s="1"/>
  <c r="G560" i="31" s="1"/>
  <c r="C559" i="31"/>
  <c r="E559" i="31" s="1"/>
  <c r="G559" i="31" s="1"/>
  <c r="H559" i="31" s="1"/>
  <c r="C558" i="31"/>
  <c r="E558" i="31" s="1"/>
  <c r="G558" i="31" s="1"/>
  <c r="C557" i="31"/>
  <c r="E557" i="31" s="1"/>
  <c r="G557" i="31" s="1"/>
  <c r="C556" i="31"/>
  <c r="E556" i="31" s="1"/>
  <c r="G556" i="31" s="1"/>
  <c r="H556" i="31" s="1"/>
  <c r="C555" i="31"/>
  <c r="E555" i="31" s="1"/>
  <c r="G555" i="31" s="1"/>
  <c r="C554" i="31"/>
  <c r="C552" i="31"/>
  <c r="E552" i="31" s="1"/>
  <c r="G552" i="31" s="1"/>
  <c r="C551" i="31"/>
  <c r="E551" i="31" s="1"/>
  <c r="G551" i="31" s="1"/>
  <c r="C550" i="31"/>
  <c r="E550" i="31" s="1"/>
  <c r="G550" i="31" s="1"/>
  <c r="C549" i="31"/>
  <c r="E549" i="31" s="1"/>
  <c r="G549" i="31" s="1"/>
  <c r="C548" i="31"/>
  <c r="E548" i="31" s="1"/>
  <c r="G548" i="31" s="1"/>
  <c r="C547" i="31"/>
  <c r="E547" i="31" s="1"/>
  <c r="G547" i="31" s="1"/>
  <c r="C546" i="31"/>
  <c r="E546" i="31" s="1"/>
  <c r="G546" i="31" s="1"/>
  <c r="C545" i="31"/>
  <c r="E545" i="31" s="1"/>
  <c r="G545" i="31" s="1"/>
  <c r="C544" i="31"/>
  <c r="E544" i="31" s="1"/>
  <c r="G544" i="31" s="1"/>
  <c r="C543" i="31"/>
  <c r="C541" i="31"/>
  <c r="E541" i="31" s="1"/>
  <c r="G541" i="31" s="1"/>
  <c r="H541" i="31" s="1"/>
  <c r="C540" i="31"/>
  <c r="E540" i="31" s="1"/>
  <c r="G540" i="31" s="1"/>
  <c r="C539" i="31"/>
  <c r="E539" i="31" s="1"/>
  <c r="G539" i="31" s="1"/>
  <c r="C538" i="31"/>
  <c r="E538" i="31" s="1"/>
  <c r="G538" i="31" s="1"/>
  <c r="C537" i="31"/>
  <c r="E537" i="31" s="1"/>
  <c r="G537" i="31" s="1"/>
  <c r="C536" i="31"/>
  <c r="E536" i="31" s="1"/>
  <c r="G536" i="31" s="1"/>
  <c r="C535" i="31"/>
  <c r="E535" i="31" s="1"/>
  <c r="G535" i="31" s="1"/>
  <c r="C534" i="31"/>
  <c r="E534" i="31" s="1"/>
  <c r="G534" i="31" s="1"/>
  <c r="C533" i="31"/>
  <c r="E533" i="31" s="1"/>
  <c r="G533" i="31" s="1"/>
  <c r="C532" i="31"/>
  <c r="E532" i="31" s="1"/>
  <c r="G532" i="31" s="1"/>
  <c r="C531" i="31"/>
  <c r="E531" i="31" s="1"/>
  <c r="G531" i="31" s="1"/>
  <c r="C530" i="31"/>
  <c r="E530" i="31" s="1"/>
  <c r="G530" i="31" s="1"/>
  <c r="C529" i="31"/>
  <c r="E529" i="31" s="1"/>
  <c r="G529" i="31" s="1"/>
  <c r="C528" i="31"/>
  <c r="E528" i="31" s="1"/>
  <c r="G528" i="31" s="1"/>
  <c r="C527" i="31"/>
  <c r="E527" i="31" s="1"/>
  <c r="G527" i="31" s="1"/>
  <c r="H527" i="31" s="1"/>
  <c r="C526" i="31"/>
  <c r="E526" i="31" s="1"/>
  <c r="G526" i="31" s="1"/>
  <c r="C525" i="31"/>
  <c r="E525" i="31" s="1"/>
  <c r="G525" i="31" s="1"/>
  <c r="C524" i="31"/>
  <c r="E524" i="31" s="1"/>
  <c r="G524" i="31" s="1"/>
  <c r="C523" i="31"/>
  <c r="E523" i="31" s="1"/>
  <c r="G523" i="31" s="1"/>
  <c r="H523" i="31" s="1"/>
  <c r="C522" i="31"/>
  <c r="E522" i="31" s="1"/>
  <c r="G522" i="31" s="1"/>
  <c r="C521" i="31"/>
  <c r="E521" i="31" s="1"/>
  <c r="G521" i="31" s="1"/>
  <c r="C520" i="31"/>
  <c r="E520" i="31" s="1"/>
  <c r="G520" i="31" s="1"/>
  <c r="C519" i="31"/>
  <c r="E519" i="31" s="1"/>
  <c r="G519" i="31" s="1"/>
  <c r="C518" i="31"/>
  <c r="E518" i="31" s="1"/>
  <c r="G518" i="31" s="1"/>
  <c r="H518" i="31" s="1"/>
  <c r="C517" i="31"/>
  <c r="E517" i="31" s="1"/>
  <c r="G517" i="31" s="1"/>
  <c r="H517" i="31" s="1"/>
  <c r="C516" i="31"/>
  <c r="E516" i="31" s="1"/>
  <c r="G516" i="31" s="1"/>
  <c r="H516" i="31" s="1"/>
  <c r="C515" i="31"/>
  <c r="E515" i="31" s="1"/>
  <c r="G515" i="31" s="1"/>
  <c r="C514" i="31"/>
  <c r="E514" i="31" s="1"/>
  <c r="G514" i="31" s="1"/>
  <c r="C513" i="31"/>
  <c r="E513" i="31" s="1"/>
  <c r="G513" i="31" s="1"/>
  <c r="C512" i="31"/>
  <c r="E512" i="31" s="1"/>
  <c r="G512" i="31" s="1"/>
  <c r="C511" i="31"/>
  <c r="E511" i="31" s="1"/>
  <c r="G511" i="31" s="1"/>
  <c r="C510" i="31"/>
  <c r="E510" i="31" s="1"/>
  <c r="G510" i="31" s="1"/>
  <c r="C509" i="31"/>
  <c r="E509" i="31" s="1"/>
  <c r="G509" i="31" s="1"/>
  <c r="C508" i="31"/>
  <c r="E508" i="31" s="1"/>
  <c r="G508" i="31" s="1"/>
  <c r="C507" i="31"/>
  <c r="E507" i="31" s="1"/>
  <c r="G507" i="31" s="1"/>
  <c r="H507" i="31" s="1"/>
  <c r="C506" i="31"/>
  <c r="C504" i="31"/>
  <c r="E504" i="31" s="1"/>
  <c r="G504" i="31" s="1"/>
  <c r="H504" i="31" s="1"/>
  <c r="C503" i="31"/>
  <c r="E503" i="31" s="1"/>
  <c r="G503" i="31" s="1"/>
  <c r="H503" i="31" s="1"/>
  <c r="C502" i="31"/>
  <c r="C499" i="31"/>
  <c r="E499" i="31" s="1"/>
  <c r="G499" i="31" s="1"/>
  <c r="C498" i="31"/>
  <c r="E498" i="31" s="1"/>
  <c r="G498" i="31" s="1"/>
  <c r="C497" i="31"/>
  <c r="E497" i="31" s="1"/>
  <c r="G497" i="31" s="1"/>
  <c r="H497" i="31" s="1"/>
  <c r="C496" i="31"/>
  <c r="C494" i="31"/>
  <c r="E494" i="31" s="1"/>
  <c r="G494" i="31" s="1"/>
  <c r="C493" i="31"/>
  <c r="E493" i="31" s="1"/>
  <c r="G493" i="31" s="1"/>
  <c r="C492" i="31"/>
  <c r="E492" i="31" s="1"/>
  <c r="G492" i="31" s="1"/>
  <c r="C491" i="31"/>
  <c r="E491" i="31" s="1"/>
  <c r="G491" i="31" s="1"/>
  <c r="C490" i="31"/>
  <c r="E490" i="31" s="1"/>
  <c r="G490" i="31" s="1"/>
  <c r="H490" i="31" s="1"/>
  <c r="C489" i="31"/>
  <c r="C487" i="31"/>
  <c r="E487" i="31" s="1"/>
  <c r="G487" i="31" s="1"/>
  <c r="C486" i="31"/>
  <c r="E486" i="31" s="1"/>
  <c r="G486" i="31" s="1"/>
  <c r="C485" i="31"/>
  <c r="E485" i="31" s="1"/>
  <c r="G485" i="31" s="1"/>
  <c r="C484" i="31"/>
  <c r="E484" i="31" s="1"/>
  <c r="G484" i="31" s="1"/>
  <c r="C483" i="31"/>
  <c r="E483" i="31" s="1"/>
  <c r="G483" i="31" s="1"/>
  <c r="C482" i="31"/>
  <c r="E482" i="31" s="1"/>
  <c r="G482" i="31" s="1"/>
  <c r="C481" i="31"/>
  <c r="E481" i="31" s="1"/>
  <c r="G481" i="31" s="1"/>
  <c r="C480" i="31"/>
  <c r="E480" i="31" s="1"/>
  <c r="G480" i="31" s="1"/>
  <c r="H480" i="31" s="1"/>
  <c r="C479" i="31"/>
  <c r="E479" i="31" s="1"/>
  <c r="G479" i="31" s="1"/>
  <c r="C478" i="31"/>
  <c r="E478" i="31" s="1"/>
  <c r="G478" i="31" s="1"/>
  <c r="C477" i="31"/>
  <c r="E477" i="31" s="1"/>
  <c r="G477" i="31" s="1"/>
  <c r="C476" i="31"/>
  <c r="E476" i="31" s="1"/>
  <c r="G476" i="31" s="1"/>
  <c r="C475" i="31"/>
  <c r="E475" i="31" s="1"/>
  <c r="G475" i="31" s="1"/>
  <c r="C474" i="31"/>
  <c r="E474" i="31" s="1"/>
  <c r="G474" i="31" s="1"/>
  <c r="C473" i="31"/>
  <c r="E473" i="31" s="1"/>
  <c r="G473" i="31" s="1"/>
  <c r="C472" i="31"/>
  <c r="C470" i="31"/>
  <c r="E470" i="31" s="1"/>
  <c r="G470" i="31" s="1"/>
  <c r="H470" i="31" s="1"/>
  <c r="C469" i="31"/>
  <c r="C466" i="31"/>
  <c r="E466" i="31" s="1"/>
  <c r="G466" i="31" s="1"/>
  <c r="H466" i="31" s="1"/>
  <c r="C465" i="31"/>
  <c r="E465" i="31" s="1"/>
  <c r="G465" i="31" s="1"/>
  <c r="C464" i="31"/>
  <c r="E464" i="31" s="1"/>
  <c r="G464" i="31" s="1"/>
  <c r="C463" i="31"/>
  <c r="E463" i="31" s="1"/>
  <c r="G463" i="31" s="1"/>
  <c r="H463" i="31" s="1"/>
  <c r="C462" i="31"/>
  <c r="C459" i="31"/>
  <c r="E459" i="31" s="1"/>
  <c r="G459" i="31" s="1"/>
  <c r="C458" i="31"/>
  <c r="E458" i="31" s="1"/>
  <c r="G458" i="31" s="1"/>
  <c r="C457" i="31"/>
  <c r="E457" i="31" s="1"/>
  <c r="G457" i="31" s="1"/>
  <c r="C456" i="31"/>
  <c r="E456" i="31" s="1"/>
  <c r="G456" i="31" s="1"/>
  <c r="C455" i="31"/>
  <c r="E455" i="31" s="1"/>
  <c r="G455" i="31" s="1"/>
  <c r="C454" i="31"/>
  <c r="E454" i="31" s="1"/>
  <c r="G454" i="31" s="1"/>
  <c r="H454" i="31" s="1"/>
  <c r="C453" i="31"/>
  <c r="E453" i="31" s="1"/>
  <c r="G453" i="31" s="1"/>
  <c r="C452" i="31"/>
  <c r="E452" i="31" s="1"/>
  <c r="G452" i="31" s="1"/>
  <c r="C451" i="31"/>
  <c r="E451" i="31" s="1"/>
  <c r="G451" i="31" s="1"/>
  <c r="H451" i="31" s="1"/>
  <c r="C448" i="31"/>
  <c r="E448" i="31" s="1"/>
  <c r="G448" i="31" s="1"/>
  <c r="C447" i="31"/>
  <c r="E447" i="31" s="1"/>
  <c r="G447" i="31" s="1"/>
  <c r="H447" i="31" s="1"/>
  <c r="C446" i="31"/>
  <c r="E446" i="31" s="1"/>
  <c r="G446" i="31" s="1"/>
  <c r="C445" i="31"/>
  <c r="E445" i="31" s="1"/>
  <c r="G445" i="31" s="1"/>
  <c r="C444" i="31"/>
  <c r="E444" i="31" s="1"/>
  <c r="G444" i="31" s="1"/>
  <c r="C443" i="31"/>
  <c r="E443" i="31" s="1"/>
  <c r="G443" i="31" s="1"/>
  <c r="C442" i="31"/>
  <c r="C439" i="31"/>
  <c r="E439" i="31" s="1"/>
  <c r="G439" i="31" s="1"/>
  <c r="C438" i="31"/>
  <c r="E438" i="31" s="1"/>
  <c r="G438" i="31" s="1"/>
  <c r="H438" i="31" s="1"/>
  <c r="C437" i="31"/>
  <c r="E437" i="31" s="1"/>
  <c r="G437" i="31" s="1"/>
  <c r="C436" i="31"/>
  <c r="E436" i="31" s="1"/>
  <c r="G436" i="31" s="1"/>
  <c r="C435" i="31"/>
  <c r="E435" i="31" s="1"/>
  <c r="G435" i="31" s="1"/>
  <c r="C434" i="31"/>
  <c r="E434" i="31" s="1"/>
  <c r="G434" i="31" s="1"/>
  <c r="E433" i="31"/>
  <c r="G433" i="31" s="1"/>
  <c r="C433" i="31"/>
  <c r="C432" i="31"/>
  <c r="E432" i="31" s="1"/>
  <c r="G432" i="31" s="1"/>
  <c r="C431" i="31"/>
  <c r="E431" i="31" s="1"/>
  <c r="G431" i="31" s="1"/>
  <c r="C430" i="31"/>
  <c r="E430" i="31" s="1"/>
  <c r="G430" i="31" s="1"/>
  <c r="H430" i="31" s="1"/>
  <c r="C429" i="31"/>
  <c r="E429" i="31" s="1"/>
  <c r="G429" i="31" s="1"/>
  <c r="C428" i="31"/>
  <c r="E428" i="31" s="1"/>
  <c r="G428" i="31" s="1"/>
  <c r="C427" i="31"/>
  <c r="E427" i="31" s="1"/>
  <c r="G427" i="31" s="1"/>
  <c r="H427" i="31" s="1"/>
  <c r="C426" i="31"/>
  <c r="E426" i="31" s="1"/>
  <c r="G426" i="31" s="1"/>
  <c r="C425" i="31"/>
  <c r="E425" i="31" s="1"/>
  <c r="G425" i="31" s="1"/>
  <c r="C424" i="31"/>
  <c r="E424" i="31" s="1"/>
  <c r="G424" i="31" s="1"/>
  <c r="C423" i="31"/>
  <c r="C420" i="31"/>
  <c r="E420" i="31" s="1"/>
  <c r="G420" i="31" s="1"/>
  <c r="C419" i="31"/>
  <c r="C417" i="31"/>
  <c r="E417" i="31" s="1"/>
  <c r="G417" i="31" s="1"/>
  <c r="H417" i="31" s="1"/>
  <c r="C416" i="31"/>
  <c r="C414" i="31"/>
  <c r="E414" i="31" s="1"/>
  <c r="G414" i="31" s="1"/>
  <c r="H414" i="31" s="1"/>
  <c r="C413" i="31"/>
  <c r="C410" i="31"/>
  <c r="C408" i="31"/>
  <c r="E408" i="31" s="1"/>
  <c r="G408" i="31" s="1"/>
  <c r="H408" i="31" s="1"/>
  <c r="C407" i="31"/>
  <c r="E407" i="31" s="1"/>
  <c r="G407" i="31" s="1"/>
  <c r="C406" i="31"/>
  <c r="E406" i="31" s="1"/>
  <c r="G406" i="31" s="1"/>
  <c r="C405" i="31"/>
  <c r="E405" i="31" s="1"/>
  <c r="G405" i="31" s="1"/>
  <c r="C404" i="31"/>
  <c r="E404" i="31" s="1"/>
  <c r="G404" i="31" s="1"/>
  <c r="H404" i="31" s="1"/>
  <c r="C403" i="31"/>
  <c r="E403" i="31" s="1"/>
  <c r="G403" i="31" s="1"/>
  <c r="C402" i="31"/>
  <c r="E402" i="31" s="1"/>
  <c r="G402" i="31" s="1"/>
  <c r="C401" i="31"/>
  <c r="E401" i="31" s="1"/>
  <c r="G401" i="31" s="1"/>
  <c r="C400" i="31"/>
  <c r="C398" i="31"/>
  <c r="E398" i="31" s="1"/>
  <c r="G398" i="31" s="1"/>
  <c r="C397" i="31"/>
  <c r="E397" i="31" s="1"/>
  <c r="G397" i="31" s="1"/>
  <c r="C396" i="31"/>
  <c r="E396" i="31" s="1"/>
  <c r="G396" i="31" s="1"/>
  <c r="C395" i="31"/>
  <c r="E395" i="31" s="1"/>
  <c r="G395" i="31" s="1"/>
  <c r="C394" i="31"/>
  <c r="E394" i="31" s="1"/>
  <c r="G394" i="31" s="1"/>
  <c r="H394" i="31" s="1"/>
  <c r="C393" i="31"/>
  <c r="E393" i="31" s="1"/>
  <c r="G393" i="31" s="1"/>
  <c r="C392" i="31"/>
  <c r="E392" i="31" s="1"/>
  <c r="G392" i="31" s="1"/>
  <c r="C391" i="31"/>
  <c r="C388" i="31"/>
  <c r="C386" i="31"/>
  <c r="C384" i="31"/>
  <c r="E384" i="31" s="1"/>
  <c r="G384" i="31" s="1"/>
  <c r="C383" i="31"/>
  <c r="E383" i="31" s="1"/>
  <c r="G383" i="31" s="1"/>
  <c r="C382" i="31"/>
  <c r="C380" i="31"/>
  <c r="E380" i="31" s="1"/>
  <c r="G380" i="31" s="1"/>
  <c r="H380" i="31" s="1"/>
  <c r="C379" i="31"/>
  <c r="C376" i="31"/>
  <c r="E376" i="31" s="1"/>
  <c r="G376" i="31" s="1"/>
  <c r="H376" i="31" s="1"/>
  <c r="C375" i="31"/>
  <c r="E375" i="31" s="1"/>
  <c r="G375" i="31" s="1"/>
  <c r="C374" i="31"/>
  <c r="E374" i="31" s="1"/>
  <c r="G374" i="31" s="1"/>
  <c r="C373" i="31"/>
  <c r="E373" i="31" s="1"/>
  <c r="G373" i="31" s="1"/>
  <c r="C372" i="31"/>
  <c r="E372" i="31" s="1"/>
  <c r="G372" i="31" s="1"/>
  <c r="H372" i="31" s="1"/>
  <c r="C371" i="31"/>
  <c r="E371" i="31" s="1"/>
  <c r="G371" i="31" s="1"/>
  <c r="C370" i="31"/>
  <c r="E370" i="31" s="1"/>
  <c r="G370" i="31" s="1"/>
  <c r="C369" i="31"/>
  <c r="E369" i="31" s="1"/>
  <c r="G369" i="31" s="1"/>
  <c r="C368" i="31"/>
  <c r="E368" i="31" s="1"/>
  <c r="G368" i="31" s="1"/>
  <c r="H368" i="31" s="1"/>
  <c r="C367" i="31"/>
  <c r="E367" i="31" s="1"/>
  <c r="G367" i="31" s="1"/>
  <c r="C366" i="31"/>
  <c r="C364" i="31"/>
  <c r="E364" i="31" s="1"/>
  <c r="G364" i="31" s="1"/>
  <c r="C363" i="31"/>
  <c r="E363" i="31" s="1"/>
  <c r="G363" i="31" s="1"/>
  <c r="C362" i="31"/>
  <c r="E362" i="31" s="1"/>
  <c r="G362" i="31" s="1"/>
  <c r="H362" i="31" s="1"/>
  <c r="C361" i="31"/>
  <c r="C358" i="31"/>
  <c r="E358" i="31" s="1"/>
  <c r="G358" i="31" s="1"/>
  <c r="C357" i="31"/>
  <c r="E357" i="31" s="1"/>
  <c r="G357" i="31" s="1"/>
  <c r="C356" i="31"/>
  <c r="C354" i="31"/>
  <c r="E354" i="31" s="1"/>
  <c r="G354" i="31" s="1"/>
  <c r="C353" i="31"/>
  <c r="E353" i="31" s="1"/>
  <c r="G353" i="31" s="1"/>
  <c r="C352" i="31"/>
  <c r="C349" i="31"/>
  <c r="E349" i="31" s="1"/>
  <c r="G349" i="31" s="1"/>
  <c r="C348" i="31"/>
  <c r="E348" i="31" s="1"/>
  <c r="G348" i="31" s="1"/>
  <c r="H348" i="31" s="1"/>
  <c r="C347" i="31"/>
  <c r="E347" i="31" s="1"/>
  <c r="G347" i="31" s="1"/>
  <c r="C346" i="31"/>
  <c r="C344" i="31"/>
  <c r="E344" i="31" s="1"/>
  <c r="G344" i="31" s="1"/>
  <c r="C343" i="31"/>
  <c r="E343" i="31" s="1"/>
  <c r="G343" i="31" s="1"/>
  <c r="C342" i="31"/>
  <c r="E342" i="31" s="1"/>
  <c r="G342" i="31" s="1"/>
  <c r="C341" i="31"/>
  <c r="E341" i="31" s="1"/>
  <c r="G341" i="31" s="1"/>
  <c r="C340" i="31"/>
  <c r="E340" i="31" s="1"/>
  <c r="G340" i="31" s="1"/>
  <c r="C339" i="31"/>
  <c r="E339" i="31" s="1"/>
  <c r="G339" i="31" s="1"/>
  <c r="C338" i="31"/>
  <c r="E338" i="31" s="1"/>
  <c r="G338" i="31" s="1"/>
  <c r="H338" i="31" s="1"/>
  <c r="C337" i="31"/>
  <c r="E337" i="31" s="1"/>
  <c r="G337" i="31" s="1"/>
  <c r="C336" i="31"/>
  <c r="E336" i="31" s="1"/>
  <c r="G336" i="31" s="1"/>
  <c r="C335" i="31"/>
  <c r="E335" i="31" s="1"/>
  <c r="G335" i="31" s="1"/>
  <c r="H335" i="31" s="1"/>
  <c r="C334" i="31"/>
  <c r="E334" i="31" s="1"/>
  <c r="G334" i="31" s="1"/>
  <c r="C333" i="31"/>
  <c r="E333" i="31" s="1"/>
  <c r="G333" i="31" s="1"/>
  <c r="C332" i="31"/>
  <c r="E332" i="31" s="1"/>
  <c r="G332" i="31" s="1"/>
  <c r="C331" i="31"/>
  <c r="E331" i="31" s="1"/>
  <c r="G331" i="31" s="1"/>
  <c r="C330" i="31"/>
  <c r="C328" i="31"/>
  <c r="E328" i="31" s="1"/>
  <c r="G328" i="31" s="1"/>
  <c r="H328" i="31" s="1"/>
  <c r="C327" i="31"/>
  <c r="E327" i="31" s="1"/>
  <c r="G327" i="31" s="1"/>
  <c r="C326" i="31"/>
  <c r="E326" i="31" s="1"/>
  <c r="G326" i="31" s="1"/>
  <c r="C325" i="31"/>
  <c r="E325" i="31" s="1"/>
  <c r="G325" i="31" s="1"/>
  <c r="H325" i="31" s="1"/>
  <c r="I325" i="31" s="1"/>
  <c r="C324" i="31"/>
  <c r="E324" i="31" s="1"/>
  <c r="G324" i="31" s="1"/>
  <c r="C323" i="31"/>
  <c r="E323" i="31" s="1"/>
  <c r="G323" i="31" s="1"/>
  <c r="C322" i="31"/>
  <c r="E322" i="31" s="1"/>
  <c r="G322" i="31" s="1"/>
  <c r="H322" i="31" s="1"/>
  <c r="C321" i="31"/>
  <c r="E321" i="31" s="1"/>
  <c r="G321" i="31" s="1"/>
  <c r="C320" i="31"/>
  <c r="E320" i="31" s="1"/>
  <c r="G320" i="31" s="1"/>
  <c r="H320" i="31" s="1"/>
  <c r="I320" i="31" s="1"/>
  <c r="C319" i="31"/>
  <c r="E319" i="31" s="1"/>
  <c r="G319" i="31" s="1"/>
  <c r="C318" i="31"/>
  <c r="E318" i="31" s="1"/>
  <c r="G318" i="31" s="1"/>
  <c r="C317" i="31"/>
  <c r="E317" i="31" s="1"/>
  <c r="G317" i="31" s="1"/>
  <c r="H317" i="31" s="1"/>
  <c r="C316" i="31"/>
  <c r="E316" i="31" s="1"/>
  <c r="G316" i="31" s="1"/>
  <c r="H316" i="31" s="1"/>
  <c r="C315" i="31"/>
  <c r="E315" i="31" s="1"/>
  <c r="G315" i="31" s="1"/>
  <c r="C314" i="31"/>
  <c r="E314" i="31" s="1"/>
  <c r="G314" i="31" s="1"/>
  <c r="C313" i="31"/>
  <c r="E313" i="31" s="1"/>
  <c r="G313" i="31" s="1"/>
  <c r="C312" i="31"/>
  <c r="E312" i="31" s="1"/>
  <c r="G312" i="31" s="1"/>
  <c r="H312" i="31" s="1"/>
  <c r="C311" i="31"/>
  <c r="E311" i="31" s="1"/>
  <c r="G311" i="31" s="1"/>
  <c r="C310" i="31"/>
  <c r="E310" i="31" s="1"/>
  <c r="G310" i="31" s="1"/>
  <c r="C309" i="31"/>
  <c r="E309" i="31" s="1"/>
  <c r="G309" i="31" s="1"/>
  <c r="H309" i="31" s="1"/>
  <c r="I309" i="31" s="1"/>
  <c r="C308" i="31"/>
  <c r="E308" i="31" s="1"/>
  <c r="G308" i="31" s="1"/>
  <c r="C307" i="31"/>
  <c r="E307" i="31" s="1"/>
  <c r="G307" i="31" s="1"/>
  <c r="C306" i="31"/>
  <c r="E306" i="31" s="1"/>
  <c r="G306" i="31" s="1"/>
  <c r="H306" i="31" s="1"/>
  <c r="C305" i="31"/>
  <c r="E305" i="31" s="1"/>
  <c r="G305" i="31" s="1"/>
  <c r="C304" i="31"/>
  <c r="C302" i="31"/>
  <c r="E302" i="31" s="1"/>
  <c r="G302" i="31" s="1"/>
  <c r="H302" i="31" s="1"/>
  <c r="C301" i="31"/>
  <c r="E301" i="31" s="1"/>
  <c r="G301" i="31" s="1"/>
  <c r="C300" i="31"/>
  <c r="E300" i="31" s="1"/>
  <c r="G300" i="31" s="1"/>
  <c r="C299" i="31"/>
  <c r="C296" i="31"/>
  <c r="E296" i="31" s="1"/>
  <c r="G296" i="31" s="1"/>
  <c r="C295" i="31"/>
  <c r="C293" i="31"/>
  <c r="E293" i="31" s="1"/>
  <c r="G293" i="31" s="1"/>
  <c r="H293" i="31" s="1"/>
  <c r="I293" i="31" s="1"/>
  <c r="C292" i="31"/>
  <c r="E292" i="31" s="1"/>
  <c r="G292" i="31" s="1"/>
  <c r="C291" i="31"/>
  <c r="E291" i="31" s="1"/>
  <c r="G291" i="31" s="1"/>
  <c r="C290" i="31"/>
  <c r="E290" i="31" s="1"/>
  <c r="G290" i="31" s="1"/>
  <c r="C289" i="31"/>
  <c r="E289" i="31" s="1"/>
  <c r="G289" i="31" s="1"/>
  <c r="H289" i="31" s="1"/>
  <c r="C288" i="31"/>
  <c r="E288" i="31" s="1"/>
  <c r="G288" i="31" s="1"/>
  <c r="H288" i="31" s="1"/>
  <c r="C287" i="31"/>
  <c r="E287" i="31" s="1"/>
  <c r="G287" i="31" s="1"/>
  <c r="H287" i="31" s="1"/>
  <c r="C286" i="31"/>
  <c r="E286" i="31" s="1"/>
  <c r="G286" i="31" s="1"/>
  <c r="C285" i="31"/>
  <c r="E285" i="31" s="1"/>
  <c r="G285" i="31" s="1"/>
  <c r="C284" i="31"/>
  <c r="C282" i="31"/>
  <c r="E282" i="31" s="1"/>
  <c r="G282" i="31" s="1"/>
  <c r="H282" i="31" s="1"/>
  <c r="C281" i="31"/>
  <c r="E281" i="31" s="1"/>
  <c r="G281" i="31" s="1"/>
  <c r="C280" i="31"/>
  <c r="E280" i="31" s="1"/>
  <c r="G280" i="31" s="1"/>
  <c r="C279" i="31"/>
  <c r="E279" i="31" s="1"/>
  <c r="G279" i="31" s="1"/>
  <c r="C278" i="31"/>
  <c r="E278" i="31" s="1"/>
  <c r="G278" i="31" s="1"/>
  <c r="H278" i="31" s="1"/>
  <c r="C277" i="31"/>
  <c r="E277" i="31" s="1"/>
  <c r="G277" i="31" s="1"/>
  <c r="C276" i="31"/>
  <c r="E276" i="31" s="1"/>
  <c r="G276" i="31" s="1"/>
  <c r="C275" i="31"/>
  <c r="E275" i="31" s="1"/>
  <c r="G275" i="31" s="1"/>
  <c r="H275" i="31" s="1"/>
  <c r="C274" i="31"/>
  <c r="E274" i="31" s="1"/>
  <c r="G274" i="31" s="1"/>
  <c r="H274" i="31" s="1"/>
  <c r="C273" i="31"/>
  <c r="E273" i="31" s="1"/>
  <c r="G273" i="31" s="1"/>
  <c r="C272" i="31"/>
  <c r="E272" i="31" s="1"/>
  <c r="G272" i="31" s="1"/>
  <c r="C271" i="31"/>
  <c r="E271" i="31" s="1"/>
  <c r="G271" i="31" s="1"/>
  <c r="C270" i="31"/>
  <c r="E270" i="31" s="1"/>
  <c r="G270" i="31" s="1"/>
  <c r="H270" i="31" s="1"/>
  <c r="C269" i="31"/>
  <c r="E269" i="31" s="1"/>
  <c r="G269" i="31" s="1"/>
  <c r="C268" i="31"/>
  <c r="E268" i="31" s="1"/>
  <c r="G268" i="31" s="1"/>
  <c r="C267" i="31"/>
  <c r="E267" i="31" s="1"/>
  <c r="G267" i="31" s="1"/>
  <c r="C266" i="31"/>
  <c r="E266" i="31" s="1"/>
  <c r="G266" i="31" s="1"/>
  <c r="H266" i="31" s="1"/>
  <c r="C265" i="31"/>
  <c r="E265" i="31" s="1"/>
  <c r="G265" i="31" s="1"/>
  <c r="C263" i="31"/>
  <c r="E263" i="31" s="1"/>
  <c r="G263" i="31" s="1"/>
  <c r="C262" i="31"/>
  <c r="E262" i="31" s="1"/>
  <c r="G262" i="31" s="1"/>
  <c r="C261" i="31"/>
  <c r="C258" i="31"/>
  <c r="E258" i="31" s="1"/>
  <c r="G258" i="31" s="1"/>
  <c r="H258" i="31" s="1"/>
  <c r="I258" i="31" s="1"/>
  <c r="C257" i="31"/>
  <c r="E257" i="31" s="1"/>
  <c r="G257" i="31" s="1"/>
  <c r="C256" i="31"/>
  <c r="E256" i="31" s="1"/>
  <c r="G256" i="31" s="1"/>
  <c r="H256" i="31" s="1"/>
  <c r="C255" i="31"/>
  <c r="C253" i="31"/>
  <c r="E253" i="31" s="1"/>
  <c r="G253" i="31" s="1"/>
  <c r="C252" i="31"/>
  <c r="E252" i="31" s="1"/>
  <c r="G252" i="31" s="1"/>
  <c r="C251" i="31"/>
  <c r="E251" i="31" s="1"/>
  <c r="G251" i="31" s="1"/>
  <c r="H251" i="31" s="1"/>
  <c r="C250" i="31"/>
  <c r="E250" i="31" s="1"/>
  <c r="G250" i="31" s="1"/>
  <c r="C249" i="31"/>
  <c r="E249" i="31" s="1"/>
  <c r="G249" i="31" s="1"/>
  <c r="C248" i="31"/>
  <c r="E248" i="31" s="1"/>
  <c r="G248" i="31" s="1"/>
  <c r="C247" i="31"/>
  <c r="E247" i="31" s="1"/>
  <c r="G247" i="31" s="1"/>
  <c r="C246" i="31"/>
  <c r="E246" i="31" s="1"/>
  <c r="G246" i="31" s="1"/>
  <c r="H246" i="31" s="1"/>
  <c r="C245" i="31"/>
  <c r="E245" i="31" s="1"/>
  <c r="G245" i="31" s="1"/>
  <c r="C244" i="31"/>
  <c r="E244" i="31" s="1"/>
  <c r="G244" i="31" s="1"/>
  <c r="C243" i="31"/>
  <c r="E243" i="31" s="1"/>
  <c r="G243" i="31" s="1"/>
  <c r="C242" i="31"/>
  <c r="C240" i="31"/>
  <c r="E240" i="31" s="1"/>
  <c r="G240" i="31" s="1"/>
  <c r="C239" i="31"/>
  <c r="E239" i="31" s="1"/>
  <c r="G239" i="31" s="1"/>
  <c r="C238" i="31"/>
  <c r="E238" i="31" s="1"/>
  <c r="G238" i="31" s="1"/>
  <c r="C237" i="31"/>
  <c r="E237" i="31" s="1"/>
  <c r="G237" i="31" s="1"/>
  <c r="H237" i="31" s="1"/>
  <c r="C236" i="31"/>
  <c r="E236" i="31" s="1"/>
  <c r="G236" i="31" s="1"/>
  <c r="H236" i="31" s="1"/>
  <c r="C235" i="31"/>
  <c r="E235" i="31" s="1"/>
  <c r="G235" i="31" s="1"/>
  <c r="H235" i="31" s="1"/>
  <c r="C234" i="31"/>
  <c r="E234" i="31" s="1"/>
  <c r="G234" i="31" s="1"/>
  <c r="C233" i="31"/>
  <c r="E233" i="31" s="1"/>
  <c r="G233" i="31" s="1"/>
  <c r="H233" i="31" s="1"/>
  <c r="I233" i="31" s="1"/>
  <c r="C232" i="31"/>
  <c r="E232" i="31" s="1"/>
  <c r="G232" i="31" s="1"/>
  <c r="C231" i="31"/>
  <c r="E231" i="31" s="1"/>
  <c r="G231" i="31" s="1"/>
  <c r="H231" i="31" s="1"/>
  <c r="C230" i="31"/>
  <c r="E230" i="31" s="1"/>
  <c r="G230" i="31" s="1"/>
  <c r="C229" i="31"/>
  <c r="E229" i="31" s="1"/>
  <c r="G229" i="31" s="1"/>
  <c r="C228" i="31"/>
  <c r="E228" i="31" s="1"/>
  <c r="G228" i="31" s="1"/>
  <c r="C227" i="31"/>
  <c r="C225" i="31"/>
  <c r="E225" i="31" s="1"/>
  <c r="G225" i="31" s="1"/>
  <c r="H225" i="31" s="1"/>
  <c r="C224" i="31"/>
  <c r="E224" i="31" s="1"/>
  <c r="G224" i="31" s="1"/>
  <c r="C223" i="31"/>
  <c r="E223" i="31" s="1"/>
  <c r="G223" i="31" s="1"/>
  <c r="C222" i="31"/>
  <c r="C219" i="31"/>
  <c r="C217" i="31"/>
  <c r="E217" i="31" s="1"/>
  <c r="G217" i="31" s="1"/>
  <c r="C216" i="31"/>
  <c r="E216" i="31" s="1"/>
  <c r="G216" i="31" s="1"/>
  <c r="C215" i="31"/>
  <c r="E215" i="31" s="1"/>
  <c r="G215" i="31" s="1"/>
  <c r="H215" i="31" s="1"/>
  <c r="C214" i="31"/>
  <c r="E214" i="31" s="1"/>
  <c r="G214" i="31" s="1"/>
  <c r="C213" i="31"/>
  <c r="C211" i="31"/>
  <c r="E211" i="31" s="1"/>
  <c r="G211" i="31" s="1"/>
  <c r="C210" i="31"/>
  <c r="E210" i="31" s="1"/>
  <c r="G210" i="31" s="1"/>
  <c r="H210" i="31" s="1"/>
  <c r="C209" i="31"/>
  <c r="E209" i="31" s="1"/>
  <c r="G209" i="31" s="1"/>
  <c r="H209" i="31" s="1"/>
  <c r="C208" i="31"/>
  <c r="E208" i="31" s="1"/>
  <c r="G208" i="31" s="1"/>
  <c r="C207" i="31"/>
  <c r="E207" i="31" s="1"/>
  <c r="G207" i="31" s="1"/>
  <c r="C206" i="31"/>
  <c r="E206" i="31" s="1"/>
  <c r="G206" i="31" s="1"/>
  <c r="H206" i="31" s="1"/>
  <c r="C205" i="31"/>
  <c r="E205" i="31" s="1"/>
  <c r="G205" i="31" s="1"/>
  <c r="H205" i="31" s="1"/>
  <c r="C204" i="31"/>
  <c r="E204" i="31" s="1"/>
  <c r="G204" i="31" s="1"/>
  <c r="C203" i="31"/>
  <c r="C201" i="31"/>
  <c r="E201" i="31" s="1"/>
  <c r="G201" i="31" s="1"/>
  <c r="C200" i="31"/>
  <c r="E200" i="31" s="1"/>
  <c r="G200" i="31" s="1"/>
  <c r="C199" i="31"/>
  <c r="C196" i="31"/>
  <c r="E196" i="31" s="1"/>
  <c r="G196" i="31" s="1"/>
  <c r="H196" i="31" s="1"/>
  <c r="C195" i="31"/>
  <c r="E195" i="31" s="1"/>
  <c r="G195" i="31" s="1"/>
  <c r="C194" i="31"/>
  <c r="E194" i="31" s="1"/>
  <c r="G194" i="31" s="1"/>
  <c r="C193" i="31"/>
  <c r="E193" i="31" s="1"/>
  <c r="G193" i="31" s="1"/>
  <c r="H193" i="31" s="1"/>
  <c r="I193" i="31" s="1"/>
  <c r="C192" i="31"/>
  <c r="E192" i="31" s="1"/>
  <c r="G192" i="31" s="1"/>
  <c r="H192" i="31" s="1"/>
  <c r="C191" i="31"/>
  <c r="E191" i="31" s="1"/>
  <c r="G191" i="31" s="1"/>
  <c r="C190" i="31"/>
  <c r="E190" i="31" s="1"/>
  <c r="G190" i="31" s="1"/>
  <c r="C189" i="31"/>
  <c r="E189" i="31" s="1"/>
  <c r="G189" i="31" s="1"/>
  <c r="H189" i="31" s="1"/>
  <c r="I189" i="31" s="1"/>
  <c r="C188" i="31"/>
  <c r="E188" i="31" s="1"/>
  <c r="G188" i="31" s="1"/>
  <c r="H188" i="31" s="1"/>
  <c r="C187" i="31"/>
  <c r="E187" i="31" s="1"/>
  <c r="G187" i="31" s="1"/>
  <c r="C186" i="31"/>
  <c r="E186" i="31" s="1"/>
  <c r="G186" i="31" s="1"/>
  <c r="C185" i="31"/>
  <c r="E185" i="31" s="1"/>
  <c r="G185" i="31" s="1"/>
  <c r="H185" i="31" s="1"/>
  <c r="I185" i="31" s="1"/>
  <c r="C184" i="31"/>
  <c r="E184" i="31" s="1"/>
  <c r="G184" i="31" s="1"/>
  <c r="H184" i="31" s="1"/>
  <c r="C183" i="31"/>
  <c r="E183" i="31" s="1"/>
  <c r="G183" i="31" s="1"/>
  <c r="C182" i="31"/>
  <c r="E182" i="31" s="1"/>
  <c r="G182" i="31" s="1"/>
  <c r="C181" i="31"/>
  <c r="E181" i="31" s="1"/>
  <c r="G181" i="31" s="1"/>
  <c r="H181" i="31" s="1"/>
  <c r="I181" i="31" s="1"/>
  <c r="C180" i="31"/>
  <c r="E180" i="31" s="1"/>
  <c r="G180" i="31" s="1"/>
  <c r="H180" i="31" s="1"/>
  <c r="C179" i="31"/>
  <c r="E179" i="31" s="1"/>
  <c r="G179" i="31" s="1"/>
  <c r="C178" i="31"/>
  <c r="E178" i="31" s="1"/>
  <c r="G178" i="31" s="1"/>
  <c r="C177" i="31"/>
  <c r="E177" i="31" s="1"/>
  <c r="G177" i="31" s="1"/>
  <c r="C176" i="31"/>
  <c r="E176" i="31" s="1"/>
  <c r="G176" i="31" s="1"/>
  <c r="C175" i="31"/>
  <c r="E175" i="31" s="1"/>
  <c r="G175" i="31" s="1"/>
  <c r="C174" i="31"/>
  <c r="E174" i="31" s="1"/>
  <c r="G174" i="31" s="1"/>
  <c r="H174" i="31" s="1"/>
  <c r="I174" i="31" s="1"/>
  <c r="C173" i="31"/>
  <c r="E173" i="31" s="1"/>
  <c r="G173" i="31" s="1"/>
  <c r="C172" i="31"/>
  <c r="E172" i="31" s="1"/>
  <c r="G172" i="31" s="1"/>
  <c r="C171" i="31"/>
  <c r="E171" i="31" s="1"/>
  <c r="G171" i="31" s="1"/>
  <c r="C170" i="31"/>
  <c r="C168" i="31"/>
  <c r="E168" i="31" s="1"/>
  <c r="G168" i="31" s="1"/>
  <c r="C167" i="31"/>
  <c r="E167" i="31" s="1"/>
  <c r="G167" i="31" s="1"/>
  <c r="C166" i="31"/>
  <c r="E166" i="31" s="1"/>
  <c r="G166" i="31" s="1"/>
  <c r="C165" i="31"/>
  <c r="E165" i="31" s="1"/>
  <c r="G165" i="31" s="1"/>
  <c r="C164" i="31"/>
  <c r="E164" i="31" s="1"/>
  <c r="G164" i="31" s="1"/>
  <c r="H164" i="31" s="1"/>
  <c r="I164" i="31" s="1"/>
  <c r="C163" i="31"/>
  <c r="E163" i="31" s="1"/>
  <c r="G163" i="31" s="1"/>
  <c r="C162" i="31"/>
  <c r="E162" i="31" s="1"/>
  <c r="G162" i="31" s="1"/>
  <c r="C161" i="31"/>
  <c r="E161" i="31" s="1"/>
  <c r="G161" i="31" s="1"/>
  <c r="C160" i="31"/>
  <c r="E160" i="31" s="1"/>
  <c r="G160" i="31" s="1"/>
  <c r="C159" i="31"/>
  <c r="E159" i="31" s="1"/>
  <c r="G159" i="31" s="1"/>
  <c r="C158" i="31"/>
  <c r="E158" i="31" s="1"/>
  <c r="G158" i="31" s="1"/>
  <c r="C157" i="31"/>
  <c r="E157" i="31" s="1"/>
  <c r="G157" i="31" s="1"/>
  <c r="C156" i="31"/>
  <c r="E156" i="31" s="1"/>
  <c r="G156" i="31" s="1"/>
  <c r="H156" i="31" s="1"/>
  <c r="I156" i="31" s="1"/>
  <c r="C155" i="31"/>
  <c r="C153" i="31"/>
  <c r="E153" i="31" s="1"/>
  <c r="G153" i="31" s="1"/>
  <c r="C152" i="31"/>
  <c r="E152" i="31" s="1"/>
  <c r="G152" i="31" s="1"/>
  <c r="C151" i="31"/>
  <c r="E151" i="31" s="1"/>
  <c r="G151" i="31" s="1"/>
  <c r="C150" i="31"/>
  <c r="E150" i="31" s="1"/>
  <c r="G150" i="31" s="1"/>
  <c r="C149" i="31"/>
  <c r="E149" i="31" s="1"/>
  <c r="G149" i="31" s="1"/>
  <c r="C148" i="31"/>
  <c r="E148" i="31" s="1"/>
  <c r="G148" i="31" s="1"/>
  <c r="C147" i="31"/>
  <c r="E147" i="31" s="1"/>
  <c r="G147" i="31" s="1"/>
  <c r="C146" i="31"/>
  <c r="E146" i="31" s="1"/>
  <c r="G146" i="31" s="1"/>
  <c r="H146" i="31" s="1"/>
  <c r="I146" i="31" s="1"/>
  <c r="C145" i="31"/>
  <c r="E145" i="31" s="1"/>
  <c r="G145" i="31" s="1"/>
  <c r="C144" i="31"/>
  <c r="E144" i="31" s="1"/>
  <c r="G144" i="31" s="1"/>
  <c r="C143" i="31"/>
  <c r="E143" i="31" s="1"/>
  <c r="G143" i="31" s="1"/>
  <c r="C142" i="31"/>
  <c r="E142" i="31" s="1"/>
  <c r="G142" i="31" s="1"/>
  <c r="C141" i="31"/>
  <c r="E141" i="31" s="1"/>
  <c r="G141" i="31" s="1"/>
  <c r="C140" i="31"/>
  <c r="E140" i="31" s="1"/>
  <c r="G140" i="31" s="1"/>
  <c r="C139" i="31"/>
  <c r="E139" i="31" s="1"/>
  <c r="G139" i="31" s="1"/>
  <c r="C138" i="31"/>
  <c r="E138" i="31" s="1"/>
  <c r="G138" i="31" s="1"/>
  <c r="H138" i="31" s="1"/>
  <c r="I138" i="31" s="1"/>
  <c r="C137" i="31"/>
  <c r="E137" i="31" s="1"/>
  <c r="G137" i="31" s="1"/>
  <c r="C136" i="31"/>
  <c r="E136" i="31" s="1"/>
  <c r="G136" i="31" s="1"/>
  <c r="C135" i="31"/>
  <c r="E135" i="31" s="1"/>
  <c r="G135" i="31" s="1"/>
  <c r="C134" i="31"/>
  <c r="E134" i="31" s="1"/>
  <c r="G134" i="31" s="1"/>
  <c r="C133" i="31"/>
  <c r="E133" i="31" s="1"/>
  <c r="G133" i="31" s="1"/>
  <c r="C132" i="31"/>
  <c r="E132" i="31" s="1"/>
  <c r="G132" i="31" s="1"/>
  <c r="C131" i="31"/>
  <c r="E131" i="31" s="1"/>
  <c r="G131" i="31" s="1"/>
  <c r="C130" i="31"/>
  <c r="E130" i="31" s="1"/>
  <c r="G130" i="31" s="1"/>
  <c r="H130" i="31" s="1"/>
  <c r="I130" i="31" s="1"/>
  <c r="C129" i="31"/>
  <c r="E129" i="31" s="1"/>
  <c r="G129" i="31" s="1"/>
  <c r="C128" i="31"/>
  <c r="E128" i="31" s="1"/>
  <c r="G128" i="31" s="1"/>
  <c r="C127" i="31"/>
  <c r="E127" i="31" s="1"/>
  <c r="G127" i="31" s="1"/>
  <c r="C126" i="31"/>
  <c r="E126" i="31" s="1"/>
  <c r="G126" i="31" s="1"/>
  <c r="C125" i="31"/>
  <c r="E125" i="31" s="1"/>
  <c r="G125" i="31" s="1"/>
  <c r="C124" i="31"/>
  <c r="E124" i="31" s="1"/>
  <c r="G124" i="31" s="1"/>
  <c r="C123" i="31"/>
  <c r="E123" i="31" s="1"/>
  <c r="G123" i="31" s="1"/>
  <c r="C122" i="31"/>
  <c r="E122" i="31" s="1"/>
  <c r="G122" i="31" s="1"/>
  <c r="H122" i="31" s="1"/>
  <c r="I122" i="31" s="1"/>
  <c r="C121" i="31"/>
  <c r="E121" i="31" s="1"/>
  <c r="G121" i="31" s="1"/>
  <c r="C120" i="31"/>
  <c r="E120" i="31" s="1"/>
  <c r="G120" i="31" s="1"/>
  <c r="C119" i="31"/>
  <c r="E119" i="31" s="1"/>
  <c r="G119" i="31" s="1"/>
  <c r="C118" i="31"/>
  <c r="E118" i="31" s="1"/>
  <c r="G118" i="31" s="1"/>
  <c r="C117" i="31"/>
  <c r="E117" i="31" s="1"/>
  <c r="G117" i="31" s="1"/>
  <c r="C116" i="31"/>
  <c r="E116" i="31" s="1"/>
  <c r="G116" i="31" s="1"/>
  <c r="C115" i="31"/>
  <c r="E115" i="31" s="1"/>
  <c r="G115" i="31" s="1"/>
  <c r="C114" i="31"/>
  <c r="E114" i="31" s="1"/>
  <c r="G114" i="31" s="1"/>
  <c r="H114" i="31" s="1"/>
  <c r="I114" i="31" s="1"/>
  <c r="C113" i="31"/>
  <c r="E113" i="31" s="1"/>
  <c r="G113" i="31" s="1"/>
  <c r="C112" i="31"/>
  <c r="E112" i="31" s="1"/>
  <c r="G112" i="31" s="1"/>
  <c r="C111" i="31"/>
  <c r="E111" i="31" s="1"/>
  <c r="G111" i="31" s="1"/>
  <c r="C110" i="31"/>
  <c r="E110" i="31" s="1"/>
  <c r="G110" i="31" s="1"/>
  <c r="C109" i="31"/>
  <c r="E109" i="31" s="1"/>
  <c r="G109" i="31" s="1"/>
  <c r="C108" i="31"/>
  <c r="C106" i="31"/>
  <c r="E106" i="31" s="1"/>
  <c r="G106" i="31" s="1"/>
  <c r="C105" i="31"/>
  <c r="E105" i="31" s="1"/>
  <c r="G105" i="31" s="1"/>
  <c r="C104" i="31"/>
  <c r="E104" i="31" s="1"/>
  <c r="G104" i="31" s="1"/>
  <c r="H104" i="31" s="1"/>
  <c r="I104" i="31" s="1"/>
  <c r="C103" i="31"/>
  <c r="E103" i="31" s="1"/>
  <c r="G103" i="31" s="1"/>
  <c r="C102" i="31"/>
  <c r="E102" i="31" s="1"/>
  <c r="G102" i="31" s="1"/>
  <c r="C101" i="31"/>
  <c r="E101" i="31" s="1"/>
  <c r="G101" i="31" s="1"/>
  <c r="C100" i="31"/>
  <c r="E100" i="31" s="1"/>
  <c r="G100" i="31" s="1"/>
  <c r="C99" i="31"/>
  <c r="E99" i="31" s="1"/>
  <c r="G99" i="31" s="1"/>
  <c r="C98" i="31"/>
  <c r="E98" i="31" s="1"/>
  <c r="G98" i="31" s="1"/>
  <c r="C97" i="31"/>
  <c r="E97" i="31" s="1"/>
  <c r="G97" i="31" s="1"/>
  <c r="C96" i="31"/>
  <c r="E96" i="31" s="1"/>
  <c r="G96" i="31" s="1"/>
  <c r="H96" i="31" s="1"/>
  <c r="I96" i="31" s="1"/>
  <c r="C95" i="31"/>
  <c r="E95" i="31" s="1"/>
  <c r="G95" i="31" s="1"/>
  <c r="C94" i="31"/>
  <c r="E94" i="31" s="1"/>
  <c r="G94" i="31" s="1"/>
  <c r="C93" i="31"/>
  <c r="E93" i="31" s="1"/>
  <c r="G93" i="31" s="1"/>
  <c r="C92" i="31"/>
  <c r="E92" i="31" s="1"/>
  <c r="G92" i="31" s="1"/>
  <c r="C91" i="31"/>
  <c r="E91" i="31" s="1"/>
  <c r="G91" i="31" s="1"/>
  <c r="C90" i="31"/>
  <c r="E90" i="31" s="1"/>
  <c r="G90" i="31" s="1"/>
  <c r="C89" i="31"/>
  <c r="E89" i="31" s="1"/>
  <c r="G89" i="31" s="1"/>
  <c r="C88" i="31"/>
  <c r="E88" i="31" s="1"/>
  <c r="G88" i="31" s="1"/>
  <c r="H88" i="31" s="1"/>
  <c r="I88" i="31" s="1"/>
  <c r="C87" i="31"/>
  <c r="E87" i="31" s="1"/>
  <c r="G87" i="31" s="1"/>
  <c r="C86" i="31"/>
  <c r="E86" i="31" s="1"/>
  <c r="G86" i="31" s="1"/>
  <c r="C85" i="31"/>
  <c r="E85" i="31" s="1"/>
  <c r="G85" i="31" s="1"/>
  <c r="C84" i="31"/>
  <c r="E84" i="31" s="1"/>
  <c r="G84" i="31" s="1"/>
  <c r="C83" i="31"/>
  <c r="E83" i="31" s="1"/>
  <c r="G83" i="31" s="1"/>
  <c r="C82" i="31"/>
  <c r="E82" i="31" s="1"/>
  <c r="G82" i="31" s="1"/>
  <c r="C81" i="31"/>
  <c r="E81" i="31" s="1"/>
  <c r="G81" i="31" s="1"/>
  <c r="C80" i="31"/>
  <c r="E80" i="31" s="1"/>
  <c r="G80" i="31" s="1"/>
  <c r="H80" i="31" s="1"/>
  <c r="I80" i="31" s="1"/>
  <c r="C79" i="31"/>
  <c r="E79" i="31" s="1"/>
  <c r="G79" i="31" s="1"/>
  <c r="C78" i="31"/>
  <c r="E78" i="31" s="1"/>
  <c r="G78" i="31" s="1"/>
  <c r="C77" i="31"/>
  <c r="E77" i="31" s="1"/>
  <c r="G77" i="31" s="1"/>
  <c r="C76" i="31"/>
  <c r="E76" i="31" s="1"/>
  <c r="G76" i="31" s="1"/>
  <c r="C75" i="31"/>
  <c r="E75" i="31" s="1"/>
  <c r="G75" i="31" s="1"/>
  <c r="C74" i="31"/>
  <c r="E74" i="31" s="1"/>
  <c r="G74" i="31" s="1"/>
  <c r="C73" i="31"/>
  <c r="E73" i="31" s="1"/>
  <c r="G73" i="31" s="1"/>
  <c r="C72" i="31"/>
  <c r="E72" i="31" s="1"/>
  <c r="G72" i="31" s="1"/>
  <c r="H72" i="31" s="1"/>
  <c r="I72" i="31" s="1"/>
  <c r="C71" i="31"/>
  <c r="E71" i="31" s="1"/>
  <c r="G71" i="31" s="1"/>
  <c r="C70" i="31"/>
  <c r="E70" i="31" s="1"/>
  <c r="G70" i="31" s="1"/>
  <c r="C69" i="31"/>
  <c r="E69" i="31" s="1"/>
  <c r="G69" i="31" s="1"/>
  <c r="C68" i="31"/>
  <c r="E68" i="31" s="1"/>
  <c r="G68" i="31" s="1"/>
  <c r="C67" i="31"/>
  <c r="E67" i="31" s="1"/>
  <c r="G67" i="31" s="1"/>
  <c r="C66" i="31"/>
  <c r="E66" i="31" s="1"/>
  <c r="G66" i="31" s="1"/>
  <c r="C65" i="31"/>
  <c r="E65" i="31" s="1"/>
  <c r="G65" i="31" s="1"/>
  <c r="C64" i="31"/>
  <c r="E64" i="31" s="1"/>
  <c r="G64" i="31" s="1"/>
  <c r="H64" i="31" s="1"/>
  <c r="I64" i="31" s="1"/>
  <c r="C63" i="31"/>
  <c r="E63" i="31" s="1"/>
  <c r="G63" i="31" s="1"/>
  <c r="C62" i="31"/>
  <c r="E62" i="31" s="1"/>
  <c r="G62" i="31" s="1"/>
  <c r="C61" i="31"/>
  <c r="E61" i="31" s="1"/>
  <c r="G61" i="31" s="1"/>
  <c r="C60" i="31"/>
  <c r="E60" i="31" s="1"/>
  <c r="G60" i="31" s="1"/>
  <c r="C59" i="31"/>
  <c r="E59" i="31" s="1"/>
  <c r="G59" i="31" s="1"/>
  <c r="C58" i="31"/>
  <c r="E58" i="31" s="1"/>
  <c r="G58" i="31" s="1"/>
  <c r="C57" i="31"/>
  <c r="E57" i="31" s="1"/>
  <c r="G57" i="31" s="1"/>
  <c r="C56" i="31"/>
  <c r="E56" i="31" s="1"/>
  <c r="G56" i="31" s="1"/>
  <c r="H56" i="31" s="1"/>
  <c r="I56" i="31" s="1"/>
  <c r="C55" i="31"/>
  <c r="E55" i="31" s="1"/>
  <c r="G55" i="31" s="1"/>
  <c r="C54" i="31"/>
  <c r="E54" i="31" s="1"/>
  <c r="G54" i="31" s="1"/>
  <c r="C53" i="31"/>
  <c r="E53" i="31" s="1"/>
  <c r="G53" i="31" s="1"/>
  <c r="C52" i="31"/>
  <c r="E52" i="31" s="1"/>
  <c r="G52" i="31" s="1"/>
  <c r="C51" i="31"/>
  <c r="E51" i="31" s="1"/>
  <c r="G51" i="31" s="1"/>
  <c r="C50" i="31"/>
  <c r="E50" i="31" s="1"/>
  <c r="G50" i="31" s="1"/>
  <c r="C49" i="31"/>
  <c r="E49" i="31" s="1"/>
  <c r="G49" i="31" s="1"/>
  <c r="C48" i="31"/>
  <c r="E48" i="31" s="1"/>
  <c r="G48" i="31" s="1"/>
  <c r="H48" i="31" s="1"/>
  <c r="I48" i="31" s="1"/>
  <c r="C47" i="31"/>
  <c r="E47" i="31" s="1"/>
  <c r="G47" i="31" s="1"/>
  <c r="C46" i="31"/>
  <c r="E46" i="31" s="1"/>
  <c r="G46" i="31" s="1"/>
  <c r="C45" i="31"/>
  <c r="E45" i="31" s="1"/>
  <c r="G45" i="31" s="1"/>
  <c r="C44" i="31"/>
  <c r="E44" i="31" s="1"/>
  <c r="G44" i="31" s="1"/>
  <c r="C43" i="31"/>
  <c r="E43" i="31" s="1"/>
  <c r="G43" i="31" s="1"/>
  <c r="C42" i="31"/>
  <c r="E42" i="31" s="1"/>
  <c r="G42" i="31" s="1"/>
  <c r="C41" i="31"/>
  <c r="E41" i="31" s="1"/>
  <c r="G41" i="31" s="1"/>
  <c r="C40" i="31"/>
  <c r="E40" i="31" s="1"/>
  <c r="G40" i="31" s="1"/>
  <c r="H40" i="31" s="1"/>
  <c r="I40" i="31" s="1"/>
  <c r="C39" i="31"/>
  <c r="E39" i="31" s="1"/>
  <c r="G39" i="31" s="1"/>
  <c r="C38" i="31"/>
  <c r="E38" i="31" s="1"/>
  <c r="G38" i="31" s="1"/>
  <c r="C37" i="31"/>
  <c r="E37" i="31" s="1"/>
  <c r="G37" i="31" s="1"/>
  <c r="C36" i="31"/>
  <c r="C33" i="31"/>
  <c r="E33" i="31" s="1"/>
  <c r="G33" i="31" s="1"/>
  <c r="C32" i="31"/>
  <c r="E32" i="31" s="1"/>
  <c r="G32" i="31" s="1"/>
  <c r="C31" i="31"/>
  <c r="E31" i="31" s="1"/>
  <c r="G31" i="31" s="1"/>
  <c r="C30" i="31"/>
  <c r="E30" i="31" s="1"/>
  <c r="G30" i="31" s="1"/>
  <c r="C29" i="31"/>
  <c r="E29" i="31" s="1"/>
  <c r="G29" i="31" s="1"/>
  <c r="C28" i="31"/>
  <c r="E28" i="31" s="1"/>
  <c r="G28" i="31" s="1"/>
  <c r="H28" i="31" s="1"/>
  <c r="I28" i="31" s="1"/>
  <c r="C27" i="31"/>
  <c r="E27" i="31" s="1"/>
  <c r="G27" i="31" s="1"/>
  <c r="C26" i="31"/>
  <c r="E26" i="31" s="1"/>
  <c r="G26" i="31" s="1"/>
  <c r="C25" i="31"/>
  <c r="E25" i="31" s="1"/>
  <c r="G25" i="31" s="1"/>
  <c r="C24" i="31"/>
  <c r="E24" i="31" s="1"/>
  <c r="G24" i="31" s="1"/>
  <c r="C23" i="31"/>
  <c r="E23" i="31" s="1"/>
  <c r="G23" i="31" s="1"/>
  <c r="C22" i="31"/>
  <c r="E22" i="31" s="1"/>
  <c r="G22" i="31" s="1"/>
  <c r="C21" i="31"/>
  <c r="E21" i="31" s="1"/>
  <c r="G21" i="31" s="1"/>
  <c r="C20" i="31"/>
  <c r="E20" i="31" s="1"/>
  <c r="G20" i="31" s="1"/>
  <c r="H20" i="31" s="1"/>
  <c r="I20" i="31" s="1"/>
  <c r="C19" i="31"/>
  <c r="E19" i="31" s="1"/>
  <c r="G19" i="31" s="1"/>
  <c r="C18" i="31"/>
  <c r="E18" i="31" s="1"/>
  <c r="G18" i="31" s="1"/>
  <c r="C17" i="31"/>
  <c r="E17" i="31" s="1"/>
  <c r="G17" i="31" s="1"/>
  <c r="C16" i="31"/>
  <c r="E16" i="31" s="1"/>
  <c r="G16" i="31" s="1"/>
  <c r="C15" i="31"/>
  <c r="E15" i="31" s="1"/>
  <c r="G15" i="31" s="1"/>
  <c r="C14" i="31"/>
  <c r="E14" i="31" s="1"/>
  <c r="G14" i="31" s="1"/>
  <c r="C13" i="31"/>
  <c r="E13" i="31" s="1"/>
  <c r="G13" i="31" s="1"/>
  <c r="C12" i="31"/>
  <c r="E12" i="31" s="1"/>
  <c r="G12" i="31" s="1"/>
  <c r="H12" i="31" s="1"/>
  <c r="I12" i="31" s="1"/>
  <c r="C11" i="31"/>
  <c r="D129" i="30"/>
  <c r="C129" i="30"/>
  <c r="D128" i="30"/>
  <c r="C128" i="30"/>
  <c r="D127" i="30"/>
  <c r="C127" i="30"/>
  <c r="D126" i="30"/>
  <c r="C126" i="30"/>
  <c r="D125" i="30"/>
  <c r="C125" i="30"/>
  <c r="D124" i="30"/>
  <c r="C124" i="30"/>
  <c r="D123" i="30"/>
  <c r="C123" i="30"/>
  <c r="D122" i="30"/>
  <c r="C122" i="30"/>
  <c r="D121" i="30"/>
  <c r="C121" i="30"/>
  <c r="D120" i="30"/>
  <c r="C120" i="30"/>
  <c r="D119" i="30"/>
  <c r="C119" i="30"/>
  <c r="D118" i="30"/>
  <c r="C118" i="30"/>
  <c r="D117" i="30"/>
  <c r="C117" i="30"/>
  <c r="D116" i="30"/>
  <c r="C116" i="30"/>
  <c r="D115" i="30"/>
  <c r="C115" i="30"/>
  <c r="D114" i="30"/>
  <c r="C114" i="30"/>
  <c r="D113" i="30"/>
  <c r="C113" i="30"/>
  <c r="D112" i="30"/>
  <c r="C112" i="30"/>
  <c r="D111" i="30"/>
  <c r="C111" i="30"/>
  <c r="D110" i="30"/>
  <c r="C110" i="30"/>
  <c r="D109" i="30"/>
  <c r="C109" i="30"/>
  <c r="D108" i="30"/>
  <c r="C108" i="30"/>
  <c r="D107" i="30"/>
  <c r="C107" i="30"/>
  <c r="D106" i="30"/>
  <c r="C106" i="30"/>
  <c r="D105" i="30"/>
  <c r="C105" i="30"/>
  <c r="D104" i="30"/>
  <c r="C104" i="30"/>
  <c r="D103" i="30"/>
  <c r="C103" i="30"/>
  <c r="D102" i="30"/>
  <c r="C102" i="30"/>
  <c r="D101" i="30"/>
  <c r="C101" i="30"/>
  <c r="D100" i="30"/>
  <c r="C100" i="30"/>
  <c r="E99" i="30"/>
  <c r="G99" i="30" s="1"/>
  <c r="H99" i="30" s="1"/>
  <c r="I99" i="30" s="1"/>
  <c r="C99" i="30"/>
  <c r="E98" i="30"/>
  <c r="G98" i="30" s="1"/>
  <c r="C98" i="30"/>
  <c r="E97" i="30"/>
  <c r="G97" i="30" s="1"/>
  <c r="C97" i="30"/>
  <c r="E96" i="30"/>
  <c r="G96" i="30" s="1"/>
  <c r="C96" i="30"/>
  <c r="E95" i="30"/>
  <c r="G95" i="30" s="1"/>
  <c r="H95" i="30" s="1"/>
  <c r="I95" i="30" s="1"/>
  <c r="C95" i="30"/>
  <c r="E94" i="30"/>
  <c r="G94" i="30" s="1"/>
  <c r="C94" i="30"/>
  <c r="E93" i="30"/>
  <c r="G93" i="30" s="1"/>
  <c r="C93" i="30"/>
  <c r="E92" i="30"/>
  <c r="G92" i="30" s="1"/>
  <c r="C92" i="30"/>
  <c r="E91" i="30"/>
  <c r="G91" i="30" s="1"/>
  <c r="H91" i="30" s="1"/>
  <c r="I91" i="30" s="1"/>
  <c r="C91" i="30"/>
  <c r="E90" i="30"/>
  <c r="G90" i="30" s="1"/>
  <c r="C90" i="30"/>
  <c r="E89" i="30"/>
  <c r="G89" i="30" s="1"/>
  <c r="C89" i="30"/>
  <c r="E88" i="30"/>
  <c r="G88" i="30" s="1"/>
  <c r="C88" i="30"/>
  <c r="E87" i="30"/>
  <c r="G87" i="30" s="1"/>
  <c r="C87" i="30"/>
  <c r="E85" i="30"/>
  <c r="G85" i="30" s="1"/>
  <c r="C85" i="30"/>
  <c r="E84" i="30"/>
  <c r="G84" i="30" s="1"/>
  <c r="C84" i="30"/>
  <c r="E83" i="30"/>
  <c r="G83" i="30" s="1"/>
  <c r="C83" i="30"/>
  <c r="E82" i="30"/>
  <c r="G82" i="30" s="1"/>
  <c r="H82" i="30" s="1"/>
  <c r="I82" i="30" s="1"/>
  <c r="C82" i="30"/>
  <c r="E81" i="30"/>
  <c r="G81" i="30" s="1"/>
  <c r="C81" i="30"/>
  <c r="E80" i="30"/>
  <c r="G80" i="30" s="1"/>
  <c r="C80" i="30"/>
  <c r="E79" i="30"/>
  <c r="G79" i="30" s="1"/>
  <c r="C79" i="30"/>
  <c r="E78" i="30"/>
  <c r="G78" i="30" s="1"/>
  <c r="C78" i="30"/>
  <c r="E76" i="30"/>
  <c r="G76" i="30" s="1"/>
  <c r="C76" i="30"/>
  <c r="D75" i="30"/>
  <c r="C75" i="30"/>
  <c r="D74" i="30"/>
  <c r="C74" i="30"/>
  <c r="D73" i="30"/>
  <c r="C73" i="30"/>
  <c r="E72" i="30"/>
  <c r="G72" i="30" s="1"/>
  <c r="H72" i="30" s="1"/>
  <c r="I72" i="30" s="1"/>
  <c r="C72" i="30"/>
  <c r="E71" i="30"/>
  <c r="G71" i="30" s="1"/>
  <c r="C71" i="30"/>
  <c r="E70" i="30"/>
  <c r="G70" i="30" s="1"/>
  <c r="C70" i="30"/>
  <c r="E69" i="30"/>
  <c r="G69" i="30" s="1"/>
  <c r="C69" i="30"/>
  <c r="E68" i="30"/>
  <c r="G68" i="30" s="1"/>
  <c r="H68" i="30" s="1"/>
  <c r="I68" i="30" s="1"/>
  <c r="C68" i="30"/>
  <c r="E67" i="30"/>
  <c r="G67" i="30" s="1"/>
  <c r="C67" i="30"/>
  <c r="E66" i="30"/>
  <c r="G66" i="30" s="1"/>
  <c r="C66" i="30"/>
  <c r="E65" i="30"/>
  <c r="G65" i="30" s="1"/>
  <c r="H65" i="30" s="1"/>
  <c r="C65" i="30"/>
  <c r="E64" i="30"/>
  <c r="G64" i="30" s="1"/>
  <c r="H64" i="30" s="1"/>
  <c r="I64" i="30" s="1"/>
  <c r="C64" i="30"/>
  <c r="E63" i="30"/>
  <c r="G63" i="30" s="1"/>
  <c r="C63" i="30"/>
  <c r="E62" i="30"/>
  <c r="G62" i="30" s="1"/>
  <c r="C62" i="30"/>
  <c r="E61" i="30"/>
  <c r="G61" i="30" s="1"/>
  <c r="C61" i="30"/>
  <c r="E60" i="30"/>
  <c r="G60" i="30" s="1"/>
  <c r="H60" i="30" s="1"/>
  <c r="I60" i="30" s="1"/>
  <c r="C60" i="30"/>
  <c r="E59" i="30"/>
  <c r="G59" i="30" s="1"/>
  <c r="C59" i="30"/>
  <c r="E58" i="30"/>
  <c r="G58" i="30" s="1"/>
  <c r="C58" i="30"/>
  <c r="E57" i="30"/>
  <c r="G57" i="30" s="1"/>
  <c r="C57" i="30"/>
  <c r="E56" i="30"/>
  <c r="G56" i="30" s="1"/>
  <c r="H56" i="30" s="1"/>
  <c r="I56" i="30" s="1"/>
  <c r="C56" i="30"/>
  <c r="E55" i="30"/>
  <c r="G55" i="30" s="1"/>
  <c r="C55" i="30"/>
  <c r="E54" i="30"/>
  <c r="G54" i="30" s="1"/>
  <c r="C54" i="30"/>
  <c r="E53" i="30"/>
  <c r="G53" i="30" s="1"/>
  <c r="C53" i="30"/>
  <c r="E52" i="30"/>
  <c r="G52" i="30" s="1"/>
  <c r="H52" i="30" s="1"/>
  <c r="I52" i="30" s="1"/>
  <c r="C52" i="30"/>
  <c r="E51" i="30"/>
  <c r="G51" i="30" s="1"/>
  <c r="C51" i="30"/>
  <c r="E50" i="30"/>
  <c r="G50" i="30" s="1"/>
  <c r="C50" i="30"/>
  <c r="D49" i="30"/>
  <c r="C49" i="30"/>
  <c r="E48" i="30"/>
  <c r="G48" i="30" s="1"/>
  <c r="C48" i="30"/>
  <c r="E47" i="30"/>
  <c r="G47" i="30" s="1"/>
  <c r="C47" i="30"/>
  <c r="E46" i="30"/>
  <c r="G46" i="30" s="1"/>
  <c r="C46" i="30"/>
  <c r="D44" i="30"/>
  <c r="C44" i="30"/>
  <c r="D43" i="30"/>
  <c r="C43" i="30"/>
  <c r="E42" i="30"/>
  <c r="G42" i="30" s="1"/>
  <c r="H42" i="30" s="1"/>
  <c r="I42" i="30" s="1"/>
  <c r="C42" i="30"/>
  <c r="E41" i="30"/>
  <c r="G41" i="30" s="1"/>
  <c r="C41" i="30"/>
  <c r="E40" i="30"/>
  <c r="G40" i="30" s="1"/>
  <c r="C40" i="30"/>
  <c r="D39" i="30"/>
  <c r="C39" i="30"/>
  <c r="E38" i="30"/>
  <c r="G38" i="30" s="1"/>
  <c r="C38" i="30"/>
  <c r="E37" i="30"/>
  <c r="G37" i="30" s="1"/>
  <c r="C37" i="30"/>
  <c r="E36" i="30"/>
  <c r="G36" i="30" s="1"/>
  <c r="C36" i="30"/>
  <c r="E35" i="30"/>
  <c r="G35" i="30" s="1"/>
  <c r="H35" i="30" s="1"/>
  <c r="I35" i="30" s="1"/>
  <c r="C35" i="30"/>
  <c r="D34" i="30"/>
  <c r="C34" i="30"/>
  <c r="D33" i="30"/>
  <c r="C33" i="30"/>
  <c r="E32" i="30"/>
  <c r="G32" i="30" s="1"/>
  <c r="C32" i="30"/>
  <c r="E31" i="30"/>
  <c r="G31" i="30" s="1"/>
  <c r="C31" i="30"/>
  <c r="E30" i="30"/>
  <c r="G30" i="30" s="1"/>
  <c r="C30" i="30"/>
  <c r="E29" i="30"/>
  <c r="G29" i="30" s="1"/>
  <c r="H29" i="30" s="1"/>
  <c r="I29" i="30" s="1"/>
  <c r="C29" i="30"/>
  <c r="E28" i="30"/>
  <c r="G28" i="30" s="1"/>
  <c r="C28" i="30"/>
  <c r="E27" i="30"/>
  <c r="G27" i="30" s="1"/>
  <c r="C27" i="30"/>
  <c r="E26" i="30"/>
  <c r="G26" i="30" s="1"/>
  <c r="C26" i="30"/>
  <c r="E25" i="30"/>
  <c r="G25" i="30" s="1"/>
  <c r="H25" i="30" s="1"/>
  <c r="I25" i="30" s="1"/>
  <c r="C25" i="30"/>
  <c r="E24" i="30"/>
  <c r="G24" i="30" s="1"/>
  <c r="C24" i="30"/>
  <c r="E23" i="30"/>
  <c r="G23" i="30" s="1"/>
  <c r="C23" i="30"/>
  <c r="E22" i="30"/>
  <c r="G22" i="30" s="1"/>
  <c r="C22" i="30"/>
  <c r="E21" i="30"/>
  <c r="G21" i="30" s="1"/>
  <c r="H21" i="30" s="1"/>
  <c r="I21" i="30" s="1"/>
  <c r="C21" i="30"/>
  <c r="E20" i="30"/>
  <c r="G20" i="30" s="1"/>
  <c r="C20" i="30"/>
  <c r="E19" i="30"/>
  <c r="G19" i="30" s="1"/>
  <c r="C19" i="30"/>
  <c r="E18" i="30"/>
  <c r="G18" i="30" s="1"/>
  <c r="C18" i="30"/>
  <c r="E17" i="30"/>
  <c r="G17" i="30" s="1"/>
  <c r="H17" i="30" s="1"/>
  <c r="I17" i="30" s="1"/>
  <c r="C17" i="30"/>
  <c r="E16" i="30"/>
  <c r="G16" i="30" s="1"/>
  <c r="C16" i="30"/>
  <c r="E15" i="30"/>
  <c r="G15" i="30" s="1"/>
  <c r="C15" i="30"/>
  <c r="E14" i="30"/>
  <c r="G14" i="30" s="1"/>
  <c r="C14" i="30"/>
  <c r="E13" i="30"/>
  <c r="G13" i="30" s="1"/>
  <c r="H13" i="30" s="1"/>
  <c r="I13" i="30" s="1"/>
  <c r="C13" i="30"/>
  <c r="E12" i="30"/>
  <c r="G12" i="30" s="1"/>
  <c r="C12" i="30"/>
  <c r="E11" i="30"/>
  <c r="G11" i="30" s="1"/>
  <c r="C11" i="30"/>
  <c r="C29" i="33" l="1"/>
  <c r="H233" i="16"/>
  <c r="I395" i="36"/>
  <c r="C77" i="30"/>
  <c r="C86" i="30"/>
  <c r="H78" i="30"/>
  <c r="G77" i="30"/>
  <c r="H87" i="30"/>
  <c r="E34" i="30"/>
  <c r="G34" i="30" s="1"/>
  <c r="E75" i="30"/>
  <c r="G75" i="30" s="1"/>
  <c r="H75" i="30" s="1"/>
  <c r="I75" i="30" s="1"/>
  <c r="E101" i="30"/>
  <c r="G101" i="30" s="1"/>
  <c r="E105" i="30"/>
  <c r="G105" i="30" s="1"/>
  <c r="E109" i="30"/>
  <c r="G109" i="30" s="1"/>
  <c r="E113" i="30"/>
  <c r="G113" i="30" s="1"/>
  <c r="E117" i="30"/>
  <c r="G117" i="30" s="1"/>
  <c r="E121" i="30"/>
  <c r="G121" i="30" s="1"/>
  <c r="E125" i="30"/>
  <c r="G125" i="30" s="1"/>
  <c r="E129" i="30"/>
  <c r="G129" i="30" s="1"/>
  <c r="C10" i="30"/>
  <c r="E39" i="30"/>
  <c r="G39" i="30" s="1"/>
  <c r="E43" i="30"/>
  <c r="G43" i="30" s="1"/>
  <c r="E102" i="30"/>
  <c r="G102" i="30" s="1"/>
  <c r="E106" i="30"/>
  <c r="G106" i="30" s="1"/>
  <c r="E110" i="30"/>
  <c r="G110" i="30" s="1"/>
  <c r="E114" i="30"/>
  <c r="G114" i="30" s="1"/>
  <c r="E118" i="30"/>
  <c r="G118" i="30" s="1"/>
  <c r="H118" i="30" s="1"/>
  <c r="I118" i="30" s="1"/>
  <c r="E122" i="30"/>
  <c r="G122" i="30" s="1"/>
  <c r="E126" i="30"/>
  <c r="G126" i="30" s="1"/>
  <c r="E44" i="30"/>
  <c r="G44" i="30" s="1"/>
  <c r="E49" i="30"/>
  <c r="G49" i="30" s="1"/>
  <c r="H49" i="30" s="1"/>
  <c r="E73" i="30"/>
  <c r="G73" i="30" s="1"/>
  <c r="E103" i="30"/>
  <c r="G103" i="30" s="1"/>
  <c r="E107" i="30"/>
  <c r="G107" i="30" s="1"/>
  <c r="E111" i="30"/>
  <c r="G111" i="30" s="1"/>
  <c r="H111" i="30" s="1"/>
  <c r="I111" i="30" s="1"/>
  <c r="E115" i="30"/>
  <c r="G115" i="30" s="1"/>
  <c r="E119" i="30"/>
  <c r="G119" i="30" s="1"/>
  <c r="E123" i="30"/>
  <c r="G123" i="30" s="1"/>
  <c r="E127" i="30"/>
  <c r="G127" i="30" s="1"/>
  <c r="C45" i="30"/>
  <c r="E33" i="30"/>
  <c r="G33" i="30" s="1"/>
  <c r="G10" i="30" s="1"/>
  <c r="E74" i="30"/>
  <c r="G74" i="30" s="1"/>
  <c r="E100" i="30"/>
  <c r="G100" i="30" s="1"/>
  <c r="H100" i="30" s="1"/>
  <c r="I100" i="30" s="1"/>
  <c r="E104" i="30"/>
  <c r="G104" i="30" s="1"/>
  <c r="E108" i="30"/>
  <c r="G108" i="30" s="1"/>
  <c r="E112" i="30"/>
  <c r="G112" i="30" s="1"/>
  <c r="E116" i="30"/>
  <c r="G116" i="30" s="1"/>
  <c r="E120" i="30"/>
  <c r="G120" i="30" s="1"/>
  <c r="E124" i="30"/>
  <c r="G124" i="30" s="1"/>
  <c r="E128" i="30"/>
  <c r="G128" i="30" s="1"/>
  <c r="E66" i="32"/>
  <c r="G66" i="32" s="1"/>
  <c r="C65" i="32"/>
  <c r="E78" i="32"/>
  <c r="G78" i="32" s="1"/>
  <c r="C77" i="32"/>
  <c r="E164" i="32"/>
  <c r="G164" i="32" s="1"/>
  <c r="C163" i="32"/>
  <c r="E177" i="32"/>
  <c r="G177" i="32" s="1"/>
  <c r="C176" i="32"/>
  <c r="C175" i="32" s="1"/>
  <c r="H109" i="32"/>
  <c r="E146" i="32"/>
  <c r="G146" i="32" s="1"/>
  <c r="C145" i="32"/>
  <c r="E179" i="32"/>
  <c r="G179" i="32" s="1"/>
  <c r="C178" i="32"/>
  <c r="E81" i="32"/>
  <c r="G81" i="32" s="1"/>
  <c r="C80" i="32"/>
  <c r="E102" i="32"/>
  <c r="G102" i="32" s="1"/>
  <c r="C101" i="32"/>
  <c r="E168" i="32"/>
  <c r="G168" i="32" s="1"/>
  <c r="C167" i="32"/>
  <c r="E51" i="32"/>
  <c r="G51" i="32" s="1"/>
  <c r="C50" i="32"/>
  <c r="E84" i="32"/>
  <c r="G84" i="32" s="1"/>
  <c r="C83" i="32"/>
  <c r="C82" i="32" s="1"/>
  <c r="E131" i="32"/>
  <c r="G131" i="32" s="1"/>
  <c r="C130" i="32"/>
  <c r="H156" i="32"/>
  <c r="E61" i="32"/>
  <c r="G61" i="32" s="1"/>
  <c r="C60" i="32"/>
  <c r="E72" i="32"/>
  <c r="G72" i="32" s="1"/>
  <c r="C71" i="32"/>
  <c r="C70" i="32" s="1"/>
  <c r="E159" i="32"/>
  <c r="G159" i="32" s="1"/>
  <c r="C158" i="32"/>
  <c r="C157" i="32" s="1"/>
  <c r="E12" i="32"/>
  <c r="G12" i="32" s="1"/>
  <c r="C11" i="32"/>
  <c r="C10" i="32" s="1"/>
  <c r="E95" i="32"/>
  <c r="G95" i="32" s="1"/>
  <c r="C94" i="32"/>
  <c r="E172" i="32"/>
  <c r="G172" i="32" s="1"/>
  <c r="C171" i="32"/>
  <c r="E116" i="32"/>
  <c r="G116" i="32" s="1"/>
  <c r="C115" i="32"/>
  <c r="E126" i="32"/>
  <c r="G126" i="32" s="1"/>
  <c r="C125" i="32"/>
  <c r="C124" i="32" s="1"/>
  <c r="H162" i="32"/>
  <c r="H31" i="32"/>
  <c r="H98" i="32"/>
  <c r="G14" i="32"/>
  <c r="H14" i="32" s="1"/>
  <c r="G30" i="32"/>
  <c r="H30" i="32" s="1"/>
  <c r="I38" i="32"/>
  <c r="I73" i="46"/>
  <c r="H10" i="46"/>
  <c r="I148" i="46"/>
  <c r="I107" i="46"/>
  <c r="I128" i="46"/>
  <c r="I97" i="46"/>
  <c r="I120" i="46"/>
  <c r="H96" i="46"/>
  <c r="I124" i="46"/>
  <c r="I155" i="46"/>
  <c r="H123" i="46"/>
  <c r="I94" i="46"/>
  <c r="E32" i="40"/>
  <c r="G32" i="40" s="1"/>
  <c r="C31" i="40"/>
  <c r="E44" i="40"/>
  <c r="G44" i="40" s="1"/>
  <c r="C43" i="40"/>
  <c r="E79" i="40"/>
  <c r="G79" i="40" s="1"/>
  <c r="C78" i="40"/>
  <c r="C77" i="40" s="1"/>
  <c r="E26" i="40"/>
  <c r="G26" i="40" s="1"/>
  <c r="C25" i="40"/>
  <c r="E38" i="40"/>
  <c r="G38" i="40" s="1"/>
  <c r="C37" i="40"/>
  <c r="E64" i="40"/>
  <c r="G64" i="40" s="1"/>
  <c r="C63" i="40"/>
  <c r="E12" i="40"/>
  <c r="G12" i="40" s="1"/>
  <c r="G11" i="40" s="1"/>
  <c r="C11" i="40"/>
  <c r="C105" i="41"/>
  <c r="C61" i="41"/>
  <c r="G61" i="41"/>
  <c r="H106" i="41"/>
  <c r="I106" i="41" s="1"/>
  <c r="G105" i="41"/>
  <c r="B123" i="41"/>
  <c r="E72" i="33"/>
  <c r="G72" i="33" s="1"/>
  <c r="C71" i="33"/>
  <c r="C70" i="33" s="1"/>
  <c r="H52" i="33"/>
  <c r="G59" i="33"/>
  <c r="H59" i="33" s="1"/>
  <c r="C11" i="33"/>
  <c r="G67" i="33"/>
  <c r="H67" i="33" s="1"/>
  <c r="G28" i="33"/>
  <c r="H28" i="33" s="1"/>
  <c r="G45" i="33"/>
  <c r="H45" i="33" s="1"/>
  <c r="G13" i="33"/>
  <c r="H13" i="33" s="1"/>
  <c r="G17" i="33"/>
  <c r="H17" i="33" s="1"/>
  <c r="G25" i="33"/>
  <c r="H25" i="33" s="1"/>
  <c r="G30" i="33"/>
  <c r="G29" i="33" s="1"/>
  <c r="G38" i="33"/>
  <c r="H38" i="33" s="1"/>
  <c r="G14" i="33"/>
  <c r="H14" i="33" s="1"/>
  <c r="G58" i="33"/>
  <c r="H58" i="33" s="1"/>
  <c r="E122" i="43"/>
  <c r="G122" i="43" s="1"/>
  <c r="C121" i="43"/>
  <c r="E210" i="43"/>
  <c r="G210" i="43" s="1"/>
  <c r="E242" i="43"/>
  <c r="C241" i="43"/>
  <c r="E74" i="43"/>
  <c r="G74" i="43" s="1"/>
  <c r="C73" i="43"/>
  <c r="E180" i="43"/>
  <c r="C179" i="43"/>
  <c r="E50" i="43"/>
  <c r="C49" i="43"/>
  <c r="E228" i="43"/>
  <c r="C227" i="43"/>
  <c r="E117" i="43"/>
  <c r="G117" i="43" s="1"/>
  <c r="G116" i="43" s="1"/>
  <c r="C116" i="43"/>
  <c r="E218" i="43"/>
  <c r="G218" i="43" s="1"/>
  <c r="E237" i="43"/>
  <c r="G237" i="43" s="1"/>
  <c r="G236" i="43" s="1"/>
  <c r="C236" i="43"/>
  <c r="E260" i="43"/>
  <c r="E52" i="43"/>
  <c r="C51" i="43"/>
  <c r="E69" i="43"/>
  <c r="G69" i="43" s="1"/>
  <c r="C68" i="43"/>
  <c r="E230" i="43"/>
  <c r="C229" i="43"/>
  <c r="E246" i="43"/>
  <c r="G246" i="43" s="1"/>
  <c r="G245" i="43" s="1"/>
  <c r="C245" i="43"/>
  <c r="E184" i="43"/>
  <c r="C183" i="43"/>
  <c r="E257" i="43"/>
  <c r="E62" i="43"/>
  <c r="C61" i="43"/>
  <c r="E152" i="43"/>
  <c r="G152" i="43" s="1"/>
  <c r="G151" i="43" s="1"/>
  <c r="C151" i="43"/>
  <c r="E201" i="43"/>
  <c r="C200" i="43"/>
  <c r="E249" i="43"/>
  <c r="G249" i="43" s="1"/>
  <c r="G248" i="43" s="1"/>
  <c r="G247" i="43" s="1"/>
  <c r="C248" i="43"/>
  <c r="C247" i="43" s="1"/>
  <c r="E263" i="43"/>
  <c r="G263" i="43" s="1"/>
  <c r="C262" i="43"/>
  <c r="C261" i="43" s="1"/>
  <c r="E46" i="43"/>
  <c r="G46" i="43" s="1"/>
  <c r="G45" i="43" s="1"/>
  <c r="G44" i="43" s="1"/>
  <c r="C45" i="43"/>
  <c r="C44" i="43" s="1"/>
  <c r="E96" i="43"/>
  <c r="G96" i="43" s="1"/>
  <c r="C95" i="43"/>
  <c r="E12" i="43"/>
  <c r="G12" i="43" s="1"/>
  <c r="H12" i="43" s="1"/>
  <c r="C11" i="43"/>
  <c r="B44" i="43"/>
  <c r="B261" i="43"/>
  <c r="B247" i="43"/>
  <c r="B258" i="43"/>
  <c r="C34" i="15"/>
  <c r="C33" i="15" s="1"/>
  <c r="H35" i="15"/>
  <c r="G34" i="15"/>
  <c r="H60" i="15"/>
  <c r="H105" i="15"/>
  <c r="C27" i="15"/>
  <c r="H28" i="15"/>
  <c r="H27" i="15" s="1"/>
  <c r="G27" i="15"/>
  <c r="B33" i="15"/>
  <c r="H34" i="15"/>
  <c r="G120" i="15"/>
  <c r="H120" i="15" s="1"/>
  <c r="G112" i="15"/>
  <c r="H112" i="15" s="1"/>
  <c r="C13" i="15"/>
  <c r="H13" i="15"/>
  <c r="G13" i="15"/>
  <c r="G86" i="15"/>
  <c r="H86" i="15" s="1"/>
  <c r="I86" i="15" s="1"/>
  <c r="G94" i="15"/>
  <c r="H94" i="15" s="1"/>
  <c r="I88" i="16"/>
  <c r="I245" i="16"/>
  <c r="I121" i="16"/>
  <c r="I137" i="16"/>
  <c r="I200" i="16"/>
  <c r="I222" i="16"/>
  <c r="I163" i="16"/>
  <c r="I242" i="16"/>
  <c r="I238" i="16"/>
  <c r="I207" i="16"/>
  <c r="I218" i="16"/>
  <c r="H162" i="16"/>
  <c r="H10" i="16"/>
  <c r="I190" i="16"/>
  <c r="I114" i="16"/>
  <c r="I69" i="16"/>
  <c r="I47" i="16"/>
  <c r="I60" i="16"/>
  <c r="E391" i="39"/>
  <c r="C390" i="39"/>
  <c r="E400" i="39"/>
  <c r="C399" i="39"/>
  <c r="C389" i="39"/>
  <c r="B365" i="39"/>
  <c r="H396" i="39"/>
  <c r="G395" i="39"/>
  <c r="B381" i="39"/>
  <c r="C366" i="39"/>
  <c r="C370" i="39"/>
  <c r="G370" i="39"/>
  <c r="C377" i="39"/>
  <c r="C374" i="39" s="1"/>
  <c r="E383" i="39"/>
  <c r="C382" i="39"/>
  <c r="C381" i="39" s="1"/>
  <c r="C386" i="39"/>
  <c r="C358" i="39"/>
  <c r="C357" i="39" s="1"/>
  <c r="C79" i="39"/>
  <c r="C97" i="39"/>
  <c r="E356" i="39"/>
  <c r="G356" i="39" s="1"/>
  <c r="G355" i="39" s="1"/>
  <c r="G354" i="39" s="1"/>
  <c r="C355" i="39"/>
  <c r="C354" i="39" s="1"/>
  <c r="E352" i="39"/>
  <c r="G352" i="39" s="1"/>
  <c r="G351" i="39" s="1"/>
  <c r="C351" i="39"/>
  <c r="E323" i="39"/>
  <c r="G323" i="39" s="1"/>
  <c r="E161" i="39"/>
  <c r="G161" i="39" s="1"/>
  <c r="C214" i="39"/>
  <c r="E214" i="39" s="1"/>
  <c r="G214" i="39" s="1"/>
  <c r="H214" i="39" s="1"/>
  <c r="I214" i="39" s="1"/>
  <c r="E313" i="39"/>
  <c r="G313" i="39" s="1"/>
  <c r="H313" i="39" s="1"/>
  <c r="I313" i="39" s="1"/>
  <c r="E58" i="39"/>
  <c r="C57" i="39"/>
  <c r="E101" i="39"/>
  <c r="G101" i="39" s="1"/>
  <c r="E130" i="39"/>
  <c r="G130" i="39" s="1"/>
  <c r="G129" i="39" s="1"/>
  <c r="C129" i="39"/>
  <c r="C215" i="39"/>
  <c r="E215" i="39" s="1"/>
  <c r="G215" i="39" s="1"/>
  <c r="E248" i="39"/>
  <c r="G248" i="39" s="1"/>
  <c r="C257" i="39"/>
  <c r="C91" i="39"/>
  <c r="C145" i="39"/>
  <c r="C178" i="39"/>
  <c r="E178" i="39" s="1"/>
  <c r="G178" i="39" s="1"/>
  <c r="H178" i="39" s="1"/>
  <c r="I178" i="39" s="1"/>
  <c r="H272" i="39"/>
  <c r="C343" i="39"/>
  <c r="E16" i="39"/>
  <c r="G16" i="39" s="1"/>
  <c r="H146" i="39"/>
  <c r="I146" i="39" s="1"/>
  <c r="E286" i="39"/>
  <c r="G286" i="39" s="1"/>
  <c r="G285" i="39" s="1"/>
  <c r="C285" i="39"/>
  <c r="B15" i="39"/>
  <c r="G79" i="39"/>
  <c r="E111" i="39"/>
  <c r="G111" i="39" s="1"/>
  <c r="C115" i="39"/>
  <c r="C165" i="39"/>
  <c r="E165" i="39" s="1"/>
  <c r="G165" i="39" s="1"/>
  <c r="H165" i="39" s="1"/>
  <c r="I165" i="39" s="1"/>
  <c r="C301" i="39"/>
  <c r="C349" i="39"/>
  <c r="C44" i="39"/>
  <c r="C124" i="39"/>
  <c r="E156" i="39"/>
  <c r="G156" i="39" s="1"/>
  <c r="C155" i="39"/>
  <c r="E260" i="39"/>
  <c r="G260" i="39" s="1"/>
  <c r="H260" i="39" s="1"/>
  <c r="I260" i="39" s="1"/>
  <c r="C302" i="39"/>
  <c r="C55" i="39"/>
  <c r="C54" i="39" s="1"/>
  <c r="E135" i="39"/>
  <c r="G135" i="39" s="1"/>
  <c r="C134" i="39"/>
  <c r="C182" i="39"/>
  <c r="E182" i="39" s="1"/>
  <c r="G182" i="39" s="1"/>
  <c r="C232" i="39"/>
  <c r="E232" i="39" s="1"/>
  <c r="G232" i="39" s="1"/>
  <c r="H232" i="39" s="1"/>
  <c r="I232" i="39" s="1"/>
  <c r="E261" i="39"/>
  <c r="G261" i="39" s="1"/>
  <c r="H261" i="39" s="1"/>
  <c r="E317" i="39"/>
  <c r="G317" i="39" s="1"/>
  <c r="E46" i="39"/>
  <c r="C45" i="39"/>
  <c r="C213" i="39"/>
  <c r="E213" i="39" s="1"/>
  <c r="G213" i="39" s="1"/>
  <c r="H213" i="39" s="1"/>
  <c r="C346" i="39"/>
  <c r="C317" i="39"/>
  <c r="E302" i="39"/>
  <c r="G302" i="39" s="1"/>
  <c r="C792" i="42"/>
  <c r="I311" i="44"/>
  <c r="I1509" i="44"/>
  <c r="I784" i="44"/>
  <c r="I49" i="40"/>
  <c r="B234" i="39"/>
  <c r="C260" i="39"/>
  <c r="I1883" i="44"/>
  <c r="I2459" i="44"/>
  <c r="I2846" i="44"/>
  <c r="E44" i="39"/>
  <c r="G44" i="39" s="1"/>
  <c r="H44" i="39" s="1"/>
  <c r="I44" i="39" s="1"/>
  <c r="I2526" i="44"/>
  <c r="I2884" i="44"/>
  <c r="E397" i="34"/>
  <c r="G397" i="34" s="1"/>
  <c r="C342" i="34"/>
  <c r="C373" i="34"/>
  <c r="E391" i="34"/>
  <c r="C390" i="34"/>
  <c r="C389" i="34" s="1"/>
  <c r="C358" i="34"/>
  <c r="B372" i="34"/>
  <c r="H374" i="34"/>
  <c r="C325" i="34"/>
  <c r="C365" i="34"/>
  <c r="E388" i="34"/>
  <c r="C387" i="34"/>
  <c r="C372" i="34" s="1"/>
  <c r="H366" i="34"/>
  <c r="G365" i="34"/>
  <c r="B341" i="34"/>
  <c r="E340" i="34"/>
  <c r="G340" i="34" s="1"/>
  <c r="G339" i="34" s="1"/>
  <c r="C339" i="34"/>
  <c r="C310" i="34"/>
  <c r="B324" i="34"/>
  <c r="E319" i="34"/>
  <c r="C318" i="34"/>
  <c r="E322" i="34"/>
  <c r="G322" i="34" s="1"/>
  <c r="C321" i="34"/>
  <c r="C314" i="34"/>
  <c r="B309" i="34"/>
  <c r="C231" i="34"/>
  <c r="C296" i="34"/>
  <c r="B278" i="34"/>
  <c r="C279" i="34"/>
  <c r="C284" i="34"/>
  <c r="C259" i="34"/>
  <c r="B230" i="34"/>
  <c r="H260" i="34"/>
  <c r="I260" i="34" s="1"/>
  <c r="E252" i="34"/>
  <c r="G252" i="34" s="1"/>
  <c r="H252" i="34" s="1"/>
  <c r="I252" i="34" s="1"/>
  <c r="C224" i="34"/>
  <c r="C223" i="34" s="1"/>
  <c r="C239" i="34"/>
  <c r="B223" i="34"/>
  <c r="H240" i="34"/>
  <c r="H232" i="34"/>
  <c r="G181" i="34"/>
  <c r="G180" i="34" s="1"/>
  <c r="C185" i="34"/>
  <c r="C218" i="34"/>
  <c r="B184" i="34"/>
  <c r="C205" i="34"/>
  <c r="H206" i="34"/>
  <c r="G205" i="34"/>
  <c r="B180" i="34"/>
  <c r="C181" i="34"/>
  <c r="C180" i="34" s="1"/>
  <c r="G109" i="34"/>
  <c r="C160" i="34"/>
  <c r="C120" i="34"/>
  <c r="C116" i="34"/>
  <c r="H121" i="34"/>
  <c r="B108" i="34"/>
  <c r="C113" i="34"/>
  <c r="C109" i="34"/>
  <c r="B103" i="34"/>
  <c r="E107" i="34"/>
  <c r="G107" i="34" s="1"/>
  <c r="G106" i="34" s="1"/>
  <c r="G103" i="34" s="1"/>
  <c r="C106" i="34"/>
  <c r="C103" i="34" s="1"/>
  <c r="C98" i="34"/>
  <c r="C86" i="34"/>
  <c r="B49" i="34"/>
  <c r="B37" i="34"/>
  <c r="C38" i="34"/>
  <c r="C37" i="34" s="1"/>
  <c r="B10" i="34"/>
  <c r="H39" i="34"/>
  <c r="I39" i="34" s="1"/>
  <c r="E29" i="34"/>
  <c r="G29" i="34" s="1"/>
  <c r="E193" i="34"/>
  <c r="G193" i="34" s="1"/>
  <c r="H193" i="34" s="1"/>
  <c r="I193" i="34" s="1"/>
  <c r="E22" i="34"/>
  <c r="G22" i="34" s="1"/>
  <c r="E30" i="34"/>
  <c r="G30" i="34" s="1"/>
  <c r="H30" i="34" s="1"/>
  <c r="I30" i="34" s="1"/>
  <c r="E129" i="34"/>
  <c r="G129" i="34" s="1"/>
  <c r="E190" i="34"/>
  <c r="G190" i="34" s="1"/>
  <c r="H190" i="34" s="1"/>
  <c r="I190" i="34" s="1"/>
  <c r="E194" i="34"/>
  <c r="G194" i="34" s="1"/>
  <c r="H194" i="34" s="1"/>
  <c r="E238" i="34"/>
  <c r="G238" i="34" s="1"/>
  <c r="H238" i="34" s="1"/>
  <c r="I238" i="34" s="1"/>
  <c r="E378" i="34"/>
  <c r="B65" i="34"/>
  <c r="E67" i="34"/>
  <c r="G67" i="34" s="1"/>
  <c r="E128" i="34"/>
  <c r="G128" i="34" s="1"/>
  <c r="H128" i="34" s="1"/>
  <c r="E31" i="34"/>
  <c r="G31" i="34" s="1"/>
  <c r="E130" i="34"/>
  <c r="G130" i="34" s="1"/>
  <c r="E191" i="34"/>
  <c r="G191" i="34" s="1"/>
  <c r="H191" i="34" s="1"/>
  <c r="I191" i="34" s="1"/>
  <c r="E195" i="34"/>
  <c r="G195" i="34" s="1"/>
  <c r="H195" i="34" s="1"/>
  <c r="I195" i="34" s="1"/>
  <c r="E379" i="34"/>
  <c r="G379" i="34" s="1"/>
  <c r="E33" i="34"/>
  <c r="G33" i="34" s="1"/>
  <c r="H33" i="34" s="1"/>
  <c r="I33" i="34" s="1"/>
  <c r="E189" i="34"/>
  <c r="G189" i="34" s="1"/>
  <c r="C148" i="34"/>
  <c r="E131" i="34"/>
  <c r="G131" i="34" s="1"/>
  <c r="E192" i="34"/>
  <c r="G192" i="34" s="1"/>
  <c r="H192" i="34" s="1"/>
  <c r="I192" i="34" s="1"/>
  <c r="E356" i="34"/>
  <c r="G356" i="34" s="1"/>
  <c r="H356" i="34" s="1"/>
  <c r="I356" i="34" s="1"/>
  <c r="C398" i="34"/>
  <c r="E281" i="34"/>
  <c r="E336" i="34"/>
  <c r="G336" i="34" s="1"/>
  <c r="G325" i="34" s="1"/>
  <c r="C399" i="34"/>
  <c r="E399" i="34" s="1"/>
  <c r="G399" i="34" s="1"/>
  <c r="H399" i="34" s="1"/>
  <c r="I399" i="34" s="1"/>
  <c r="E357" i="34"/>
  <c r="G357" i="34" s="1"/>
  <c r="E377" i="34"/>
  <c r="G377" i="34" s="1"/>
  <c r="H377" i="34" s="1"/>
  <c r="I377" i="34" s="1"/>
  <c r="C400" i="34"/>
  <c r="E400" i="34" s="1"/>
  <c r="G400" i="34" s="1"/>
  <c r="H400" i="34" s="1"/>
  <c r="E237" i="34"/>
  <c r="G237" i="34" s="1"/>
  <c r="H237" i="34" s="1"/>
  <c r="I237" i="34" s="1"/>
  <c r="C159" i="34"/>
  <c r="E159" i="34" s="1"/>
  <c r="G159" i="34" s="1"/>
  <c r="C401" i="34"/>
  <c r="E401" i="34" s="1"/>
  <c r="G401" i="34" s="1"/>
  <c r="B317" i="34"/>
  <c r="E939" i="31"/>
  <c r="G939" i="31" s="1"/>
  <c r="C938" i="31"/>
  <c r="E948" i="31"/>
  <c r="G948" i="31" s="1"/>
  <c r="C947" i="31"/>
  <c r="B341" i="39"/>
  <c r="I1976" i="44"/>
  <c r="I1658" i="44"/>
  <c r="I2986" i="44"/>
  <c r="C665" i="31"/>
  <c r="I22" i="32"/>
  <c r="I42" i="32"/>
  <c r="B100" i="39"/>
  <c r="C111" i="39"/>
  <c r="C100" i="39" s="1"/>
  <c r="I2432" i="44"/>
  <c r="I2746" i="44"/>
  <c r="I174" i="44"/>
  <c r="I760" i="44"/>
  <c r="I2350" i="44"/>
  <c r="I2358" i="44"/>
  <c r="I2506" i="44"/>
  <c r="I328" i="31"/>
  <c r="I571" i="31"/>
  <c r="E219" i="31"/>
  <c r="G219" i="31" s="1"/>
  <c r="G218" i="31" s="1"/>
  <c r="C218" i="31"/>
  <c r="E554" i="31"/>
  <c r="G554" i="31" s="1"/>
  <c r="C553" i="31"/>
  <c r="E1025" i="31"/>
  <c r="G1025" i="31" s="1"/>
  <c r="G1024" i="31" s="1"/>
  <c r="C1024" i="31"/>
  <c r="C264" i="31"/>
  <c r="E416" i="31"/>
  <c r="G416" i="31" s="1"/>
  <c r="G415" i="31" s="1"/>
  <c r="C415" i="31"/>
  <c r="E694" i="31"/>
  <c r="G694" i="31" s="1"/>
  <c r="C693" i="31"/>
  <c r="E702" i="31"/>
  <c r="G702" i="31" s="1"/>
  <c r="C701" i="31"/>
  <c r="E898" i="31"/>
  <c r="G898" i="31" s="1"/>
  <c r="G897" i="31" s="1"/>
  <c r="C897" i="31"/>
  <c r="E958" i="31"/>
  <c r="G958" i="31" s="1"/>
  <c r="G957" i="31" s="1"/>
  <c r="C957" i="31"/>
  <c r="E1109" i="31"/>
  <c r="G1109" i="31" s="1"/>
  <c r="C1108" i="31"/>
  <c r="E1120" i="31"/>
  <c r="G1120" i="31" s="1"/>
  <c r="H1120" i="31" s="1"/>
  <c r="H1119" i="31" s="1"/>
  <c r="C1119" i="31"/>
  <c r="E1131" i="31"/>
  <c r="G1131" i="31" s="1"/>
  <c r="H1131" i="31" s="1"/>
  <c r="C1130" i="31"/>
  <c r="C1129" i="31" s="1"/>
  <c r="E1150" i="31"/>
  <c r="G1150" i="31" s="1"/>
  <c r="H1150" i="31" s="1"/>
  <c r="C1149" i="31"/>
  <c r="E888" i="31"/>
  <c r="G888" i="31" s="1"/>
  <c r="C887" i="31"/>
  <c r="E1111" i="31"/>
  <c r="G1111" i="31" s="1"/>
  <c r="C1110" i="31"/>
  <c r="C1107" i="31" s="1"/>
  <c r="E1122" i="31"/>
  <c r="G1122" i="31" s="1"/>
  <c r="H1122" i="31" s="1"/>
  <c r="C1121" i="31"/>
  <c r="E719" i="31"/>
  <c r="G719" i="31" s="1"/>
  <c r="G718" i="31" s="1"/>
  <c r="C718" i="31"/>
  <c r="E11" i="31"/>
  <c r="G11" i="31" s="1"/>
  <c r="C10" i="31"/>
  <c r="E222" i="31"/>
  <c r="G222" i="31" s="1"/>
  <c r="C221" i="31"/>
  <c r="E330" i="31"/>
  <c r="G330" i="31" s="1"/>
  <c r="H330" i="31" s="1"/>
  <c r="C329" i="31"/>
  <c r="E356" i="31"/>
  <c r="G356" i="31" s="1"/>
  <c r="H356" i="31" s="1"/>
  <c r="C355" i="31"/>
  <c r="E388" i="31"/>
  <c r="G388" i="31" s="1"/>
  <c r="C387" i="31"/>
  <c r="E419" i="31"/>
  <c r="G419" i="31" s="1"/>
  <c r="C418" i="31"/>
  <c r="E506" i="31"/>
  <c r="G506" i="31" s="1"/>
  <c r="G505" i="31" s="1"/>
  <c r="C505" i="31"/>
  <c r="E565" i="31"/>
  <c r="G565" i="31" s="1"/>
  <c r="H565" i="31" s="1"/>
  <c r="C564" i="31"/>
  <c r="E618" i="31"/>
  <c r="G618" i="31" s="1"/>
  <c r="C617" i="31"/>
  <c r="E630" i="31"/>
  <c r="G630" i="31" s="1"/>
  <c r="C629" i="31"/>
  <c r="E639" i="31"/>
  <c r="G639" i="31" s="1"/>
  <c r="G638" i="31" s="1"/>
  <c r="C638" i="31"/>
  <c r="E650" i="31"/>
  <c r="G650" i="31" s="1"/>
  <c r="G649" i="31" s="1"/>
  <c r="C649" i="31"/>
  <c r="E666" i="31"/>
  <c r="G666" i="31" s="1"/>
  <c r="H666" i="31" s="1"/>
  <c r="E677" i="31"/>
  <c r="G677" i="31" s="1"/>
  <c r="C676" i="31"/>
  <c r="E750" i="31"/>
  <c r="G750" i="31" s="1"/>
  <c r="G749" i="31" s="1"/>
  <c r="C749" i="31"/>
  <c r="E850" i="31"/>
  <c r="G850" i="31" s="1"/>
  <c r="C849" i="31"/>
  <c r="E880" i="31"/>
  <c r="G880" i="31" s="1"/>
  <c r="G879" i="31" s="1"/>
  <c r="C879" i="31"/>
  <c r="E992" i="31"/>
  <c r="G992" i="31" s="1"/>
  <c r="C991" i="31"/>
  <c r="E1074" i="31"/>
  <c r="G1074" i="31" s="1"/>
  <c r="H1074" i="31" s="1"/>
  <c r="I1074" i="31" s="1"/>
  <c r="C1073" i="31"/>
  <c r="E366" i="31"/>
  <c r="G366" i="31" s="1"/>
  <c r="C365" i="31"/>
  <c r="E824" i="31"/>
  <c r="G824" i="31" s="1"/>
  <c r="C823" i="31"/>
  <c r="E36" i="31"/>
  <c r="G36" i="31" s="1"/>
  <c r="C35" i="31"/>
  <c r="E203" i="31"/>
  <c r="G203" i="31" s="1"/>
  <c r="G202" i="31" s="1"/>
  <c r="C202" i="31"/>
  <c r="E284" i="31"/>
  <c r="G284" i="31" s="1"/>
  <c r="C283" i="31"/>
  <c r="E304" i="31"/>
  <c r="G304" i="31" s="1"/>
  <c r="C303" i="31"/>
  <c r="I338" i="31"/>
  <c r="E346" i="31"/>
  <c r="G346" i="31" s="1"/>
  <c r="C345" i="31"/>
  <c r="E391" i="31"/>
  <c r="G391" i="31" s="1"/>
  <c r="G390" i="31" s="1"/>
  <c r="C390" i="31"/>
  <c r="E469" i="31"/>
  <c r="G469" i="31" s="1"/>
  <c r="G468" i="31" s="1"/>
  <c r="C468" i="31"/>
  <c r="E496" i="31"/>
  <c r="G496" i="31" s="1"/>
  <c r="C495" i="31"/>
  <c r="E583" i="31"/>
  <c r="G583" i="31" s="1"/>
  <c r="C582" i="31"/>
  <c r="E602" i="31"/>
  <c r="G602" i="31" s="1"/>
  <c r="G601" i="31" s="1"/>
  <c r="C601" i="31"/>
  <c r="E753" i="31"/>
  <c r="G753" i="31" s="1"/>
  <c r="H753" i="31" s="1"/>
  <c r="H752" i="31" s="1"/>
  <c r="C752" i="31"/>
  <c r="E864" i="31"/>
  <c r="G864" i="31" s="1"/>
  <c r="C863" i="31"/>
  <c r="E255" i="31"/>
  <c r="G255" i="31" s="1"/>
  <c r="G254" i="31" s="1"/>
  <c r="C254" i="31"/>
  <c r="E108" i="31"/>
  <c r="G108" i="31" s="1"/>
  <c r="G107" i="31" s="1"/>
  <c r="C107" i="31"/>
  <c r="E170" i="31"/>
  <c r="G170" i="31" s="1"/>
  <c r="G169" i="31" s="1"/>
  <c r="C169" i="31"/>
  <c r="E213" i="31"/>
  <c r="G213" i="31" s="1"/>
  <c r="C212" i="31"/>
  <c r="E379" i="31"/>
  <c r="G379" i="31" s="1"/>
  <c r="C378" i="31"/>
  <c r="E400" i="31"/>
  <c r="G400" i="31" s="1"/>
  <c r="H400" i="31" s="1"/>
  <c r="C399" i="31"/>
  <c r="E423" i="31"/>
  <c r="G423" i="31" s="1"/>
  <c r="G422" i="31" s="1"/>
  <c r="G421" i="31" s="1"/>
  <c r="C422" i="31"/>
  <c r="C421" i="31" s="1"/>
  <c r="E592" i="31"/>
  <c r="G592" i="31" s="1"/>
  <c r="C591" i="31"/>
  <c r="E743" i="31"/>
  <c r="G743" i="31" s="1"/>
  <c r="C742" i="31"/>
  <c r="E755" i="31"/>
  <c r="G755" i="31" s="1"/>
  <c r="H755" i="31" s="1"/>
  <c r="C754" i="31"/>
  <c r="E782" i="31"/>
  <c r="G782" i="31" s="1"/>
  <c r="G781" i="31" s="1"/>
  <c r="C781" i="31"/>
  <c r="E903" i="31"/>
  <c r="G903" i="31" s="1"/>
  <c r="C902" i="31"/>
  <c r="E963" i="31"/>
  <c r="G963" i="31" s="1"/>
  <c r="H963" i="31" s="1"/>
  <c r="C962" i="31"/>
  <c r="E1092" i="31"/>
  <c r="G1092" i="31" s="1"/>
  <c r="G1091" i="31" s="1"/>
  <c r="C1091" i="31"/>
  <c r="E840" i="31"/>
  <c r="G840" i="31" s="1"/>
  <c r="G839" i="31" s="1"/>
  <c r="C839" i="31"/>
  <c r="E242" i="31"/>
  <c r="G242" i="31" s="1"/>
  <c r="G241" i="31" s="1"/>
  <c r="C241" i="31"/>
  <c r="E261" i="31"/>
  <c r="G261" i="31" s="1"/>
  <c r="G260" i="31" s="1"/>
  <c r="C260" i="31"/>
  <c r="E295" i="31"/>
  <c r="G295" i="31" s="1"/>
  <c r="H295" i="31" s="1"/>
  <c r="C294" i="31"/>
  <c r="E361" i="31"/>
  <c r="G361" i="31" s="1"/>
  <c r="G360" i="31" s="1"/>
  <c r="C360" i="31"/>
  <c r="E410" i="31"/>
  <c r="G410" i="31" s="1"/>
  <c r="C409" i="31"/>
  <c r="E472" i="31"/>
  <c r="G472" i="31" s="1"/>
  <c r="C471" i="31"/>
  <c r="E489" i="31"/>
  <c r="G489" i="31" s="1"/>
  <c r="H489" i="31" s="1"/>
  <c r="C488" i="31"/>
  <c r="E576" i="31"/>
  <c r="G576" i="31" s="1"/>
  <c r="G575" i="31" s="1"/>
  <c r="C575" i="31"/>
  <c r="E643" i="31"/>
  <c r="G643" i="31" s="1"/>
  <c r="C642" i="31"/>
  <c r="E670" i="31"/>
  <c r="G670" i="31" s="1"/>
  <c r="C669" i="31"/>
  <c r="E735" i="31"/>
  <c r="G735" i="31" s="1"/>
  <c r="G734" i="31" s="1"/>
  <c r="C734" i="31"/>
  <c r="E765" i="31"/>
  <c r="G765" i="31" s="1"/>
  <c r="H765" i="31" s="1"/>
  <c r="I765" i="31" s="1"/>
  <c r="C764" i="31"/>
  <c r="E775" i="31"/>
  <c r="G775" i="31" s="1"/>
  <c r="C774" i="31"/>
  <c r="E855" i="31"/>
  <c r="G855" i="31" s="1"/>
  <c r="C854" i="31"/>
  <c r="C853" i="31" s="1"/>
  <c r="E894" i="31"/>
  <c r="G894" i="31" s="1"/>
  <c r="G893" i="31" s="1"/>
  <c r="C893" i="31"/>
  <c r="C892" i="31" s="1"/>
  <c r="E906" i="31"/>
  <c r="G906" i="31" s="1"/>
  <c r="G905" i="31" s="1"/>
  <c r="C905" i="31"/>
  <c r="E916" i="31"/>
  <c r="G916" i="31" s="1"/>
  <c r="C915" i="31"/>
  <c r="E927" i="31"/>
  <c r="G927" i="31" s="1"/>
  <c r="C926" i="31"/>
  <c r="E1011" i="31"/>
  <c r="G1011" i="31" s="1"/>
  <c r="G1010" i="31" s="1"/>
  <c r="C1010" i="31"/>
  <c r="E685" i="31"/>
  <c r="G685" i="31" s="1"/>
  <c r="H685" i="31" s="1"/>
  <c r="C684" i="31"/>
  <c r="C675" i="31" s="1"/>
  <c r="E730" i="31"/>
  <c r="G730" i="31" s="1"/>
  <c r="C729" i="31"/>
  <c r="E155" i="31"/>
  <c r="G155" i="31" s="1"/>
  <c r="G154" i="31" s="1"/>
  <c r="C154" i="31"/>
  <c r="E227" i="31"/>
  <c r="G227" i="31" s="1"/>
  <c r="G226" i="31" s="1"/>
  <c r="C226" i="31"/>
  <c r="E382" i="31"/>
  <c r="G382" i="31" s="1"/>
  <c r="H382" i="31" s="1"/>
  <c r="C381" i="31"/>
  <c r="E413" i="31"/>
  <c r="G413" i="31" s="1"/>
  <c r="C412" i="31"/>
  <c r="E442" i="31"/>
  <c r="G442" i="31" s="1"/>
  <c r="C441" i="31"/>
  <c r="C440" i="31" s="1"/>
  <c r="E462" i="31"/>
  <c r="G462" i="31" s="1"/>
  <c r="G461" i="31" s="1"/>
  <c r="G460" i="31" s="1"/>
  <c r="C461" i="31"/>
  <c r="C460" i="31" s="1"/>
  <c r="E596" i="31"/>
  <c r="G596" i="31" s="1"/>
  <c r="G595" i="31" s="1"/>
  <c r="C595" i="31"/>
  <c r="E623" i="31"/>
  <c r="G623" i="31" s="1"/>
  <c r="C622" i="31"/>
  <c r="E810" i="31"/>
  <c r="G810" i="31" s="1"/>
  <c r="C809" i="31"/>
  <c r="E820" i="31"/>
  <c r="G820" i="31" s="1"/>
  <c r="H820" i="31" s="1"/>
  <c r="C819" i="31"/>
  <c r="E1104" i="31"/>
  <c r="G1104" i="31" s="1"/>
  <c r="G1103" i="31" s="1"/>
  <c r="C1103" i="31"/>
  <c r="E386" i="31"/>
  <c r="G386" i="31" s="1"/>
  <c r="C385" i="31"/>
  <c r="E199" i="31"/>
  <c r="G199" i="31" s="1"/>
  <c r="G198" i="31" s="1"/>
  <c r="C198" i="31"/>
  <c r="E299" i="31"/>
  <c r="G299" i="31" s="1"/>
  <c r="C298" i="31"/>
  <c r="E352" i="31"/>
  <c r="G352" i="31" s="1"/>
  <c r="H352" i="31" s="1"/>
  <c r="C351" i="31"/>
  <c r="C350" i="31" s="1"/>
  <c r="E502" i="31"/>
  <c r="G502" i="31" s="1"/>
  <c r="C501" i="31"/>
  <c r="E543" i="31"/>
  <c r="G543" i="31" s="1"/>
  <c r="C542" i="31"/>
  <c r="E626" i="31"/>
  <c r="G626" i="31" s="1"/>
  <c r="H626" i="31" s="1"/>
  <c r="I626" i="31" s="1"/>
  <c r="C625" i="31"/>
  <c r="C655" i="31"/>
  <c r="E726" i="31"/>
  <c r="G726" i="31" s="1"/>
  <c r="C725" i="31"/>
  <c r="E802" i="31"/>
  <c r="G802" i="31" s="1"/>
  <c r="H802" i="31" s="1"/>
  <c r="C801" i="31"/>
  <c r="E859" i="31"/>
  <c r="G859" i="31" s="1"/>
  <c r="G858" i="31" s="1"/>
  <c r="C858" i="31"/>
  <c r="E909" i="31"/>
  <c r="G909" i="31" s="1"/>
  <c r="C908" i="31"/>
  <c r="E920" i="31"/>
  <c r="G920" i="31" s="1"/>
  <c r="C919" i="31"/>
  <c r="E1031" i="31"/>
  <c r="G1031" i="31" s="1"/>
  <c r="C1030" i="31"/>
  <c r="E1106" i="31"/>
  <c r="G1106" i="31" s="1"/>
  <c r="G1105" i="31" s="1"/>
  <c r="C1105" i="31"/>
  <c r="C1102" i="31" s="1"/>
  <c r="E1148" i="31"/>
  <c r="G1148" i="31" s="1"/>
  <c r="H1148" i="31" s="1"/>
  <c r="H1147" i="31" s="1"/>
  <c r="C1147" i="31"/>
  <c r="C1146" i="31" s="1"/>
  <c r="E1159" i="31"/>
  <c r="G1159" i="31" s="1"/>
  <c r="C1158" i="31"/>
  <c r="C1157" i="31" s="1"/>
  <c r="E1168" i="31"/>
  <c r="G1168" i="31" s="1"/>
  <c r="C1167" i="31"/>
  <c r="C1166" i="31" s="1"/>
  <c r="E1192" i="31"/>
  <c r="G1192" i="31" s="1"/>
  <c r="H1192" i="31" s="1"/>
  <c r="C1191" i="31"/>
  <c r="C1190" i="31" s="1"/>
  <c r="I637" i="44"/>
  <c r="I1078" i="44"/>
  <c r="I1492" i="44"/>
  <c r="I1687" i="44"/>
  <c r="I1968" i="44"/>
  <c r="I2791" i="44"/>
  <c r="I2878" i="44"/>
  <c r="I2111" i="44"/>
  <c r="I2141" i="44"/>
  <c r="I2290" i="44"/>
  <c r="I2732" i="44"/>
  <c r="I2771" i="44"/>
  <c r="I2990" i="44"/>
  <c r="I561" i="44"/>
  <c r="I739" i="44"/>
  <c r="I908" i="44"/>
  <c r="I2345" i="44"/>
  <c r="I2658" i="44"/>
  <c r="I2699" i="44"/>
  <c r="I576" i="44"/>
  <c r="I1115" i="44"/>
  <c r="I1604" i="44"/>
  <c r="G1690" i="44"/>
  <c r="I1971" i="44"/>
  <c r="I1985" i="44"/>
  <c r="I2182" i="44"/>
  <c r="I2906" i="44"/>
  <c r="I342" i="44"/>
  <c r="I562" i="44"/>
  <c r="I1203" i="44"/>
  <c r="I222" i="44"/>
  <c r="I1035" i="44"/>
  <c r="I1052" i="44"/>
  <c r="I1629" i="44"/>
  <c r="I1655" i="44"/>
  <c r="I2309" i="44"/>
  <c r="I2500" i="44"/>
  <c r="I2860" i="44"/>
  <c r="I1204" i="44"/>
  <c r="I1392" i="44"/>
  <c r="I2437" i="44"/>
  <c r="I2445" i="44"/>
  <c r="I2646" i="44"/>
  <c r="I2696" i="44"/>
  <c r="I3006" i="44"/>
  <c r="I268" i="44"/>
  <c r="I283" i="44"/>
  <c r="I570" i="44"/>
  <c r="I800" i="44"/>
  <c r="I969" i="44"/>
  <c r="I1104" i="44"/>
  <c r="I1111" i="44"/>
  <c r="I1117" i="44"/>
  <c r="I1147" i="44"/>
  <c r="I1185" i="44"/>
  <c r="I1413" i="44"/>
  <c r="I1669" i="44"/>
  <c r="I1723" i="44"/>
  <c r="I2156" i="44"/>
  <c r="I2257" i="44"/>
  <c r="I2280" i="44"/>
  <c r="I2317" i="44"/>
  <c r="I2400" i="44"/>
  <c r="I2480" i="44"/>
  <c r="I2517" i="44"/>
  <c r="I2609" i="44"/>
  <c r="I2734" i="44"/>
  <c r="I2740" i="44"/>
  <c r="I2769" i="44"/>
  <c r="I26" i="44"/>
  <c r="I110" i="44"/>
  <c r="I558" i="44"/>
  <c r="I616" i="44"/>
  <c r="I749" i="44"/>
  <c r="I815" i="44"/>
  <c r="I822" i="44"/>
  <c r="I1057" i="44"/>
  <c r="I1193" i="44"/>
  <c r="I1262" i="44"/>
  <c r="I1358" i="44"/>
  <c r="I1542" i="44"/>
  <c r="I1601" i="44"/>
  <c r="I1663" i="44"/>
  <c r="I1920" i="44"/>
  <c r="I2043" i="44"/>
  <c r="I2237" i="44"/>
  <c r="I2395" i="44"/>
  <c r="I2503" i="44"/>
  <c r="I2713" i="44"/>
  <c r="I2871" i="44"/>
  <c r="I2912" i="44"/>
  <c r="I277" i="44"/>
  <c r="I284" i="44"/>
  <c r="I349" i="44"/>
  <c r="I364" i="44"/>
  <c r="I729" i="44"/>
  <c r="I1343" i="44"/>
  <c r="I1780" i="44"/>
  <c r="I2107" i="44"/>
  <c r="I2164" i="44"/>
  <c r="I2217" i="44"/>
  <c r="I2245" i="44"/>
  <c r="I2541" i="44"/>
  <c r="I2547" i="44"/>
  <c r="I2748" i="44"/>
  <c r="I2755" i="44"/>
  <c r="I2834" i="44"/>
  <c r="I2994" i="44"/>
  <c r="I3097" i="44"/>
  <c r="I2785" i="44"/>
  <c r="I2828" i="44"/>
  <c r="I2842" i="44"/>
  <c r="I2966" i="44"/>
  <c r="I3149" i="44"/>
  <c r="I98" i="44"/>
  <c r="I272" i="44"/>
  <c r="I416" i="44"/>
  <c r="I588" i="44"/>
  <c r="I596" i="44"/>
  <c r="I650" i="44"/>
  <c r="I745" i="44"/>
  <c r="I811" i="44"/>
  <c r="I1023" i="44"/>
  <c r="I1036" i="44"/>
  <c r="I1159" i="44"/>
  <c r="I1368" i="44"/>
  <c r="I1735" i="44"/>
  <c r="I1954" i="44"/>
  <c r="I2226" i="44"/>
  <c r="I2383" i="44"/>
  <c r="I2520" i="44"/>
  <c r="I2566" i="44"/>
  <c r="I2621" i="44"/>
  <c r="I2722" i="44"/>
  <c r="I2737" i="44"/>
  <c r="I46" i="44"/>
  <c r="I154" i="44"/>
  <c r="I583" i="44"/>
  <c r="I702" i="44"/>
  <c r="I799" i="44"/>
  <c r="I1061" i="44"/>
  <c r="I1197" i="44"/>
  <c r="I1573" i="44"/>
  <c r="I1714" i="44"/>
  <c r="I1815" i="44"/>
  <c r="I2147" i="44"/>
  <c r="I2161" i="44"/>
  <c r="I2214" i="44"/>
  <c r="I2235" i="44"/>
  <c r="I2393" i="44"/>
  <c r="I2544" i="44"/>
  <c r="I2717" i="44"/>
  <c r="I2817" i="44"/>
  <c r="I2977" i="44"/>
  <c r="I266" i="44"/>
  <c r="I776" i="44"/>
  <c r="I883" i="44"/>
  <c r="I2222" i="44"/>
  <c r="I2408" i="44"/>
  <c r="I2548" i="44"/>
  <c r="I14" i="44"/>
  <c r="I78" i="44"/>
  <c r="I142" i="44"/>
  <c r="I200" i="44"/>
  <c r="I209" i="44"/>
  <c r="I302" i="44"/>
  <c r="I353" i="44"/>
  <c r="I387" i="44"/>
  <c r="I577" i="44"/>
  <c r="I629" i="44"/>
  <c r="I717" i="44"/>
  <c r="I750" i="44"/>
  <c r="I770" i="44"/>
  <c r="I790" i="44"/>
  <c r="I801" i="44"/>
  <c r="I818" i="44"/>
  <c r="I823" i="44"/>
  <c r="I994" i="44"/>
  <c r="I1032" i="44"/>
  <c r="I1074" i="44"/>
  <c r="I1108" i="44"/>
  <c r="I1130" i="44"/>
  <c r="I1164" i="44"/>
  <c r="I1177" i="44"/>
  <c r="I1196" i="44"/>
  <c r="I1205" i="44"/>
  <c r="I1339" i="44"/>
  <c r="I1344" i="44"/>
  <c r="I1431" i="44"/>
  <c r="I1438" i="44"/>
  <c r="I1446" i="44"/>
  <c r="I1481" i="44"/>
  <c r="I1488" i="44"/>
  <c r="I1544" i="44"/>
  <c r="I1580" i="44"/>
  <c r="I1617" i="44"/>
  <c r="I1912" i="44"/>
  <c r="I1950" i="44"/>
  <c r="I1962" i="44"/>
  <c r="I1973" i="44"/>
  <c r="I1999" i="44"/>
  <c r="I2152" i="44"/>
  <c r="I2198" i="44"/>
  <c r="I2211" i="44"/>
  <c r="I2246" i="44"/>
  <c r="I2258" i="44"/>
  <c r="I2299" i="44"/>
  <c r="I2334" i="44"/>
  <c r="I2341" i="44"/>
  <c r="I2403" i="44"/>
  <c r="I2470" i="44"/>
  <c r="I2477" i="44"/>
  <c r="I2489" i="44"/>
  <c r="I2618" i="44"/>
  <c r="I2674" i="44"/>
  <c r="I2705" i="44"/>
  <c r="I2718" i="44"/>
  <c r="I2751" i="44"/>
  <c r="I2800" i="44"/>
  <c r="I2831" i="44"/>
  <c r="I2844" i="44"/>
  <c r="I2917" i="44"/>
  <c r="I2923" i="44"/>
  <c r="I2957" i="44"/>
  <c r="I3002" i="44"/>
  <c r="I3015" i="44"/>
  <c r="I666" i="44"/>
  <c r="I1415" i="44"/>
  <c r="I1566" i="44"/>
  <c r="I1984" i="44"/>
  <c r="I2127" i="44"/>
  <c r="I2140" i="44"/>
  <c r="I2455" i="44"/>
  <c r="I2521" i="44"/>
  <c r="I2889" i="44"/>
  <c r="I3073" i="44"/>
  <c r="I3091" i="44"/>
  <c r="I3126" i="44"/>
  <c r="I114" i="44"/>
  <c r="I395" i="44"/>
  <c r="I450" i="44"/>
  <c r="I459" i="44"/>
  <c r="I505" i="44"/>
  <c r="I548" i="44"/>
  <c r="I554" i="44"/>
  <c r="I572" i="44"/>
  <c r="I880" i="44"/>
  <c r="I884" i="44"/>
  <c r="I904" i="44"/>
  <c r="I916" i="44"/>
  <c r="I1027" i="44"/>
  <c r="I1067" i="44"/>
  <c r="I1201" i="44"/>
  <c r="I1219" i="44"/>
  <c r="I1224" i="44"/>
  <c r="I1273" i="44"/>
  <c r="I1278" i="44"/>
  <c r="I1289" i="44"/>
  <c r="I1294" i="44"/>
  <c r="I1360" i="44"/>
  <c r="I34" i="44"/>
  <c r="I464" i="44"/>
  <c r="I1093" i="44"/>
  <c r="I1189" i="44"/>
  <c r="I1223" i="44"/>
  <c r="I1293" i="44"/>
  <c r="I1475" i="44"/>
  <c r="I1538" i="44"/>
  <c r="I1814" i="44"/>
  <c r="I2305" i="44"/>
  <c r="I2392" i="44"/>
  <c r="I122" i="44"/>
  <c r="I186" i="44"/>
  <c r="I196" i="44"/>
  <c r="I662" i="44"/>
  <c r="I684" i="44"/>
  <c r="I713" i="44"/>
  <c r="I791" i="44"/>
  <c r="I814" i="44"/>
  <c r="I1340" i="44"/>
  <c r="I1375" i="44"/>
  <c r="I1389" i="44"/>
  <c r="I1403" i="44"/>
  <c r="I1576" i="44"/>
  <c r="I1625" i="44"/>
  <c r="I1661" i="44"/>
  <c r="I1963" i="44"/>
  <c r="I2047" i="44"/>
  <c r="I2171" i="44"/>
  <c r="I2199" i="44"/>
  <c r="I2254" i="44"/>
  <c r="I2288" i="44"/>
  <c r="I2294" i="44"/>
  <c r="I2321" i="44"/>
  <c r="I2399" i="44"/>
  <c r="I2404" i="44"/>
  <c r="I2457" i="44"/>
  <c r="I2478" i="44"/>
  <c r="I2539" i="44"/>
  <c r="I2558" i="44"/>
  <c r="I2706" i="44"/>
  <c r="I2767" i="44"/>
  <c r="I2845" i="44"/>
  <c r="I2891" i="44"/>
  <c r="I2918" i="44"/>
  <c r="I2932" i="44"/>
  <c r="I3010" i="44"/>
  <c r="I70" i="44"/>
  <c r="I309" i="44"/>
  <c r="I358" i="44"/>
  <c r="I1059" i="44"/>
  <c r="I1137" i="44"/>
  <c r="I1200" i="44"/>
  <c r="I1266" i="44"/>
  <c r="I1282" i="44"/>
  <c r="I1330" i="44"/>
  <c r="I1452" i="44"/>
  <c r="I1559" i="44"/>
  <c r="I1659" i="44"/>
  <c r="I1686" i="44"/>
  <c r="I2346" i="44"/>
  <c r="I2962" i="44"/>
  <c r="I102" i="44"/>
  <c r="I130" i="44"/>
  <c r="I263" i="44"/>
  <c r="I290" i="44"/>
  <c r="I336" i="44"/>
  <c r="I350" i="44"/>
  <c r="I376" i="44"/>
  <c r="I444" i="44"/>
  <c r="I492" i="44"/>
  <c r="I533" i="44"/>
  <c r="I568" i="44"/>
  <c r="I655" i="44"/>
  <c r="I692" i="44"/>
  <c r="I733" i="44"/>
  <c r="I766" i="44"/>
  <c r="I785" i="44"/>
  <c r="I809" i="44"/>
  <c r="I881" i="44"/>
  <c r="I885" i="44"/>
  <c r="I912" i="44"/>
  <c r="I1014" i="44"/>
  <c r="I1040" i="44"/>
  <c r="I1076" i="44"/>
  <c r="I1090" i="44"/>
  <c r="I1215" i="44"/>
  <c r="I1220" i="44"/>
  <c r="I1256" i="44"/>
  <c r="I1269" i="44"/>
  <c r="I1274" i="44"/>
  <c r="I1285" i="44"/>
  <c r="I1290" i="44"/>
  <c r="I1490" i="44"/>
  <c r="I1541" i="44"/>
  <c r="I1688" i="44"/>
  <c r="I1712" i="44"/>
  <c r="I1718" i="44"/>
  <c r="I1772" i="44"/>
  <c r="I1871" i="44"/>
  <c r="I1900" i="44"/>
  <c r="I1952" i="44"/>
  <c r="I1975" i="44"/>
  <c r="I2165" i="44"/>
  <c r="I2213" i="44"/>
  <c r="I2225" i="44"/>
  <c r="I2231" i="44"/>
  <c r="I2243" i="44"/>
  <c r="I2276" i="44"/>
  <c r="I2357" i="44"/>
  <c r="I2512" i="44"/>
  <c r="I2642" i="44"/>
  <c r="I2656" i="44"/>
  <c r="I2662" i="44"/>
  <c r="I2670" i="44"/>
  <c r="I2741" i="44"/>
  <c r="I2786" i="44"/>
  <c r="I2821" i="44"/>
  <c r="I2898" i="44"/>
  <c r="I2913" i="44"/>
  <c r="I2943" i="44"/>
  <c r="I2959" i="44"/>
  <c r="I2965" i="44"/>
  <c r="I2971" i="44"/>
  <c r="I2998" i="44"/>
  <c r="I3104" i="44"/>
  <c r="I162" i="44"/>
  <c r="I409" i="44"/>
  <c r="I920" i="44"/>
  <c r="I1277" i="44"/>
  <c r="I1364" i="44"/>
  <c r="I1628" i="44"/>
  <c r="I1977" i="44"/>
  <c r="I2059" i="44"/>
  <c r="I2133" i="44"/>
  <c r="I2203" i="44"/>
  <c r="I2279" i="44"/>
  <c r="I2645" i="44"/>
  <c r="I2895" i="44"/>
  <c r="I3107" i="44"/>
  <c r="I3155" i="44"/>
  <c r="I900" i="44"/>
  <c r="I1296" i="44"/>
  <c r="I1505" i="44"/>
  <c r="I1614" i="44"/>
  <c r="I1620" i="44"/>
  <c r="I1626" i="44"/>
  <c r="I1662" i="44"/>
  <c r="I1833" i="44"/>
  <c r="I1879" i="44"/>
  <c r="I1987" i="44"/>
  <c r="I2063" i="44"/>
  <c r="I2143" i="44"/>
  <c r="I2149" i="44"/>
  <c r="I3061" i="44"/>
  <c r="I723" i="44"/>
  <c r="I795" i="44"/>
  <c r="I887" i="44"/>
  <c r="I915" i="44"/>
  <c r="I1228" i="44"/>
  <c r="I1967" i="44"/>
  <c r="I2163" i="44"/>
  <c r="I2234" i="44"/>
  <c r="I2447" i="44"/>
  <c r="I2481" i="44"/>
  <c r="I2502" i="44"/>
  <c r="I2581" i="44"/>
  <c r="I2756" i="44"/>
  <c r="I2770" i="44"/>
  <c r="I2982" i="44"/>
  <c r="I18" i="44"/>
  <c r="I90" i="44"/>
  <c r="I146" i="44"/>
  <c r="I198" i="44"/>
  <c r="I351" i="44"/>
  <c r="I357" i="44"/>
  <c r="I370" i="44"/>
  <c r="I377" i="44"/>
  <c r="I479" i="44"/>
  <c r="I551" i="44"/>
  <c r="I604" i="44"/>
  <c r="I715" i="44"/>
  <c r="I805" i="44"/>
  <c r="I882" i="44"/>
  <c r="I886" i="44"/>
  <c r="I893" i="44"/>
  <c r="I919" i="44"/>
  <c r="I1100" i="44"/>
  <c r="I1106" i="44"/>
  <c r="I1168" i="44"/>
  <c r="I1181" i="44"/>
  <c r="I1199" i="44"/>
  <c r="I1216" i="44"/>
  <c r="I1227" i="44"/>
  <c r="I1270" i="44"/>
  <c r="I1281" i="44"/>
  <c r="I1286" i="44"/>
  <c r="I1444" i="44"/>
  <c r="I1457" i="44"/>
  <c r="I1479" i="44"/>
  <c r="G1564" i="44"/>
  <c r="H644" i="44"/>
  <c r="H643" i="44" s="1"/>
  <c r="G643" i="44"/>
  <c r="H879" i="44"/>
  <c r="H878" i="44" s="1"/>
  <c r="G878" i="44"/>
  <c r="H1540" i="44"/>
  <c r="H1539" i="44" s="1"/>
  <c r="G1539" i="44"/>
  <c r="H2286" i="44"/>
  <c r="I2286" i="44" s="1"/>
  <c r="I22" i="44"/>
  <c r="I54" i="44"/>
  <c r="I86" i="44"/>
  <c r="I118" i="44"/>
  <c r="I150" i="44"/>
  <c r="I182" i="44"/>
  <c r="H192" i="44"/>
  <c r="H191" i="44" s="1"/>
  <c r="H190" i="44" s="1"/>
  <c r="G191" i="44"/>
  <c r="G190" i="44" s="1"/>
  <c r="I201" i="44"/>
  <c r="I262" i="44"/>
  <c r="I278" i="44"/>
  <c r="I332" i="44"/>
  <c r="I354" i="44"/>
  <c r="H373" i="44"/>
  <c r="H372" i="44" s="1"/>
  <c r="G372" i="44"/>
  <c r="I383" i="44"/>
  <c r="H404" i="44"/>
  <c r="H403" i="44" s="1"/>
  <c r="G403" i="44"/>
  <c r="H432" i="44"/>
  <c r="H431" i="44" s="1"/>
  <c r="G431" i="44"/>
  <c r="H476" i="44"/>
  <c r="H475" i="44" s="1"/>
  <c r="G475" i="44"/>
  <c r="I500" i="44"/>
  <c r="H545" i="44"/>
  <c r="H544" i="44" s="1"/>
  <c r="G544" i="44"/>
  <c r="I549" i="44"/>
  <c r="I564" i="44"/>
  <c r="I573" i="44"/>
  <c r="I584" i="44"/>
  <c r="I625" i="44"/>
  <c r="I668" i="44"/>
  <c r="I680" i="44"/>
  <c r="I719" i="44"/>
  <c r="I735" i="44"/>
  <c r="I746" i="44"/>
  <c r="I756" i="44"/>
  <c r="I772" i="44"/>
  <c r="I781" i="44"/>
  <c r="I792" i="44"/>
  <c r="I807" i="44"/>
  <c r="I901" i="44"/>
  <c r="I905" i="44"/>
  <c r="I909" i="44"/>
  <c r="I913" i="44"/>
  <c r="I917" i="44"/>
  <c r="H922" i="44"/>
  <c r="H921" i="44" s="1"/>
  <c r="G921" i="44"/>
  <c r="H962" i="44"/>
  <c r="H961" i="44" s="1"/>
  <c r="G961" i="44"/>
  <c r="H971" i="44"/>
  <c r="H970" i="44" s="1"/>
  <c r="G970" i="44"/>
  <c r="I993" i="44"/>
  <c r="I999" i="44"/>
  <c r="I1005" i="44"/>
  <c r="I1046" i="44"/>
  <c r="I1065" i="44"/>
  <c r="I1070" i="44"/>
  <c r="I1082" i="44"/>
  <c r="G1088" i="44"/>
  <c r="H1089" i="44"/>
  <c r="H1088" i="44" s="1"/>
  <c r="H1113" i="44"/>
  <c r="H1112" i="44" s="1"/>
  <c r="G1112" i="44"/>
  <c r="I1126" i="44"/>
  <c r="H1139" i="44"/>
  <c r="I1155" i="44"/>
  <c r="I1217" i="44"/>
  <c r="I1221" i="44"/>
  <c r="I1225" i="44"/>
  <c r="I1229" i="44"/>
  <c r="I1337" i="44"/>
  <c r="I1341" i="44"/>
  <c r="I1345" i="44"/>
  <c r="I1383" i="44"/>
  <c r="I1394" i="44"/>
  <c r="H1400" i="44"/>
  <c r="H1399" i="44" s="1"/>
  <c r="G1399" i="44"/>
  <c r="I1405" i="44"/>
  <c r="H1412" i="44"/>
  <c r="H1411" i="44" s="1"/>
  <c r="G1411" i="44"/>
  <c r="I1417" i="44"/>
  <c r="I1423" i="44"/>
  <c r="H1443" i="44"/>
  <c r="H1442" i="44" s="1"/>
  <c r="G1442" i="44"/>
  <c r="I1448" i="44"/>
  <c r="I1454" i="44"/>
  <c r="I1461" i="44"/>
  <c r="I1467" i="44"/>
  <c r="I1483" i="44"/>
  <c r="I1494" i="44"/>
  <c r="I1534" i="44"/>
  <c r="I1540" i="44"/>
  <c r="I1549" i="44"/>
  <c r="I1556" i="44"/>
  <c r="I1561" i="44"/>
  <c r="I1616" i="44"/>
  <c r="I1696" i="44"/>
  <c r="H1704" i="44"/>
  <c r="I1704" i="44" s="1"/>
  <c r="H2015" i="44"/>
  <c r="I2015" i="44" s="1"/>
  <c r="H2241" i="44"/>
  <c r="I2241" i="44" s="1"/>
  <c r="H2397" i="44"/>
  <c r="I2397" i="44" s="1"/>
  <c r="H2593" i="44"/>
  <c r="I2593" i="44" s="1"/>
  <c r="H2624" i="44"/>
  <c r="H2623" i="44" s="1"/>
  <c r="G2623" i="44"/>
  <c r="H2691" i="44"/>
  <c r="I2691" i="44" s="1"/>
  <c r="H2733" i="44"/>
  <c r="I2733" i="44" s="1"/>
  <c r="H2777" i="44"/>
  <c r="I2777" i="44" s="1"/>
  <c r="H2902" i="44"/>
  <c r="I2902" i="44" s="1"/>
  <c r="G2901" i="44"/>
  <c r="H2930" i="44"/>
  <c r="I2930" i="44" s="1"/>
  <c r="H590" i="44"/>
  <c r="I590" i="44" s="1"/>
  <c r="G589" i="44"/>
  <c r="H1434" i="44"/>
  <c r="H1433" i="44" s="1"/>
  <c r="G1433" i="44"/>
  <c r="H1621" i="44"/>
  <c r="I1621" i="44" s="1"/>
  <c r="H2967" i="44"/>
  <c r="I2967" i="44" s="1"/>
  <c r="I42" i="44"/>
  <c r="I74" i="44"/>
  <c r="I106" i="44"/>
  <c r="I138" i="44"/>
  <c r="I170" i="44"/>
  <c r="H255" i="44"/>
  <c r="H254" i="44" s="1"/>
  <c r="G254" i="44"/>
  <c r="I267" i="44"/>
  <c r="I273" i="44"/>
  <c r="I285" i="44"/>
  <c r="I298" i="44"/>
  <c r="H306" i="44"/>
  <c r="H305" i="44" s="1"/>
  <c r="G305" i="44"/>
  <c r="I310" i="44"/>
  <c r="I316" i="44"/>
  <c r="I337" i="44"/>
  <c r="H360" i="44"/>
  <c r="H359" i="44" s="1"/>
  <c r="G359" i="44"/>
  <c r="I378" i="44"/>
  <c r="I420" i="44"/>
  <c r="I439" i="44"/>
  <c r="H482" i="44"/>
  <c r="G481" i="44"/>
  <c r="I488" i="44"/>
  <c r="H511" i="44"/>
  <c r="H510" i="44" s="1"/>
  <c r="G510" i="44"/>
  <c r="H525" i="44"/>
  <c r="H524" i="44" s="1"/>
  <c r="G524" i="44"/>
  <c r="I560" i="44"/>
  <c r="I569" i="44"/>
  <c r="H675" i="44"/>
  <c r="H674" i="44" s="1"/>
  <c r="G674" i="44"/>
  <c r="I725" i="44"/>
  <c r="I741" i="44"/>
  <c r="H788" i="44"/>
  <c r="H787" i="44" s="1"/>
  <c r="G787" i="44"/>
  <c r="I803" i="44"/>
  <c r="I812" i="44"/>
  <c r="I816" i="44"/>
  <c r="I820" i="44"/>
  <c r="I824" i="44"/>
  <c r="H898" i="44"/>
  <c r="H897" i="44" s="1"/>
  <c r="G897" i="44"/>
  <c r="I1020" i="44"/>
  <c r="I1024" i="44"/>
  <c r="I1028" i="44"/>
  <c r="H1055" i="44"/>
  <c r="G1054" i="44"/>
  <c r="I1102" i="44"/>
  <c r="I1113" i="44"/>
  <c r="H1134" i="44"/>
  <c r="H1133" i="44" s="1"/>
  <c r="G1133" i="44"/>
  <c r="H1151" i="44"/>
  <c r="I1151" i="44" s="1"/>
  <c r="G1150" i="44"/>
  <c r="I1161" i="44"/>
  <c r="I1165" i="44"/>
  <c r="I1169" i="44"/>
  <c r="H1174" i="44"/>
  <c r="H1173" i="44" s="1"/>
  <c r="G1173" i="44"/>
  <c r="I1178" i="44"/>
  <c r="I1182" i="44"/>
  <c r="I1186" i="44"/>
  <c r="I1190" i="44"/>
  <c r="I1194" i="44"/>
  <c r="I1198" i="44"/>
  <c r="H1207" i="44"/>
  <c r="H1206" i="44" s="1"/>
  <c r="G1206" i="44"/>
  <c r="I1254" i="44"/>
  <c r="I1259" i="44"/>
  <c r="I1263" i="44"/>
  <c r="I1267" i="44"/>
  <c r="I1271" i="44"/>
  <c r="I1275" i="44"/>
  <c r="I1279" i="44"/>
  <c r="I1283" i="44"/>
  <c r="I1287" i="44"/>
  <c r="I1291" i="44"/>
  <c r="I1295" i="44"/>
  <c r="H1302" i="44"/>
  <c r="H1301" i="44" s="1"/>
  <c r="G1301" i="44"/>
  <c r="I1429" i="44"/>
  <c r="I1473" i="44"/>
  <c r="I1500" i="44"/>
  <c r="I1521" i="44"/>
  <c r="I1545" i="44"/>
  <c r="H1568" i="44"/>
  <c r="G1567" i="44"/>
  <c r="I1574" i="44"/>
  <c r="I1578" i="44"/>
  <c r="I1593" i="44"/>
  <c r="I1634" i="44"/>
  <c r="H1689" i="44"/>
  <c r="I1689" i="44" s="1"/>
  <c r="H1816" i="44"/>
  <c r="I1816" i="44" s="1"/>
  <c r="H1936" i="44"/>
  <c r="I1936" i="44" s="1"/>
  <c r="H2259" i="44"/>
  <c r="I2259" i="44" s="1"/>
  <c r="H2342" i="44"/>
  <c r="I2342" i="44" s="1"/>
  <c r="H2427" i="44"/>
  <c r="H2426" i="44" s="1"/>
  <c r="G2426" i="44"/>
  <c r="H2522" i="44"/>
  <c r="I2522" i="44" s="1"/>
  <c r="H2549" i="44"/>
  <c r="I2549" i="44" s="1"/>
  <c r="H2654" i="44"/>
  <c r="G2653" i="44"/>
  <c r="I2654" i="44"/>
  <c r="H797" i="44"/>
  <c r="H796" i="44" s="1"/>
  <c r="G796" i="44"/>
  <c r="H2353" i="44"/>
  <c r="I2353" i="44" s="1"/>
  <c r="I30" i="44"/>
  <c r="I62" i="44"/>
  <c r="I94" i="44"/>
  <c r="I126" i="44"/>
  <c r="I158" i="44"/>
  <c r="I193" i="44"/>
  <c r="I218" i="44"/>
  <c r="I241" i="44"/>
  <c r="H281" i="44"/>
  <c r="H280" i="44" s="1"/>
  <c r="G280" i="44"/>
  <c r="I333" i="44"/>
  <c r="I355" i="44"/>
  <c r="I374" i="44"/>
  <c r="I391" i="44"/>
  <c r="I446" i="44"/>
  <c r="H470" i="44"/>
  <c r="H469" i="44" s="1"/>
  <c r="G469" i="44"/>
  <c r="I517" i="44"/>
  <c r="I525" i="44"/>
  <c r="I556" i="44"/>
  <c r="I565" i="44"/>
  <c r="I574" i="44"/>
  <c r="H594" i="44"/>
  <c r="H593" i="44" s="1"/>
  <c r="G593" i="44"/>
  <c r="I600" i="44"/>
  <c r="I633" i="44"/>
  <c r="I646" i="44"/>
  <c r="I660" i="44"/>
  <c r="I669" i="44"/>
  <c r="H696" i="44"/>
  <c r="H695" i="44" s="1"/>
  <c r="G695" i="44"/>
  <c r="I768" i="44"/>
  <c r="I773" i="44"/>
  <c r="I782" i="44"/>
  <c r="I902" i="44"/>
  <c r="I906" i="44"/>
  <c r="I910" i="44"/>
  <c r="I914" i="44"/>
  <c r="I918" i="44"/>
  <c r="I1042" i="44"/>
  <c r="I1066" i="44"/>
  <c r="H1073" i="44"/>
  <c r="I1073" i="44" s="1"/>
  <c r="G1072" i="44"/>
  <c r="H1098" i="44"/>
  <c r="G1097" i="44"/>
  <c r="I1214" i="44"/>
  <c r="I1218" i="44"/>
  <c r="I1222" i="44"/>
  <c r="I1226" i="44"/>
  <c r="H1232" i="44"/>
  <c r="H1231" i="44" s="1"/>
  <c r="G1231" i="44"/>
  <c r="I1326" i="44"/>
  <c r="I1332" i="44"/>
  <c r="I1338" i="44"/>
  <c r="I1342" i="44"/>
  <c r="I1366" i="44"/>
  <c r="I1374" i="44"/>
  <c r="I1379" i="44"/>
  <c r="I1401" i="44"/>
  <c r="I1436" i="44"/>
  <c r="H1456" i="44"/>
  <c r="H1455" i="44" s="1"/>
  <c r="G1455" i="44"/>
  <c r="H1529" i="44"/>
  <c r="G1528" i="44"/>
  <c r="H1558" i="44"/>
  <c r="H1557" i="44" s="1"/>
  <c r="G1557" i="44"/>
  <c r="H1612" i="44"/>
  <c r="I1612" i="44" s="1"/>
  <c r="H1624" i="44"/>
  <c r="I1624" i="44" s="1"/>
  <c r="H1685" i="44"/>
  <c r="I1685" i="44" s="1"/>
  <c r="H1719" i="44"/>
  <c r="I1719" i="44" s="1"/>
  <c r="H1969" i="44"/>
  <c r="I1969" i="44" s="1"/>
  <c r="H2148" i="44"/>
  <c r="I2148" i="44" s="1"/>
  <c r="H2218" i="44"/>
  <c r="I2218" i="44" s="1"/>
  <c r="H2498" i="44"/>
  <c r="I2498" i="44" s="1"/>
  <c r="H2576" i="44"/>
  <c r="G2575" i="44"/>
  <c r="H2612" i="44"/>
  <c r="H2611" i="44" s="1"/>
  <c r="G2611" i="44"/>
  <c r="H2684" i="44"/>
  <c r="H2683" i="44" s="1"/>
  <c r="G2683" i="44"/>
  <c r="H2958" i="44"/>
  <c r="I2958" i="44" s="1"/>
  <c r="H515" i="44"/>
  <c r="H514" i="44" s="1"/>
  <c r="G514" i="44"/>
  <c r="H929" i="44"/>
  <c r="G928" i="44"/>
  <c r="H1213" i="44"/>
  <c r="H1212" i="44" s="1"/>
  <c r="G1212" i="44"/>
  <c r="H2157" i="44"/>
  <c r="I2157" i="44" s="1"/>
  <c r="H2507" i="44"/>
  <c r="I2507" i="44" s="1"/>
  <c r="I50" i="44"/>
  <c r="I82" i="44"/>
  <c r="H275" i="44"/>
  <c r="H274" i="44" s="1"/>
  <c r="G274" i="44"/>
  <c r="G338" i="44"/>
  <c r="H339" i="44"/>
  <c r="H338" i="44" s="1"/>
  <c r="H347" i="44"/>
  <c r="H346" i="44" s="1"/>
  <c r="G346" i="44"/>
  <c r="I454" i="44"/>
  <c r="H532" i="44"/>
  <c r="H531" i="44" s="1"/>
  <c r="G531" i="44"/>
  <c r="H582" i="44"/>
  <c r="H581" i="44" s="1"/>
  <c r="G581" i="44"/>
  <c r="H587" i="44"/>
  <c r="H586" i="44" s="1"/>
  <c r="G586" i="44"/>
  <c r="H621" i="44"/>
  <c r="H620" i="44" s="1"/>
  <c r="G620" i="44"/>
  <c r="I654" i="44"/>
  <c r="I665" i="44"/>
  <c r="I676" i="44"/>
  <c r="I721" i="44"/>
  <c r="I737" i="44"/>
  <c r="I778" i="44"/>
  <c r="I794" i="44"/>
  <c r="I804" i="44"/>
  <c r="I813" i="44"/>
  <c r="I817" i="44"/>
  <c r="I821" i="44"/>
  <c r="H826" i="44"/>
  <c r="I826" i="44" s="1"/>
  <c r="G825" i="44"/>
  <c r="H834" i="44"/>
  <c r="H833" i="44" s="1"/>
  <c r="G833" i="44"/>
  <c r="H892" i="44"/>
  <c r="I1007" i="44"/>
  <c r="I1021" i="44"/>
  <c r="I1025" i="44"/>
  <c r="I1029" i="44"/>
  <c r="I1033" i="44"/>
  <c r="I1037" i="44"/>
  <c r="I1048" i="44"/>
  <c r="I1084" i="44"/>
  <c r="I1098" i="44"/>
  <c r="H1123" i="44"/>
  <c r="H1122" i="44" s="1"/>
  <c r="G1122" i="44"/>
  <c r="I1128" i="44"/>
  <c r="I1135" i="44"/>
  <c r="I1144" i="44"/>
  <c r="I1157" i="44"/>
  <c r="I1162" i="44"/>
  <c r="I1166" i="44"/>
  <c r="I1170" i="44"/>
  <c r="I1175" i="44"/>
  <c r="I1179" i="44"/>
  <c r="I1183" i="44"/>
  <c r="I1187" i="44"/>
  <c r="I1191" i="44"/>
  <c r="I1260" i="44"/>
  <c r="I1264" i="44"/>
  <c r="I1268" i="44"/>
  <c r="I1272" i="44"/>
  <c r="I1276" i="44"/>
  <c r="I1280" i="44"/>
  <c r="I1284" i="44"/>
  <c r="I1288" i="44"/>
  <c r="I1356" i="44"/>
  <c r="I1385" i="44"/>
  <c r="H1391" i="44"/>
  <c r="I1391" i="44" s="1"/>
  <c r="G1390" i="44"/>
  <c r="I1396" i="44"/>
  <c r="I1407" i="44"/>
  <c r="I1419" i="44"/>
  <c r="I1425" i="44"/>
  <c r="H1451" i="44"/>
  <c r="H1450" i="44" s="1"/>
  <c r="G1450" i="44"/>
  <c r="I1463" i="44"/>
  <c r="I1469" i="44"/>
  <c r="I1485" i="44"/>
  <c r="I1496" i="44"/>
  <c r="I1546" i="44"/>
  <c r="I1563" i="44"/>
  <c r="I1575" i="44"/>
  <c r="I1579" i="44"/>
  <c r="I1600" i="44"/>
  <c r="I1796" i="44"/>
  <c r="H1804" i="44"/>
  <c r="I1804" i="44" s="1"/>
  <c r="H2295" i="44"/>
  <c r="I2295" i="44" s="1"/>
  <c r="H2337" i="44"/>
  <c r="I2337" i="44" s="1"/>
  <c r="H2413" i="44"/>
  <c r="H2412" i="44" s="1"/>
  <c r="G2412" i="44"/>
  <c r="H2421" i="44"/>
  <c r="I2421" i="44" s="1"/>
  <c r="H2465" i="44"/>
  <c r="I2465" i="44" s="1"/>
  <c r="H2714" i="44"/>
  <c r="I2714" i="44" s="1"/>
  <c r="H2747" i="44"/>
  <c r="I2747" i="44" s="1"/>
  <c r="H2827" i="44"/>
  <c r="I2827" i="44" s="1"/>
  <c r="H3076" i="44"/>
  <c r="I3076" i="44" s="1"/>
  <c r="H3111" i="44"/>
  <c r="I3111" i="44" s="1"/>
  <c r="H3142" i="44"/>
  <c r="I3142" i="44" s="1"/>
  <c r="H481" i="44"/>
  <c r="H707" i="44"/>
  <c r="H706" i="44" s="1"/>
  <c r="G706" i="44"/>
  <c r="H1597" i="44"/>
  <c r="I1597" i="44" s="1"/>
  <c r="H13" i="44"/>
  <c r="H11" i="44" s="1"/>
  <c r="H10" i="44" s="1"/>
  <c r="G11" i="44"/>
  <c r="G10" i="44" s="1"/>
  <c r="I38" i="44"/>
  <c r="I134" i="44"/>
  <c r="I166" i="44"/>
  <c r="I194" i="44"/>
  <c r="H207" i="44"/>
  <c r="H206" i="44" s="1"/>
  <c r="G206" i="44"/>
  <c r="I213" i="44"/>
  <c r="I226" i="44"/>
  <c r="I242" i="44"/>
  <c r="I249" i="44"/>
  <c r="I264" i="44"/>
  <c r="H288" i="44"/>
  <c r="H287" i="44" s="1"/>
  <c r="H279" i="44" s="1"/>
  <c r="G287" i="44"/>
  <c r="I294" i="44"/>
  <c r="I307" i="44"/>
  <c r="H369" i="44"/>
  <c r="H368" i="44" s="1"/>
  <c r="G368" i="44"/>
  <c r="I380" i="44"/>
  <c r="I399" i="44"/>
  <c r="H415" i="44"/>
  <c r="H414" i="44" s="1"/>
  <c r="G414" i="44"/>
  <c r="I435" i="44"/>
  <c r="H443" i="44"/>
  <c r="I443" i="44" s="1"/>
  <c r="G442" i="44"/>
  <c r="I478" i="44"/>
  <c r="I484" i="44"/>
  <c r="H504" i="44"/>
  <c r="H503" i="44" s="1"/>
  <c r="G503" i="44"/>
  <c r="I512" i="44"/>
  <c r="I526" i="44"/>
  <c r="I547" i="44"/>
  <c r="I557" i="44"/>
  <c r="I608" i="44"/>
  <c r="I641" i="44"/>
  <c r="H649" i="44"/>
  <c r="G648" i="44"/>
  <c r="I661" i="44"/>
  <c r="I670" i="44"/>
  <c r="I711" i="44"/>
  <c r="I727" i="44"/>
  <c r="H744" i="44"/>
  <c r="H743" i="44" s="1"/>
  <c r="G743" i="44"/>
  <c r="H754" i="44"/>
  <c r="G753" i="44"/>
  <c r="I764" i="44"/>
  <c r="I774" i="44"/>
  <c r="I899" i="44"/>
  <c r="I903" i="44"/>
  <c r="I907" i="44"/>
  <c r="I911" i="44"/>
  <c r="H959" i="44"/>
  <c r="I959" i="44" s="1"/>
  <c r="G958" i="44"/>
  <c r="H996" i="44"/>
  <c r="H995" i="44" s="1"/>
  <c r="G995" i="44"/>
  <c r="H1110" i="44"/>
  <c r="H1109" i="44" s="1"/>
  <c r="G1109" i="44"/>
  <c r="H1350" i="44"/>
  <c r="H1349" i="44" s="1"/>
  <c r="G1349" i="44"/>
  <c r="H1572" i="44"/>
  <c r="G1571" i="44"/>
  <c r="H1589" i="44"/>
  <c r="I1589" i="44" s="1"/>
  <c r="G1588" i="44"/>
  <c r="H1630" i="44"/>
  <c r="I1630" i="44" s="1"/>
  <c r="H1660" i="44"/>
  <c r="I1660" i="44" s="1"/>
  <c r="H2079" i="44"/>
  <c r="I2079" i="44" s="1"/>
  <c r="H2451" i="44"/>
  <c r="I2451" i="44" s="1"/>
  <c r="H2492" i="44"/>
  <c r="I2492" i="44" s="1"/>
  <c r="H2540" i="44"/>
  <c r="I2540" i="44" s="1"/>
  <c r="H2707" i="44"/>
  <c r="I2707" i="44" s="1"/>
  <c r="H2855" i="44"/>
  <c r="H2854" i="44" s="1"/>
  <c r="G2854" i="44"/>
  <c r="H2919" i="44"/>
  <c r="I2919" i="44" s="1"/>
  <c r="H2953" i="44"/>
  <c r="I2953" i="44" s="1"/>
  <c r="H536" i="44"/>
  <c r="H535" i="44" s="1"/>
  <c r="G535" i="44"/>
  <c r="H658" i="44"/>
  <c r="H657" i="44" s="1"/>
  <c r="G657" i="44"/>
  <c r="H1633" i="44"/>
  <c r="I1633" i="44" s="1"/>
  <c r="H271" i="44"/>
  <c r="H270" i="44" s="1"/>
  <c r="G270" i="44"/>
  <c r="H553" i="44"/>
  <c r="I553" i="44" s="1"/>
  <c r="G552" i="44"/>
  <c r="H928" i="44"/>
  <c r="H992" i="44"/>
  <c r="G991" i="44"/>
  <c r="I1003" i="44"/>
  <c r="I1022" i="44"/>
  <c r="I1026" i="44"/>
  <c r="I1030" i="44"/>
  <c r="I1034" i="44"/>
  <c r="H1039" i="44"/>
  <c r="H1038" i="44" s="1"/>
  <c r="G1038" i="44"/>
  <c r="I1044" i="44"/>
  <c r="H1054" i="44"/>
  <c r="H1064" i="44"/>
  <c r="G1063" i="44"/>
  <c r="I1080" i="44"/>
  <c r="I1092" i="44"/>
  <c r="H1097" i="44"/>
  <c r="I1124" i="44"/>
  <c r="I1153" i="44"/>
  <c r="I1163" i="44"/>
  <c r="I1167" i="44"/>
  <c r="I1171" i="44"/>
  <c r="I1176" i="44"/>
  <c r="I1180" i="44"/>
  <c r="I1184" i="44"/>
  <c r="I1188" i="44"/>
  <c r="I1261" i="44"/>
  <c r="H1298" i="44"/>
  <c r="H1297" i="44" s="1"/>
  <c r="G1297" i="44"/>
  <c r="H1336" i="44"/>
  <c r="G1335" i="44"/>
  <c r="G1334" i="44" s="1"/>
  <c r="H1487" i="44"/>
  <c r="G1486" i="44"/>
  <c r="H1647" i="44"/>
  <c r="I1857" i="44"/>
  <c r="H1983" i="44"/>
  <c r="I1983" i="44" s="1"/>
  <c r="H2139" i="44"/>
  <c r="I2139" i="44" s="1"/>
  <c r="H2209" i="44"/>
  <c r="I2209" i="44" s="1"/>
  <c r="H2250" i="44"/>
  <c r="I2250" i="44" s="1"/>
  <c r="H2513" i="44"/>
  <c r="I2513" i="44" s="1"/>
  <c r="H2533" i="44"/>
  <c r="I2533" i="44" s="1"/>
  <c r="H2663" i="44"/>
  <c r="I2663" i="44" s="1"/>
  <c r="H2787" i="44"/>
  <c r="I2787" i="44" s="1"/>
  <c r="H2822" i="44"/>
  <c r="I2822" i="44" s="1"/>
  <c r="H2887" i="44"/>
  <c r="I2887" i="44" s="1"/>
  <c r="H1650" i="44"/>
  <c r="I1650" i="44" s="1"/>
  <c r="G1649" i="44"/>
  <c r="H1955" i="44"/>
  <c r="I1955" i="44" s="1"/>
  <c r="H2476" i="44"/>
  <c r="I2476" i="44" s="1"/>
  <c r="H3053" i="44"/>
  <c r="I3053" i="44" s="1"/>
  <c r="H239" i="44"/>
  <c r="G238" i="44"/>
  <c r="H314" i="44"/>
  <c r="H313" i="44" s="1"/>
  <c r="G313" i="44"/>
  <c r="H331" i="44"/>
  <c r="H330" i="44" s="1"/>
  <c r="G330" i="44"/>
  <c r="G329" i="44" s="1"/>
  <c r="H382" i="44"/>
  <c r="H381" i="44" s="1"/>
  <c r="G381" i="44"/>
  <c r="H1012" i="44"/>
  <c r="G1011" i="44"/>
  <c r="H1019" i="44"/>
  <c r="G1018" i="44"/>
  <c r="G1017" i="44" s="1"/>
  <c r="H1069" i="44"/>
  <c r="H1068" i="44" s="1"/>
  <c r="G1068" i="44"/>
  <c r="H1150" i="44"/>
  <c r="H1258" i="44"/>
  <c r="G1257" i="44"/>
  <c r="H1377" i="44"/>
  <c r="I1377" i="44" s="1"/>
  <c r="G1376" i="44"/>
  <c r="I1387" i="44"/>
  <c r="I1398" i="44"/>
  <c r="I1409" i="44"/>
  <c r="H1422" i="44"/>
  <c r="H1421" i="44" s="1"/>
  <c r="G1421" i="44"/>
  <c r="I1427" i="44"/>
  <c r="H1460" i="44"/>
  <c r="H1459" i="44" s="1"/>
  <c r="G1459" i="44"/>
  <c r="I1471" i="44"/>
  <c r="I1498" i="44"/>
  <c r="I1525" i="44"/>
  <c r="I1548" i="44"/>
  <c r="I1555" i="44"/>
  <c r="I1560" i="44"/>
  <c r="I1596" i="44"/>
  <c r="G1639" i="44"/>
  <c r="H1656" i="44"/>
  <c r="I1656" i="44" s="1"/>
  <c r="H1710" i="44"/>
  <c r="I1710" i="44" s="1"/>
  <c r="H2227" i="44"/>
  <c r="I2227" i="44" s="1"/>
  <c r="H2264" i="44"/>
  <c r="I2264" i="44" s="1"/>
  <c r="G2263" i="44"/>
  <c r="H2325" i="44"/>
  <c r="I2325" i="44" s="1"/>
  <c r="H2401" i="44"/>
  <c r="I2401" i="44" s="1"/>
  <c r="H2554" i="44"/>
  <c r="I2554" i="44" s="1"/>
  <c r="G2553" i="44"/>
  <c r="H2637" i="44"/>
  <c r="G2636" i="44"/>
  <c r="H2763" i="44"/>
  <c r="I2763" i="44" s="1"/>
  <c r="H2907" i="44"/>
  <c r="I2907" i="44" s="1"/>
  <c r="H2935" i="44"/>
  <c r="H2934" i="44" s="1"/>
  <c r="G2934" i="44"/>
  <c r="H3134" i="44"/>
  <c r="I3134" i="44" s="1"/>
  <c r="H2387" i="44"/>
  <c r="G2386" i="44"/>
  <c r="H2600" i="44"/>
  <c r="I2600" i="44" s="1"/>
  <c r="G2599" i="44"/>
  <c r="H2886" i="44"/>
  <c r="H2885" i="44" s="1"/>
  <c r="G2885" i="44"/>
  <c r="H3110" i="44"/>
  <c r="I3110" i="44" s="1"/>
  <c r="H3119" i="44"/>
  <c r="H1665" i="44"/>
  <c r="G1664" i="44"/>
  <c r="H1965" i="44"/>
  <c r="G1964" i="44"/>
  <c r="H2367" i="44"/>
  <c r="H2366" i="44" s="1"/>
  <c r="G2366" i="44"/>
  <c r="G2381" i="44"/>
  <c r="H2382" i="44"/>
  <c r="H2381" i="44" s="1"/>
  <c r="H2406" i="44"/>
  <c r="G2405" i="44"/>
  <c r="H2487" i="44"/>
  <c r="I2487" i="44" s="1"/>
  <c r="G2486" i="44"/>
  <c r="H2607" i="44"/>
  <c r="G2606" i="44"/>
  <c r="H2649" i="44"/>
  <c r="G2648" i="44"/>
  <c r="H2703" i="44"/>
  <c r="G2702" i="44"/>
  <c r="H2743" i="44"/>
  <c r="I2743" i="44" s="1"/>
  <c r="G2742" i="44"/>
  <c r="H2759" i="44"/>
  <c r="H2758" i="44" s="1"/>
  <c r="G2758" i="44"/>
  <c r="H2838" i="44"/>
  <c r="G2837" i="44"/>
  <c r="G2866" i="44"/>
  <c r="H2897" i="44"/>
  <c r="H2896" i="44" s="1"/>
  <c r="G2896" i="44"/>
  <c r="H2915" i="44"/>
  <c r="I2915" i="44" s="1"/>
  <c r="G2914" i="44"/>
  <c r="H1649" i="44"/>
  <c r="I1665" i="44"/>
  <c r="I1715" i="44"/>
  <c r="I1724" i="44"/>
  <c r="H1763" i="44"/>
  <c r="G1762" i="44"/>
  <c r="I1776" i="44"/>
  <c r="I1837" i="44"/>
  <c r="H1860" i="44"/>
  <c r="I1860" i="44" s="1"/>
  <c r="G1859" i="44"/>
  <c r="I1867" i="44"/>
  <c r="G1887" i="44"/>
  <c r="I1916" i="44"/>
  <c r="I1951" i="44"/>
  <c r="I1960" i="44"/>
  <c r="I1979" i="44"/>
  <c r="I1988" i="44"/>
  <c r="I1995" i="44"/>
  <c r="I2123" i="44"/>
  <c r="I2135" i="44"/>
  <c r="I2144" i="44"/>
  <c r="I2153" i="44"/>
  <c r="I2167" i="44"/>
  <c r="I2178" i="44"/>
  <c r="H2278" i="44"/>
  <c r="I2278" i="44" s="1"/>
  <c r="G2277" i="44"/>
  <c r="I2282" i="44"/>
  <c r="I2291" i="44"/>
  <c r="I2300" i="44"/>
  <c r="H2405" i="44"/>
  <c r="I2428" i="44"/>
  <c r="I2439" i="44"/>
  <c r="I2472" i="44"/>
  <c r="I2518" i="44"/>
  <c r="I2545" i="44"/>
  <c r="I2577" i="44"/>
  <c r="I2602" i="44"/>
  <c r="I2619" i="44"/>
  <c r="I2625" i="44"/>
  <c r="I2638" i="44"/>
  <c r="H2644" i="44"/>
  <c r="H2643" i="44" s="1"/>
  <c r="G2643" i="44"/>
  <c r="G2679" i="44"/>
  <c r="H2729" i="44"/>
  <c r="I2729" i="44" s="1"/>
  <c r="G2728" i="44"/>
  <c r="I2738" i="44"/>
  <c r="H2753" i="44"/>
  <c r="I2753" i="44" s="1"/>
  <c r="G2752" i="44"/>
  <c r="I2773" i="44"/>
  <c r="H2811" i="44"/>
  <c r="H2810" i="44" s="1"/>
  <c r="G2810" i="44"/>
  <c r="I2818" i="44"/>
  <c r="I2832" i="44"/>
  <c r="I2848" i="44"/>
  <c r="I2862" i="44"/>
  <c r="I2892" i="44"/>
  <c r="I2903" i="44"/>
  <c r="I2925" i="44"/>
  <c r="I2936" i="44"/>
  <c r="H2947" i="44"/>
  <c r="H2946" i="44" s="1"/>
  <c r="H2945" i="44" s="1"/>
  <c r="G2946" i="44"/>
  <c r="G2945" i="44" s="1"/>
  <c r="I2963" i="44"/>
  <c r="I2972" i="44"/>
  <c r="I2978" i="44"/>
  <c r="I2983" i="44"/>
  <c r="I2987" i="44"/>
  <c r="I2991" i="44"/>
  <c r="I2995" i="44"/>
  <c r="I2999" i="44"/>
  <c r="I3003" i="44"/>
  <c r="I3007" i="44"/>
  <c r="H3012" i="44"/>
  <c r="I3012" i="44" s="1"/>
  <c r="G3011" i="44"/>
  <c r="I3016" i="44"/>
  <c r="H3094" i="44"/>
  <c r="H3093" i="44" s="1"/>
  <c r="H3092" i="44" s="1"/>
  <c r="G3093" i="44"/>
  <c r="G3092" i="44" s="1"/>
  <c r="I3105" i="44"/>
  <c r="I1603" i="44"/>
  <c r="I1613" i="44"/>
  <c r="I1622" i="44"/>
  <c r="I1645" i="44"/>
  <c r="I1711" i="44"/>
  <c r="G1733" i="44"/>
  <c r="H1813" i="44"/>
  <c r="H1812" i="44" s="1"/>
  <c r="G1812" i="44"/>
  <c r="I1956" i="44"/>
  <c r="I2031" i="44"/>
  <c r="I2095" i="44"/>
  <c r="I2210" i="44"/>
  <c r="I2219" i="44"/>
  <c r="I2233" i="44"/>
  <c r="I2242" i="44"/>
  <c r="I2251" i="44"/>
  <c r="I2272" i="44"/>
  <c r="I2333" i="44"/>
  <c r="I2338" i="44"/>
  <c r="I2349" i="44"/>
  <c r="H2356" i="44"/>
  <c r="G2355" i="44"/>
  <c r="I2361" i="44"/>
  <c r="I2368" i="44"/>
  <c r="I2389" i="44"/>
  <c r="I2398" i="44"/>
  <c r="I2402" i="44"/>
  <c r="I2407" i="44"/>
  <c r="H2454" i="44"/>
  <c r="G2453" i="44"/>
  <c r="G2452" i="44" s="1"/>
  <c r="I2488" i="44"/>
  <c r="I2493" i="44"/>
  <c r="I2499" i="44"/>
  <c r="I2508" i="44"/>
  <c r="H2536" i="44"/>
  <c r="I2536" i="44" s="1"/>
  <c r="G2535" i="44"/>
  <c r="I2608" i="44"/>
  <c r="H2636" i="44"/>
  <c r="I2655" i="44"/>
  <c r="I2721" i="44"/>
  <c r="I2931" i="44"/>
  <c r="I3077" i="44"/>
  <c r="I3101" i="44"/>
  <c r="I3128" i="44"/>
  <c r="I3135" i="44"/>
  <c r="I1599" i="44"/>
  <c r="I1608" i="44"/>
  <c r="I1618" i="44"/>
  <c r="I1632" i="44"/>
  <c r="H1654" i="44"/>
  <c r="G1653" i="44"/>
  <c r="G1725" i="44"/>
  <c r="I1764" i="44"/>
  <c r="I1818" i="44"/>
  <c r="I1825" i="44"/>
  <c r="I1904" i="44"/>
  <c r="I1980" i="44"/>
  <c r="I1989" i="44"/>
  <c r="I2011" i="44"/>
  <c r="I2075" i="44"/>
  <c r="I2136" i="44"/>
  <c r="I2145" i="44"/>
  <c r="I2159" i="44"/>
  <c r="H2169" i="44"/>
  <c r="I2169" i="44" s="1"/>
  <c r="G2168" i="44"/>
  <c r="I2174" i="44"/>
  <c r="I2179" i="44"/>
  <c r="I2190" i="44"/>
  <c r="I2195" i="44"/>
  <c r="I2206" i="44"/>
  <c r="I2215" i="44"/>
  <c r="I2229" i="44"/>
  <c r="I2238" i="44"/>
  <c r="I2247" i="44"/>
  <c r="I2261" i="44"/>
  <c r="I2283" i="44"/>
  <c r="I2292" i="44"/>
  <c r="H2417" i="44"/>
  <c r="G2416" i="44"/>
  <c r="I2435" i="44"/>
  <c r="H2468" i="44"/>
  <c r="G2467" i="44"/>
  <c r="I2473" i="44"/>
  <c r="I2504" i="44"/>
  <c r="I2524" i="44"/>
  <c r="G2529" i="44"/>
  <c r="H2530" i="44"/>
  <c r="I2551" i="44"/>
  <c r="I2556" i="44"/>
  <c r="I2570" i="44"/>
  <c r="H2575" i="44"/>
  <c r="I2595" i="44"/>
  <c r="I2603" i="44"/>
  <c r="I2633" i="44"/>
  <c r="I2639" i="44"/>
  <c r="I2660" i="44"/>
  <c r="H2694" i="44"/>
  <c r="H2693" i="44" s="1"/>
  <c r="G2693" i="44"/>
  <c r="I2744" i="44"/>
  <c r="I2760" i="44"/>
  <c r="I2765" i="44"/>
  <c r="I2774" i="44"/>
  <c r="I2789" i="44"/>
  <c r="I2812" i="44"/>
  <c r="H2820" i="44"/>
  <c r="G2819" i="44"/>
  <c r="I2824" i="44"/>
  <c r="I2840" i="44"/>
  <c r="I2849" i="44"/>
  <c r="I2858" i="44"/>
  <c r="I2863" i="44"/>
  <c r="I2869" i="44"/>
  <c r="I2893" i="44"/>
  <c r="I2904" i="44"/>
  <c r="I2921" i="44"/>
  <c r="I2955" i="44"/>
  <c r="I2969" i="44"/>
  <c r="H2975" i="44"/>
  <c r="H2974" i="44" s="1"/>
  <c r="G2974" i="44"/>
  <c r="I2979" i="44"/>
  <c r="I2984" i="44"/>
  <c r="I2988" i="44"/>
  <c r="I2992" i="44"/>
  <c r="I2996" i="44"/>
  <c r="I3000" i="44"/>
  <c r="I3004" i="44"/>
  <c r="I3008" i="44"/>
  <c r="I3013" i="44"/>
  <c r="H3018" i="44"/>
  <c r="I3018" i="44" s="1"/>
  <c r="G3017" i="44"/>
  <c r="I3049" i="44"/>
  <c r="H3059" i="44"/>
  <c r="I3059" i="44" s="1"/>
  <c r="G3058" i="44"/>
  <c r="G3057" i="44" s="1"/>
  <c r="I3065" i="44"/>
  <c r="I3124" i="44"/>
  <c r="H3153" i="44"/>
  <c r="H1708" i="44"/>
  <c r="I1708" i="44" s="1"/>
  <c r="G1707" i="44"/>
  <c r="H2363" i="44"/>
  <c r="I2363" i="44" s="1"/>
  <c r="G2362" i="44"/>
  <c r="H2379" i="44"/>
  <c r="H2378" i="44" s="1"/>
  <c r="G2378" i="44"/>
  <c r="H2431" i="44"/>
  <c r="G2430" i="44"/>
  <c r="H2443" i="44"/>
  <c r="G2442" i="44"/>
  <c r="G2441" i="44" s="1"/>
  <c r="H2565" i="44"/>
  <c r="H2564" i="44" s="1"/>
  <c r="H2563" i="44" s="1"/>
  <c r="G2564" i="44"/>
  <c r="G2563" i="44" s="1"/>
  <c r="H2588" i="44"/>
  <c r="H2617" i="44"/>
  <c r="I2617" i="44" s="1"/>
  <c r="G2616" i="44"/>
  <c r="H2781" i="44"/>
  <c r="I2781" i="44" s="1"/>
  <c r="G2780" i="44"/>
  <c r="H2928" i="44"/>
  <c r="I2928" i="44" s="1"/>
  <c r="G2927" i="44"/>
  <c r="H2951" i="44"/>
  <c r="I2951" i="44" s="1"/>
  <c r="G2950" i="44"/>
  <c r="G2949" i="44" s="1"/>
  <c r="I3078" i="44"/>
  <c r="H1610" i="44"/>
  <c r="G1609" i="44"/>
  <c r="H1684" i="44"/>
  <c r="G1683" i="44"/>
  <c r="H1695" i="44"/>
  <c r="I1695" i="44" s="1"/>
  <c r="G1694" i="44"/>
  <c r="I1722" i="44"/>
  <c r="I1751" i="44"/>
  <c r="I1808" i="44"/>
  <c r="G1819" i="44"/>
  <c r="G1948" i="44"/>
  <c r="I1958" i="44"/>
  <c r="I1972" i="44"/>
  <c r="I1981" i="44"/>
  <c r="H1992" i="44"/>
  <c r="G1991" i="44"/>
  <c r="I2027" i="44"/>
  <c r="I2091" i="44"/>
  <c r="I2137" i="44"/>
  <c r="I2151" i="44"/>
  <c r="I2160" i="44"/>
  <c r="I2170" i="44"/>
  <c r="I2175" i="44"/>
  <c r="I2186" i="44"/>
  <c r="I2191" i="44"/>
  <c r="I2202" i="44"/>
  <c r="I2207" i="44"/>
  <c r="I2221" i="44"/>
  <c r="I2230" i="44"/>
  <c r="I2239" i="44"/>
  <c r="I2253" i="44"/>
  <c r="I2262" i="44"/>
  <c r="I2268" i="44"/>
  <c r="I2284" i="44"/>
  <c r="I2298" i="44"/>
  <c r="I2329" i="44"/>
  <c r="I2391" i="44"/>
  <c r="I2425" i="44"/>
  <c r="I2449" i="44"/>
  <c r="H2463" i="44"/>
  <c r="G2462" i="44"/>
  <c r="I2474" i="44"/>
  <c r="I2516" i="44"/>
  <c r="I2525" i="44"/>
  <c r="I2531" i="44"/>
  <c r="I2543" i="44"/>
  <c r="I2552" i="44"/>
  <c r="I2557" i="44"/>
  <c r="I2604" i="44"/>
  <c r="I2652" i="44"/>
  <c r="I2682" i="44"/>
  <c r="H2690" i="44"/>
  <c r="G2689" i="44"/>
  <c r="I2695" i="44"/>
  <c r="I2700" i="44"/>
  <c r="I2736" i="44"/>
  <c r="I2750" i="44"/>
  <c r="H2762" i="44"/>
  <c r="G2761" i="44"/>
  <c r="I2766" i="44"/>
  <c r="I2775" i="44"/>
  <c r="I2790" i="44"/>
  <c r="I2799" i="44"/>
  <c r="I2830" i="44"/>
  <c r="I2841" i="44"/>
  <c r="H2852" i="44"/>
  <c r="I2864" i="44"/>
  <c r="I2877" i="44"/>
  <c r="I2900" i="44"/>
  <c r="I2961" i="44"/>
  <c r="I2970" i="44"/>
  <c r="I2976" i="44"/>
  <c r="H2981" i="44"/>
  <c r="H2980" i="44" s="1"/>
  <c r="G2980" i="44"/>
  <c r="I2985" i="44"/>
  <c r="I2989" i="44"/>
  <c r="I2993" i="44"/>
  <c r="I2997" i="44"/>
  <c r="I3001" i="44"/>
  <c r="I3005" i="44"/>
  <c r="I3009" i="44"/>
  <c r="I3014" i="44"/>
  <c r="I3074" i="44"/>
  <c r="I3103" i="44"/>
  <c r="I3125" i="44"/>
  <c r="I3132" i="44"/>
  <c r="I3139" i="44"/>
  <c r="I3148" i="44"/>
  <c r="I3154" i="44"/>
  <c r="H2796" i="44"/>
  <c r="G2510" i="44"/>
  <c r="G2509" i="44" s="1"/>
  <c r="I2528" i="44"/>
  <c r="I466" i="44"/>
  <c r="I462" i="44"/>
  <c r="I463" i="44"/>
  <c r="I460" i="44"/>
  <c r="H230" i="44"/>
  <c r="H215" i="44" s="1"/>
  <c r="G215" i="44"/>
  <c r="I1519" i="44"/>
  <c r="H1666" i="44"/>
  <c r="I1666" i="44" s="1"/>
  <c r="H1758" i="44"/>
  <c r="I1758" i="44" s="1"/>
  <c r="H1803" i="44"/>
  <c r="I1803" i="44" s="1"/>
  <c r="H2661" i="44"/>
  <c r="I2661" i="44" s="1"/>
  <c r="H3040" i="44"/>
  <c r="I3040" i="44" s="1"/>
  <c r="G326" i="44"/>
  <c r="G579" i="44"/>
  <c r="I827" i="44"/>
  <c r="I831" i="44"/>
  <c r="I836" i="44"/>
  <c r="I840" i="44"/>
  <c r="I844" i="44"/>
  <c r="I848" i="44"/>
  <c r="I852" i="44"/>
  <c r="I856" i="44"/>
  <c r="I860" i="44"/>
  <c r="I864" i="44"/>
  <c r="I868" i="44"/>
  <c r="I872" i="44"/>
  <c r="I876" i="44"/>
  <c r="I922" i="44"/>
  <c r="I926" i="44"/>
  <c r="I931" i="44"/>
  <c r="I935" i="44"/>
  <c r="I939" i="44"/>
  <c r="I943" i="44"/>
  <c r="I947" i="44"/>
  <c r="I951" i="44"/>
  <c r="I955" i="44"/>
  <c r="I972" i="44"/>
  <c r="I976" i="44"/>
  <c r="I980" i="44"/>
  <c r="I984" i="44"/>
  <c r="I988" i="44"/>
  <c r="I997" i="44"/>
  <c r="I1001" i="44"/>
  <c r="I1208" i="44"/>
  <c r="I1234" i="44"/>
  <c r="I1238" i="44"/>
  <c r="I1242" i="44"/>
  <c r="I1246" i="44"/>
  <c r="I1299" i="44"/>
  <c r="I1304" i="44"/>
  <c r="I1308" i="44"/>
  <c r="I1312" i="44"/>
  <c r="I1316" i="44"/>
  <c r="I1320" i="44"/>
  <c r="I1324" i="44"/>
  <c r="H1512" i="44"/>
  <c r="I1512" i="44" s="1"/>
  <c r="I1518" i="44"/>
  <c r="H1531" i="44"/>
  <c r="I1531" i="44" s="1"/>
  <c r="G1582" i="44"/>
  <c r="H1590" i="44"/>
  <c r="I1590" i="44" s="1"/>
  <c r="G1638" i="44"/>
  <c r="H1672" i="44"/>
  <c r="I1672" i="44" s="1"/>
  <c r="H1678" i="44"/>
  <c r="I1678" i="44" s="1"/>
  <c r="H1702" i="44"/>
  <c r="I1702" i="44" s="1"/>
  <c r="H1738" i="44"/>
  <c r="I1738" i="44" s="1"/>
  <c r="I1744" i="44"/>
  <c r="H1757" i="44"/>
  <c r="I1757" i="44" s="1"/>
  <c r="H1770" i="44"/>
  <c r="I1770" i="44" s="1"/>
  <c r="H1783" i="44"/>
  <c r="I1783" i="44" s="1"/>
  <c r="H1789" i="44"/>
  <c r="I1789" i="44" s="1"/>
  <c r="H1802" i="44"/>
  <c r="I1802" i="44" s="1"/>
  <c r="H1831" i="44"/>
  <c r="I1831" i="44" s="1"/>
  <c r="H1844" i="44"/>
  <c r="I1844" i="44" s="1"/>
  <c r="H1891" i="44"/>
  <c r="I1891" i="44" s="1"/>
  <c r="I1923" i="44"/>
  <c r="H1949" i="44"/>
  <c r="H1986" i="44"/>
  <c r="I1986" i="44" s="1"/>
  <c r="H2180" i="44"/>
  <c r="I2180" i="44" s="1"/>
  <c r="H2196" i="44"/>
  <c r="I2196" i="44" s="1"/>
  <c r="H2216" i="44"/>
  <c r="I2216" i="44" s="1"/>
  <c r="H2248" i="44"/>
  <c r="I2248" i="44" s="1"/>
  <c r="H2293" i="44"/>
  <c r="I2293" i="44" s="1"/>
  <c r="H2418" i="44"/>
  <c r="I2418" i="44" s="1"/>
  <c r="H2436" i="44"/>
  <c r="I2436" i="44" s="1"/>
  <c r="H2483" i="44"/>
  <c r="I2483" i="44" s="1"/>
  <c r="H2505" i="44"/>
  <c r="I2505" i="44" s="1"/>
  <c r="H2542" i="44"/>
  <c r="I2542" i="44" s="1"/>
  <c r="H2704" i="44"/>
  <c r="I2704" i="44" s="1"/>
  <c r="H2754" i="44"/>
  <c r="I2754" i="44" s="1"/>
  <c r="H2839" i="44"/>
  <c r="I2839" i="44" s="1"/>
  <c r="H2867" i="44"/>
  <c r="H3163" i="44"/>
  <c r="I3163" i="44" s="1"/>
  <c r="G522" i="44"/>
  <c r="I1745" i="44"/>
  <c r="H1777" i="44"/>
  <c r="I1777" i="44" s="1"/>
  <c r="I1809" i="44"/>
  <c r="H1878" i="44"/>
  <c r="I1878" i="44" s="1"/>
  <c r="H1982" i="44"/>
  <c r="I1982" i="44" s="1"/>
  <c r="H2364" i="44"/>
  <c r="I2364" i="44" s="1"/>
  <c r="H2456" i="44"/>
  <c r="I2456" i="44" s="1"/>
  <c r="H2749" i="44"/>
  <c r="I2749" i="44" s="1"/>
  <c r="I195" i="44"/>
  <c r="I199" i="44"/>
  <c r="I205" i="44"/>
  <c r="I231" i="44"/>
  <c r="I240" i="44"/>
  <c r="I261" i="44"/>
  <c r="I265" i="44"/>
  <c r="I276" i="44"/>
  <c r="I282" i="44"/>
  <c r="I286" i="44"/>
  <c r="I308" i="44"/>
  <c r="I312" i="44"/>
  <c r="I334" i="44"/>
  <c r="I348" i="44"/>
  <c r="I352" i="44"/>
  <c r="I356" i="44"/>
  <c r="I375" i="44"/>
  <c r="I379" i="44"/>
  <c r="I405" i="44"/>
  <c r="I415" i="44"/>
  <c r="I445" i="44"/>
  <c r="I461" i="44"/>
  <c r="I465" i="44"/>
  <c r="I476" i="44"/>
  <c r="I480" i="44"/>
  <c r="I513" i="44"/>
  <c r="I528" i="44"/>
  <c r="I546" i="44"/>
  <c r="I550" i="44"/>
  <c r="I555" i="44"/>
  <c r="I559" i="44"/>
  <c r="I563" i="44"/>
  <c r="I567" i="44"/>
  <c r="I571" i="44"/>
  <c r="I575" i="44"/>
  <c r="I585" i="44"/>
  <c r="I591" i="44"/>
  <c r="I653" i="44"/>
  <c r="I659" i="44"/>
  <c r="I663" i="44"/>
  <c r="I667" i="44"/>
  <c r="I671" i="44"/>
  <c r="I707" i="44"/>
  <c r="I744" i="44"/>
  <c r="I748" i="44"/>
  <c r="I752" i="44"/>
  <c r="I828" i="44"/>
  <c r="I832" i="44"/>
  <c r="I837" i="44"/>
  <c r="I841" i="44"/>
  <c r="I845" i="44"/>
  <c r="I849" i="44"/>
  <c r="I853" i="44"/>
  <c r="I857" i="44"/>
  <c r="I861" i="44"/>
  <c r="I865" i="44"/>
  <c r="I869" i="44"/>
  <c r="I873" i="44"/>
  <c r="I923" i="44"/>
  <c r="I927" i="44"/>
  <c r="I932" i="44"/>
  <c r="I936" i="44"/>
  <c r="I940" i="44"/>
  <c r="I944" i="44"/>
  <c r="I948" i="44"/>
  <c r="I952" i="44"/>
  <c r="I956" i="44"/>
  <c r="I973" i="44"/>
  <c r="I977" i="44"/>
  <c r="I981" i="44"/>
  <c r="I985" i="44"/>
  <c r="I989" i="44"/>
  <c r="I998" i="44"/>
  <c r="I1002" i="44"/>
  <c r="I1006" i="44"/>
  <c r="I1043" i="44"/>
  <c r="I1047" i="44"/>
  <c r="I1053" i="44"/>
  <c r="I1058" i="44"/>
  <c r="I1062" i="44"/>
  <c r="I1077" i="44"/>
  <c r="I1081" i="44"/>
  <c r="I1085" i="44"/>
  <c r="I1101" i="44"/>
  <c r="I1105" i="44"/>
  <c r="I1114" i="44"/>
  <c r="I1118" i="44"/>
  <c r="I1134" i="44"/>
  <c r="I1209" i="44"/>
  <c r="I1235" i="44"/>
  <c r="I1239" i="44"/>
  <c r="I1243" i="44"/>
  <c r="I1247" i="44"/>
  <c r="I1251" i="44"/>
  <c r="I1255" i="44"/>
  <c r="I1300" i="44"/>
  <c r="I1305" i="44"/>
  <c r="I1309" i="44"/>
  <c r="I1313" i="44"/>
  <c r="I1317" i="44"/>
  <c r="I1321" i="44"/>
  <c r="I1325" i="44"/>
  <c r="I1329" i="44"/>
  <c r="I1333" i="44"/>
  <c r="I1353" i="44"/>
  <c r="I1357" i="44"/>
  <c r="I1361" i="44"/>
  <c r="I1365" i="44"/>
  <c r="G1370" i="44"/>
  <c r="G1369" i="44" s="1"/>
  <c r="I1380" i="44"/>
  <c r="I1384" i="44"/>
  <c r="I1388" i="44"/>
  <c r="I1397" i="44"/>
  <c r="I1402" i="44"/>
  <c r="I1406" i="44"/>
  <c r="I1424" i="44"/>
  <c r="I1428" i="44"/>
  <c r="I1432" i="44"/>
  <c r="I1437" i="44"/>
  <c r="I1453" i="44"/>
  <c r="I1468" i="44"/>
  <c r="I1472" i="44"/>
  <c r="I1476" i="44"/>
  <c r="I1480" i="44"/>
  <c r="I1484" i="44"/>
  <c r="H1507" i="44"/>
  <c r="I1507" i="44" s="1"/>
  <c r="I1513" i="44"/>
  <c r="H1520" i="44"/>
  <c r="I1520" i="44" s="1"/>
  <c r="H1526" i="44"/>
  <c r="I1526" i="44" s="1"/>
  <c r="H1533" i="44"/>
  <c r="I1533" i="44" s="1"/>
  <c r="I1543" i="44"/>
  <c r="I1547" i="44"/>
  <c r="I1553" i="44"/>
  <c r="I1562" i="44"/>
  <c r="H1640" i="44"/>
  <c r="H1667" i="44"/>
  <c r="I1667" i="44" s="1"/>
  <c r="I1673" i="44"/>
  <c r="H1680" i="44"/>
  <c r="I1680" i="44" s="1"/>
  <c r="H1697" i="44"/>
  <c r="I1697" i="44" s="1"/>
  <c r="I1709" i="44"/>
  <c r="I1713" i="44"/>
  <c r="I1717" i="44"/>
  <c r="I1721" i="44"/>
  <c r="H1726" i="44"/>
  <c r="I1739" i="44"/>
  <c r="H1746" i="44"/>
  <c r="I1746" i="44" s="1"/>
  <c r="H1752" i="44"/>
  <c r="I1752" i="44" s="1"/>
  <c r="H1765" i="44"/>
  <c r="I1765" i="44" s="1"/>
  <c r="H1778" i="44"/>
  <c r="I1778" i="44" s="1"/>
  <c r="I1784" i="44"/>
  <c r="H1791" i="44"/>
  <c r="I1791" i="44" s="1"/>
  <c r="I1797" i="44"/>
  <c r="H1810" i="44"/>
  <c r="I1810" i="44" s="1"/>
  <c r="H1820" i="44"/>
  <c r="H1826" i="44"/>
  <c r="I1826" i="44" s="1"/>
  <c r="H1839" i="44"/>
  <c r="I1839" i="44" s="1"/>
  <c r="I1845" i="44"/>
  <c r="H1852" i="44"/>
  <c r="I1852" i="44" s="1"/>
  <c r="I1866" i="44"/>
  <c r="I1892" i="44"/>
  <c r="H1899" i="44"/>
  <c r="I1899" i="44" s="1"/>
  <c r="I1924" i="44"/>
  <c r="H1978" i="44"/>
  <c r="I1978" i="44" s="1"/>
  <c r="I2019" i="44"/>
  <c r="I2051" i="44"/>
  <c r="I2083" i="44"/>
  <c r="I2115" i="44"/>
  <c r="H2176" i="44"/>
  <c r="I2176" i="44" s="1"/>
  <c r="H2192" i="44"/>
  <c r="I2192" i="44" s="1"/>
  <c r="H2208" i="44"/>
  <c r="I2208" i="44" s="1"/>
  <c r="I2240" i="44"/>
  <c r="H2285" i="44"/>
  <c r="I2285" i="44" s="1"/>
  <c r="H2450" i="44"/>
  <c r="I2450" i="44" s="1"/>
  <c r="H2475" i="44"/>
  <c r="I2475" i="44" s="1"/>
  <c r="H2497" i="44"/>
  <c r="I2497" i="44" s="1"/>
  <c r="H2610" i="44"/>
  <c r="I2610" i="44" s="1"/>
  <c r="H2657" i="44"/>
  <c r="I2657" i="44" s="1"/>
  <c r="H2745" i="44"/>
  <c r="I2745" i="44" s="1"/>
  <c r="H2829" i="44"/>
  <c r="I2829" i="44" s="1"/>
  <c r="H2883" i="44"/>
  <c r="I2883" i="44" s="1"/>
  <c r="H2911" i="44"/>
  <c r="I2911" i="44" s="1"/>
  <c r="H1771" i="44"/>
  <c r="I1771" i="44" s="1"/>
  <c r="H1832" i="44"/>
  <c r="I1832" i="44" s="1"/>
  <c r="H2244" i="44"/>
  <c r="I2244" i="44" s="1"/>
  <c r="H2479" i="44"/>
  <c r="I2479" i="44" s="1"/>
  <c r="H2920" i="44"/>
  <c r="I2920" i="44" s="1"/>
  <c r="H3032" i="44"/>
  <c r="I3032" i="44" s="1"/>
  <c r="I15" i="44"/>
  <c r="I19" i="44"/>
  <c r="I23" i="44"/>
  <c r="I27" i="44"/>
  <c r="I31" i="44"/>
  <c r="I35" i="44"/>
  <c r="I39" i="44"/>
  <c r="I43" i="44"/>
  <c r="I47" i="44"/>
  <c r="I51" i="44"/>
  <c r="I55" i="44"/>
  <c r="I59" i="44"/>
  <c r="I63" i="44"/>
  <c r="I67" i="44"/>
  <c r="I71" i="44"/>
  <c r="I75" i="44"/>
  <c r="I79" i="44"/>
  <c r="I83" i="44"/>
  <c r="I87" i="44"/>
  <c r="I91" i="44"/>
  <c r="I95" i="44"/>
  <c r="I99" i="44"/>
  <c r="I103" i="44"/>
  <c r="I107" i="44"/>
  <c r="I111" i="44"/>
  <c r="I115" i="44"/>
  <c r="I119" i="44"/>
  <c r="I123" i="44"/>
  <c r="I127" i="44"/>
  <c r="I131" i="44"/>
  <c r="I135" i="44"/>
  <c r="I139" i="44"/>
  <c r="I143" i="44"/>
  <c r="I147" i="44"/>
  <c r="I151" i="44"/>
  <c r="I155" i="44"/>
  <c r="I159" i="44"/>
  <c r="I163" i="44"/>
  <c r="I167" i="44"/>
  <c r="I171" i="44"/>
  <c r="I175" i="44"/>
  <c r="I179" i="44"/>
  <c r="I183" i="44"/>
  <c r="I210" i="44"/>
  <c r="I214" i="44"/>
  <c r="I219" i="44"/>
  <c r="I223" i="44"/>
  <c r="I227" i="44"/>
  <c r="I246" i="44"/>
  <c r="I250" i="44"/>
  <c r="I256" i="44"/>
  <c r="I291" i="44"/>
  <c r="I295" i="44"/>
  <c r="I299" i="44"/>
  <c r="I303" i="44"/>
  <c r="I317" i="44"/>
  <c r="I321" i="44"/>
  <c r="I343" i="44"/>
  <c r="I361" i="44"/>
  <c r="I365" i="44"/>
  <c r="I384" i="44"/>
  <c r="I388" i="44"/>
  <c r="I392" i="44"/>
  <c r="I396" i="44"/>
  <c r="I400" i="44"/>
  <c r="I410" i="44"/>
  <c r="I423" i="44"/>
  <c r="I436" i="44"/>
  <c r="I440" i="44"/>
  <c r="I451" i="44"/>
  <c r="I455" i="44"/>
  <c r="I471" i="44"/>
  <c r="I485" i="44"/>
  <c r="I489" i="44"/>
  <c r="I493" i="44"/>
  <c r="I497" i="44"/>
  <c r="I501" i="44"/>
  <c r="I518" i="44"/>
  <c r="I540" i="44"/>
  <c r="I597" i="44"/>
  <c r="I601" i="44"/>
  <c r="I605" i="44"/>
  <c r="I609" i="44"/>
  <c r="I613" i="44"/>
  <c r="I617" i="44"/>
  <c r="I622" i="44"/>
  <c r="I626" i="44"/>
  <c r="I630" i="44"/>
  <c r="I634" i="44"/>
  <c r="I638" i="44"/>
  <c r="I642" i="44"/>
  <c r="I677" i="44"/>
  <c r="I681" i="44"/>
  <c r="I685" i="44"/>
  <c r="I689" i="44"/>
  <c r="I693" i="44"/>
  <c r="I699" i="44"/>
  <c r="I703" i="44"/>
  <c r="I712" i="44"/>
  <c r="I716" i="44"/>
  <c r="I720" i="44"/>
  <c r="I724" i="44"/>
  <c r="I728" i="44"/>
  <c r="I732" i="44"/>
  <c r="I736" i="44"/>
  <c r="I740" i="44"/>
  <c r="I757" i="44"/>
  <c r="I761" i="44"/>
  <c r="I765" i="44"/>
  <c r="I1110" i="44"/>
  <c r="I1125" i="44"/>
  <c r="I1129" i="44"/>
  <c r="I1139" i="44"/>
  <c r="I1152" i="44"/>
  <c r="I1156" i="44"/>
  <c r="I1416" i="44"/>
  <c r="I1420" i="44"/>
  <c r="I1445" i="44"/>
  <c r="I1449" i="44"/>
  <c r="I1460" i="44"/>
  <c r="I1464" i="44"/>
  <c r="I1489" i="44"/>
  <c r="I1493" i="44"/>
  <c r="I1497" i="44"/>
  <c r="I1501" i="44"/>
  <c r="H1508" i="44"/>
  <c r="I1508" i="44" s="1"/>
  <c r="H1514" i="44"/>
  <c r="I1514" i="44" s="1"/>
  <c r="H1527" i="44"/>
  <c r="I1527" i="44" s="1"/>
  <c r="H1569" i="44"/>
  <c r="I1569" i="44" s="1"/>
  <c r="I1668" i="44"/>
  <c r="H1674" i="44"/>
  <c r="I1674" i="44" s="1"/>
  <c r="H1698" i="44"/>
  <c r="I1698" i="44" s="1"/>
  <c r="H1727" i="44"/>
  <c r="I1727" i="44" s="1"/>
  <c r="H1734" i="44"/>
  <c r="I1734" i="44" s="1"/>
  <c r="H1740" i="44"/>
  <c r="I1740" i="44" s="1"/>
  <c r="H1753" i="44"/>
  <c r="I1753" i="44" s="1"/>
  <c r="H1766" i="44"/>
  <c r="I1766" i="44" s="1"/>
  <c r="H1779" i="44"/>
  <c r="I1779" i="44" s="1"/>
  <c r="H1785" i="44"/>
  <c r="I1785" i="44" s="1"/>
  <c r="H1798" i="44"/>
  <c r="I1798" i="44" s="1"/>
  <c r="H1811" i="44"/>
  <c r="I1811" i="44" s="1"/>
  <c r="H1827" i="44"/>
  <c r="I1827" i="44" s="1"/>
  <c r="H1840" i="44"/>
  <c r="I1840" i="44" s="1"/>
  <c r="H1886" i="44"/>
  <c r="I1886" i="44" s="1"/>
  <c r="H1919" i="44"/>
  <c r="I1919" i="44" s="1"/>
  <c r="H1974" i="44"/>
  <c r="I1974" i="44" s="1"/>
  <c r="I2007" i="44"/>
  <c r="I2039" i="44"/>
  <c r="I2071" i="44"/>
  <c r="I2103" i="44"/>
  <c r="H2236" i="44"/>
  <c r="I2236" i="44" s="1"/>
  <c r="H2281" i="44"/>
  <c r="I2281" i="44" s="1"/>
  <c r="H2359" i="44"/>
  <c r="I2359" i="44" s="1"/>
  <c r="H2471" i="44"/>
  <c r="H2532" i="44"/>
  <c r="I2532" i="44" s="1"/>
  <c r="I2605" i="44"/>
  <c r="H3144" i="44"/>
  <c r="I3144" i="44" s="1"/>
  <c r="G1348" i="44"/>
  <c r="G1347" i="44" s="1"/>
  <c r="H1506" i="44"/>
  <c r="I1506" i="44" s="1"/>
  <c r="H2289" i="44"/>
  <c r="I2289" i="44" s="1"/>
  <c r="H3064" i="44"/>
  <c r="I3064" i="44" s="1"/>
  <c r="G234" i="44"/>
  <c r="G530" i="44"/>
  <c r="G673" i="44"/>
  <c r="G672" i="44" s="1"/>
  <c r="I829" i="44"/>
  <c r="I838" i="44"/>
  <c r="I842" i="44"/>
  <c r="I846" i="44"/>
  <c r="I850" i="44"/>
  <c r="I854" i="44"/>
  <c r="I858" i="44"/>
  <c r="I862" i="44"/>
  <c r="I866" i="44"/>
  <c r="I870" i="44"/>
  <c r="I874" i="44"/>
  <c r="I895" i="44"/>
  <c r="I924" i="44"/>
  <c r="I933" i="44"/>
  <c r="I937" i="44"/>
  <c r="I941" i="44"/>
  <c r="I945" i="44"/>
  <c r="I949" i="44"/>
  <c r="I953" i="44"/>
  <c r="I963" i="44"/>
  <c r="I974" i="44"/>
  <c r="I978" i="44"/>
  <c r="I982" i="44"/>
  <c r="G1087" i="44"/>
  <c r="I1210" i="44"/>
  <c r="I1236" i="44"/>
  <c r="I1240" i="44"/>
  <c r="I1244" i="44"/>
  <c r="I1248" i="44"/>
  <c r="I1306" i="44"/>
  <c r="I1310" i="44"/>
  <c r="I1314" i="44"/>
  <c r="I1318" i="44"/>
  <c r="I1322" i="44"/>
  <c r="I1354" i="44"/>
  <c r="H1502" i="44"/>
  <c r="I1502" i="44" s="1"/>
  <c r="H1515" i="44"/>
  <c r="I1515" i="44" s="1"/>
  <c r="I1641" i="44"/>
  <c r="H1675" i="44"/>
  <c r="I1675" i="44" s="1"/>
  <c r="H1691" i="44"/>
  <c r="H1699" i="44"/>
  <c r="I1699" i="44" s="1"/>
  <c r="H1705" i="44"/>
  <c r="I1705" i="44" s="1"/>
  <c r="I1728" i="44"/>
  <c r="H1741" i="44"/>
  <c r="I1741" i="44" s="1"/>
  <c r="H1754" i="44"/>
  <c r="I1754" i="44" s="1"/>
  <c r="H1760" i="44"/>
  <c r="I1760" i="44" s="1"/>
  <c r="H1767" i="44"/>
  <c r="I1767" i="44" s="1"/>
  <c r="H1773" i="44"/>
  <c r="I1773" i="44" s="1"/>
  <c r="H1786" i="44"/>
  <c r="I1786" i="44" s="1"/>
  <c r="I1792" i="44"/>
  <c r="H1799" i="44"/>
  <c r="I1799" i="44" s="1"/>
  <c r="H1805" i="44"/>
  <c r="I1805" i="44" s="1"/>
  <c r="H1828" i="44"/>
  <c r="I1828" i="44" s="1"/>
  <c r="H1874" i="44"/>
  <c r="I1874" i="44" s="1"/>
  <c r="H1907" i="44"/>
  <c r="I1907" i="44" s="1"/>
  <c r="H1970" i="44"/>
  <c r="I1970" i="44" s="1"/>
  <c r="H2172" i="44"/>
  <c r="I2172" i="44" s="1"/>
  <c r="H2188" i="44"/>
  <c r="I2188" i="44" s="1"/>
  <c r="H2204" i="44"/>
  <c r="I2204" i="44" s="1"/>
  <c r="H2232" i="44"/>
  <c r="I2232" i="44" s="1"/>
  <c r="H2446" i="44"/>
  <c r="I2446" i="44" s="1"/>
  <c r="H2527" i="44"/>
  <c r="H2601" i="44"/>
  <c r="H2776" i="44"/>
  <c r="I2776" i="44" s="1"/>
  <c r="H2816" i="44"/>
  <c r="I2816" i="44" s="1"/>
  <c r="I2905" i="44"/>
  <c r="H3060" i="44"/>
  <c r="I3060" i="44" s="1"/>
  <c r="H3116" i="44"/>
  <c r="I3116" i="44" s="1"/>
  <c r="H3159" i="44"/>
  <c r="I3159" i="44" s="1"/>
  <c r="H3169" i="44"/>
  <c r="I3169" i="44" s="1"/>
  <c r="H1703" i="44"/>
  <c r="I1703" i="44" s="1"/>
  <c r="H1790" i="44"/>
  <c r="I1790" i="44" s="1"/>
  <c r="H3048" i="44"/>
  <c r="I3048" i="44" s="1"/>
  <c r="I16" i="44"/>
  <c r="I20" i="44"/>
  <c r="I24" i="44"/>
  <c r="I28" i="44"/>
  <c r="I32" i="44"/>
  <c r="I36" i="44"/>
  <c r="I40" i="44"/>
  <c r="I44" i="44"/>
  <c r="I48" i="44"/>
  <c r="I52" i="44"/>
  <c r="I56" i="44"/>
  <c r="I60" i="44"/>
  <c r="I64" i="44"/>
  <c r="I68" i="44"/>
  <c r="I72" i="44"/>
  <c r="I76" i="44"/>
  <c r="I80" i="44"/>
  <c r="I84" i="44"/>
  <c r="I88" i="44"/>
  <c r="I92" i="44"/>
  <c r="I96" i="44"/>
  <c r="I100" i="44"/>
  <c r="I104" i="44"/>
  <c r="I108" i="44"/>
  <c r="I112" i="44"/>
  <c r="I116" i="44"/>
  <c r="I120" i="44"/>
  <c r="I124" i="44"/>
  <c r="I128" i="44"/>
  <c r="I132" i="44"/>
  <c r="I136" i="44"/>
  <c r="I140" i="44"/>
  <c r="I144" i="44"/>
  <c r="I148" i="44"/>
  <c r="I152" i="44"/>
  <c r="I156" i="44"/>
  <c r="I160" i="44"/>
  <c r="I164" i="44"/>
  <c r="I168" i="44"/>
  <c r="I172" i="44"/>
  <c r="I176" i="44"/>
  <c r="I180" i="44"/>
  <c r="I184" i="44"/>
  <c r="I211" i="44"/>
  <c r="I220" i="44"/>
  <c r="I224" i="44"/>
  <c r="I228" i="44"/>
  <c r="I247" i="44"/>
  <c r="I251" i="44"/>
  <c r="I257" i="44"/>
  <c r="I288" i="44"/>
  <c r="I292" i="44"/>
  <c r="I296" i="44"/>
  <c r="I300" i="44"/>
  <c r="I318" i="44"/>
  <c r="G324" i="44"/>
  <c r="G323" i="44" s="1"/>
  <c r="I340" i="44"/>
  <c r="I344" i="44"/>
  <c r="I362" i="44"/>
  <c r="I366" i="44"/>
  <c r="I385" i="44"/>
  <c r="I389" i="44"/>
  <c r="I393" i="44"/>
  <c r="I397" i="44"/>
  <c r="I401" i="44"/>
  <c r="I407" i="44"/>
  <c r="I411" i="44"/>
  <c r="I433" i="44"/>
  <c r="I437" i="44"/>
  <c r="I452" i="44"/>
  <c r="I472" i="44"/>
  <c r="I482" i="44"/>
  <c r="I486" i="44"/>
  <c r="I490" i="44"/>
  <c r="I494" i="44"/>
  <c r="I498" i="44"/>
  <c r="I502" i="44"/>
  <c r="I519" i="44"/>
  <c r="I537" i="44"/>
  <c r="G542" i="44"/>
  <c r="I598" i="44"/>
  <c r="I602" i="44"/>
  <c r="I606" i="44"/>
  <c r="I610" i="44"/>
  <c r="I614" i="44"/>
  <c r="I618" i="44"/>
  <c r="I623" i="44"/>
  <c r="I627" i="44"/>
  <c r="I631" i="44"/>
  <c r="I635" i="44"/>
  <c r="I639" i="44"/>
  <c r="I678" i="44"/>
  <c r="I682" i="44"/>
  <c r="I686" i="44"/>
  <c r="I690" i="44"/>
  <c r="I700" i="44"/>
  <c r="I704" i="44"/>
  <c r="G889" i="44"/>
  <c r="H1503" i="44"/>
  <c r="I1503" i="44" s="1"/>
  <c r="H1516" i="44"/>
  <c r="I1516" i="44" s="1"/>
  <c r="H1522" i="44"/>
  <c r="I1522" i="44" s="1"/>
  <c r="H1535" i="44"/>
  <c r="I1535" i="44" s="1"/>
  <c r="H1642" i="44"/>
  <c r="I1642" i="44" s="1"/>
  <c r="H1676" i="44"/>
  <c r="I1676" i="44" s="1"/>
  <c r="H1682" i="44"/>
  <c r="I1682" i="44" s="1"/>
  <c r="H1692" i="44"/>
  <c r="I1692" i="44" s="1"/>
  <c r="I1706" i="44"/>
  <c r="H1742" i="44"/>
  <c r="I1742" i="44" s="1"/>
  <c r="H1748" i="44"/>
  <c r="I1748" i="44" s="1"/>
  <c r="I1761" i="44"/>
  <c r="H1774" i="44"/>
  <c r="I1774" i="44" s="1"/>
  <c r="H1787" i="44"/>
  <c r="I1787" i="44" s="1"/>
  <c r="H1793" i="44"/>
  <c r="I1793" i="44" s="1"/>
  <c r="H1806" i="44"/>
  <c r="I1806" i="44" s="1"/>
  <c r="H1822" i="44"/>
  <c r="I1822" i="44" s="1"/>
  <c r="H1835" i="44"/>
  <c r="I1835" i="44" s="1"/>
  <c r="H1848" i="44"/>
  <c r="I1848" i="44" s="1"/>
  <c r="H1862" i="44"/>
  <c r="I1862" i="44" s="1"/>
  <c r="H1888" i="44"/>
  <c r="I1888" i="44" s="1"/>
  <c r="H1895" i="44"/>
  <c r="I1895" i="44" s="1"/>
  <c r="H1927" i="44"/>
  <c r="I1927" i="44" s="1"/>
  <c r="H1961" i="44"/>
  <c r="I1961" i="44" s="1"/>
  <c r="H2228" i="44"/>
  <c r="I2228" i="44" s="1"/>
  <c r="H2260" i="44"/>
  <c r="I2260" i="44" s="1"/>
  <c r="H2422" i="44"/>
  <c r="I2422" i="44" s="1"/>
  <c r="H2466" i="44"/>
  <c r="I2466" i="44" s="1"/>
  <c r="H2523" i="44"/>
  <c r="I2523" i="44" s="1"/>
  <c r="H2559" i="44"/>
  <c r="I2559" i="44" s="1"/>
  <c r="H2772" i="44"/>
  <c r="I2772" i="44" s="1"/>
  <c r="H3020" i="44"/>
  <c r="I3020" i="44" s="1"/>
  <c r="H3028" i="44"/>
  <c r="I3028" i="44" s="1"/>
  <c r="H3036" i="44"/>
  <c r="I3036" i="44" s="1"/>
  <c r="H3044" i="44"/>
  <c r="I3044" i="44" s="1"/>
  <c r="H3090" i="44"/>
  <c r="I3090" i="44" s="1"/>
  <c r="H1679" i="44"/>
  <c r="I1679" i="44" s="1"/>
  <c r="H1911" i="44"/>
  <c r="I1911" i="44" s="1"/>
  <c r="H2212" i="44"/>
  <c r="I2212" i="44" s="1"/>
  <c r="H2501" i="44"/>
  <c r="I2501" i="44" s="1"/>
  <c r="I2833" i="44"/>
  <c r="I3024" i="44"/>
  <c r="I830" i="44"/>
  <c r="I835" i="44"/>
  <c r="I839" i="44"/>
  <c r="I843" i="44"/>
  <c r="I847" i="44"/>
  <c r="I851" i="44"/>
  <c r="I855" i="44"/>
  <c r="I859" i="44"/>
  <c r="I863" i="44"/>
  <c r="I867" i="44"/>
  <c r="I871" i="44"/>
  <c r="I875" i="44"/>
  <c r="I896" i="44"/>
  <c r="I925" i="44"/>
  <c r="I930" i="44"/>
  <c r="I934" i="44"/>
  <c r="I938" i="44"/>
  <c r="I942" i="44"/>
  <c r="I946" i="44"/>
  <c r="I950" i="44"/>
  <c r="I954" i="44"/>
  <c r="I964" i="44"/>
  <c r="I971" i="44"/>
  <c r="I975" i="44"/>
  <c r="I979" i="44"/>
  <c r="I983" i="44"/>
  <c r="I987" i="44"/>
  <c r="I1000" i="44"/>
  <c r="I1004" i="44"/>
  <c r="I1041" i="44"/>
  <c r="I1045" i="44"/>
  <c r="I1056" i="44"/>
  <c r="I1060" i="44"/>
  <c r="I1069" i="44"/>
  <c r="I1075" i="44"/>
  <c r="I1079" i="44"/>
  <c r="I1083" i="44"/>
  <c r="I1099" i="44"/>
  <c r="I1103" i="44"/>
  <c r="I1107" i="44"/>
  <c r="I1116" i="44"/>
  <c r="I1136" i="44"/>
  <c r="I1148" i="44"/>
  <c r="I1211" i="44"/>
  <c r="I1233" i="44"/>
  <c r="I1237" i="44"/>
  <c r="I1241" i="44"/>
  <c r="I1245" i="44"/>
  <c r="I1249" i="44"/>
  <c r="I1253" i="44"/>
  <c r="I1303" i="44"/>
  <c r="I1307" i="44"/>
  <c r="I1311" i="44"/>
  <c r="I1315" i="44"/>
  <c r="I1319" i="44"/>
  <c r="I1323" i="44"/>
  <c r="I1327" i="44"/>
  <c r="I1331" i="44"/>
  <c r="I1351" i="44"/>
  <c r="I1355" i="44"/>
  <c r="I1359" i="44"/>
  <c r="I1363" i="44"/>
  <c r="I1367" i="44"/>
  <c r="I1378" i="44"/>
  <c r="I1382" i="44"/>
  <c r="I1386" i="44"/>
  <c r="I1395" i="44"/>
  <c r="I1404" i="44"/>
  <c r="I1408" i="44"/>
  <c r="I1422" i="44"/>
  <c r="I1426" i="44"/>
  <c r="I1430" i="44"/>
  <c r="I1435" i="44"/>
  <c r="I1451" i="44"/>
  <c r="I1466" i="44"/>
  <c r="I1470" i="44"/>
  <c r="I1474" i="44"/>
  <c r="I1478" i="44"/>
  <c r="I1482" i="44"/>
  <c r="H1504" i="44"/>
  <c r="I1504" i="44" s="1"/>
  <c r="H1510" i="44"/>
  <c r="I1510" i="44" s="1"/>
  <c r="I1523" i="44"/>
  <c r="H1536" i="44"/>
  <c r="I1536" i="44" s="1"/>
  <c r="H1565" i="44"/>
  <c r="I1594" i="44"/>
  <c r="I1598" i="44"/>
  <c r="I1602" i="44"/>
  <c r="I1606" i="44"/>
  <c r="I1611" i="44"/>
  <c r="I1615" i="44"/>
  <c r="I1619" i="44"/>
  <c r="I1623" i="44"/>
  <c r="I1627" i="44"/>
  <c r="I1631" i="44"/>
  <c r="I1635" i="44"/>
  <c r="H1643" i="44"/>
  <c r="I1643" i="44" s="1"/>
  <c r="H1670" i="44"/>
  <c r="I1670" i="44" s="1"/>
  <c r="I1700" i="44"/>
  <c r="I1729" i="44"/>
  <c r="H1736" i="44"/>
  <c r="I1736" i="44" s="1"/>
  <c r="I1749" i="44"/>
  <c r="I1755" i="44"/>
  <c r="I1768" i="44"/>
  <c r="H1775" i="44"/>
  <c r="I1775" i="44" s="1"/>
  <c r="H1781" i="44"/>
  <c r="I1781" i="44" s="1"/>
  <c r="H1794" i="44"/>
  <c r="I1794" i="44" s="1"/>
  <c r="I1800" i="44"/>
  <c r="H1807" i="44"/>
  <c r="I1807" i="44" s="1"/>
  <c r="I1817" i="44"/>
  <c r="H1823" i="44"/>
  <c r="I1823" i="44" s="1"/>
  <c r="I1829" i="44"/>
  <c r="H1836" i="44"/>
  <c r="I1836" i="44" s="1"/>
  <c r="I1875" i="44"/>
  <c r="I1882" i="44"/>
  <c r="I1908" i="44"/>
  <c r="H1915" i="44"/>
  <c r="I1915" i="44" s="1"/>
  <c r="I1940" i="44"/>
  <c r="H1957" i="44"/>
  <c r="I1957" i="44" s="1"/>
  <c r="I2003" i="44"/>
  <c r="I2035" i="44"/>
  <c r="I2067" i="44"/>
  <c r="I2099" i="44"/>
  <c r="I2131" i="44"/>
  <c r="H2184" i="44"/>
  <c r="I2184" i="44" s="1"/>
  <c r="H2200" i="44"/>
  <c r="I2200" i="44" s="1"/>
  <c r="H2224" i="44"/>
  <c r="I2224" i="44" s="1"/>
  <c r="H2256" i="44"/>
  <c r="I2256" i="44" s="1"/>
  <c r="I2301" i="44"/>
  <c r="G2376" i="44"/>
  <c r="H2440" i="44"/>
  <c r="I2440" i="44" s="1"/>
  <c r="H2519" i="44"/>
  <c r="I2519" i="44" s="1"/>
  <c r="H2550" i="44"/>
  <c r="I2550" i="44" s="1"/>
  <c r="H2594" i="44"/>
  <c r="I2594" i="44" s="1"/>
  <c r="H2768" i="44"/>
  <c r="I2768" i="44" s="1"/>
  <c r="I2847" i="44"/>
  <c r="H3052" i="44"/>
  <c r="I3052" i="44" s="1"/>
  <c r="H3068" i="44"/>
  <c r="I3068" i="44" s="1"/>
  <c r="H1532" i="44"/>
  <c r="I1532" i="44" s="1"/>
  <c r="H1591" i="44"/>
  <c r="I1591" i="44" s="1"/>
  <c r="H2538" i="44"/>
  <c r="I2538" i="44" s="1"/>
  <c r="I3085" i="44"/>
  <c r="I17" i="44"/>
  <c r="I21" i="44"/>
  <c r="I25" i="44"/>
  <c r="I29" i="44"/>
  <c r="I33" i="44"/>
  <c r="I37" i="44"/>
  <c r="I41" i="44"/>
  <c r="I45" i="44"/>
  <c r="I49" i="44"/>
  <c r="I53" i="44"/>
  <c r="I57" i="44"/>
  <c r="I61" i="44"/>
  <c r="I65" i="44"/>
  <c r="I69" i="44"/>
  <c r="I73" i="44"/>
  <c r="I77" i="44"/>
  <c r="I81" i="44"/>
  <c r="I85" i="44"/>
  <c r="I89" i="44"/>
  <c r="I93" i="44"/>
  <c r="I97" i="44"/>
  <c r="I101" i="44"/>
  <c r="I105" i="44"/>
  <c r="I109" i="44"/>
  <c r="I113" i="44"/>
  <c r="I117" i="44"/>
  <c r="I121" i="44"/>
  <c r="I125" i="44"/>
  <c r="I129" i="44"/>
  <c r="I133" i="44"/>
  <c r="I137" i="44"/>
  <c r="I141" i="44"/>
  <c r="I145" i="44"/>
  <c r="I149" i="44"/>
  <c r="I153" i="44"/>
  <c r="I157" i="44"/>
  <c r="I161" i="44"/>
  <c r="I165" i="44"/>
  <c r="I169" i="44"/>
  <c r="I173" i="44"/>
  <c r="I177" i="44"/>
  <c r="I181" i="44"/>
  <c r="I185" i="44"/>
  <c r="I208" i="44"/>
  <c r="I212" i="44"/>
  <c r="I217" i="44"/>
  <c r="I221" i="44"/>
  <c r="I225" i="44"/>
  <c r="I248" i="44"/>
  <c r="I252" i="44"/>
  <c r="I258" i="44"/>
  <c r="I289" i="44"/>
  <c r="I293" i="44"/>
  <c r="I297" i="44"/>
  <c r="I301" i="44"/>
  <c r="I315" i="44"/>
  <c r="I319" i="44"/>
  <c r="I341" i="44"/>
  <c r="I363" i="44"/>
  <c r="I367" i="44"/>
  <c r="I386" i="44"/>
  <c r="I390" i="44"/>
  <c r="I394" i="44"/>
  <c r="I398" i="44"/>
  <c r="I408" i="44"/>
  <c r="I427" i="44"/>
  <c r="I434" i="44"/>
  <c r="I438" i="44"/>
  <c r="I449" i="44"/>
  <c r="I453" i="44"/>
  <c r="I473" i="44"/>
  <c r="I483" i="44"/>
  <c r="I487" i="44"/>
  <c r="I491" i="44"/>
  <c r="I495" i="44"/>
  <c r="I499" i="44"/>
  <c r="I516" i="44"/>
  <c r="I520" i="44"/>
  <c r="I538" i="44"/>
  <c r="I595" i="44"/>
  <c r="I599" i="44"/>
  <c r="I603" i="44"/>
  <c r="I607" i="44"/>
  <c r="I611" i="44"/>
  <c r="I615" i="44"/>
  <c r="I619" i="44"/>
  <c r="I624" i="44"/>
  <c r="I628" i="44"/>
  <c r="I632" i="44"/>
  <c r="I636" i="44"/>
  <c r="I640" i="44"/>
  <c r="I645" i="44"/>
  <c r="I679" i="44"/>
  <c r="I683" i="44"/>
  <c r="I687" i="44"/>
  <c r="I691" i="44"/>
  <c r="I697" i="44"/>
  <c r="I701" i="44"/>
  <c r="I705" i="44"/>
  <c r="I710" i="44"/>
  <c r="I714" i="44"/>
  <c r="I718" i="44"/>
  <c r="I722" i="44"/>
  <c r="I726" i="44"/>
  <c r="I730" i="44"/>
  <c r="I734" i="44"/>
  <c r="I738" i="44"/>
  <c r="I742" i="44"/>
  <c r="I755" i="44"/>
  <c r="I759" i="44"/>
  <c r="I763" i="44"/>
  <c r="I767" i="44"/>
  <c r="I771" i="44"/>
  <c r="I775" i="44"/>
  <c r="I779" i="44"/>
  <c r="I783" i="44"/>
  <c r="I789" i="44"/>
  <c r="I793" i="44"/>
  <c r="I798" i="44"/>
  <c r="I802" i="44"/>
  <c r="I806" i="44"/>
  <c r="I960" i="44"/>
  <c r="G1016" i="44"/>
  <c r="I1127" i="44"/>
  <c r="I1154" i="44"/>
  <c r="I1414" i="44"/>
  <c r="I1418" i="44"/>
  <c r="I1447" i="44"/>
  <c r="I1462" i="44"/>
  <c r="I1491" i="44"/>
  <c r="I1495" i="44"/>
  <c r="I1499" i="44"/>
  <c r="H1511" i="44"/>
  <c r="I1511" i="44" s="1"/>
  <c r="I1517" i="44"/>
  <c r="H1524" i="44"/>
  <c r="I1524" i="44" s="1"/>
  <c r="I1530" i="44"/>
  <c r="H1537" i="44"/>
  <c r="I1537" i="44" s="1"/>
  <c r="H1644" i="44"/>
  <c r="I1644" i="44" s="1"/>
  <c r="H1671" i="44"/>
  <c r="I1671" i="44" s="1"/>
  <c r="I1677" i="44"/>
  <c r="I1701" i="44"/>
  <c r="H1737" i="44"/>
  <c r="I1737" i="44" s="1"/>
  <c r="I1743" i="44"/>
  <c r="H1750" i="44"/>
  <c r="I1750" i="44" s="1"/>
  <c r="H1756" i="44"/>
  <c r="I1756" i="44" s="1"/>
  <c r="H1769" i="44"/>
  <c r="I1769" i="44" s="1"/>
  <c r="H1782" i="44"/>
  <c r="I1782" i="44" s="1"/>
  <c r="H1795" i="44"/>
  <c r="I1795" i="44" s="1"/>
  <c r="I1801" i="44"/>
  <c r="H1824" i="44"/>
  <c r="I1824" i="44" s="1"/>
  <c r="H1830" i="44"/>
  <c r="I1830" i="44" s="1"/>
  <c r="I1849" i="44"/>
  <c r="H1856" i="44"/>
  <c r="I1856" i="44" s="1"/>
  <c r="I1863" i="44"/>
  <c r="H1870" i="44"/>
  <c r="I1870" i="44" s="1"/>
  <c r="I1896" i="44"/>
  <c r="H1903" i="44"/>
  <c r="I1903" i="44" s="1"/>
  <c r="I1928" i="44"/>
  <c r="H1953" i="44"/>
  <c r="I1953" i="44" s="1"/>
  <c r="I2023" i="44"/>
  <c r="I2055" i="44"/>
  <c r="I2087" i="44"/>
  <c r="I2119" i="44"/>
  <c r="H2220" i="44"/>
  <c r="I2220" i="44" s="1"/>
  <c r="H2252" i="44"/>
  <c r="I2252" i="44" s="1"/>
  <c r="H2297" i="44"/>
  <c r="I2297" i="44" s="1"/>
  <c r="H2460" i="44"/>
  <c r="I2460" i="44" s="1"/>
  <c r="H2515" i="44"/>
  <c r="I2515" i="44" s="1"/>
  <c r="H2546" i="44"/>
  <c r="I2546" i="44" s="1"/>
  <c r="H2620" i="44"/>
  <c r="I2620" i="44" s="1"/>
  <c r="H2680" i="44"/>
  <c r="I2680" i="44" s="1"/>
  <c r="H2764" i="44"/>
  <c r="I2764" i="44" s="1"/>
  <c r="H2801" i="44"/>
  <c r="I2801" i="44" s="1"/>
  <c r="H2843" i="44"/>
  <c r="I2843" i="44" s="1"/>
  <c r="H2924" i="44"/>
  <c r="I2924" i="44" s="1"/>
  <c r="H2944" i="44"/>
  <c r="I2944" i="44" s="1"/>
  <c r="G2665" i="44"/>
  <c r="G2664" i="44" s="1"/>
  <c r="G2806" i="44"/>
  <c r="I3019" i="44"/>
  <c r="I3023" i="44"/>
  <c r="I3027" i="44"/>
  <c r="I3031" i="44"/>
  <c r="I3035" i="44"/>
  <c r="I3039" i="44"/>
  <c r="I3043" i="44"/>
  <c r="I3047" i="44"/>
  <c r="I3051" i="44"/>
  <c r="I3063" i="44"/>
  <c r="I3067" i="44"/>
  <c r="I3084" i="44"/>
  <c r="I3089" i="44"/>
  <c r="I3115" i="44"/>
  <c r="I3121" i="44"/>
  <c r="I3143" i="44"/>
  <c r="I3158" i="44"/>
  <c r="I3162" i="44"/>
  <c r="G2809" i="44"/>
  <c r="G1731" i="44"/>
  <c r="G1730" i="44" s="1"/>
  <c r="I1834" i="44"/>
  <c r="I1838" i="44"/>
  <c r="I1842" i="44"/>
  <c r="I1846" i="44"/>
  <c r="I1850" i="44"/>
  <c r="I1854" i="44"/>
  <c r="I1864" i="44"/>
  <c r="I1868" i="44"/>
  <c r="I1872" i="44"/>
  <c r="I1876" i="44"/>
  <c r="I1880" i="44"/>
  <c r="I1884" i="44"/>
  <c r="I1893" i="44"/>
  <c r="I1897" i="44"/>
  <c r="I1901" i="44"/>
  <c r="I1905" i="44"/>
  <c r="I1909" i="44"/>
  <c r="I1913" i="44"/>
  <c r="I1917" i="44"/>
  <c r="I1921" i="44"/>
  <c r="I1925" i="44"/>
  <c r="I1929" i="44"/>
  <c r="I1933" i="44"/>
  <c r="I1937" i="44"/>
  <c r="I1941" i="44"/>
  <c r="I1945" i="44"/>
  <c r="I1992" i="44"/>
  <c r="I1996" i="44"/>
  <c r="I2000" i="44"/>
  <c r="I2004" i="44"/>
  <c r="I2008" i="44"/>
  <c r="I2012" i="44"/>
  <c r="I2016" i="44"/>
  <c r="I2020" i="44"/>
  <c r="I2024" i="44"/>
  <c r="I2028" i="44"/>
  <c r="I2032" i="44"/>
  <c r="I2036" i="44"/>
  <c r="I2040" i="44"/>
  <c r="I2044" i="44"/>
  <c r="I2048" i="44"/>
  <c r="I2052" i="44"/>
  <c r="I2056" i="44"/>
  <c r="I2060" i="44"/>
  <c r="I2064" i="44"/>
  <c r="I2068" i="44"/>
  <c r="I2072" i="44"/>
  <c r="I2076" i="44"/>
  <c r="I2080" i="44"/>
  <c r="I2084" i="44"/>
  <c r="I2088" i="44"/>
  <c r="I2092" i="44"/>
  <c r="I2096" i="44"/>
  <c r="I2100" i="44"/>
  <c r="I2104" i="44"/>
  <c r="I2108" i="44"/>
  <c r="I2112" i="44"/>
  <c r="I2116" i="44"/>
  <c r="I2120" i="44"/>
  <c r="I2124" i="44"/>
  <c r="I2265" i="44"/>
  <c r="I2269" i="44"/>
  <c r="I2273" i="44"/>
  <c r="I2306" i="44"/>
  <c r="I2310" i="44"/>
  <c r="I2314" i="44"/>
  <c r="I2318" i="44"/>
  <c r="I2322" i="44"/>
  <c r="I2326" i="44"/>
  <c r="I2567" i="44"/>
  <c r="I2571" i="44"/>
  <c r="I2578" i="44"/>
  <c r="I2626" i="44"/>
  <c r="I2630" i="44"/>
  <c r="I2634" i="44"/>
  <c r="I2671" i="44"/>
  <c r="I2685" i="44"/>
  <c r="I2859" i="44"/>
  <c r="I2929" i="44"/>
  <c r="I2933" i="44"/>
  <c r="I2952" i="44"/>
  <c r="I2956" i="44"/>
  <c r="I2960" i="44"/>
  <c r="I2964" i="44"/>
  <c r="I2968" i="44"/>
  <c r="I3075" i="44"/>
  <c r="I3079" i="44"/>
  <c r="I3096" i="44"/>
  <c r="I3102" i="44"/>
  <c r="I3106" i="44"/>
  <c r="I3112" i="44"/>
  <c r="I3123" i="44"/>
  <c r="I3127" i="44"/>
  <c r="I3133" i="44"/>
  <c r="I2173" i="44"/>
  <c r="I2177" i="44"/>
  <c r="I2181" i="44"/>
  <c r="I2185" i="44"/>
  <c r="I2189" i="44"/>
  <c r="I2193" i="44"/>
  <c r="I2197" i="44"/>
  <c r="I2201" i="44"/>
  <c r="I2205" i="44"/>
  <c r="I2360" i="44"/>
  <c r="I2414" i="44"/>
  <c r="I2419" i="44"/>
  <c r="G2485" i="44"/>
  <c r="I3021" i="44"/>
  <c r="I3025" i="44"/>
  <c r="I3029" i="44"/>
  <c r="I3033" i="44"/>
  <c r="I3037" i="44"/>
  <c r="I3041" i="44"/>
  <c r="I3145" i="44"/>
  <c r="I3160" i="44"/>
  <c r="I3164" i="44"/>
  <c r="I1843" i="44"/>
  <c r="I1847" i="44"/>
  <c r="I1851" i="44"/>
  <c r="I1855" i="44"/>
  <c r="I1861" i="44"/>
  <c r="I1865" i="44"/>
  <c r="I1869" i="44"/>
  <c r="I1873" i="44"/>
  <c r="I1877" i="44"/>
  <c r="I1881" i="44"/>
  <c r="I1885" i="44"/>
  <c r="I1890" i="44"/>
  <c r="I1894" i="44"/>
  <c r="I1898" i="44"/>
  <c r="I1902" i="44"/>
  <c r="I1906" i="44"/>
  <c r="I1910" i="44"/>
  <c r="I1914" i="44"/>
  <c r="I1918" i="44"/>
  <c r="I1922" i="44"/>
  <c r="I1926" i="44"/>
  <c r="I1930" i="44"/>
  <c r="I1934" i="44"/>
  <c r="I1938" i="44"/>
  <c r="I1942" i="44"/>
  <c r="I1946" i="44"/>
  <c r="I1993" i="44"/>
  <c r="I1997" i="44"/>
  <c r="I2001" i="44"/>
  <c r="I2005" i="44"/>
  <c r="I2009" i="44"/>
  <c r="I2013" i="44"/>
  <c r="I2017" i="44"/>
  <c r="I2021" i="44"/>
  <c r="I2025" i="44"/>
  <c r="I2029" i="44"/>
  <c r="I2033" i="44"/>
  <c r="I2037" i="44"/>
  <c r="I2041" i="44"/>
  <c r="I2045" i="44"/>
  <c r="I2049" i="44"/>
  <c r="I2053" i="44"/>
  <c r="I2057" i="44"/>
  <c r="I2061" i="44"/>
  <c r="I2065" i="44"/>
  <c r="I2069" i="44"/>
  <c r="I2073" i="44"/>
  <c r="I2077" i="44"/>
  <c r="I2081" i="44"/>
  <c r="I2085" i="44"/>
  <c r="I2089" i="44"/>
  <c r="I2093" i="44"/>
  <c r="I2097" i="44"/>
  <c r="I2101" i="44"/>
  <c r="I2105" i="44"/>
  <c r="I2109" i="44"/>
  <c r="I2113" i="44"/>
  <c r="I2117" i="44"/>
  <c r="I2121" i="44"/>
  <c r="I2125" i="44"/>
  <c r="I2129" i="44"/>
  <c r="I2266" i="44"/>
  <c r="I2270" i="44"/>
  <c r="I2274" i="44"/>
  <c r="I2303" i="44"/>
  <c r="I2307" i="44"/>
  <c r="I2311" i="44"/>
  <c r="I2315" i="44"/>
  <c r="I2319" i="44"/>
  <c r="I2323" i="44"/>
  <c r="I2327" i="44"/>
  <c r="I2331" i="44"/>
  <c r="I2335" i="44"/>
  <c r="I2339" i="44"/>
  <c r="I2343" i="44"/>
  <c r="I2347" i="44"/>
  <c r="G2372" i="44"/>
  <c r="I2384" i="44"/>
  <c r="I2390" i="44"/>
  <c r="I2490" i="44"/>
  <c r="I2494" i="44"/>
  <c r="I2562" i="44"/>
  <c r="I2568" i="44"/>
  <c r="I2579" i="44"/>
  <c r="I2583" i="44"/>
  <c r="I2627" i="44"/>
  <c r="I2631" i="44"/>
  <c r="I2635" i="44"/>
  <c r="I2640" i="44"/>
  <c r="I2650" i="44"/>
  <c r="I2668" i="44"/>
  <c r="I2672" i="44"/>
  <c r="I2676" i="44"/>
  <c r="G2687" i="44"/>
  <c r="G2686" i="44" s="1"/>
  <c r="I2692" i="44"/>
  <c r="I2697" i="44"/>
  <c r="I2701" i="44"/>
  <c r="I2711" i="44"/>
  <c r="I2715" i="44"/>
  <c r="I2719" i="44"/>
  <c r="I2723" i="44"/>
  <c r="I2856" i="44"/>
  <c r="I2380" i="44"/>
  <c r="I2415" i="44"/>
  <c r="I2420" i="44"/>
  <c r="I2424" i="44"/>
  <c r="I2429" i="44"/>
  <c r="I2438" i="44"/>
  <c r="I2444" i="44"/>
  <c r="I2448" i="44"/>
  <c r="I2458" i="44"/>
  <c r="I2464" i="44"/>
  <c r="G2779" i="44"/>
  <c r="G2836" i="44"/>
  <c r="I2922" i="44"/>
  <c r="I2926" i="44"/>
  <c r="I2942" i="44"/>
  <c r="I2948" i="44"/>
  <c r="I3022" i="44"/>
  <c r="I3026" i="44"/>
  <c r="I3030" i="44"/>
  <c r="I3034" i="44"/>
  <c r="I3038" i="44"/>
  <c r="I3042" i="44"/>
  <c r="I3046" i="44"/>
  <c r="I3050" i="44"/>
  <c r="I3062" i="44"/>
  <c r="I3066" i="44"/>
  <c r="I3083" i="44"/>
  <c r="I3088" i="44"/>
  <c r="I3114" i="44"/>
  <c r="I3120" i="44"/>
  <c r="I3146" i="44"/>
  <c r="I3157" i="44"/>
  <c r="I3161" i="44"/>
  <c r="I3173" i="44"/>
  <c r="I1931" i="44"/>
  <c r="I1935" i="44"/>
  <c r="I1939" i="44"/>
  <c r="I1943" i="44"/>
  <c r="I1947" i="44"/>
  <c r="I1994" i="44"/>
  <c r="I1998" i="44"/>
  <c r="I2002" i="44"/>
  <c r="I2006" i="44"/>
  <c r="I2010" i="44"/>
  <c r="I2014" i="44"/>
  <c r="I2018" i="44"/>
  <c r="I2022" i="44"/>
  <c r="I2026" i="44"/>
  <c r="I2030" i="44"/>
  <c r="I2034" i="44"/>
  <c r="I2038" i="44"/>
  <c r="I2042" i="44"/>
  <c r="I2046" i="44"/>
  <c r="I2050" i="44"/>
  <c r="I2054" i="44"/>
  <c r="I2058" i="44"/>
  <c r="I2062" i="44"/>
  <c r="I2066" i="44"/>
  <c r="I2070" i="44"/>
  <c r="I2074" i="44"/>
  <c r="I2078" i="44"/>
  <c r="I2082" i="44"/>
  <c r="I2086" i="44"/>
  <c r="I2090" i="44"/>
  <c r="I2094" i="44"/>
  <c r="I2098" i="44"/>
  <c r="I2102" i="44"/>
  <c r="I2106" i="44"/>
  <c r="I2110" i="44"/>
  <c r="I2114" i="44"/>
  <c r="I2118" i="44"/>
  <c r="I2122" i="44"/>
  <c r="I2126" i="44"/>
  <c r="I2130" i="44"/>
  <c r="I2134" i="44"/>
  <c r="I2138" i="44"/>
  <c r="I2142" i="44"/>
  <c r="I2146" i="44"/>
  <c r="I2150" i="44"/>
  <c r="I2154" i="44"/>
  <c r="I2158" i="44"/>
  <c r="I2162" i="44"/>
  <c r="I2166" i="44"/>
  <c r="I2267" i="44"/>
  <c r="I2271" i="44"/>
  <c r="I2275" i="44"/>
  <c r="I2304" i="44"/>
  <c r="I2308" i="44"/>
  <c r="I2312" i="44"/>
  <c r="I2316" i="44"/>
  <c r="I2320" i="44"/>
  <c r="I2324" i="44"/>
  <c r="I2328" i="44"/>
  <c r="I2332" i="44"/>
  <c r="I2336" i="44"/>
  <c r="I2340" i="44"/>
  <c r="I2344" i="44"/>
  <c r="I2348" i="44"/>
  <c r="I2352" i="44"/>
  <c r="G2374" i="44"/>
  <c r="I2491" i="44"/>
  <c r="I2495" i="44"/>
  <c r="I2569" i="44"/>
  <c r="I2580" i="44"/>
  <c r="G2585" i="44"/>
  <c r="G2584" i="44" s="1"/>
  <c r="I2613" i="44"/>
  <c r="I2628" i="44"/>
  <c r="I2632" i="44"/>
  <c r="I2641" i="44"/>
  <c r="I2651" i="44"/>
  <c r="I2669" i="44"/>
  <c r="I2673" i="44"/>
  <c r="I2677" i="44"/>
  <c r="I2698" i="44"/>
  <c r="I2712" i="44"/>
  <c r="I2716" i="44"/>
  <c r="I2720" i="44"/>
  <c r="I2724" i="44"/>
  <c r="I2731" i="44"/>
  <c r="I2735" i="44"/>
  <c r="I2739" i="44"/>
  <c r="I2784" i="44"/>
  <c r="I2788" i="44"/>
  <c r="I2792" i="44"/>
  <c r="I2823" i="44"/>
  <c r="I2857" i="44"/>
  <c r="I2861" i="44"/>
  <c r="I2865" i="44"/>
  <c r="I2870" i="44"/>
  <c r="I2875" i="44"/>
  <c r="I2879" i="44"/>
  <c r="I2890" i="44"/>
  <c r="I2894" i="44"/>
  <c r="I2899" i="44"/>
  <c r="B1334" i="44"/>
  <c r="B1550" i="44"/>
  <c r="B3080" i="44"/>
  <c r="B3098" i="44"/>
  <c r="B329" i="44"/>
  <c r="B424" i="44"/>
  <c r="B506" i="44"/>
  <c r="B2590" i="44"/>
  <c r="B3129" i="44"/>
  <c r="B3165" i="44"/>
  <c r="B3170" i="44"/>
  <c r="B1410" i="44"/>
  <c r="B3108" i="44"/>
  <c r="B190" i="44"/>
  <c r="B2441" i="44"/>
  <c r="B2563" i="44"/>
  <c r="B2586" i="44"/>
  <c r="B3117" i="44"/>
  <c r="B3140" i="44"/>
  <c r="B2509" i="44"/>
  <c r="B187" i="44"/>
  <c r="B1583" i="44"/>
  <c r="B2949" i="44"/>
  <c r="B3057" i="44"/>
  <c r="B3069" i="44"/>
  <c r="B2452" i="44"/>
  <c r="B2945" i="44"/>
  <c r="B3136" i="44"/>
  <c r="B304" i="44"/>
  <c r="B2807" i="44"/>
  <c r="B3092" i="44"/>
  <c r="B1652" i="44"/>
  <c r="B428" i="44"/>
  <c r="E1143" i="44"/>
  <c r="B2908" i="44"/>
  <c r="B2937" i="44"/>
  <c r="B3054" i="44"/>
  <c r="B3151" i="44"/>
  <c r="B371" i="44"/>
  <c r="B2793" i="44"/>
  <c r="B237" i="44"/>
  <c r="B2757" i="44"/>
  <c r="B279" i="44"/>
  <c r="B1693" i="44"/>
  <c r="B1858" i="44"/>
  <c r="I331" i="44"/>
  <c r="I523" i="31"/>
  <c r="I712" i="31"/>
  <c r="H151" i="39"/>
  <c r="I151" i="39" s="1"/>
  <c r="H104" i="39"/>
  <c r="I104" i="39" s="1"/>
  <c r="B10" i="15"/>
  <c r="C955" i="42"/>
  <c r="B115" i="43"/>
  <c r="B647" i="44"/>
  <c r="B1990" i="44"/>
  <c r="E257" i="39"/>
  <c r="G257" i="39" s="1"/>
  <c r="H257" i="39" s="1"/>
  <c r="I257" i="39" s="1"/>
  <c r="B1094" i="44"/>
  <c r="B2813" i="44"/>
  <c r="C10" i="35"/>
  <c r="I118" i="41"/>
  <c r="B232" i="44"/>
  <c r="E236" i="44"/>
  <c r="B1017" i="44"/>
  <c r="B2377" i="44"/>
  <c r="E301" i="39"/>
  <c r="G301" i="39" s="1"/>
  <c r="H301" i="39" s="1"/>
  <c r="B957" i="44"/>
  <c r="I345" i="34"/>
  <c r="I2413" i="44"/>
  <c r="B2385" i="44"/>
  <c r="B296" i="39"/>
  <c r="C25" i="43"/>
  <c r="E2574" i="44"/>
  <c r="C1776" i="42"/>
  <c r="C1775" i="42" s="1"/>
  <c r="G1629" i="42"/>
  <c r="C1628" i="42"/>
  <c r="C1627" i="42" s="1"/>
  <c r="G1635" i="42"/>
  <c r="C1634" i="42"/>
  <c r="C1633" i="42" s="1"/>
  <c r="G1624" i="42"/>
  <c r="C1623" i="42"/>
  <c r="C1622" i="42" s="1"/>
  <c r="G1621" i="42"/>
  <c r="C1620" i="42"/>
  <c r="C1619" i="42" s="1"/>
  <c r="C1589" i="42"/>
  <c r="G1617" i="42"/>
  <c r="C1616" i="42"/>
  <c r="C1576" i="42"/>
  <c r="C1575" i="42" s="1"/>
  <c r="B1475" i="42"/>
  <c r="C1581" i="42"/>
  <c r="C1580" i="42" s="1"/>
  <c r="C1554" i="42"/>
  <c r="C1559" i="42"/>
  <c r="C1558" i="42" s="1"/>
  <c r="C1551" i="42"/>
  <c r="G1542" i="42"/>
  <c r="C1541" i="42"/>
  <c r="C1529" i="42"/>
  <c r="G1517" i="42"/>
  <c r="C1516" i="42"/>
  <c r="C1515" i="42" s="1"/>
  <c r="G1524" i="42"/>
  <c r="C1523" i="42"/>
  <c r="G1491" i="42"/>
  <c r="C1490" i="42"/>
  <c r="C1507" i="42"/>
  <c r="G1497" i="42"/>
  <c r="C1496" i="42"/>
  <c r="C1485" i="42"/>
  <c r="G1512" i="42"/>
  <c r="C1511" i="42"/>
  <c r="C1349" i="42"/>
  <c r="G1263" i="42"/>
  <c r="C1262" i="42"/>
  <c r="G1473" i="42"/>
  <c r="C1472" i="42"/>
  <c r="C1471" i="42" s="1"/>
  <c r="C1464" i="42"/>
  <c r="C1463" i="42" s="1"/>
  <c r="G1337" i="42"/>
  <c r="C1336" i="42"/>
  <c r="G1219" i="42"/>
  <c r="C1218" i="42"/>
  <c r="C1207" i="42"/>
  <c r="C1206" i="42" s="1"/>
  <c r="G1204" i="42"/>
  <c r="H1204" i="42" s="1"/>
  <c r="C1203" i="42"/>
  <c r="C1202" i="42" s="1"/>
  <c r="C1191" i="42"/>
  <c r="C1190" i="42" s="1"/>
  <c r="G1163" i="42"/>
  <c r="C1162" i="42"/>
  <c r="C1161" i="42" s="1"/>
  <c r="B1140" i="42"/>
  <c r="G1158" i="42"/>
  <c r="C1157" i="42"/>
  <c r="C1156" i="42" s="1"/>
  <c r="B1072" i="42"/>
  <c r="G1139" i="42"/>
  <c r="C1138" i="42"/>
  <c r="G1148" i="42"/>
  <c r="C1147" i="42"/>
  <c r="C1141" i="42"/>
  <c r="G1127" i="42"/>
  <c r="C1126" i="42"/>
  <c r="C1134" i="42"/>
  <c r="C1101" i="42"/>
  <c r="C1036" i="42"/>
  <c r="G1074" i="42"/>
  <c r="C1073" i="42"/>
  <c r="C1072" i="42" s="1"/>
  <c r="H531" i="31"/>
  <c r="I531" i="31" s="1"/>
  <c r="I644" i="44"/>
  <c r="I2624" i="44"/>
  <c r="E2853" i="44"/>
  <c r="G412" i="31"/>
  <c r="I593" i="31"/>
  <c r="G725" i="31"/>
  <c r="I1127" i="31"/>
  <c r="I704" i="31"/>
  <c r="G311" i="34"/>
  <c r="H1044" i="31"/>
  <c r="I1044" i="31" s="1"/>
  <c r="H290" i="34"/>
  <c r="I290" i="34" s="1"/>
  <c r="H169" i="39"/>
  <c r="I169" i="39" s="1"/>
  <c r="I236" i="31"/>
  <c r="I414" i="31"/>
  <c r="G315" i="34"/>
  <c r="G314" i="34" s="1"/>
  <c r="H137" i="39"/>
  <c r="I137" i="39" s="1"/>
  <c r="H711" i="31"/>
  <c r="I711" i="31" s="1"/>
  <c r="I1156" i="31"/>
  <c r="I1180" i="31"/>
  <c r="E12" i="15"/>
  <c r="G12" i="15" s="1"/>
  <c r="H122" i="41"/>
  <c r="I122" i="41" s="1"/>
  <c r="G553" i="31"/>
  <c r="I112" i="32"/>
  <c r="B31" i="35"/>
  <c r="B96" i="39"/>
  <c r="H210" i="39"/>
  <c r="I210" i="39" s="1"/>
  <c r="H230" i="39"/>
  <c r="I230" i="39" s="1"/>
  <c r="B534" i="44"/>
  <c r="C31" i="35"/>
  <c r="H207" i="39"/>
  <c r="I207" i="39" s="1"/>
  <c r="B345" i="44"/>
  <c r="C11" i="39"/>
  <c r="C41" i="39"/>
  <c r="C33" i="39" s="1"/>
  <c r="B33" i="39"/>
  <c r="E157" i="39"/>
  <c r="G157" i="39" s="1"/>
  <c r="H157" i="39" s="1"/>
  <c r="I157" i="39" s="1"/>
  <c r="E227" i="39"/>
  <c r="G227" i="39" s="1"/>
  <c r="H227" i="39" s="1"/>
  <c r="I227" i="39" s="1"/>
  <c r="C227" i="39"/>
  <c r="B311" i="39"/>
  <c r="I997" i="31"/>
  <c r="I303" i="34"/>
  <c r="H154" i="39"/>
  <c r="I154" i="39" s="1"/>
  <c r="B10" i="35"/>
  <c r="I261" i="39"/>
  <c r="I24" i="40"/>
  <c r="H103" i="41"/>
  <c r="I103" i="41" s="1"/>
  <c r="E260" i="44"/>
  <c r="B402" i="44"/>
  <c r="I251" i="39"/>
  <c r="C313" i="39"/>
  <c r="B67" i="43"/>
  <c r="B543" i="44"/>
  <c r="C11" i="41"/>
  <c r="C34" i="43"/>
  <c r="B786" i="44"/>
  <c r="B48" i="43"/>
  <c r="B694" i="44"/>
  <c r="E1373" i="44"/>
  <c r="B10" i="43"/>
  <c r="B178" i="43"/>
  <c r="B253" i="44"/>
  <c r="B322" i="44"/>
  <c r="B456" i="44"/>
  <c r="B509" i="44"/>
  <c r="E2410" i="44"/>
  <c r="E1096" i="44"/>
  <c r="B1132" i="44"/>
  <c r="I1529" i="44"/>
  <c r="B2615" i="44"/>
  <c r="B2725" i="44"/>
  <c r="B2973" i="44"/>
  <c r="B1570" i="44"/>
  <c r="B2596" i="44"/>
  <c r="B2688" i="44"/>
  <c r="B1049" i="44"/>
  <c r="B1732" i="44"/>
  <c r="B2880" i="44"/>
  <c r="B1149" i="44"/>
  <c r="H528" i="31"/>
  <c r="I528" i="31" s="1"/>
  <c r="H194" i="31"/>
  <c r="I194" i="31" s="1"/>
  <c r="H182" i="31"/>
  <c r="I182" i="31" s="1"/>
  <c r="H1017" i="31"/>
  <c r="I1017" i="31" s="1"/>
  <c r="H981" i="31"/>
  <c r="I981" i="31" s="1"/>
  <c r="H1072" i="31"/>
  <c r="I1072" i="31" s="1"/>
  <c r="H190" i="31"/>
  <c r="I190" i="31" s="1"/>
  <c r="H204" i="31"/>
  <c r="I204" i="31" s="1"/>
  <c r="H536" i="31"/>
  <c r="I536" i="31" s="1"/>
  <c r="H829" i="31"/>
  <c r="I829" i="31" s="1"/>
  <c r="H965" i="31"/>
  <c r="I965" i="31" s="1"/>
  <c r="H949" i="31"/>
  <c r="I949" i="31" s="1"/>
  <c r="H238" i="31"/>
  <c r="I238" i="31" s="1"/>
  <c r="H939" i="31"/>
  <c r="H186" i="31"/>
  <c r="I186" i="31" s="1"/>
  <c r="H219" i="31"/>
  <c r="H218" i="31" s="1"/>
  <c r="H1082" i="31"/>
  <c r="I1082" i="31" s="1"/>
  <c r="I404" i="31"/>
  <c r="I895" i="31"/>
  <c r="G501" i="31"/>
  <c r="H795" i="31"/>
  <c r="I795" i="31" s="1"/>
  <c r="H208" i="31"/>
  <c r="I208" i="31" s="1"/>
  <c r="H243" i="31"/>
  <c r="I243" i="31" s="1"/>
  <c r="I275" i="31"/>
  <c r="H285" i="31"/>
  <c r="I285" i="31" s="1"/>
  <c r="I288" i="31"/>
  <c r="I348" i="31"/>
  <c r="H502" i="31"/>
  <c r="H501" i="31" s="1"/>
  <c r="I659" i="31"/>
  <c r="I737" i="31"/>
  <c r="I825" i="31"/>
  <c r="H12" i="34"/>
  <c r="I12" i="34" s="1"/>
  <c r="I312" i="31"/>
  <c r="I317" i="31"/>
  <c r="I607" i="31"/>
  <c r="I716" i="31"/>
  <c r="I971" i="31"/>
  <c r="I1052" i="31"/>
  <c r="I1152" i="31"/>
  <c r="I21" i="33"/>
  <c r="H45" i="34"/>
  <c r="I45" i="34" s="1"/>
  <c r="H62" i="34"/>
  <c r="I62" i="34" s="1"/>
  <c r="H143" i="34"/>
  <c r="I143" i="34" s="1"/>
  <c r="H539" i="31"/>
  <c r="I539" i="31" s="1"/>
  <c r="H1153" i="31"/>
  <c r="I1153" i="31" s="1"/>
  <c r="H1169" i="31"/>
  <c r="I1169" i="31" s="1"/>
  <c r="H224" i="31"/>
  <c r="I224" i="31" s="1"/>
  <c r="I251" i="31"/>
  <c r="H267" i="31"/>
  <c r="I267" i="31" s="1"/>
  <c r="I335" i="31"/>
  <c r="I527" i="31"/>
  <c r="I25" i="32"/>
  <c r="H48" i="34"/>
  <c r="H47" i="34" s="1"/>
  <c r="G47" i="34"/>
  <c r="H931" i="31"/>
  <c r="I931" i="31" s="1"/>
  <c r="I34" i="33"/>
  <c r="I61" i="33"/>
  <c r="H109" i="39"/>
  <c r="I109" i="39" s="1"/>
  <c r="H183" i="39"/>
  <c r="I183" i="39" s="1"/>
  <c r="I14" i="15"/>
  <c r="I40" i="34"/>
  <c r="C52" i="34"/>
  <c r="C49" i="34" s="1"/>
  <c r="C70" i="34"/>
  <c r="C65" i="34" s="1"/>
  <c r="H81" i="34"/>
  <c r="I81" i="34" s="1"/>
  <c r="H337" i="34"/>
  <c r="I337" i="34" s="1"/>
  <c r="H760" i="31"/>
  <c r="I760" i="31" s="1"/>
  <c r="I788" i="31"/>
  <c r="I833" i="31"/>
  <c r="I843" i="31"/>
  <c r="I987" i="31"/>
  <c r="I1188" i="31"/>
  <c r="I104" i="32"/>
  <c r="I144" i="32"/>
  <c r="E70" i="34"/>
  <c r="G70" i="34" s="1"/>
  <c r="E92" i="34"/>
  <c r="G92" i="34" s="1"/>
  <c r="H92" i="34" s="1"/>
  <c r="I92" i="34" s="1"/>
  <c r="H307" i="34"/>
  <c r="I307" i="34" s="1"/>
  <c r="H367" i="34"/>
  <c r="I367" i="34" s="1"/>
  <c r="I1120" i="31"/>
  <c r="I62" i="32"/>
  <c r="G117" i="34"/>
  <c r="H161" i="34"/>
  <c r="H199" i="39"/>
  <c r="I199" i="39" s="1"/>
  <c r="I136" i="32"/>
  <c r="I116" i="15"/>
  <c r="I31" i="33"/>
  <c r="H360" i="34"/>
  <c r="I360" i="34" s="1"/>
  <c r="I46" i="32"/>
  <c r="I174" i="32"/>
  <c r="C11" i="34"/>
  <c r="H27" i="34"/>
  <c r="I27" i="34" s="1"/>
  <c r="H219" i="34"/>
  <c r="H261" i="34"/>
  <c r="I261" i="34" s="1"/>
  <c r="H131" i="39"/>
  <c r="I131" i="39" s="1"/>
  <c r="I329" i="34"/>
  <c r="I352" i="34"/>
  <c r="I118" i="39"/>
  <c r="I180" i="39"/>
  <c r="I277" i="39"/>
  <c r="H20" i="41"/>
  <c r="I20" i="41" s="1"/>
  <c r="H36" i="41"/>
  <c r="I36" i="41" s="1"/>
  <c r="H82" i="41"/>
  <c r="I82" i="41" s="1"/>
  <c r="H99" i="41"/>
  <c r="I99" i="41" s="1"/>
  <c r="I264" i="34"/>
  <c r="I121" i="39"/>
  <c r="H289" i="39"/>
  <c r="I289" i="39" s="1"/>
  <c r="H13" i="41"/>
  <c r="I13" i="41" s="1"/>
  <c r="H107" i="39"/>
  <c r="I107" i="39" s="1"/>
  <c r="H16" i="41"/>
  <c r="I16" i="41" s="1"/>
  <c r="H25" i="41"/>
  <c r="I25" i="41" s="1"/>
  <c r="H90" i="41"/>
  <c r="I90" i="41" s="1"/>
  <c r="H102" i="41"/>
  <c r="I102" i="41" s="1"/>
  <c r="C17" i="39"/>
  <c r="C15" i="39" s="1"/>
  <c r="H148" i="39"/>
  <c r="I148" i="39" s="1"/>
  <c r="H172" i="39"/>
  <c r="I172" i="39" s="1"/>
  <c r="H191" i="39"/>
  <c r="I191" i="39" s="1"/>
  <c r="I219" i="39"/>
  <c r="I254" i="39"/>
  <c r="I272" i="39"/>
  <c r="I275" i="39"/>
  <c r="H78" i="41"/>
  <c r="I78" i="41" s="1"/>
  <c r="E17" i="39"/>
  <c r="G17" i="39" s="1"/>
  <c r="H17" i="39" s="1"/>
  <c r="I17" i="39" s="1"/>
  <c r="E228" i="39"/>
  <c r="G228" i="39" s="1"/>
  <c r="C228" i="39"/>
  <c r="E255" i="39"/>
  <c r="G255" i="39" s="1"/>
  <c r="H255" i="39" s="1"/>
  <c r="I255" i="39" s="1"/>
  <c r="C255" i="39"/>
  <c r="H121" i="41"/>
  <c r="I121" i="41" s="1"/>
  <c r="E26" i="37"/>
  <c r="E41" i="39"/>
  <c r="G41" i="39" s="1"/>
  <c r="H41" i="39" s="1"/>
  <c r="I41" i="39" s="1"/>
  <c r="H127" i="39"/>
  <c r="I127" i="39" s="1"/>
  <c r="E259" i="39"/>
  <c r="G259" i="39" s="1"/>
  <c r="H259" i="39" s="1"/>
  <c r="I259" i="39" s="1"/>
  <c r="C259" i="39"/>
  <c r="H44" i="41"/>
  <c r="I44" i="41" s="1"/>
  <c r="H86" i="41"/>
  <c r="I86" i="41" s="1"/>
  <c r="I269" i="39"/>
  <c r="H287" i="39"/>
  <c r="I287" i="39" s="1"/>
  <c r="E314" i="39"/>
  <c r="G314" i="39" s="1"/>
  <c r="H314" i="39" s="1"/>
  <c r="I314" i="39" s="1"/>
  <c r="C314" i="39"/>
  <c r="H12" i="41"/>
  <c r="I12" i="41" s="1"/>
  <c r="I304" i="34"/>
  <c r="I392" i="34"/>
  <c r="B396" i="34"/>
  <c r="B395" i="34" s="1"/>
  <c r="I400" i="34"/>
  <c r="D11" i="36"/>
  <c r="B128" i="39"/>
  <c r="I140" i="39"/>
  <c r="I216" i="39"/>
  <c r="I237" i="39"/>
  <c r="I280" i="39"/>
  <c r="H109" i="41"/>
  <c r="I109" i="41" s="1"/>
  <c r="I32" i="41"/>
  <c r="I110" i="41"/>
  <c r="G378" i="39"/>
  <c r="G377" i="39" s="1"/>
  <c r="I59" i="41"/>
  <c r="I74" i="41"/>
  <c r="I113" i="41"/>
  <c r="B160" i="39"/>
  <c r="I55" i="41"/>
  <c r="I70" i="41"/>
  <c r="E343" i="39"/>
  <c r="G343" i="39" s="1"/>
  <c r="H343" i="39" s="1"/>
  <c r="E346" i="39"/>
  <c r="G346" i="39" s="1"/>
  <c r="H346" i="39" s="1"/>
  <c r="E349" i="39"/>
  <c r="G349" i="39" s="1"/>
  <c r="H349" i="39" s="1"/>
  <c r="B374" i="39"/>
  <c r="C18" i="43"/>
  <c r="H21" i="41"/>
  <c r="I21" i="41" s="1"/>
  <c r="H28" i="41"/>
  <c r="I28" i="41" s="1"/>
  <c r="H51" i="41"/>
  <c r="I51" i="41" s="1"/>
  <c r="H66" i="41"/>
  <c r="I66" i="41" s="1"/>
  <c r="H98" i="41"/>
  <c r="I98" i="41" s="1"/>
  <c r="H117" i="41"/>
  <c r="I117" i="41" s="1"/>
  <c r="I124" i="41"/>
  <c r="H47" i="41"/>
  <c r="I47" i="41" s="1"/>
  <c r="H62" i="41"/>
  <c r="H94" i="41"/>
  <c r="I94" i="41" s="1"/>
  <c r="B235" i="43"/>
  <c r="I216" i="44"/>
  <c r="I12" i="44"/>
  <c r="B202" i="44"/>
  <c r="I271" i="44"/>
  <c r="I192" i="44"/>
  <c r="I255" i="44"/>
  <c r="B269" i="44"/>
  <c r="I281" i="44"/>
  <c r="B441" i="44"/>
  <c r="B474" i="44"/>
  <c r="B656" i="44"/>
  <c r="B417" i="44"/>
  <c r="B592" i="44"/>
  <c r="B965" i="44"/>
  <c r="B1008" i="44"/>
  <c r="B1071" i="44"/>
  <c r="B580" i="44"/>
  <c r="B877" i="44"/>
  <c r="E1010" i="44"/>
  <c r="E1121" i="44"/>
  <c r="E328" i="44"/>
  <c r="B523" i="44"/>
  <c r="E204" i="44"/>
  <c r="B890" i="44"/>
  <c r="E1140" i="44"/>
  <c r="B1439" i="44"/>
  <c r="I1568" i="44"/>
  <c r="B1636" i="44"/>
  <c r="B1458" i="44"/>
  <c r="I1558" i="44"/>
  <c r="B1587" i="44"/>
  <c r="I1763" i="44"/>
  <c r="B1119" i="44"/>
  <c r="B1141" i="44"/>
  <c r="I1651" i="44"/>
  <c r="I2454" i="44"/>
  <c r="I2468" i="44"/>
  <c r="B2461" i="44"/>
  <c r="B2647" i="44"/>
  <c r="B2534" i="44"/>
  <c r="E2598" i="44"/>
  <c r="B2678" i="44"/>
  <c r="E3082" i="44"/>
  <c r="E3087" i="44"/>
  <c r="G3087" i="44" s="1"/>
  <c r="G3086" i="44" s="1"/>
  <c r="B2572" i="44"/>
  <c r="B2411" i="44"/>
  <c r="G1064" i="42"/>
  <c r="C1063" i="42"/>
  <c r="G1069" i="42"/>
  <c r="C1068" i="42"/>
  <c r="G1035" i="42"/>
  <c r="C1034" i="42"/>
  <c r="C1010" i="42"/>
  <c r="G1057" i="42"/>
  <c r="C1056" i="42"/>
  <c r="C1055" i="42" s="1"/>
  <c r="C1040" i="42"/>
  <c r="C1039" i="42" s="1"/>
  <c r="C1050" i="42"/>
  <c r="C1049" i="42" s="1"/>
  <c r="G1006" i="42"/>
  <c r="C1005" i="42"/>
  <c r="C1004" i="42" s="1"/>
  <c r="G998" i="42"/>
  <c r="C997" i="42"/>
  <c r="C996" i="42" s="1"/>
  <c r="G992" i="42"/>
  <c r="C991" i="42"/>
  <c r="C990" i="42" s="1"/>
  <c r="C987" i="42"/>
  <c r="G983" i="42"/>
  <c r="C982" i="42"/>
  <c r="C924" i="42"/>
  <c r="C911" i="42"/>
  <c r="C930" i="42"/>
  <c r="C882" i="42"/>
  <c r="C890" i="42"/>
  <c r="G916" i="42"/>
  <c r="C915" i="42"/>
  <c r="C914" i="42" s="1"/>
  <c r="G923" i="42"/>
  <c r="C922" i="42"/>
  <c r="C921" i="42" s="1"/>
  <c r="C918" i="42"/>
  <c r="C917" i="42" s="1"/>
  <c r="G874" i="42"/>
  <c r="C873" i="42"/>
  <c r="C872" i="42" s="1"/>
  <c r="G877" i="42"/>
  <c r="C876" i="42"/>
  <c r="C875" i="42" s="1"/>
  <c r="G828" i="42"/>
  <c r="C827" i="42"/>
  <c r="G822" i="42"/>
  <c r="C821" i="42"/>
  <c r="C820" i="42" s="1"/>
  <c r="G841" i="42"/>
  <c r="C840" i="42"/>
  <c r="G808" i="42"/>
  <c r="C807" i="42"/>
  <c r="C806" i="42" s="1"/>
  <c r="B806" i="42"/>
  <c r="G816" i="42"/>
  <c r="C815" i="42"/>
  <c r="C814" i="42" s="1"/>
  <c r="B791" i="42"/>
  <c r="B739" i="42"/>
  <c r="C736" i="42"/>
  <c r="C735" i="42" s="1"/>
  <c r="C772" i="42"/>
  <c r="G794" i="42"/>
  <c r="G792" i="42" s="1"/>
  <c r="C778" i="42"/>
  <c r="C749" i="42"/>
  <c r="C740" i="42"/>
  <c r="G754" i="42"/>
  <c r="C753" i="42"/>
  <c r="B721" i="42"/>
  <c r="G723" i="42"/>
  <c r="C722" i="42"/>
  <c r="C730" i="42"/>
  <c r="G728" i="42"/>
  <c r="C727" i="42"/>
  <c r="G694" i="42"/>
  <c r="C693" i="42"/>
  <c r="G707" i="42"/>
  <c r="C706" i="42"/>
  <c r="G715" i="42"/>
  <c r="C714" i="42"/>
  <c r="E685" i="42"/>
  <c r="B679" i="42"/>
  <c r="B673" i="42"/>
  <c r="G675" i="42"/>
  <c r="C674" i="42"/>
  <c r="C673" i="42" s="1"/>
  <c r="G681" i="42"/>
  <c r="C680" i="42"/>
  <c r="B382" i="42"/>
  <c r="G671" i="42"/>
  <c r="C670" i="42"/>
  <c r="C666" i="42"/>
  <c r="C592" i="42"/>
  <c r="G498" i="42"/>
  <c r="C497" i="42"/>
  <c r="G442" i="42"/>
  <c r="C441" i="42"/>
  <c r="G460" i="42"/>
  <c r="C459" i="42"/>
  <c r="G572" i="42"/>
  <c r="C571" i="42"/>
  <c r="G661" i="42"/>
  <c r="C660" i="42"/>
  <c r="G436" i="42"/>
  <c r="C435" i="42"/>
  <c r="C399" i="42"/>
  <c r="C418" i="42"/>
  <c r="G408" i="42"/>
  <c r="C407" i="42"/>
  <c r="C376" i="42"/>
  <c r="G384" i="42"/>
  <c r="C383" i="42"/>
  <c r="C394" i="42"/>
  <c r="B375" i="42"/>
  <c r="C379" i="42"/>
  <c r="G368" i="42"/>
  <c r="C367" i="42"/>
  <c r="G365" i="42"/>
  <c r="C364" i="42"/>
  <c r="G358" i="42"/>
  <c r="C357" i="42"/>
  <c r="G351" i="42"/>
  <c r="C350" i="42"/>
  <c r="G343" i="42"/>
  <c r="C342" i="42"/>
  <c r="C341" i="42" s="1"/>
  <c r="G340" i="42"/>
  <c r="C339" i="42"/>
  <c r="B333" i="42"/>
  <c r="B328" i="42"/>
  <c r="G332" i="42"/>
  <c r="C331" i="42"/>
  <c r="G335" i="42"/>
  <c r="C334" i="42"/>
  <c r="G330" i="42"/>
  <c r="C329" i="42"/>
  <c r="G324" i="42"/>
  <c r="C323" i="42"/>
  <c r="G312" i="42"/>
  <c r="C311" i="42"/>
  <c r="G278" i="42"/>
  <c r="C277" i="42"/>
  <c r="G303" i="42"/>
  <c r="H303" i="42" s="1"/>
  <c r="C302" i="42"/>
  <c r="G271" i="42"/>
  <c r="C270" i="42"/>
  <c r="C265" i="42"/>
  <c r="G246" i="42"/>
  <c r="C245" i="42"/>
  <c r="G237" i="42"/>
  <c r="C236" i="42"/>
  <c r="G217" i="42"/>
  <c r="C216" i="42"/>
  <c r="G60" i="42"/>
  <c r="C59" i="42"/>
  <c r="C211" i="42"/>
  <c r="G197" i="42"/>
  <c r="C196" i="42"/>
  <c r="G119" i="42"/>
  <c r="C118" i="42"/>
  <c r="C105" i="42"/>
  <c r="G29" i="42"/>
  <c r="C28" i="42"/>
  <c r="G38" i="42"/>
  <c r="C37" i="42"/>
  <c r="C55" i="42"/>
  <c r="C54" i="42" s="1"/>
  <c r="H1297" i="42"/>
  <c r="I1297" i="42" s="1"/>
  <c r="H1764" i="42"/>
  <c r="I1764" i="42" s="1"/>
  <c r="H475" i="42"/>
  <c r="I475" i="42" s="1"/>
  <c r="I1323" i="42"/>
  <c r="H1482" i="42"/>
  <c r="I1482" i="42" s="1"/>
  <c r="H1670" i="42"/>
  <c r="I1670" i="42" s="1"/>
  <c r="H1726" i="42"/>
  <c r="I1726" i="42" s="1"/>
  <c r="H467" i="42"/>
  <c r="I467" i="42" s="1"/>
  <c r="H1749" i="42"/>
  <c r="I1749" i="42" s="1"/>
  <c r="H374" i="42"/>
  <c r="I374" i="42" s="1"/>
  <c r="H390" i="42"/>
  <c r="I390" i="42" s="1"/>
  <c r="H404" i="42"/>
  <c r="I404" i="42" s="1"/>
  <c r="H1631" i="42"/>
  <c r="I1631" i="42" s="1"/>
  <c r="H1712" i="42"/>
  <c r="I1712" i="42" s="1"/>
  <c r="H1720" i="42"/>
  <c r="I1720" i="42" s="1"/>
  <c r="H1768" i="42"/>
  <c r="I1768" i="42" s="1"/>
  <c r="H415" i="42"/>
  <c r="I415" i="42" s="1"/>
  <c r="H535" i="42"/>
  <c r="I535" i="42" s="1"/>
  <c r="H962" i="42"/>
  <c r="I962" i="42" s="1"/>
  <c r="H1058" i="42"/>
  <c r="I1058" i="42" s="1"/>
  <c r="H1430" i="42"/>
  <c r="I1430" i="42" s="1"/>
  <c r="H1697" i="42"/>
  <c r="I1697" i="42" s="1"/>
  <c r="H1753" i="42"/>
  <c r="I1753" i="42" s="1"/>
  <c r="H483" i="42"/>
  <c r="I483" i="42" s="1"/>
  <c r="H526" i="42"/>
  <c r="I526" i="42" s="1"/>
  <c r="H393" i="42"/>
  <c r="I393" i="42" s="1"/>
  <c r="H536" i="42"/>
  <c r="I536" i="42" s="1"/>
  <c r="H834" i="42"/>
  <c r="I834" i="42" s="1"/>
  <c r="H850" i="42"/>
  <c r="I850" i="42" s="1"/>
  <c r="H858" i="42"/>
  <c r="I858" i="42" s="1"/>
  <c r="H1391" i="42"/>
  <c r="I1391" i="42" s="1"/>
  <c r="H817" i="42"/>
  <c r="I817" i="42" s="1"/>
  <c r="H1304" i="42"/>
  <c r="I1304" i="42" s="1"/>
  <c r="H1392" i="42"/>
  <c r="I1392" i="42" s="1"/>
  <c r="G988" i="42"/>
  <c r="B875" i="42"/>
  <c r="I1233" i="42"/>
  <c r="B1471" i="42"/>
  <c r="B692" i="42"/>
  <c r="B826" i="42"/>
  <c r="B990" i="42"/>
  <c r="B1463" i="42"/>
  <c r="G731" i="42"/>
  <c r="B872" i="42"/>
  <c r="B996" i="42"/>
  <c r="B1190" i="42"/>
  <c r="B1217" i="42"/>
  <c r="B1619" i="42"/>
  <c r="B917" i="42"/>
  <c r="B1633" i="42"/>
  <c r="B1784" i="42"/>
  <c r="B406" i="42"/>
  <c r="B820" i="42"/>
  <c r="B1062" i="42"/>
  <c r="B1161" i="42"/>
  <c r="B1558" i="42"/>
  <c r="B1588" i="42"/>
  <c r="B1622" i="42"/>
  <c r="B1206" i="42"/>
  <c r="B276" i="42"/>
  <c r="B914" i="42"/>
  <c r="B1004" i="42"/>
  <c r="B1100" i="42"/>
  <c r="B1522" i="42"/>
  <c r="B1580" i="42"/>
  <c r="B1775" i="42"/>
  <c r="B1575" i="42"/>
  <c r="B735" i="42"/>
  <c r="B921" i="42"/>
  <c r="B1055" i="42"/>
  <c r="B1133" i="42"/>
  <c r="B1627" i="42"/>
  <c r="B1156" i="42"/>
  <c r="B1049" i="42"/>
  <c r="B58" i="42"/>
  <c r="B814" i="42"/>
  <c r="B881" i="42"/>
  <c r="B929" i="42"/>
  <c r="B1039" i="42"/>
  <c r="B1540" i="42"/>
  <c r="I223" i="42"/>
  <c r="I309" i="42"/>
  <c r="I751" i="42"/>
  <c r="I1059" i="42"/>
  <c r="I1415" i="42"/>
  <c r="I1700" i="42"/>
  <c r="I639" i="42"/>
  <c r="I842" i="42"/>
  <c r="I1662" i="42"/>
  <c r="I620" i="42"/>
  <c r="I1193" i="42"/>
  <c r="I756" i="42"/>
  <c r="I1317" i="42"/>
  <c r="I1226" i="42"/>
  <c r="I356" i="42"/>
  <c r="G919" i="42"/>
  <c r="I1307" i="42"/>
  <c r="I1343" i="42"/>
  <c r="I1547" i="42"/>
  <c r="I1591" i="42"/>
  <c r="I1598" i="42"/>
  <c r="I1239" i="42"/>
  <c r="I1252" i="42"/>
  <c r="I1106" i="42"/>
  <c r="I1335" i="42"/>
  <c r="I1079" i="42"/>
  <c r="I1240" i="42"/>
  <c r="I1259" i="42"/>
  <c r="I224" i="42"/>
  <c r="G380" i="42"/>
  <c r="I1033" i="42"/>
  <c r="I1332" i="42"/>
  <c r="I204" i="42"/>
  <c r="I220" i="42"/>
  <c r="I501" i="42"/>
  <c r="I509" i="42"/>
  <c r="I608" i="42"/>
  <c r="G659" i="42"/>
  <c r="G667" i="42"/>
  <c r="G750" i="42"/>
  <c r="G40" i="42"/>
  <c r="B195" i="42"/>
  <c r="I199" i="42"/>
  <c r="G372" i="42"/>
  <c r="G377" i="42"/>
  <c r="I450" i="42"/>
  <c r="I547" i="42"/>
  <c r="I647" i="42"/>
  <c r="B235" i="42"/>
  <c r="I423" i="42"/>
  <c r="I539" i="42"/>
  <c r="I632" i="42"/>
  <c r="B10" i="42"/>
  <c r="I517" i="42"/>
  <c r="I555" i="42"/>
  <c r="I528" i="42"/>
  <c r="C11" i="42"/>
  <c r="I317" i="42"/>
  <c r="I353" i="42"/>
  <c r="I732" i="42"/>
  <c r="B349" i="42"/>
  <c r="G773" i="42"/>
  <c r="G1135" i="42"/>
  <c r="B458" i="42"/>
  <c r="I777" i="42"/>
  <c r="I433" i="42"/>
  <c r="I757" i="42"/>
  <c r="G813" i="42"/>
  <c r="G812" i="42" s="1"/>
  <c r="I774" i="42"/>
  <c r="G1041" i="42"/>
  <c r="G1040" i="42" s="1"/>
  <c r="G1039" i="42" s="1"/>
  <c r="I725" i="42"/>
  <c r="I1012" i="42"/>
  <c r="I1023" i="42"/>
  <c r="I867" i="42"/>
  <c r="I1748" i="42"/>
  <c r="B1009" i="42"/>
  <c r="I1422" i="42"/>
  <c r="G1465" i="42"/>
  <c r="I1539" i="42"/>
  <c r="I1687" i="42"/>
  <c r="I904" i="42"/>
  <c r="I1407" i="42"/>
  <c r="G1530" i="42"/>
  <c r="G1011" i="42"/>
  <c r="G1010" i="42" s="1"/>
  <c r="I1270" i="42"/>
  <c r="I1312" i="42"/>
  <c r="I1452" i="42"/>
  <c r="I1535" i="42"/>
  <c r="I1672" i="42"/>
  <c r="I1231" i="42"/>
  <c r="I1433" i="42"/>
  <c r="I1488" i="42"/>
  <c r="B752" i="42"/>
  <c r="I1479" i="42"/>
  <c r="I1532" i="42"/>
  <c r="I1518" i="42"/>
  <c r="I1750" i="42"/>
  <c r="I1678" i="42"/>
  <c r="I1710" i="42"/>
  <c r="I1699" i="42"/>
  <c r="I1278" i="42"/>
  <c r="I1346" i="42"/>
  <c r="B1495" i="42"/>
  <c r="G1560" i="42"/>
  <c r="I1571" i="42"/>
  <c r="I1638" i="42"/>
  <c r="I1686" i="42"/>
  <c r="I1694" i="42"/>
  <c r="I1713" i="42"/>
  <c r="I1756" i="42"/>
  <c r="I1761" i="42"/>
  <c r="I1771" i="42"/>
  <c r="G1582" i="42"/>
  <c r="G1581" i="42" s="1"/>
  <c r="G1580" i="42" s="1"/>
  <c r="I1679" i="42"/>
  <c r="C1476" i="42"/>
  <c r="I1730" i="42"/>
  <c r="I1772" i="42"/>
  <c r="I1646" i="42"/>
  <c r="I343" i="36"/>
  <c r="J71" i="36"/>
  <c r="I76" i="36"/>
  <c r="J58" i="36"/>
  <c r="J64" i="36" s="1"/>
  <c r="I64" i="36"/>
  <c r="J65" i="36"/>
  <c r="I67" i="36"/>
  <c r="J116" i="36"/>
  <c r="I128" i="36"/>
  <c r="J132" i="36"/>
  <c r="J148" i="36" s="1"/>
  <c r="I148" i="36"/>
  <c r="J357" i="36"/>
  <c r="I359" i="36"/>
  <c r="J108" i="36"/>
  <c r="I111" i="36"/>
  <c r="J149" i="36"/>
  <c r="J151" i="36" s="1"/>
  <c r="I151" i="36"/>
  <c r="J294" i="36"/>
  <c r="I302" i="36"/>
  <c r="J196" i="36"/>
  <c r="J198" i="36" s="1"/>
  <c r="I198" i="36"/>
  <c r="J175" i="36"/>
  <c r="I195" i="36"/>
  <c r="J199" i="36"/>
  <c r="I286" i="36"/>
  <c r="J287" i="36"/>
  <c r="J293" i="36" s="1"/>
  <c r="I293" i="36"/>
  <c r="J303" i="36"/>
  <c r="J343" i="36" s="1"/>
  <c r="J360" i="36"/>
  <c r="J395" i="36" s="1"/>
  <c r="J68" i="36"/>
  <c r="I70" i="36"/>
  <c r="J77" i="36"/>
  <c r="J80" i="36" s="1"/>
  <c r="I80" i="36"/>
  <c r="J81" i="36"/>
  <c r="I105" i="36"/>
  <c r="J22" i="36"/>
  <c r="I57" i="36"/>
  <c r="J129" i="36"/>
  <c r="J131" i="36" s="1"/>
  <c r="I131" i="36"/>
  <c r="J152" i="36"/>
  <c r="J173" i="36" s="1"/>
  <c r="I173" i="36"/>
  <c r="J354" i="36"/>
  <c r="J356" i="36" s="1"/>
  <c r="I356" i="36"/>
  <c r="J14" i="36"/>
  <c r="I19" i="36"/>
  <c r="J112" i="36"/>
  <c r="I115" i="36"/>
  <c r="E13" i="37"/>
  <c r="J114" i="36"/>
  <c r="K114" i="36" s="1"/>
  <c r="J124" i="36"/>
  <c r="K124" i="36" s="1"/>
  <c r="J298" i="36"/>
  <c r="K298" i="36" s="1"/>
  <c r="J72" i="36"/>
  <c r="K72" i="36" s="1"/>
  <c r="J89" i="36"/>
  <c r="K89" i="36" s="1"/>
  <c r="J299" i="36"/>
  <c r="K299" i="36" s="1"/>
  <c r="J300" i="36"/>
  <c r="K300" i="36" s="1"/>
  <c r="J230" i="36"/>
  <c r="K230" i="36" s="1"/>
  <c r="J37" i="36"/>
  <c r="K37" i="36" s="1"/>
  <c r="I106" i="36"/>
  <c r="I20" i="36"/>
  <c r="I352" i="36"/>
  <c r="I396" i="36"/>
  <c r="I397" i="36" s="1"/>
  <c r="K129" i="36"/>
  <c r="K131" i="36" s="1"/>
  <c r="K66" i="36"/>
  <c r="K23" i="36"/>
  <c r="K174" i="36"/>
  <c r="K15" i="36"/>
  <c r="G9" i="16"/>
  <c r="I406" i="44"/>
  <c r="E422" i="44"/>
  <c r="E448" i="44"/>
  <c r="E430" i="44"/>
  <c r="E458" i="44"/>
  <c r="E189" i="44"/>
  <c r="E245" i="44"/>
  <c r="E468" i="44"/>
  <c r="E508" i="44"/>
  <c r="I532" i="44"/>
  <c r="E652" i="44"/>
  <c r="I621" i="44"/>
  <c r="E413" i="44"/>
  <c r="E419" i="44"/>
  <c r="E426" i="44"/>
  <c r="I708" i="44"/>
  <c r="I696" i="44"/>
  <c r="I675" i="44"/>
  <c r="E894" i="44"/>
  <c r="I2555" i="44"/>
  <c r="I2825" i="44"/>
  <c r="I834" i="44"/>
  <c r="I929" i="44"/>
  <c r="I968" i="44"/>
  <c r="E1146" i="44"/>
  <c r="B1230" i="44"/>
  <c r="I1966" i="44"/>
  <c r="I1055" i="44"/>
  <c r="I1393" i="44"/>
  <c r="E967" i="44"/>
  <c r="B1346" i="44"/>
  <c r="I2434" i="44"/>
  <c r="E1552" i="44"/>
  <c r="E1051" i="44"/>
  <c r="E1648" i="44"/>
  <c r="I1889" i="44"/>
  <c r="I1443" i="44"/>
  <c r="I1465" i="44"/>
  <c r="B1371" i="44"/>
  <c r="I1592" i="44"/>
  <c r="B2354" i="44"/>
  <c r="I2537" i="44"/>
  <c r="E2727" i="44"/>
  <c r="I2302" i="44"/>
  <c r="I2406" i="44"/>
  <c r="E1585" i="44"/>
  <c r="I1610" i="44"/>
  <c r="I2622" i="44"/>
  <c r="E1441" i="44"/>
  <c r="I2388" i="44"/>
  <c r="I2443" i="44"/>
  <c r="I2530" i="44"/>
  <c r="I2417" i="44"/>
  <c r="I2496" i="44"/>
  <c r="I2796" i="44"/>
  <c r="E2561" i="44"/>
  <c r="I2576" i="44"/>
  <c r="E2592" i="44"/>
  <c r="I2637" i="44"/>
  <c r="I2916" i="44"/>
  <c r="B2370" i="44"/>
  <c r="E2589" i="44"/>
  <c r="I2511" i="44"/>
  <c r="I2694" i="44"/>
  <c r="E2709" i="44"/>
  <c r="E2667" i="44"/>
  <c r="B2850" i="44"/>
  <c r="I2868" i="44"/>
  <c r="I2975" i="44"/>
  <c r="I2710" i="44"/>
  <c r="E2798" i="44"/>
  <c r="I2811" i="44"/>
  <c r="E3147" i="44"/>
  <c r="G3147" i="44" s="1"/>
  <c r="G3141" i="44" s="1"/>
  <c r="G3140" i="44" s="1"/>
  <c r="E3156" i="44"/>
  <c r="E2941" i="44"/>
  <c r="E3056" i="44"/>
  <c r="E2874" i="44"/>
  <c r="E2939" i="44"/>
  <c r="E2795" i="44"/>
  <c r="E2804" i="44"/>
  <c r="E2815" i="44"/>
  <c r="E3113" i="44"/>
  <c r="E3122" i="44"/>
  <c r="E2882" i="44"/>
  <c r="E2910" i="44"/>
  <c r="I3119" i="44"/>
  <c r="E3138" i="44"/>
  <c r="E3167" i="44"/>
  <c r="E3172" i="44"/>
  <c r="E3071" i="44"/>
  <c r="E3131" i="44"/>
  <c r="E3100" i="44"/>
  <c r="H69" i="43"/>
  <c r="G52" i="43"/>
  <c r="G51" i="43" s="1"/>
  <c r="G75" i="43"/>
  <c r="H75" i="43" s="1"/>
  <c r="I75" i="43" s="1"/>
  <c r="G70" i="43"/>
  <c r="H70" i="43" s="1"/>
  <c r="I70" i="43" s="1"/>
  <c r="G50" i="43"/>
  <c r="G49" i="43" s="1"/>
  <c r="H26" i="43"/>
  <c r="H19" i="43"/>
  <c r="G98" i="43"/>
  <c r="H98" i="43" s="1"/>
  <c r="I98" i="43" s="1"/>
  <c r="H46" i="43"/>
  <c r="H45" i="43" s="1"/>
  <c r="H44" i="43" s="1"/>
  <c r="G13" i="43"/>
  <c r="H13" i="43" s="1"/>
  <c r="I13" i="43" s="1"/>
  <c r="G62" i="43"/>
  <c r="G61" i="43" s="1"/>
  <c r="E21" i="43"/>
  <c r="G21" i="43" s="1"/>
  <c r="H21" i="43" s="1"/>
  <c r="I21" i="43" s="1"/>
  <c r="E28" i="43"/>
  <c r="G28" i="43" s="1"/>
  <c r="H28" i="43" s="1"/>
  <c r="I28" i="43" s="1"/>
  <c r="E35" i="43"/>
  <c r="H117" i="43"/>
  <c r="H116" i="43" s="1"/>
  <c r="G20" i="43"/>
  <c r="H20" i="43" s="1"/>
  <c r="I20" i="43" s="1"/>
  <c r="H218" i="43"/>
  <c r="G201" i="43"/>
  <c r="G200" i="43" s="1"/>
  <c r="H74" i="43"/>
  <c r="H96" i="43"/>
  <c r="H152" i="43"/>
  <c r="H151" i="43" s="1"/>
  <c r="H210" i="43"/>
  <c r="G180" i="43"/>
  <c r="G179" i="43" s="1"/>
  <c r="I234" i="43"/>
  <c r="G184" i="43"/>
  <c r="G183" i="43" s="1"/>
  <c r="G228" i="43"/>
  <c r="G227" i="43" s="1"/>
  <c r="G260" i="43"/>
  <c r="G230" i="43"/>
  <c r="G229" i="43" s="1"/>
  <c r="G264" i="43"/>
  <c r="H264" i="43" s="1"/>
  <c r="I264" i="43" s="1"/>
  <c r="G242" i="43"/>
  <c r="G241" i="43" s="1"/>
  <c r="B226" i="43"/>
  <c r="H237" i="43"/>
  <c r="H236" i="43" s="1"/>
  <c r="H246" i="43"/>
  <c r="H245" i="43" s="1"/>
  <c r="G257" i="43"/>
  <c r="I86" i="42"/>
  <c r="I154" i="42"/>
  <c r="I14" i="42"/>
  <c r="I25" i="42"/>
  <c r="I36" i="42"/>
  <c r="I46" i="42"/>
  <c r="I63" i="42"/>
  <c r="I68" i="42"/>
  <c r="I73" i="42"/>
  <c r="I78" i="42"/>
  <c r="I88" i="42"/>
  <c r="I128" i="42"/>
  <c r="I141" i="42"/>
  <c r="I152" i="42"/>
  <c r="I157" i="42"/>
  <c r="I170" i="42"/>
  <c r="I175" i="42"/>
  <c r="I178" i="42"/>
  <c r="I180" i="42"/>
  <c r="I191" i="42"/>
  <c r="I32" i="42"/>
  <c r="I66" i="42"/>
  <c r="I116" i="42"/>
  <c r="I16" i="42"/>
  <c r="I22" i="42"/>
  <c r="I34" i="42"/>
  <c r="I51" i="42"/>
  <c r="I65" i="42"/>
  <c r="I80" i="42"/>
  <c r="I93" i="42"/>
  <c r="I99" i="42"/>
  <c r="I101" i="42"/>
  <c r="I108" i="42"/>
  <c r="I120" i="42"/>
  <c r="I133" i="42"/>
  <c r="I143" i="42"/>
  <c r="I145" i="42"/>
  <c r="I162" i="42"/>
  <c r="I167" i="42"/>
  <c r="I172" i="42"/>
  <c r="I181" i="42"/>
  <c r="I202" i="42"/>
  <c r="I326" i="42"/>
  <c r="I71" i="42"/>
  <c r="I104" i="42"/>
  <c r="I185" i="42"/>
  <c r="I21" i="42"/>
  <c r="I31" i="42"/>
  <c r="I44" i="42"/>
  <c r="I53" i="42"/>
  <c r="I70" i="42"/>
  <c r="I85" i="42"/>
  <c r="I90" i="42"/>
  <c r="I95" i="42"/>
  <c r="I113" i="42"/>
  <c r="I125" i="42"/>
  <c r="I135" i="42"/>
  <c r="I150" i="42"/>
  <c r="I160" i="42"/>
  <c r="I164" i="42"/>
  <c r="I169" i="42"/>
  <c r="I187" i="42"/>
  <c r="I192" i="42"/>
  <c r="I214" i="42"/>
  <c r="I282" i="42"/>
  <c r="I306" i="42"/>
  <c r="I43" i="42"/>
  <c r="I123" i="42"/>
  <c r="I165" i="42"/>
  <c r="I13" i="42"/>
  <c r="I18" i="42"/>
  <c r="I42" i="42"/>
  <c r="I49" i="42"/>
  <c r="I57" i="42"/>
  <c r="I62" i="42"/>
  <c r="I75" i="42"/>
  <c r="I82" i="42"/>
  <c r="I87" i="42"/>
  <c r="I92" i="42"/>
  <c r="I110" i="42"/>
  <c r="I115" i="42"/>
  <c r="I127" i="42"/>
  <c r="I140" i="42"/>
  <c r="I148" i="42"/>
  <c r="I153" i="42"/>
  <c r="I174" i="42"/>
  <c r="I177" i="42"/>
  <c r="I193" i="42"/>
  <c r="I315" i="42"/>
  <c r="I114" i="42"/>
  <c r="I15" i="42"/>
  <c r="I20" i="42"/>
  <c r="I24" i="42"/>
  <c r="I26" i="42"/>
  <c r="I33" i="42"/>
  <c r="I35" i="42"/>
  <c r="I47" i="42"/>
  <c r="I67" i="42"/>
  <c r="I77" i="42"/>
  <c r="I79" i="42"/>
  <c r="I84" i="42"/>
  <c r="I98" i="42"/>
  <c r="I107" i="42"/>
  <c r="I112" i="42"/>
  <c r="I117" i="42"/>
  <c r="I132" i="42"/>
  <c r="I137" i="42"/>
  <c r="I142" i="42"/>
  <c r="I158" i="42"/>
  <c r="I166" i="42"/>
  <c r="I183" i="42"/>
  <c r="I188" i="42"/>
  <c r="I23" i="42"/>
  <c r="I48" i="42"/>
  <c r="I136" i="42"/>
  <c r="I39" i="42"/>
  <c r="I50" i="42"/>
  <c r="I69" i="42"/>
  <c r="I89" i="42"/>
  <c r="I124" i="42"/>
  <c r="I129" i="42"/>
  <c r="I134" i="42"/>
  <c r="I139" i="42"/>
  <c r="I146" i="42"/>
  <c r="I156" i="42"/>
  <c r="I161" i="42"/>
  <c r="I171" i="42"/>
  <c r="I189" i="42"/>
  <c r="I279" i="42"/>
  <c r="I338" i="42"/>
  <c r="I76" i="42"/>
  <c r="I17" i="42"/>
  <c r="I30" i="42"/>
  <c r="I45" i="42"/>
  <c r="I56" i="42"/>
  <c r="I61" i="42"/>
  <c r="I74" i="42"/>
  <c r="I81" i="42"/>
  <c r="I94" i="42"/>
  <c r="I96" i="42"/>
  <c r="I102" i="42"/>
  <c r="I109" i="42"/>
  <c r="I121" i="42"/>
  <c r="I126" i="42"/>
  <c r="I131" i="42"/>
  <c r="I144" i="42"/>
  <c r="I149" i="42"/>
  <c r="I163" i="42"/>
  <c r="I173" i="42"/>
  <c r="I184" i="42"/>
  <c r="I194" i="42"/>
  <c r="I1238" i="42"/>
  <c r="G106" i="42"/>
  <c r="I207" i="42"/>
  <c r="I209" i="42"/>
  <c r="I229" i="42"/>
  <c r="I232" i="42"/>
  <c r="I252" i="42"/>
  <c r="I255" i="42"/>
  <c r="I287" i="42"/>
  <c r="I290" i="42"/>
  <c r="I300" i="42"/>
  <c r="G346" i="42"/>
  <c r="I370" i="42"/>
  <c r="I378" i="42"/>
  <c r="I405" i="42"/>
  <c r="I449" i="42"/>
  <c r="I484" i="42"/>
  <c r="I523" i="42"/>
  <c r="I222" i="42"/>
  <c r="I1597" i="42"/>
  <c r="G212" i="42"/>
  <c r="I225" i="42"/>
  <c r="I238" i="42"/>
  <c r="I242" i="42"/>
  <c r="G248" i="42"/>
  <c r="I258" i="42"/>
  <c r="G266" i="42"/>
  <c r="I274" i="42"/>
  <c r="I283" i="42"/>
  <c r="I305" i="42"/>
  <c r="I314" i="42"/>
  <c r="I320" i="42"/>
  <c r="I325" i="42"/>
  <c r="I481" i="42"/>
  <c r="I203" i="42"/>
  <c r="I243" i="42"/>
  <c r="I308" i="42"/>
  <c r="I473" i="42"/>
  <c r="I1664" i="42"/>
  <c r="G12" i="42"/>
  <c r="H12" i="42" s="1"/>
  <c r="I179" i="42"/>
  <c r="I182" i="42"/>
  <c r="I186" i="42"/>
  <c r="I190" i="42"/>
  <c r="I206" i="42"/>
  <c r="I234" i="42"/>
  <c r="I251" i="42"/>
  <c r="I254" i="42"/>
  <c r="I269" i="42"/>
  <c r="I281" i="42"/>
  <c r="I286" i="42"/>
  <c r="I289" i="42"/>
  <c r="I296" i="42"/>
  <c r="I345" i="42"/>
  <c r="I494" i="42"/>
  <c r="I513" i="42"/>
  <c r="I297" i="42"/>
  <c r="I337" i="42"/>
  <c r="I385" i="42"/>
  <c r="I420" i="42"/>
  <c r="I525" i="42"/>
  <c r="I201" i="42"/>
  <c r="I210" i="42"/>
  <c r="I215" i="42"/>
  <c r="I221" i="42"/>
  <c r="I230" i="42"/>
  <c r="I247" i="42"/>
  <c r="I257" i="42"/>
  <c r="I264" i="42"/>
  <c r="I280" i="42"/>
  <c r="I292" i="42"/>
  <c r="I344" i="42"/>
  <c r="I629" i="42"/>
  <c r="I656" i="42"/>
  <c r="I213" i="42"/>
  <c r="I262" i="42"/>
  <c r="I301" i="42"/>
  <c r="I829" i="42"/>
  <c r="I856" i="42"/>
  <c r="I208" i="42"/>
  <c r="G219" i="42"/>
  <c r="H219" i="42" s="1"/>
  <c r="I226" i="42"/>
  <c r="I250" i="42"/>
  <c r="I268" i="42"/>
  <c r="G273" i="42"/>
  <c r="I285" i="42"/>
  <c r="G304" i="42"/>
  <c r="I307" i="42"/>
  <c r="I313" i="42"/>
  <c r="I322" i="42"/>
  <c r="I336" i="42"/>
  <c r="I348" i="42"/>
  <c r="G366" i="42"/>
  <c r="H366" i="42" s="1"/>
  <c r="I391" i="42"/>
  <c r="I468" i="42"/>
  <c r="I490" i="42"/>
  <c r="I521" i="42"/>
  <c r="I218" i="42"/>
  <c r="I275" i="42"/>
  <c r="I19" i="42"/>
  <c r="I27" i="42"/>
  <c r="I41" i="42"/>
  <c r="I52" i="42"/>
  <c r="I64" i="42"/>
  <c r="I72" i="42"/>
  <c r="I83" i="42"/>
  <c r="I91" i="42"/>
  <c r="I97" i="42"/>
  <c r="I100" i="42"/>
  <c r="I103" i="42"/>
  <c r="I111" i="42"/>
  <c r="I122" i="42"/>
  <c r="I130" i="42"/>
  <c r="I138" i="42"/>
  <c r="I147" i="42"/>
  <c r="I151" i="42"/>
  <c r="I155" i="42"/>
  <c r="I159" i="42"/>
  <c r="I168" i="42"/>
  <c r="I176" i="42"/>
  <c r="I200" i="42"/>
  <c r="I227" i="42"/>
  <c r="I233" i="42"/>
  <c r="I241" i="42"/>
  <c r="I244" i="42"/>
  <c r="I260" i="42"/>
  <c r="I263" i="42"/>
  <c r="I299" i="42"/>
  <c r="I347" i="42"/>
  <c r="I388" i="42"/>
  <c r="I465" i="42"/>
  <c r="I505" i="42"/>
  <c r="I293" i="42"/>
  <c r="I421" i="42"/>
  <c r="I1564" i="42"/>
  <c r="I198" i="42"/>
  <c r="I205" i="42"/>
  <c r="I228" i="42"/>
  <c r="I231" i="42"/>
  <c r="G239" i="42"/>
  <c r="H239" i="42" s="1"/>
  <c r="I240" i="42"/>
  <c r="I249" i="42"/>
  <c r="I256" i="42"/>
  <c r="I259" i="42"/>
  <c r="I267" i="42"/>
  <c r="I272" i="42"/>
  <c r="I284" i="42"/>
  <c r="I291" i="42"/>
  <c r="I295" i="42"/>
  <c r="I316" i="42"/>
  <c r="I319" i="42"/>
  <c r="I321" i="42"/>
  <c r="I327" i="42"/>
  <c r="G352" i="42"/>
  <c r="H352" i="42" s="1"/>
  <c r="I413" i="42"/>
  <c r="I430" i="42"/>
  <c r="I431" i="42"/>
  <c r="I455" i="42"/>
  <c r="I476" i="42"/>
  <c r="I515" i="42"/>
  <c r="I359" i="42"/>
  <c r="I361" i="42"/>
  <c r="I363" i="42"/>
  <c r="I369" i="42"/>
  <c r="G386" i="42"/>
  <c r="I397" i="42"/>
  <c r="G400" i="42"/>
  <c r="I410" i="42"/>
  <c r="I417" i="42"/>
  <c r="I424" i="42"/>
  <c r="I434" i="42"/>
  <c r="I463" i="42"/>
  <c r="I471" i="42"/>
  <c r="I479" i="42"/>
  <c r="I487" i="42"/>
  <c r="I524" i="42"/>
  <c r="G419" i="42"/>
  <c r="I427" i="42"/>
  <c r="I429" i="42"/>
  <c r="I445" i="42"/>
  <c r="I452" i="42"/>
  <c r="I453" i="42"/>
  <c r="I529" i="42"/>
  <c r="I569" i="42"/>
  <c r="I619" i="42"/>
  <c r="I783" i="42"/>
  <c r="I355" i="42"/>
  <c r="I360" i="42"/>
  <c r="I362" i="42"/>
  <c r="I373" i="42"/>
  <c r="I389" i="42"/>
  <c r="I392" i="42"/>
  <c r="I401" i="42"/>
  <c r="I412" i="42"/>
  <c r="I438" i="42"/>
  <c r="I466" i="42"/>
  <c r="I474" i="42"/>
  <c r="I482" i="42"/>
  <c r="I491" i="42"/>
  <c r="I500" i="42"/>
  <c r="I508" i="42"/>
  <c r="I516" i="42"/>
  <c r="I533" i="42"/>
  <c r="I567" i="42"/>
  <c r="I579" i="42"/>
  <c r="I709" i="42"/>
  <c r="I718" i="42"/>
  <c r="I354" i="42"/>
  <c r="I381" i="42"/>
  <c r="I416" i="42"/>
  <c r="I432" i="42"/>
  <c r="I447" i="42"/>
  <c r="I448" i="42"/>
  <c r="I456" i="42"/>
  <c r="I457" i="42"/>
  <c r="I503" i="42"/>
  <c r="I504" i="42"/>
  <c r="I511" i="42"/>
  <c r="I512" i="42"/>
  <c r="I519" i="42"/>
  <c r="I520" i="42"/>
  <c r="I527" i="42"/>
  <c r="I676" i="42"/>
  <c r="I396" i="42"/>
  <c r="I402" i="42"/>
  <c r="I411" i="42"/>
  <c r="I422" i="42"/>
  <c r="I440" i="42"/>
  <c r="I451" i="42"/>
  <c r="I454" i="42"/>
  <c r="I462" i="42"/>
  <c r="I469" i="42"/>
  <c r="I470" i="42"/>
  <c r="I477" i="42"/>
  <c r="I478" i="42"/>
  <c r="I485" i="42"/>
  <c r="I486" i="42"/>
  <c r="I489" i="42"/>
  <c r="I493" i="42"/>
  <c r="I495" i="42"/>
  <c r="I496" i="42"/>
  <c r="I253" i="42"/>
  <c r="I261" i="42"/>
  <c r="I288" i="42"/>
  <c r="I294" i="42"/>
  <c r="I298" i="42"/>
  <c r="I310" i="42"/>
  <c r="I318" i="42"/>
  <c r="I425" i="42"/>
  <c r="I426" i="42"/>
  <c r="I428" i="42"/>
  <c r="I446" i="42"/>
  <c r="I499" i="42"/>
  <c r="I506" i="42"/>
  <c r="I507" i="42"/>
  <c r="I514" i="42"/>
  <c r="I522" i="42"/>
  <c r="I636" i="42"/>
  <c r="I663" i="42"/>
  <c r="I371" i="42"/>
  <c r="I387" i="42"/>
  <c r="I398" i="42"/>
  <c r="I403" i="42"/>
  <c r="I414" i="42"/>
  <c r="I439" i="42"/>
  <c r="I464" i="42"/>
  <c r="I472" i="42"/>
  <c r="I480" i="42"/>
  <c r="I488" i="42"/>
  <c r="I492" i="42"/>
  <c r="I502" i="42"/>
  <c r="I510" i="42"/>
  <c r="I518" i="42"/>
  <c r="I589" i="42"/>
  <c r="I605" i="42"/>
  <c r="I543" i="42"/>
  <c r="I546" i="42"/>
  <c r="I550" i="42"/>
  <c r="I560" i="42"/>
  <c r="I564" i="42"/>
  <c r="I582" i="42"/>
  <c r="I583" i="42"/>
  <c r="I586" i="42"/>
  <c r="I590" i="42"/>
  <c r="I615" i="42"/>
  <c r="I625" i="42"/>
  <c r="I634" i="42"/>
  <c r="I638" i="42"/>
  <c r="I642" i="42"/>
  <c r="I652" i="42"/>
  <c r="G678" i="42"/>
  <c r="I683" i="42"/>
  <c r="I703" i="42"/>
  <c r="I949" i="42"/>
  <c r="I540" i="42"/>
  <c r="I549" i="42"/>
  <c r="I556" i="42"/>
  <c r="I594" i="42"/>
  <c r="I595" i="42"/>
  <c r="I598" i="42"/>
  <c r="I601" i="42"/>
  <c r="I611" i="42"/>
  <c r="I621" i="42"/>
  <c r="I630" i="42"/>
  <c r="I641" i="42"/>
  <c r="I648" i="42"/>
  <c r="I702" i="42"/>
  <c r="I705" i="42"/>
  <c r="I743" i="42"/>
  <c r="I762" i="42"/>
  <c r="I818" i="42"/>
  <c r="G395" i="42"/>
  <c r="G409" i="42"/>
  <c r="G437" i="42"/>
  <c r="H437" i="42" s="1"/>
  <c r="G444" i="42"/>
  <c r="G461" i="42"/>
  <c r="I531" i="42"/>
  <c r="I532" i="42"/>
  <c r="I552" i="42"/>
  <c r="I553" i="42"/>
  <c r="I561" i="42"/>
  <c r="I563" i="42"/>
  <c r="I585" i="42"/>
  <c r="I604" i="42"/>
  <c r="I607" i="42"/>
  <c r="I617" i="42"/>
  <c r="I626" i="42"/>
  <c r="I628" i="42"/>
  <c r="I644" i="42"/>
  <c r="I645" i="42"/>
  <c r="I653" i="42"/>
  <c r="I655" i="42"/>
  <c r="I664" i="42"/>
  <c r="I668" i="42"/>
  <c r="I682" i="42"/>
  <c r="C685" i="42"/>
  <c r="G686" i="42"/>
  <c r="H686" i="42" s="1"/>
  <c r="I697" i="42"/>
  <c r="I800" i="42"/>
  <c r="I530" i="42"/>
  <c r="I557" i="42"/>
  <c r="I559" i="42"/>
  <c r="I566" i="42"/>
  <c r="I568" i="42"/>
  <c r="I574" i="42"/>
  <c r="I575" i="42"/>
  <c r="I578" i="42"/>
  <c r="I581" i="42"/>
  <c r="I584" i="42"/>
  <c r="I588" i="42"/>
  <c r="I591" i="42"/>
  <c r="I597" i="42"/>
  <c r="I613" i="42"/>
  <c r="I622" i="42"/>
  <c r="I624" i="42"/>
  <c r="I635" i="42"/>
  <c r="I649" i="42"/>
  <c r="I651" i="42"/>
  <c r="I662" i="42"/>
  <c r="I672" i="42"/>
  <c r="I696" i="42"/>
  <c r="I699" i="42"/>
  <c r="I770" i="42"/>
  <c r="I565" i="42"/>
  <c r="I587" i="42"/>
  <c r="G593" i="42"/>
  <c r="I600" i="42"/>
  <c r="I609" i="42"/>
  <c r="I618" i="42"/>
  <c r="I631" i="42"/>
  <c r="I688" i="42"/>
  <c r="I704" i="42"/>
  <c r="I720" i="42"/>
  <c r="G809" i="42"/>
  <c r="H809" i="42" s="1"/>
  <c r="I537" i="42"/>
  <c r="I538" i="42"/>
  <c r="I544" i="42"/>
  <c r="I545" i="42"/>
  <c r="I548" i="42"/>
  <c r="I551" i="42"/>
  <c r="I562" i="42"/>
  <c r="I577" i="42"/>
  <c r="I596" i="42"/>
  <c r="I599" i="42"/>
  <c r="I614" i="42"/>
  <c r="I616" i="42"/>
  <c r="I627" i="42"/>
  <c r="I637" i="42"/>
  <c r="I640" i="42"/>
  <c r="I643" i="42"/>
  <c r="I654" i="42"/>
  <c r="I665" i="42"/>
  <c r="I669" i="42"/>
  <c r="I687" i="42"/>
  <c r="I711" i="42"/>
  <c r="I726" i="42"/>
  <c r="I790" i="42"/>
  <c r="I796" i="42"/>
  <c r="I805" i="42"/>
  <c r="I837" i="42"/>
  <c r="I848" i="42"/>
  <c r="I534" i="42"/>
  <c r="I541" i="42"/>
  <c r="I542" i="42"/>
  <c r="I554" i="42"/>
  <c r="I558" i="42"/>
  <c r="I570" i="42"/>
  <c r="I573" i="42"/>
  <c r="I576" i="42"/>
  <c r="I580" i="42"/>
  <c r="I602" i="42"/>
  <c r="I603" i="42"/>
  <c r="I606" i="42"/>
  <c r="I610" i="42"/>
  <c r="I612" i="42"/>
  <c r="I623" i="42"/>
  <c r="I633" i="42"/>
  <c r="I646" i="42"/>
  <c r="I650" i="42"/>
  <c r="B657" i="42"/>
  <c r="I695" i="42"/>
  <c r="I701" i="42"/>
  <c r="I836" i="42"/>
  <c r="I742" i="42"/>
  <c r="I745" i="42"/>
  <c r="I761" i="42"/>
  <c r="I769" i="42"/>
  <c r="I780" i="42"/>
  <c r="I786" i="42"/>
  <c r="I803" i="42"/>
  <c r="I847" i="42"/>
  <c r="I855" i="42"/>
  <c r="G716" i="42"/>
  <c r="I734" i="42"/>
  <c r="I738" i="42"/>
  <c r="I747" i="42"/>
  <c r="I765" i="42"/>
  <c r="I831" i="42"/>
  <c r="I832" i="42"/>
  <c r="I839" i="42"/>
  <c r="I843" i="42"/>
  <c r="I851" i="42"/>
  <c r="I859" i="42"/>
  <c r="I861" i="42"/>
  <c r="I894" i="42"/>
  <c r="I896" i="42"/>
  <c r="I945" i="42"/>
  <c r="G684" i="42"/>
  <c r="H684" i="42" s="1"/>
  <c r="G691" i="42"/>
  <c r="I719" i="42"/>
  <c r="G741" i="42"/>
  <c r="I760" i="42"/>
  <c r="I768" i="42"/>
  <c r="I782" i="42"/>
  <c r="I785" i="42"/>
  <c r="I789" i="42"/>
  <c r="I797" i="42"/>
  <c r="I799" i="42"/>
  <c r="I835" i="42"/>
  <c r="I846" i="42"/>
  <c r="I854" i="42"/>
  <c r="I940" i="42"/>
  <c r="I698" i="42"/>
  <c r="I700" i="42"/>
  <c r="I713" i="42"/>
  <c r="I717" i="42"/>
  <c r="G737" i="42"/>
  <c r="I771" i="42"/>
  <c r="I787" i="42"/>
  <c r="I830" i="42"/>
  <c r="I838" i="42"/>
  <c r="I871" i="42"/>
  <c r="I878" i="42"/>
  <c r="I781" i="42"/>
  <c r="I801" i="42"/>
  <c r="I802" i="42"/>
  <c r="I819" i="42"/>
  <c r="I849" i="42"/>
  <c r="I857" i="42"/>
  <c r="I870" i="42"/>
  <c r="I712" i="42"/>
  <c r="G729" i="42"/>
  <c r="H729" i="42" s="1"/>
  <c r="I744" i="42"/>
  <c r="I748" i="42"/>
  <c r="I763" i="42"/>
  <c r="I810" i="42"/>
  <c r="I811" i="42"/>
  <c r="I823" i="42"/>
  <c r="I833" i="42"/>
  <c r="I862" i="42"/>
  <c r="I865" i="42"/>
  <c r="I932" i="42"/>
  <c r="I708" i="42"/>
  <c r="I710" i="42"/>
  <c r="I724" i="42"/>
  <c r="I746" i="42"/>
  <c r="I758" i="42"/>
  <c r="I759" i="42"/>
  <c r="I764" i="42"/>
  <c r="I766" i="42"/>
  <c r="I767" i="42"/>
  <c r="I776" i="42"/>
  <c r="I784" i="42"/>
  <c r="I788" i="42"/>
  <c r="I795" i="42"/>
  <c r="I804" i="42"/>
  <c r="I844" i="42"/>
  <c r="I845" i="42"/>
  <c r="I852" i="42"/>
  <c r="I853" i="42"/>
  <c r="I860" i="42"/>
  <c r="I954" i="42"/>
  <c r="I901" i="42"/>
  <c r="I909" i="42"/>
  <c r="I935" i="42"/>
  <c r="G999" i="42"/>
  <c r="I884" i="42"/>
  <c r="I893" i="42"/>
  <c r="I898" i="42"/>
  <c r="I913" i="42"/>
  <c r="I928" i="42"/>
  <c r="I934" i="42"/>
  <c r="I941" i="42"/>
  <c r="I946" i="42"/>
  <c r="I959" i="42"/>
  <c r="I963" i="42"/>
  <c r="I979" i="42"/>
  <c r="I985" i="42"/>
  <c r="I1001" i="42"/>
  <c r="G755" i="42"/>
  <c r="H755" i="42" s="1"/>
  <c r="G779" i="42"/>
  <c r="G825" i="42"/>
  <c r="I863" i="42"/>
  <c r="I864" i="42"/>
  <c r="I869" i="42"/>
  <c r="I886" i="42"/>
  <c r="I888" i="42"/>
  <c r="I900" i="42"/>
  <c r="I903" i="42"/>
  <c r="I907" i="42"/>
  <c r="I937" i="42"/>
  <c r="I950" i="42"/>
  <c r="I961" i="42"/>
  <c r="I969" i="42"/>
  <c r="I1007" i="42"/>
  <c r="I1025" i="42"/>
  <c r="I1088" i="42"/>
  <c r="C798" i="42"/>
  <c r="I866" i="42"/>
  <c r="I879" i="42"/>
  <c r="I892" i="42"/>
  <c r="I895" i="42"/>
  <c r="I905" i="42"/>
  <c r="I910" i="42"/>
  <c r="I936" i="42"/>
  <c r="I938" i="42"/>
  <c r="I947" i="42"/>
  <c r="I951" i="42"/>
  <c r="G798" i="42"/>
  <c r="H798" i="42" s="1"/>
  <c r="I897" i="42"/>
  <c r="I920" i="42"/>
  <c r="I927" i="42"/>
  <c r="I933" i="42"/>
  <c r="I942" i="42"/>
  <c r="I952" i="42"/>
  <c r="I958" i="42"/>
  <c r="I967" i="42"/>
  <c r="I868" i="42"/>
  <c r="I902" i="42"/>
  <c r="I908" i="42"/>
  <c r="I939" i="42"/>
  <c r="I943" i="42"/>
  <c r="I972" i="42"/>
  <c r="I1015" i="42"/>
  <c r="I1044" i="42"/>
  <c r="I885" i="42"/>
  <c r="I887" i="42"/>
  <c r="I889" i="42"/>
  <c r="I899" i="42"/>
  <c r="I906" i="42"/>
  <c r="I926" i="42"/>
  <c r="I944" i="42"/>
  <c r="I948" i="42"/>
  <c r="I953" i="42"/>
  <c r="I957" i="42"/>
  <c r="I960" i="42"/>
  <c r="I994" i="42"/>
  <c r="I1030" i="42"/>
  <c r="I1052" i="42"/>
  <c r="I1053" i="42"/>
  <c r="G880" i="42"/>
  <c r="H880" i="42" s="1"/>
  <c r="G891" i="42"/>
  <c r="H891" i="42" s="1"/>
  <c r="I965" i="42"/>
  <c r="I971" i="42"/>
  <c r="I975" i="42"/>
  <c r="I977" i="42"/>
  <c r="I989" i="42"/>
  <c r="I1003" i="42"/>
  <c r="G1008" i="42"/>
  <c r="H1008" i="42" s="1"/>
  <c r="I1018" i="42"/>
  <c r="I1119" i="42"/>
  <c r="I1137" i="42"/>
  <c r="G931" i="42"/>
  <c r="I984" i="42"/>
  <c r="I986" i="42"/>
  <c r="I1014" i="42"/>
  <c r="I1017" i="42"/>
  <c r="I1027" i="42"/>
  <c r="I1031" i="42"/>
  <c r="I1045" i="42"/>
  <c r="I1047" i="42"/>
  <c r="I1085" i="42"/>
  <c r="I1124" i="42"/>
  <c r="G883" i="42"/>
  <c r="G912" i="42"/>
  <c r="G925" i="42"/>
  <c r="G956" i="42"/>
  <c r="I970" i="42"/>
  <c r="I973" i="42"/>
  <c r="I980" i="42"/>
  <c r="I1020" i="42"/>
  <c r="I1021" i="42"/>
  <c r="I1024" i="42"/>
  <c r="I1029" i="42"/>
  <c r="I1043" i="42"/>
  <c r="G1051" i="42"/>
  <c r="I1066" i="42"/>
  <c r="I1144" i="42"/>
  <c r="I968" i="42"/>
  <c r="I978" i="42"/>
  <c r="I993" i="42"/>
  <c r="I1000" i="42"/>
  <c r="I1002" i="42"/>
  <c r="I1028" i="42"/>
  <c r="I1054" i="42"/>
  <c r="I966" i="42"/>
  <c r="I976" i="42"/>
  <c r="I1032" i="42"/>
  <c r="G1037" i="42"/>
  <c r="I1046" i="42"/>
  <c r="G1065" i="42"/>
  <c r="I964" i="42"/>
  <c r="I974" i="42"/>
  <c r="I981" i="42"/>
  <c r="I995" i="42"/>
  <c r="I1013" i="42"/>
  <c r="I1016" i="42"/>
  <c r="I1019" i="42"/>
  <c r="I1022" i="42"/>
  <c r="I1026" i="42"/>
  <c r="I1038" i="42"/>
  <c r="I1042" i="42"/>
  <c r="I1048" i="42"/>
  <c r="I1121" i="42"/>
  <c r="I1129" i="42"/>
  <c r="I1082" i="42"/>
  <c r="I1093" i="42"/>
  <c r="I1109" i="42"/>
  <c r="I1184" i="42"/>
  <c r="I1076" i="42"/>
  <c r="I1095" i="42"/>
  <c r="I1103" i="42"/>
  <c r="I1114" i="42"/>
  <c r="I1116" i="42"/>
  <c r="I1146" i="42"/>
  <c r="I1172" i="42"/>
  <c r="I1071" i="42"/>
  <c r="G1075" i="42"/>
  <c r="I1090" i="42"/>
  <c r="G1102" i="42"/>
  <c r="I1118" i="42"/>
  <c r="I1130" i="42"/>
  <c r="I1136" i="42"/>
  <c r="I1078" i="42"/>
  <c r="I1081" i="42"/>
  <c r="I1084" i="42"/>
  <c r="I1087" i="42"/>
  <c r="I1094" i="42"/>
  <c r="G1097" i="42"/>
  <c r="I1105" i="42"/>
  <c r="I1108" i="42"/>
  <c r="I1110" i="42"/>
  <c r="I1112" i="42"/>
  <c r="I1123" i="42"/>
  <c r="I1180" i="42"/>
  <c r="I1194" i="42"/>
  <c r="I1083" i="42"/>
  <c r="I1131" i="42"/>
  <c r="I1168" i="42"/>
  <c r="I1211" i="42"/>
  <c r="I1060" i="42"/>
  <c r="I1061" i="42"/>
  <c r="I1080" i="42"/>
  <c r="I1086" i="42"/>
  <c r="I1089" i="42"/>
  <c r="I1092" i="42"/>
  <c r="I1107" i="42"/>
  <c r="I1115" i="42"/>
  <c r="I1120" i="42"/>
  <c r="I1125" i="42"/>
  <c r="I1143" i="42"/>
  <c r="G1208" i="42"/>
  <c r="I1067" i="42"/>
  <c r="I1077" i="42"/>
  <c r="I1091" i="42"/>
  <c r="I1104" i="42"/>
  <c r="I1111" i="42"/>
  <c r="I1113" i="42"/>
  <c r="I1117" i="42"/>
  <c r="I1122" i="42"/>
  <c r="I1128" i="42"/>
  <c r="I1132" i="42"/>
  <c r="G1142" i="42"/>
  <c r="I1176" i="42"/>
  <c r="I1677" i="42"/>
  <c r="I1682" i="42"/>
  <c r="I1725" i="42"/>
  <c r="I1197" i="42"/>
  <c r="I1215" i="42"/>
  <c r="I1284" i="42"/>
  <c r="I1300" i="42"/>
  <c r="I1145" i="42"/>
  <c r="I1153" i="42"/>
  <c r="I1160" i="42"/>
  <c r="I1167" i="42"/>
  <c r="I1175" i="42"/>
  <c r="I1183" i="42"/>
  <c r="I1189" i="42"/>
  <c r="I1214" i="42"/>
  <c r="I1216" i="42"/>
  <c r="I1234" i="42"/>
  <c r="I1149" i="42"/>
  <c r="I1199" i="42"/>
  <c r="I1201" i="42"/>
  <c r="I1210" i="42"/>
  <c r="I1224" i="42"/>
  <c r="I1229" i="42"/>
  <c r="I1280" i="42"/>
  <c r="G1070" i="42"/>
  <c r="H1070" i="42" s="1"/>
  <c r="G1099" i="42"/>
  <c r="I1152" i="42"/>
  <c r="I1170" i="42"/>
  <c r="I1178" i="42"/>
  <c r="I1186" i="42"/>
  <c r="I1213" i="42"/>
  <c r="I1220" i="42"/>
  <c r="I1248" i="42"/>
  <c r="I1195" i="42"/>
  <c r="I1209" i="42"/>
  <c r="G1155" i="42"/>
  <c r="I1159" i="42"/>
  <c r="I1165" i="42"/>
  <c r="I1166" i="42"/>
  <c r="I1173" i="42"/>
  <c r="I1174" i="42"/>
  <c r="I1181" i="42"/>
  <c r="I1182" i="42"/>
  <c r="I1188" i="42"/>
  <c r="I1200" i="42"/>
  <c r="I1230" i="42"/>
  <c r="I1244" i="42"/>
  <c r="I1150" i="42"/>
  <c r="I1151" i="42"/>
  <c r="I1164" i="42"/>
  <c r="I1169" i="42"/>
  <c r="I1177" i="42"/>
  <c r="I1185" i="42"/>
  <c r="I1198" i="42"/>
  <c r="I1205" i="42"/>
  <c r="I1222" i="42"/>
  <c r="I1223" i="42"/>
  <c r="I1228" i="42"/>
  <c r="I1254" i="42"/>
  <c r="I1257" i="42"/>
  <c r="I1273" i="42"/>
  <c r="I1283" i="42"/>
  <c r="I1287" i="42"/>
  <c r="I1290" i="42"/>
  <c r="I1310" i="42"/>
  <c r="I1247" i="42"/>
  <c r="I1260" i="42"/>
  <c r="G1266" i="42"/>
  <c r="I1269" i="42"/>
  <c r="I1286" i="42"/>
  <c r="I1293" i="42"/>
  <c r="I1296" i="42"/>
  <c r="I1241" i="42"/>
  <c r="I1242" i="42"/>
  <c r="I1245" i="42"/>
  <c r="I1253" i="42"/>
  <c r="I1258" i="42"/>
  <c r="I1272" i="42"/>
  <c r="I1276" i="42"/>
  <c r="I1289" i="42"/>
  <c r="I1299" i="42"/>
  <c r="I1302" i="42"/>
  <c r="I1438" i="42"/>
  <c r="I1442" i="42"/>
  <c r="I1462" i="42"/>
  <c r="I1171" i="42"/>
  <c r="I1179" i="42"/>
  <c r="I1187" i="42"/>
  <c r="I1196" i="42"/>
  <c r="I1212" i="42"/>
  <c r="I1221" i="42"/>
  <c r="I1225" i="42"/>
  <c r="I1236" i="42"/>
  <c r="I1251" i="42"/>
  <c r="I1265" i="42"/>
  <c r="I1275" i="42"/>
  <c r="I1279" i="42"/>
  <c r="I1282" i="42"/>
  <c r="I1285" i="42"/>
  <c r="I1232" i="42"/>
  <c r="I1246" i="42"/>
  <c r="I1288" i="42"/>
  <c r="I1292" i="42"/>
  <c r="I1298" i="42"/>
  <c r="I1315" i="42"/>
  <c r="G1192" i="42"/>
  <c r="I1227" i="42"/>
  <c r="I1235" i="42"/>
  <c r="I1237" i="42"/>
  <c r="I1256" i="42"/>
  <c r="I1264" i="42"/>
  <c r="I1268" i="42"/>
  <c r="I1281" i="42"/>
  <c r="I1291" i="42"/>
  <c r="I1295" i="42"/>
  <c r="I1313" i="42"/>
  <c r="I1320" i="42"/>
  <c r="I1243" i="42"/>
  <c r="I1249" i="42"/>
  <c r="I1250" i="42"/>
  <c r="I1255" i="42"/>
  <c r="I1261" i="42"/>
  <c r="I1267" i="42"/>
  <c r="I1271" i="42"/>
  <c r="I1274" i="42"/>
  <c r="I1277" i="42"/>
  <c r="I1294" i="42"/>
  <c r="I1303" i="42"/>
  <c r="I1334" i="42"/>
  <c r="I1342" i="42"/>
  <c r="I1348" i="42"/>
  <c r="I1400" i="42"/>
  <c r="I1318" i="42"/>
  <c r="I1321" i="42"/>
  <c r="I1329" i="42"/>
  <c r="I1331" i="42"/>
  <c r="I1351" i="42"/>
  <c r="I1359" i="42"/>
  <c r="I1378" i="42"/>
  <c r="I1514" i="42"/>
  <c r="I1327" i="42"/>
  <c r="I1328" i="42"/>
  <c r="I1355" i="42"/>
  <c r="I1374" i="42"/>
  <c r="I1382" i="42"/>
  <c r="I1389" i="42"/>
  <c r="I1456" i="42"/>
  <c r="I1470" i="42"/>
  <c r="I1330" i="42"/>
  <c r="I1333" i="42"/>
  <c r="I1345" i="42"/>
  <c r="I1354" i="42"/>
  <c r="I1358" i="42"/>
  <c r="I1362" i="42"/>
  <c r="I1364" i="42"/>
  <c r="I1366" i="42"/>
  <c r="I1368" i="42"/>
  <c r="I1370" i="42"/>
  <c r="I1373" i="42"/>
  <c r="I1377" i="42"/>
  <c r="I1381" i="42"/>
  <c r="I1390" i="42"/>
  <c r="I1301" i="42"/>
  <c r="I1305" i="42"/>
  <c r="I1306" i="42"/>
  <c r="I1341" i="42"/>
  <c r="I1347" i="42"/>
  <c r="I1353" i="42"/>
  <c r="I1361" i="42"/>
  <c r="I1372" i="42"/>
  <c r="I1380" i="42"/>
  <c r="I1388" i="42"/>
  <c r="I1398" i="42"/>
  <c r="I1451" i="42"/>
  <c r="I1489" i="42"/>
  <c r="I1308" i="42"/>
  <c r="I1309" i="42"/>
  <c r="I1311" i="42"/>
  <c r="I1314" i="42"/>
  <c r="I1325" i="42"/>
  <c r="I1326" i="42"/>
  <c r="I1340" i="42"/>
  <c r="I1344" i="42"/>
  <c r="I1357" i="42"/>
  <c r="I1376" i="42"/>
  <c r="I1384" i="42"/>
  <c r="I1401" i="42"/>
  <c r="I1448" i="42"/>
  <c r="I1504" i="42"/>
  <c r="I1316" i="42"/>
  <c r="I1319" i="42"/>
  <c r="I1322" i="42"/>
  <c r="I1324" i="42"/>
  <c r="I1339" i="42"/>
  <c r="I1356" i="42"/>
  <c r="I1365" i="42"/>
  <c r="I1369" i="42"/>
  <c r="I1375" i="42"/>
  <c r="I1383" i="42"/>
  <c r="I1410" i="42"/>
  <c r="I1414" i="42"/>
  <c r="I1445" i="42"/>
  <c r="I1402" i="42"/>
  <c r="I1411" i="42"/>
  <c r="I1421" i="42"/>
  <c r="I1428" i="42"/>
  <c r="I1441" i="42"/>
  <c r="G1493" i="42"/>
  <c r="I1501" i="42"/>
  <c r="I1403" i="42"/>
  <c r="I1417" i="42"/>
  <c r="I1424" i="42"/>
  <c r="I1499" i="42"/>
  <c r="I1503" i="42"/>
  <c r="I1396" i="42"/>
  <c r="I1412" i="42"/>
  <c r="I1418" i="42"/>
  <c r="I1432" i="42"/>
  <c r="I1434" i="42"/>
  <c r="I1437" i="42"/>
  <c r="I1440" i="42"/>
  <c r="I1443" i="42"/>
  <c r="I1444" i="42"/>
  <c r="I1447" i="42"/>
  <c r="I1459" i="42"/>
  <c r="I1461" i="42"/>
  <c r="I1466" i="42"/>
  <c r="I1469" i="42"/>
  <c r="I1478" i="42"/>
  <c r="I1483" i="42"/>
  <c r="I1506" i="42"/>
  <c r="I1509" i="42"/>
  <c r="I1536" i="42"/>
  <c r="I1338" i="42"/>
  <c r="G1350" i="42"/>
  <c r="I1352" i="42"/>
  <c r="I1360" i="42"/>
  <c r="I1363" i="42"/>
  <c r="I1367" i="42"/>
  <c r="I1371" i="42"/>
  <c r="I1379" i="42"/>
  <c r="I1385" i="42"/>
  <c r="I1387" i="42"/>
  <c r="I1393" i="42"/>
  <c r="I1395" i="42"/>
  <c r="I1405" i="42"/>
  <c r="I1408" i="42"/>
  <c r="I1419" i="42"/>
  <c r="I1429" i="42"/>
  <c r="I1455" i="42"/>
  <c r="I1457" i="42"/>
  <c r="I1480" i="42"/>
  <c r="I1549" i="42"/>
  <c r="I1397" i="42"/>
  <c r="I1425" i="42"/>
  <c r="I1431" i="42"/>
  <c r="I1446" i="42"/>
  <c r="I1450" i="42"/>
  <c r="I1453" i="42"/>
  <c r="I1500" i="42"/>
  <c r="I1502" i="42"/>
  <c r="I1510" i="42"/>
  <c r="I1413" i="42"/>
  <c r="I1426" i="42"/>
  <c r="I1435" i="42"/>
  <c r="I1436" i="42"/>
  <c r="I1439" i="42"/>
  <c r="I1449" i="42"/>
  <c r="I1467" i="42"/>
  <c r="I1468" i="42"/>
  <c r="I1474" i="42"/>
  <c r="I1484" i="42"/>
  <c r="I1498" i="42"/>
  <c r="I1567" i="42"/>
  <c r="I1386" i="42"/>
  <c r="I1394" i="42"/>
  <c r="I1399" i="42"/>
  <c r="I1404" i="42"/>
  <c r="I1406" i="42"/>
  <c r="I1409" i="42"/>
  <c r="I1416" i="42"/>
  <c r="I1420" i="42"/>
  <c r="I1423" i="42"/>
  <c r="I1427" i="42"/>
  <c r="I1454" i="42"/>
  <c r="I1458" i="42"/>
  <c r="I1460" i="42"/>
  <c r="I1481" i="42"/>
  <c r="I1487" i="42"/>
  <c r="I1492" i="42"/>
  <c r="I1494" i="42"/>
  <c r="I1505" i="42"/>
  <c r="I1557" i="42"/>
  <c r="I1513" i="42"/>
  <c r="I1521" i="42"/>
  <c r="I1526" i="42"/>
  <c r="I1527" i="42"/>
  <c r="G1543" i="42"/>
  <c r="H1543" i="42" s="1"/>
  <c r="I1603" i="42"/>
  <c r="I1519" i="42"/>
  <c r="I1533" i="42"/>
  <c r="I1546" i="42"/>
  <c r="I1569" i="42"/>
  <c r="I1583" i="42"/>
  <c r="I1537" i="42"/>
  <c r="I1553" i="42"/>
  <c r="I1556" i="42"/>
  <c r="I1563" i="42"/>
  <c r="I1566" i="42"/>
  <c r="I1595" i="42"/>
  <c r="G1477" i="42"/>
  <c r="H1477" i="42" s="1"/>
  <c r="G1486" i="42"/>
  <c r="G1508" i="42"/>
  <c r="I1525" i="42"/>
  <c r="I1550" i="42"/>
  <c r="I1592" i="42"/>
  <c r="I1528" i="42"/>
  <c r="G1555" i="42"/>
  <c r="I1562" i="42"/>
  <c r="I1568" i="42"/>
  <c r="I1606" i="42"/>
  <c r="I1609" i="42"/>
  <c r="I1531" i="42"/>
  <c r="I1544" i="42"/>
  <c r="I1545" i="42"/>
  <c r="I1548" i="42"/>
  <c r="G1552" i="42"/>
  <c r="I1565" i="42"/>
  <c r="I1570" i="42"/>
  <c r="I1585" i="42"/>
  <c r="I1520" i="42"/>
  <c r="I1534" i="42"/>
  <c r="I1538" i="42"/>
  <c r="I1561" i="42"/>
  <c r="I1578" i="42"/>
  <c r="I1587" i="42"/>
  <c r="I1594" i="42"/>
  <c r="I1612" i="42"/>
  <c r="I1652" i="42"/>
  <c r="I1574" i="42"/>
  <c r="I1602" i="42"/>
  <c r="I1607" i="42"/>
  <c r="I1615" i="42"/>
  <c r="I1625" i="42"/>
  <c r="I1610" i="42"/>
  <c r="I1632" i="42"/>
  <c r="I1573" i="42"/>
  <c r="I1584" i="42"/>
  <c r="I1586" i="42"/>
  <c r="I1599" i="42"/>
  <c r="I1600" i="42"/>
  <c r="I1572" i="42"/>
  <c r="I1593" i="42"/>
  <c r="I1604" i="42"/>
  <c r="I1608" i="42"/>
  <c r="I1613" i="42"/>
  <c r="I1596" i="42"/>
  <c r="I1601" i="42"/>
  <c r="I1640" i="42"/>
  <c r="I1579" i="42"/>
  <c r="I1605" i="42"/>
  <c r="G1618" i="42"/>
  <c r="I1641" i="42"/>
  <c r="I1660" i="42"/>
  <c r="I1668" i="42"/>
  <c r="I1639" i="42"/>
  <c r="I1648" i="42"/>
  <c r="I1649" i="42"/>
  <c r="I1693" i="42"/>
  <c r="G1590" i="42"/>
  <c r="I1647" i="42"/>
  <c r="I1656" i="42"/>
  <c r="I1657" i="42"/>
  <c r="I1663" i="42"/>
  <c r="I1676" i="42"/>
  <c r="I1711" i="42"/>
  <c r="I1739" i="42"/>
  <c r="G1577" i="42"/>
  <c r="I1637" i="42"/>
  <c r="I1655" i="42"/>
  <c r="I1690" i="42"/>
  <c r="I1692" i="42"/>
  <c r="I1733" i="42"/>
  <c r="I1611" i="42"/>
  <c r="I1630" i="42"/>
  <c r="I1645" i="42"/>
  <c r="I1654" i="42"/>
  <c r="I1708" i="42"/>
  <c r="I1636" i="42"/>
  <c r="I1653" i="42"/>
  <c r="I1696" i="42"/>
  <c r="I1701" i="42"/>
  <c r="I1614" i="42"/>
  <c r="I1626" i="42"/>
  <c r="I1644" i="42"/>
  <c r="I1661" i="42"/>
  <c r="I1669" i="42"/>
  <c r="I1683" i="42"/>
  <c r="I1684" i="42"/>
  <c r="I1721" i="42"/>
  <c r="I1731" i="42"/>
  <c r="I1673" i="42"/>
  <c r="I1681" i="42"/>
  <c r="I1695" i="42"/>
  <c r="I1674" i="42"/>
  <c r="I1706" i="42"/>
  <c r="I1732" i="42"/>
  <c r="I1738" i="42"/>
  <c r="I1747" i="42"/>
  <c r="I1643" i="42"/>
  <c r="I1651" i="42"/>
  <c r="I1659" i="42"/>
  <c r="I1675" i="42"/>
  <c r="I1705" i="42"/>
  <c r="I1719" i="42"/>
  <c r="I1724" i="42"/>
  <c r="I1685" i="42"/>
  <c r="I1688" i="42"/>
  <c r="I1704" i="42"/>
  <c r="I1718" i="42"/>
  <c r="I1729" i="42"/>
  <c r="I1736" i="42"/>
  <c r="I1716" i="42"/>
  <c r="I1723" i="42"/>
  <c r="I1728" i="42"/>
  <c r="I1665" i="42"/>
  <c r="I1671" i="42"/>
  <c r="I1689" i="42"/>
  <c r="I1691" i="42"/>
  <c r="I1698" i="42"/>
  <c r="I1722" i="42"/>
  <c r="I1734" i="42"/>
  <c r="I1735" i="42"/>
  <c r="I1746" i="42"/>
  <c r="I1642" i="42"/>
  <c r="I1650" i="42"/>
  <c r="I1658" i="42"/>
  <c r="I1666" i="42"/>
  <c r="I1667" i="42"/>
  <c r="I1680" i="42"/>
  <c r="I1702" i="42"/>
  <c r="I1703" i="42"/>
  <c r="I1707" i="42"/>
  <c r="I1709" i="42"/>
  <c r="I1740" i="42"/>
  <c r="I1745" i="42"/>
  <c r="I1727" i="42"/>
  <c r="I1737" i="42"/>
  <c r="I1752" i="42"/>
  <c r="I1742" i="42"/>
  <c r="I1782" i="42"/>
  <c r="I1714" i="42"/>
  <c r="I1715" i="42"/>
  <c r="I1717" i="42"/>
  <c r="I1741" i="42"/>
  <c r="I1751" i="42"/>
  <c r="I1769" i="42"/>
  <c r="I1755" i="42"/>
  <c r="I1754" i="42"/>
  <c r="I1757" i="42"/>
  <c r="I1758" i="42"/>
  <c r="I1766" i="42"/>
  <c r="I1781" i="42"/>
  <c r="I1743" i="42"/>
  <c r="I1744" i="42"/>
  <c r="I1760" i="42"/>
  <c r="I1778" i="42"/>
  <c r="I1759" i="42"/>
  <c r="I1765" i="42"/>
  <c r="I1783" i="42"/>
  <c r="I1780" i="42"/>
  <c r="I1770" i="42"/>
  <c r="I1779" i="42"/>
  <c r="I1773" i="42"/>
  <c r="G1777" i="42"/>
  <c r="I1762" i="42"/>
  <c r="I1767" i="42"/>
  <c r="I1763" i="42"/>
  <c r="I1774" i="42"/>
  <c r="G1786" i="42"/>
  <c r="H57" i="41"/>
  <c r="I57" i="41" s="1"/>
  <c r="H71" i="41"/>
  <c r="I71" i="41" s="1"/>
  <c r="H84" i="41"/>
  <c r="I84" i="41" s="1"/>
  <c r="H14" i="41"/>
  <c r="I14" i="41" s="1"/>
  <c r="H53" i="41"/>
  <c r="I53" i="41" s="1"/>
  <c r="H67" i="41"/>
  <c r="I67" i="41" s="1"/>
  <c r="H80" i="41"/>
  <c r="I80" i="41" s="1"/>
  <c r="H104" i="41"/>
  <c r="I104" i="41" s="1"/>
  <c r="H107" i="41"/>
  <c r="H26" i="41"/>
  <c r="I26" i="41" s="1"/>
  <c r="H49" i="41"/>
  <c r="I49" i="41" s="1"/>
  <c r="H63" i="41"/>
  <c r="I63" i="41" s="1"/>
  <c r="H76" i="41"/>
  <c r="I76" i="41" s="1"/>
  <c r="H95" i="41"/>
  <c r="I95" i="41" s="1"/>
  <c r="H30" i="41"/>
  <c r="I30" i="41" s="1"/>
  <c r="H72" i="41"/>
  <c r="I72" i="41" s="1"/>
  <c r="H91" i="41"/>
  <c r="I91" i="41" s="1"/>
  <c r="H111" i="41"/>
  <c r="I111" i="41" s="1"/>
  <c r="H18" i="41"/>
  <c r="I18" i="41" s="1"/>
  <c r="H34" i="41"/>
  <c r="I34" i="41" s="1"/>
  <c r="H60" i="41"/>
  <c r="I60" i="41" s="1"/>
  <c r="H68" i="41"/>
  <c r="I68" i="41" s="1"/>
  <c r="H87" i="41"/>
  <c r="I87" i="41" s="1"/>
  <c r="H38" i="41"/>
  <c r="I38" i="41" s="1"/>
  <c r="H56" i="41"/>
  <c r="I56" i="41" s="1"/>
  <c r="H64" i="41"/>
  <c r="I64" i="41" s="1"/>
  <c r="H83" i="41"/>
  <c r="I83" i="41" s="1"/>
  <c r="H96" i="41"/>
  <c r="I96" i="41" s="1"/>
  <c r="H115" i="41"/>
  <c r="I115" i="41" s="1"/>
  <c r="G11" i="41"/>
  <c r="H42" i="41"/>
  <c r="I42" i="41" s="1"/>
  <c r="H52" i="41"/>
  <c r="I52" i="41" s="1"/>
  <c r="H79" i="41"/>
  <c r="I79" i="41" s="1"/>
  <c r="H92" i="41"/>
  <c r="I92" i="41" s="1"/>
  <c r="H22" i="41"/>
  <c r="I22" i="41" s="1"/>
  <c r="H48" i="41"/>
  <c r="I48" i="41" s="1"/>
  <c r="H75" i="41"/>
  <c r="I75" i="41" s="1"/>
  <c r="H88" i="41"/>
  <c r="I88" i="41" s="1"/>
  <c r="H100" i="41"/>
  <c r="I100" i="41" s="1"/>
  <c r="H119" i="41"/>
  <c r="I119" i="41" s="1"/>
  <c r="I46" i="41"/>
  <c r="I50" i="41"/>
  <c r="I54" i="41"/>
  <c r="I58" i="41"/>
  <c r="I65" i="41"/>
  <c r="I69" i="41"/>
  <c r="I73" i="41"/>
  <c r="I77" i="41"/>
  <c r="I81" i="41"/>
  <c r="I85" i="41"/>
  <c r="I89" i="41"/>
  <c r="I93" i="41"/>
  <c r="I97" i="41"/>
  <c r="I101" i="41"/>
  <c r="I108" i="41"/>
  <c r="I112" i="41"/>
  <c r="I116" i="41"/>
  <c r="I120" i="41"/>
  <c r="C124" i="41"/>
  <c r="C123" i="41" s="1"/>
  <c r="H124" i="41"/>
  <c r="H123" i="41" s="1"/>
  <c r="H15" i="41"/>
  <c r="I15" i="41" s="1"/>
  <c r="H19" i="41"/>
  <c r="I19" i="41" s="1"/>
  <c r="H23" i="41"/>
  <c r="I23" i="41" s="1"/>
  <c r="H27" i="41"/>
  <c r="I27" i="41" s="1"/>
  <c r="H31" i="41"/>
  <c r="I31" i="41" s="1"/>
  <c r="H35" i="41"/>
  <c r="I35" i="41" s="1"/>
  <c r="H39" i="41"/>
  <c r="I39" i="41" s="1"/>
  <c r="H43" i="41"/>
  <c r="I43" i="41" s="1"/>
  <c r="I16" i="40"/>
  <c r="I13" i="40"/>
  <c r="H12" i="40"/>
  <c r="H11" i="40" s="1"/>
  <c r="I18" i="40"/>
  <c r="I20" i="40"/>
  <c r="I19" i="40"/>
  <c r="I27" i="40"/>
  <c r="I50" i="40"/>
  <c r="I59" i="40"/>
  <c r="I62" i="40"/>
  <c r="I65" i="40"/>
  <c r="I69" i="40"/>
  <c r="I80" i="40"/>
  <c r="I76" i="40"/>
  <c r="I48" i="40"/>
  <c r="I67" i="40"/>
  <c r="I71" i="40"/>
  <c r="I73" i="40"/>
  <c r="I85" i="40"/>
  <c r="I84" i="40"/>
  <c r="I34" i="40"/>
  <c r="I41" i="40"/>
  <c r="I47" i="40"/>
  <c r="I54" i="40"/>
  <c r="I56" i="40"/>
  <c r="I55" i="40"/>
  <c r="I58" i="40"/>
  <c r="I68" i="40"/>
  <c r="I23" i="40"/>
  <c r="I29" i="40"/>
  <c r="I39" i="40"/>
  <c r="I82" i="40"/>
  <c r="I15" i="40"/>
  <c r="I28" i="40"/>
  <c r="I33" i="40"/>
  <c r="I40" i="40"/>
  <c r="I42" i="40"/>
  <c r="I45" i="40"/>
  <c r="I51" i="40"/>
  <c r="I60" i="40"/>
  <c r="I81" i="40"/>
  <c r="I83" i="40"/>
  <c r="I14" i="40"/>
  <c r="I30" i="40"/>
  <c r="I72" i="40"/>
  <c r="I74" i="40"/>
  <c r="I21" i="40"/>
  <c r="I46" i="40"/>
  <c r="I53" i="40"/>
  <c r="I22" i="40"/>
  <c r="I17" i="40"/>
  <c r="I35" i="40"/>
  <c r="I52" i="40"/>
  <c r="I57" i="40"/>
  <c r="I61" i="40"/>
  <c r="I66" i="40"/>
  <c r="I70" i="40"/>
  <c r="I75" i="40"/>
  <c r="H51" i="39"/>
  <c r="I51" i="39" s="1"/>
  <c r="H32" i="39"/>
  <c r="I32" i="39" s="1"/>
  <c r="H61" i="39"/>
  <c r="I61" i="39" s="1"/>
  <c r="H77" i="39"/>
  <c r="I77" i="39" s="1"/>
  <c r="H83" i="39"/>
  <c r="I83" i="39" s="1"/>
  <c r="H94" i="39"/>
  <c r="I94" i="39" s="1"/>
  <c r="H241" i="39"/>
  <c r="I241" i="39" s="1"/>
  <c r="H26" i="39"/>
  <c r="I26" i="39" s="1"/>
  <c r="H36" i="39"/>
  <c r="I36" i="39" s="1"/>
  <c r="H47" i="39"/>
  <c r="I47" i="39" s="1"/>
  <c r="H52" i="39"/>
  <c r="I52" i="39" s="1"/>
  <c r="G58" i="39"/>
  <c r="G57" i="39" s="1"/>
  <c r="H71" i="39"/>
  <c r="I71" i="39" s="1"/>
  <c r="H126" i="39"/>
  <c r="I126" i="39" s="1"/>
  <c r="H179" i="39"/>
  <c r="I179" i="39" s="1"/>
  <c r="H28" i="39"/>
  <c r="I28" i="39" s="1"/>
  <c r="H50" i="39"/>
  <c r="I50" i="39" s="1"/>
  <c r="H67" i="39"/>
  <c r="I67" i="39" s="1"/>
  <c r="H13" i="39"/>
  <c r="I13" i="39" s="1"/>
  <c r="H20" i="39"/>
  <c r="I20" i="39" s="1"/>
  <c r="H43" i="39"/>
  <c r="I43" i="39" s="1"/>
  <c r="H65" i="39"/>
  <c r="I65" i="39" s="1"/>
  <c r="H87" i="39"/>
  <c r="I87" i="39" s="1"/>
  <c r="H95" i="39"/>
  <c r="I95" i="39" s="1"/>
  <c r="H108" i="39"/>
  <c r="I108" i="39" s="1"/>
  <c r="H182" i="39"/>
  <c r="I182" i="39" s="1"/>
  <c r="H171" i="39"/>
  <c r="I171" i="39" s="1"/>
  <c r="H22" i="39"/>
  <c r="I22" i="39" s="1"/>
  <c r="H14" i="39"/>
  <c r="I14" i="39" s="1"/>
  <c r="H30" i="39"/>
  <c r="I30" i="39" s="1"/>
  <c r="H40" i="39"/>
  <c r="I40" i="39" s="1"/>
  <c r="H48" i="39"/>
  <c r="I48" i="39" s="1"/>
  <c r="H59" i="39"/>
  <c r="I59" i="39" s="1"/>
  <c r="H75" i="39"/>
  <c r="I75" i="39" s="1"/>
  <c r="H81" i="39"/>
  <c r="I81" i="39" s="1"/>
  <c r="H185" i="39"/>
  <c r="I185" i="39" s="1"/>
  <c r="H190" i="39"/>
  <c r="I190" i="39" s="1"/>
  <c r="H38" i="39"/>
  <c r="I38" i="39" s="1"/>
  <c r="H73" i="39"/>
  <c r="I73" i="39" s="1"/>
  <c r="H89" i="39"/>
  <c r="I89" i="39" s="1"/>
  <c r="H24" i="39"/>
  <c r="I24" i="39" s="1"/>
  <c r="H49" i="39"/>
  <c r="I49" i="39" s="1"/>
  <c r="E55" i="39"/>
  <c r="H69" i="39"/>
  <c r="I69" i="39" s="1"/>
  <c r="H193" i="39"/>
  <c r="I193" i="39" s="1"/>
  <c r="H198" i="39"/>
  <c r="I198" i="39" s="1"/>
  <c r="H218" i="39"/>
  <c r="I218" i="39" s="1"/>
  <c r="H93" i="39"/>
  <c r="I93" i="39" s="1"/>
  <c r="H18" i="39"/>
  <c r="I18" i="39" s="1"/>
  <c r="H56" i="39"/>
  <c r="I56" i="39" s="1"/>
  <c r="H63" i="39"/>
  <c r="I63" i="39" s="1"/>
  <c r="H85" i="39"/>
  <c r="I85" i="39" s="1"/>
  <c r="H106" i="39"/>
  <c r="I106" i="39" s="1"/>
  <c r="H111" i="39"/>
  <c r="I111" i="39" s="1"/>
  <c r="H150" i="39"/>
  <c r="I150" i="39" s="1"/>
  <c r="H168" i="39"/>
  <c r="I168" i="39" s="1"/>
  <c r="H201" i="39"/>
  <c r="I201" i="39" s="1"/>
  <c r="H206" i="39"/>
  <c r="I206" i="39" s="1"/>
  <c r="H156" i="39"/>
  <c r="H184" i="39"/>
  <c r="I184" i="39" s="1"/>
  <c r="H200" i="39"/>
  <c r="I200" i="39" s="1"/>
  <c r="H226" i="39"/>
  <c r="I226" i="39" s="1"/>
  <c r="H238" i="39"/>
  <c r="I238" i="39" s="1"/>
  <c r="H298" i="39"/>
  <c r="I298" i="39" s="1"/>
  <c r="H361" i="39"/>
  <c r="I361" i="39" s="1"/>
  <c r="E12" i="39"/>
  <c r="H19" i="39"/>
  <c r="I19" i="39" s="1"/>
  <c r="H27" i="39"/>
  <c r="I27" i="39" s="1"/>
  <c r="H66" i="39"/>
  <c r="I66" i="39" s="1"/>
  <c r="H74" i="39"/>
  <c r="I74" i="39" s="1"/>
  <c r="H80" i="39"/>
  <c r="H88" i="39"/>
  <c r="I88" i="39" s="1"/>
  <c r="H143" i="39"/>
  <c r="I143" i="39" s="1"/>
  <c r="E162" i="39"/>
  <c r="I188" i="39"/>
  <c r="I194" i="39"/>
  <c r="I204" i="39"/>
  <c r="H212" i="39"/>
  <c r="I212" i="39" s="1"/>
  <c r="H231" i="39"/>
  <c r="I231" i="39" s="1"/>
  <c r="H236" i="39"/>
  <c r="I236" i="39" s="1"/>
  <c r="H266" i="39"/>
  <c r="I266" i="39" s="1"/>
  <c r="H330" i="39"/>
  <c r="I330" i="39" s="1"/>
  <c r="H333" i="39"/>
  <c r="I333" i="39" s="1"/>
  <c r="H336" i="39"/>
  <c r="I336" i="39" s="1"/>
  <c r="H340" i="39"/>
  <c r="I340" i="39" s="1"/>
  <c r="H105" i="39"/>
  <c r="I105" i="39" s="1"/>
  <c r="H122" i="39"/>
  <c r="I122" i="39" s="1"/>
  <c r="H132" i="39"/>
  <c r="I132" i="39" s="1"/>
  <c r="H141" i="39"/>
  <c r="I141" i="39" s="1"/>
  <c r="H195" i="39"/>
  <c r="I195" i="39" s="1"/>
  <c r="H229" i="39"/>
  <c r="I229" i="39" s="1"/>
  <c r="H263" i="39"/>
  <c r="I263" i="39" s="1"/>
  <c r="H290" i="39"/>
  <c r="I290" i="39" s="1"/>
  <c r="H294" i="39"/>
  <c r="I294" i="39" s="1"/>
  <c r="H327" i="39"/>
  <c r="I327" i="39" s="1"/>
  <c r="H385" i="39"/>
  <c r="I385" i="39" s="1"/>
  <c r="H99" i="39"/>
  <c r="I99" i="39" s="1"/>
  <c r="H103" i="39"/>
  <c r="I103" i="39" s="1"/>
  <c r="H120" i="39"/>
  <c r="I120" i="39" s="1"/>
  <c r="H139" i="39"/>
  <c r="I139" i="39" s="1"/>
  <c r="I166" i="39"/>
  <c r="H174" i="39"/>
  <c r="I174" i="39" s="1"/>
  <c r="H189" i="39"/>
  <c r="I189" i="39" s="1"/>
  <c r="H205" i="39"/>
  <c r="I205" i="39" s="1"/>
  <c r="I213" i="39"/>
  <c r="H221" i="39"/>
  <c r="I221" i="39" s="1"/>
  <c r="I256" i="39"/>
  <c r="H284" i="39"/>
  <c r="I284" i="39" s="1"/>
  <c r="H402" i="39"/>
  <c r="I402" i="39" s="1"/>
  <c r="H407" i="39"/>
  <c r="I407" i="39" s="1"/>
  <c r="H116" i="39"/>
  <c r="E125" i="39"/>
  <c r="H135" i="39"/>
  <c r="H144" i="39"/>
  <c r="I144" i="39" s="1"/>
  <c r="H175" i="39"/>
  <c r="I175" i="39" s="1"/>
  <c r="H192" i="39"/>
  <c r="I192" i="39" s="1"/>
  <c r="H208" i="39"/>
  <c r="I208" i="39" s="1"/>
  <c r="H222" i="39"/>
  <c r="I222" i="39" s="1"/>
  <c r="B271" i="39"/>
  <c r="E281" i="39"/>
  <c r="C281" i="39"/>
  <c r="C271" i="39" s="1"/>
  <c r="H317" i="39"/>
  <c r="I317" i="39" s="1"/>
  <c r="H320" i="39"/>
  <c r="I320" i="39" s="1"/>
  <c r="H398" i="39"/>
  <c r="I398" i="39" s="1"/>
  <c r="H403" i="39"/>
  <c r="I403" i="39" s="1"/>
  <c r="H23" i="39"/>
  <c r="I23" i="39" s="1"/>
  <c r="H31" i="39"/>
  <c r="I31" i="39" s="1"/>
  <c r="G34" i="39"/>
  <c r="H37" i="39"/>
  <c r="I37" i="39" s="1"/>
  <c r="G46" i="39"/>
  <c r="G45" i="39" s="1"/>
  <c r="B54" i="39"/>
  <c r="H62" i="39"/>
  <c r="I62" i="39" s="1"/>
  <c r="H70" i="39"/>
  <c r="I70" i="39" s="1"/>
  <c r="H78" i="39"/>
  <c r="I78" i="39" s="1"/>
  <c r="H84" i="39"/>
  <c r="I84" i="39" s="1"/>
  <c r="E92" i="39"/>
  <c r="H114" i="39"/>
  <c r="I114" i="39" s="1"/>
  <c r="I133" i="39"/>
  <c r="H153" i="39"/>
  <c r="I153" i="39" s="1"/>
  <c r="H163" i="39"/>
  <c r="I163" i="39" s="1"/>
  <c r="H167" i="39"/>
  <c r="I167" i="39" s="1"/>
  <c r="I186" i="39"/>
  <c r="I196" i="39"/>
  <c r="I202" i="39"/>
  <c r="H211" i="39"/>
  <c r="I211" i="39" s="1"/>
  <c r="H225" i="39"/>
  <c r="I225" i="39" s="1"/>
  <c r="E235" i="39"/>
  <c r="I244" i="39"/>
  <c r="H246" i="39"/>
  <c r="I246" i="39" s="1"/>
  <c r="H273" i="39"/>
  <c r="I273" i="39" s="1"/>
  <c r="H278" i="39"/>
  <c r="I278" i="39" s="1"/>
  <c r="E98" i="39"/>
  <c r="H149" i="39"/>
  <c r="I149" i="39" s="1"/>
  <c r="H158" i="39"/>
  <c r="I158" i="39" s="1"/>
  <c r="H164" i="39"/>
  <c r="I164" i="39" s="1"/>
  <c r="H170" i="39"/>
  <c r="I170" i="39" s="1"/>
  <c r="H176" i="39"/>
  <c r="I176" i="39" s="1"/>
  <c r="H181" i="39"/>
  <c r="I181" i="39" s="1"/>
  <c r="H187" i="39"/>
  <c r="I187" i="39" s="1"/>
  <c r="H203" i="39"/>
  <c r="I203" i="39" s="1"/>
  <c r="H217" i="39"/>
  <c r="I217" i="39" s="1"/>
  <c r="H223" i="39"/>
  <c r="I223" i="39" s="1"/>
  <c r="I268" i="39"/>
  <c r="H282" i="39"/>
  <c r="I282" i="39" s="1"/>
  <c r="H364" i="39"/>
  <c r="H363" i="39" s="1"/>
  <c r="H362" i="39" s="1"/>
  <c r="H392" i="39"/>
  <c r="I392" i="39" s="1"/>
  <c r="H410" i="39"/>
  <c r="I410" i="39" s="1"/>
  <c r="G117" i="39"/>
  <c r="G115" i="39" s="1"/>
  <c r="G136" i="39"/>
  <c r="G147" i="39"/>
  <c r="G145" i="39" s="1"/>
  <c r="H173" i="39"/>
  <c r="I173" i="39" s="1"/>
  <c r="H197" i="39"/>
  <c r="I197" i="39" s="1"/>
  <c r="H209" i="39"/>
  <c r="I209" i="39" s="1"/>
  <c r="H215" i="39"/>
  <c r="I215" i="39" s="1"/>
  <c r="H220" i="39"/>
  <c r="I220" i="39" s="1"/>
  <c r="H228" i="39"/>
  <c r="I228" i="39" s="1"/>
  <c r="H240" i="39"/>
  <c r="I240" i="39" s="1"/>
  <c r="H279" i="39"/>
  <c r="I279" i="39" s="1"/>
  <c r="H305" i="39"/>
  <c r="I305" i="39" s="1"/>
  <c r="H249" i="39"/>
  <c r="I249" i="39" s="1"/>
  <c r="H276" i="39"/>
  <c r="I276" i="39" s="1"/>
  <c r="I331" i="39"/>
  <c r="H353" i="39"/>
  <c r="I353" i="39" s="1"/>
  <c r="H388" i="39"/>
  <c r="I388" i="39" s="1"/>
  <c r="H404" i="39"/>
  <c r="I404" i="39" s="1"/>
  <c r="H252" i="39"/>
  <c r="I252" i="39" s="1"/>
  <c r="H291" i="39"/>
  <c r="I291" i="39" s="1"/>
  <c r="H299" i="39"/>
  <c r="I299" i="39" s="1"/>
  <c r="H302" i="39"/>
  <c r="I302" i="39" s="1"/>
  <c r="H306" i="39"/>
  <c r="I306" i="39" s="1"/>
  <c r="H309" i="39"/>
  <c r="I309" i="39" s="1"/>
  <c r="H312" i="39"/>
  <c r="H325" i="39"/>
  <c r="H337" i="39"/>
  <c r="I337" i="39" s="1"/>
  <c r="H371" i="39"/>
  <c r="H393" i="39"/>
  <c r="I393" i="39" s="1"/>
  <c r="I396" i="39"/>
  <c r="I408" i="39"/>
  <c r="H102" i="39"/>
  <c r="H110" i="39"/>
  <c r="I110" i="39" s="1"/>
  <c r="H113" i="39"/>
  <c r="I113" i="39" s="1"/>
  <c r="H119" i="39"/>
  <c r="I119" i="39" s="1"/>
  <c r="H138" i="39"/>
  <c r="I138" i="39" s="1"/>
  <c r="H152" i="39"/>
  <c r="I152" i="39" s="1"/>
  <c r="H243" i="39"/>
  <c r="I243" i="39" s="1"/>
  <c r="H247" i="39"/>
  <c r="I247" i="39" s="1"/>
  <c r="H264" i="39"/>
  <c r="I264" i="39" s="1"/>
  <c r="H274" i="39"/>
  <c r="I274" i="39" s="1"/>
  <c r="E303" i="39"/>
  <c r="G303" i="39" s="1"/>
  <c r="C303" i="39"/>
  <c r="H315" i="39"/>
  <c r="I315" i="39" s="1"/>
  <c r="H318" i="39"/>
  <c r="I318" i="39" s="1"/>
  <c r="H328" i="39"/>
  <c r="I328" i="39" s="1"/>
  <c r="B322" i="39"/>
  <c r="E338" i="39"/>
  <c r="G338" i="39" s="1"/>
  <c r="C338" i="39"/>
  <c r="C322" i="39" s="1"/>
  <c r="G383" i="39"/>
  <c r="G382" i="39" s="1"/>
  <c r="H394" i="39"/>
  <c r="I394" i="39" s="1"/>
  <c r="G400" i="39"/>
  <c r="G399" i="39" s="1"/>
  <c r="H409" i="39"/>
  <c r="I409" i="39" s="1"/>
  <c r="I245" i="39"/>
  <c r="H250" i="39"/>
  <c r="I250" i="39" s="1"/>
  <c r="H262" i="39"/>
  <c r="I262" i="39" s="1"/>
  <c r="H267" i="39"/>
  <c r="I267" i="39" s="1"/>
  <c r="H288" i="39"/>
  <c r="I288" i="39" s="1"/>
  <c r="I292" i="39"/>
  <c r="H300" i="39"/>
  <c r="I300" i="39" s="1"/>
  <c r="I307" i="39"/>
  <c r="G342" i="39"/>
  <c r="H345" i="39"/>
  <c r="I345" i="39" s="1"/>
  <c r="H348" i="39"/>
  <c r="I348" i="39" s="1"/>
  <c r="E359" i="39"/>
  <c r="H369" i="39"/>
  <c r="I369" i="39" s="1"/>
  <c r="H372" i="39"/>
  <c r="I372" i="39" s="1"/>
  <c r="H379" i="39"/>
  <c r="I379" i="39" s="1"/>
  <c r="H405" i="39"/>
  <c r="I405" i="39" s="1"/>
  <c r="I253" i="39"/>
  <c r="I283" i="39"/>
  <c r="H329" i="39"/>
  <c r="I329" i="39" s="1"/>
  <c r="H335" i="39"/>
  <c r="I335" i="39" s="1"/>
  <c r="H380" i="39"/>
  <c r="I380" i="39" s="1"/>
  <c r="H397" i="39"/>
  <c r="H401" i="39"/>
  <c r="I401" i="39" s="1"/>
  <c r="H258" i="39"/>
  <c r="I258" i="39" s="1"/>
  <c r="H265" i="39"/>
  <c r="I265" i="39" s="1"/>
  <c r="H270" i="39"/>
  <c r="I270" i="39" s="1"/>
  <c r="H293" i="39"/>
  <c r="I293" i="39" s="1"/>
  <c r="E297" i="39"/>
  <c r="I301" i="39"/>
  <c r="H304" i="39"/>
  <c r="I304" i="39" s="1"/>
  <c r="H316" i="39"/>
  <c r="I316" i="39" s="1"/>
  <c r="H319" i="39"/>
  <c r="I319" i="39" s="1"/>
  <c r="H339" i="39"/>
  <c r="I339" i="39" s="1"/>
  <c r="I343" i="39"/>
  <c r="I346" i="39"/>
  <c r="I360" i="39"/>
  <c r="G367" i="39"/>
  <c r="G366" i="39" s="1"/>
  <c r="G365" i="39" s="1"/>
  <c r="H373" i="39"/>
  <c r="I373" i="39" s="1"/>
  <c r="H406" i="39"/>
  <c r="I406" i="39" s="1"/>
  <c r="H411" i="39"/>
  <c r="I411" i="39" s="1"/>
  <c r="C261" i="39"/>
  <c r="E376" i="39"/>
  <c r="H384" i="39"/>
  <c r="I384" i="39" s="1"/>
  <c r="G387" i="39"/>
  <c r="G386" i="39" s="1"/>
  <c r="G391" i="39"/>
  <c r="G390" i="39" s="1"/>
  <c r="G389" i="39" s="1"/>
  <c r="K132" i="36"/>
  <c r="K148" i="36" s="1"/>
  <c r="K152" i="36"/>
  <c r="K173" i="36" s="1"/>
  <c r="K287" i="36"/>
  <c r="K293" i="36" s="1"/>
  <c r="K399" i="36"/>
  <c r="K409" i="36" s="1"/>
  <c r="K354" i="36"/>
  <c r="K356" i="36" s="1"/>
  <c r="H25" i="35"/>
  <c r="I25" i="35" s="1"/>
  <c r="H13" i="35"/>
  <c r="I13" i="35" s="1"/>
  <c r="I16" i="35"/>
  <c r="H20" i="35"/>
  <c r="I20" i="35" s="1"/>
  <c r="G26" i="35"/>
  <c r="H35" i="35"/>
  <c r="I35" i="35" s="1"/>
  <c r="H41" i="35"/>
  <c r="I41" i="35" s="1"/>
  <c r="H47" i="35"/>
  <c r="I47" i="35" s="1"/>
  <c r="H51" i="35"/>
  <c r="I51" i="35" s="1"/>
  <c r="H23" i="35"/>
  <c r="I23" i="35" s="1"/>
  <c r="H18" i="35"/>
  <c r="G17" i="35"/>
  <c r="H29" i="35"/>
  <c r="I29" i="35" s="1"/>
  <c r="G32" i="35"/>
  <c r="H36" i="35"/>
  <c r="I36" i="35" s="1"/>
  <c r="H38" i="35"/>
  <c r="G37" i="35"/>
  <c r="H42" i="35"/>
  <c r="I42" i="35" s="1"/>
  <c r="H48" i="35"/>
  <c r="I48" i="35" s="1"/>
  <c r="H14" i="35"/>
  <c r="I14" i="35" s="1"/>
  <c r="H21" i="35"/>
  <c r="I21" i="35" s="1"/>
  <c r="G11" i="35"/>
  <c r="H24" i="35"/>
  <c r="I24" i="35" s="1"/>
  <c r="H27" i="35"/>
  <c r="H33" i="35"/>
  <c r="I33" i="35" s="1"/>
  <c r="H39" i="35"/>
  <c r="I39" i="35" s="1"/>
  <c r="H43" i="35"/>
  <c r="I43" i="35" s="1"/>
  <c r="H45" i="35"/>
  <c r="I45" i="35" s="1"/>
  <c r="G44" i="35"/>
  <c r="H49" i="35"/>
  <c r="I49" i="35" s="1"/>
  <c r="H12" i="35"/>
  <c r="I15" i="35"/>
  <c r="H19" i="35"/>
  <c r="I19" i="35" s="1"/>
  <c r="H30" i="35"/>
  <c r="I30" i="35" s="1"/>
  <c r="H52" i="35"/>
  <c r="I52" i="35" s="1"/>
  <c r="H22" i="35"/>
  <c r="I22" i="35" s="1"/>
  <c r="I28" i="35"/>
  <c r="H34" i="35"/>
  <c r="I34" i="35" s="1"/>
  <c r="H40" i="35"/>
  <c r="I40" i="35" s="1"/>
  <c r="H46" i="35"/>
  <c r="I46" i="35" s="1"/>
  <c r="H50" i="35"/>
  <c r="I50" i="35" s="1"/>
  <c r="G36" i="34"/>
  <c r="H69" i="34"/>
  <c r="I69" i="34" s="1"/>
  <c r="H13" i="34"/>
  <c r="I13" i="34" s="1"/>
  <c r="H60" i="34"/>
  <c r="I60" i="34" s="1"/>
  <c r="H79" i="34"/>
  <c r="I79" i="34" s="1"/>
  <c r="H34" i="34"/>
  <c r="I34" i="34" s="1"/>
  <c r="H63" i="34"/>
  <c r="I63" i="34" s="1"/>
  <c r="H15" i="34"/>
  <c r="I15" i="34" s="1"/>
  <c r="H22" i="34"/>
  <c r="I22" i="34" s="1"/>
  <c r="H25" i="34"/>
  <c r="I25" i="34" s="1"/>
  <c r="H29" i="34"/>
  <c r="I29" i="34" s="1"/>
  <c r="H66" i="34"/>
  <c r="H71" i="34"/>
  <c r="I71" i="34" s="1"/>
  <c r="H93" i="34"/>
  <c r="I93" i="34" s="1"/>
  <c r="H46" i="34"/>
  <c r="I46" i="34" s="1"/>
  <c r="H55" i="34"/>
  <c r="I55" i="34" s="1"/>
  <c r="H107" i="34"/>
  <c r="H32" i="34"/>
  <c r="I32" i="34" s="1"/>
  <c r="H21" i="34"/>
  <c r="I21" i="34" s="1"/>
  <c r="H24" i="34"/>
  <c r="I24" i="34" s="1"/>
  <c r="H31" i="34"/>
  <c r="I31" i="34" s="1"/>
  <c r="H43" i="34"/>
  <c r="I43" i="34" s="1"/>
  <c r="I53" i="34"/>
  <c r="H57" i="34"/>
  <c r="I57" i="34" s="1"/>
  <c r="H72" i="34"/>
  <c r="I72" i="34" s="1"/>
  <c r="H19" i="34"/>
  <c r="I19" i="34" s="1"/>
  <c r="H28" i="34"/>
  <c r="I28" i="34" s="1"/>
  <c r="H54" i="34"/>
  <c r="I54" i="34" s="1"/>
  <c r="G52" i="34"/>
  <c r="H91" i="34"/>
  <c r="I91" i="34" s="1"/>
  <c r="H94" i="34"/>
  <c r="I94" i="34" s="1"/>
  <c r="H150" i="34"/>
  <c r="I150" i="34" s="1"/>
  <c r="H16" i="34"/>
  <c r="I16" i="34" s="1"/>
  <c r="H18" i="34"/>
  <c r="I18" i="34" s="1"/>
  <c r="H125" i="34"/>
  <c r="I125" i="34" s="1"/>
  <c r="H166" i="34"/>
  <c r="I166" i="34" s="1"/>
  <c r="H178" i="34"/>
  <c r="I178" i="34" s="1"/>
  <c r="H213" i="34"/>
  <c r="I213" i="34" s="1"/>
  <c r="C35" i="34"/>
  <c r="H42" i="34"/>
  <c r="I42" i="34" s="1"/>
  <c r="H59" i="34"/>
  <c r="I59" i="34" s="1"/>
  <c r="H70" i="34"/>
  <c r="I70" i="34" s="1"/>
  <c r="H112" i="34"/>
  <c r="I112" i="34" s="1"/>
  <c r="H163" i="34"/>
  <c r="I163" i="34" s="1"/>
  <c r="H77" i="34"/>
  <c r="I77" i="34" s="1"/>
  <c r="H122" i="34"/>
  <c r="I122" i="34" s="1"/>
  <c r="H138" i="34"/>
  <c r="I138" i="34" s="1"/>
  <c r="H170" i="34"/>
  <c r="I170" i="34" s="1"/>
  <c r="H56" i="34"/>
  <c r="I56" i="34" s="1"/>
  <c r="G89" i="34"/>
  <c r="H102" i="34"/>
  <c r="I102" i="34" s="1"/>
  <c r="G51" i="34"/>
  <c r="I82" i="34"/>
  <c r="H85" i="34"/>
  <c r="I85" i="34" s="1"/>
  <c r="H90" i="34"/>
  <c r="I90" i="34" s="1"/>
  <c r="I97" i="34"/>
  <c r="G100" i="34"/>
  <c r="G98" i="34" s="1"/>
  <c r="G114" i="34"/>
  <c r="G113" i="34" s="1"/>
  <c r="H242" i="34"/>
  <c r="I242" i="34" s="1"/>
  <c r="H141" i="34"/>
  <c r="I141" i="34" s="1"/>
  <c r="H153" i="34"/>
  <c r="I153" i="34" s="1"/>
  <c r="I162" i="34"/>
  <c r="I68" i="34"/>
  <c r="I73" i="34"/>
  <c r="H182" i="34"/>
  <c r="G126" i="34"/>
  <c r="G41" i="34"/>
  <c r="G38" i="34" s="1"/>
  <c r="H118" i="34"/>
  <c r="I118" i="34" s="1"/>
  <c r="H151" i="34"/>
  <c r="I151" i="34" s="1"/>
  <c r="H105" i="34"/>
  <c r="H104" i="34" s="1"/>
  <c r="I240" i="34"/>
  <c r="H74" i="34"/>
  <c r="I74" i="34" s="1"/>
  <c r="H95" i="34"/>
  <c r="I95" i="34" s="1"/>
  <c r="H101" i="34"/>
  <c r="I101" i="34" s="1"/>
  <c r="H127" i="34"/>
  <c r="I127" i="34" s="1"/>
  <c r="H142" i="34"/>
  <c r="I142" i="34" s="1"/>
  <c r="H189" i="34"/>
  <c r="I189" i="34" s="1"/>
  <c r="H226" i="34"/>
  <c r="I226" i="34" s="1"/>
  <c r="H229" i="34"/>
  <c r="I229" i="34" s="1"/>
  <c r="H78" i="34"/>
  <c r="I78" i="34" s="1"/>
  <c r="H76" i="34"/>
  <c r="I76" i="34" s="1"/>
  <c r="H87" i="34"/>
  <c r="H88" i="34"/>
  <c r="I88" i="34" s="1"/>
  <c r="H99" i="34"/>
  <c r="H136" i="34"/>
  <c r="H137" i="34"/>
  <c r="I137" i="34" s="1"/>
  <c r="H158" i="34"/>
  <c r="I158" i="34" s="1"/>
  <c r="H145" i="34"/>
  <c r="I145" i="34" s="1"/>
  <c r="H146" i="34"/>
  <c r="I146" i="34" s="1"/>
  <c r="H154" i="34"/>
  <c r="I154" i="34" s="1"/>
  <c r="H168" i="34"/>
  <c r="I168" i="34" s="1"/>
  <c r="G169" i="34"/>
  <c r="G160" i="34" s="1"/>
  <c r="G225" i="34"/>
  <c r="G224" i="34" s="1"/>
  <c r="G223" i="34" s="1"/>
  <c r="H271" i="34"/>
  <c r="I271" i="34" s="1"/>
  <c r="H131" i="34"/>
  <c r="I131" i="34" s="1"/>
  <c r="H134" i="34"/>
  <c r="I134" i="34" s="1"/>
  <c r="H147" i="34"/>
  <c r="I147" i="34" s="1"/>
  <c r="B135" i="34"/>
  <c r="B119" i="34" s="1"/>
  <c r="E148" i="34"/>
  <c r="G148" i="34" s="1"/>
  <c r="H165" i="34"/>
  <c r="H177" i="34"/>
  <c r="I177" i="34" s="1"/>
  <c r="H268" i="34"/>
  <c r="I268" i="34" s="1"/>
  <c r="H132" i="34"/>
  <c r="I132" i="34" s="1"/>
  <c r="G140" i="34"/>
  <c r="H156" i="34"/>
  <c r="I156" i="34" s="1"/>
  <c r="H157" i="34"/>
  <c r="I157" i="34" s="1"/>
  <c r="H179" i="34"/>
  <c r="I179" i="34" s="1"/>
  <c r="H294" i="34"/>
  <c r="I294" i="34" s="1"/>
  <c r="H75" i="34"/>
  <c r="I75" i="34" s="1"/>
  <c r="H110" i="34"/>
  <c r="H115" i="34"/>
  <c r="I115" i="34" s="1"/>
  <c r="H129" i="34"/>
  <c r="I129" i="34" s="1"/>
  <c r="H130" i="34"/>
  <c r="I130" i="34" s="1"/>
  <c r="H149" i="34"/>
  <c r="I149" i="34" s="1"/>
  <c r="H175" i="34"/>
  <c r="I175" i="34" s="1"/>
  <c r="H201" i="34"/>
  <c r="I201" i="34" s="1"/>
  <c r="H234" i="34"/>
  <c r="I234" i="34" s="1"/>
  <c r="H245" i="34"/>
  <c r="I245" i="34" s="1"/>
  <c r="H159" i="34"/>
  <c r="I159" i="34" s="1"/>
  <c r="H171" i="34"/>
  <c r="I171" i="34" s="1"/>
  <c r="I174" i="34"/>
  <c r="H176" i="34"/>
  <c r="I176" i="34" s="1"/>
  <c r="H183" i="34"/>
  <c r="I183" i="34" s="1"/>
  <c r="H202" i="34"/>
  <c r="I202" i="34" s="1"/>
  <c r="H286" i="34"/>
  <c r="I286" i="34" s="1"/>
  <c r="G287" i="34"/>
  <c r="G284" i="34" s="1"/>
  <c r="H123" i="34"/>
  <c r="I123" i="34" s="1"/>
  <c r="I124" i="34"/>
  <c r="I155" i="34"/>
  <c r="I164" i="34"/>
  <c r="I167" i="34"/>
  <c r="H186" i="34"/>
  <c r="H197" i="34"/>
  <c r="I197" i="34" s="1"/>
  <c r="H198" i="34"/>
  <c r="I198" i="34" s="1"/>
  <c r="H214" i="34"/>
  <c r="I214" i="34" s="1"/>
  <c r="G241" i="34"/>
  <c r="H274" i="34"/>
  <c r="I274" i="34" s="1"/>
  <c r="H199" i="34"/>
  <c r="I199" i="34" s="1"/>
  <c r="H200" i="34"/>
  <c r="I200" i="34" s="1"/>
  <c r="H215" i="34"/>
  <c r="I215" i="34" s="1"/>
  <c r="I222" i="34"/>
  <c r="H246" i="34"/>
  <c r="I246" i="34" s="1"/>
  <c r="H272" i="34"/>
  <c r="I272" i="34" s="1"/>
  <c r="H227" i="34"/>
  <c r="I227" i="34" s="1"/>
  <c r="H235" i="34"/>
  <c r="I235" i="34" s="1"/>
  <c r="H236" i="34"/>
  <c r="I236" i="34" s="1"/>
  <c r="H267" i="34"/>
  <c r="I267" i="34" s="1"/>
  <c r="H288" i="34"/>
  <c r="I288" i="34" s="1"/>
  <c r="H364" i="34"/>
  <c r="I364" i="34" s="1"/>
  <c r="H370" i="34"/>
  <c r="I370" i="34" s="1"/>
  <c r="H210" i="34"/>
  <c r="I210" i="34" s="1"/>
  <c r="H212" i="34"/>
  <c r="I212" i="34" s="1"/>
  <c r="I217" i="34"/>
  <c r="G233" i="34"/>
  <c r="G231" i="34" s="1"/>
  <c r="H300" i="34"/>
  <c r="I300" i="34" s="1"/>
  <c r="H301" i="34"/>
  <c r="I301" i="34" s="1"/>
  <c r="H139" i="34"/>
  <c r="I139" i="34" s="1"/>
  <c r="H187" i="34"/>
  <c r="I187" i="34" s="1"/>
  <c r="H188" i="34"/>
  <c r="I188" i="34" s="1"/>
  <c r="H257" i="34"/>
  <c r="I257" i="34" s="1"/>
  <c r="H298" i="34"/>
  <c r="I298" i="34" s="1"/>
  <c r="I196" i="34"/>
  <c r="H207" i="34"/>
  <c r="I207" i="34" s="1"/>
  <c r="I209" i="34"/>
  <c r="H216" i="34"/>
  <c r="I216" i="34" s="1"/>
  <c r="G220" i="34"/>
  <c r="G218" i="34" s="1"/>
  <c r="I232" i="34"/>
  <c r="H247" i="34"/>
  <c r="I247" i="34" s="1"/>
  <c r="I282" i="34"/>
  <c r="G297" i="34"/>
  <c r="G296" i="34" s="1"/>
  <c r="H211" i="34"/>
  <c r="I211" i="34" s="1"/>
  <c r="H228" i="34"/>
  <c r="I228" i="34" s="1"/>
  <c r="H285" i="34"/>
  <c r="H306" i="34"/>
  <c r="I306" i="34" s="1"/>
  <c r="I244" i="34"/>
  <c r="H248" i="34"/>
  <c r="I248" i="34" s="1"/>
  <c r="H253" i="34"/>
  <c r="I253" i="34" s="1"/>
  <c r="H254" i="34"/>
  <c r="I254" i="34" s="1"/>
  <c r="H258" i="34"/>
  <c r="I258" i="34" s="1"/>
  <c r="I265" i="34"/>
  <c r="I276" i="34"/>
  <c r="H283" i="34"/>
  <c r="I283" i="34" s="1"/>
  <c r="H315" i="34"/>
  <c r="H251" i="34"/>
  <c r="I251" i="34" s="1"/>
  <c r="H350" i="34"/>
  <c r="I350" i="34" s="1"/>
  <c r="H351" i="34"/>
  <c r="I351" i="34" s="1"/>
  <c r="I256" i="34"/>
  <c r="G262" i="34"/>
  <c r="G259" i="34" s="1"/>
  <c r="H270" i="34"/>
  <c r="I270" i="34" s="1"/>
  <c r="H273" i="34"/>
  <c r="I273" i="34" s="1"/>
  <c r="I275" i="34"/>
  <c r="I289" i="34"/>
  <c r="I293" i="34"/>
  <c r="H346" i="34"/>
  <c r="I346" i="34" s="1"/>
  <c r="H221" i="34"/>
  <c r="I221" i="34" s="1"/>
  <c r="H280" i="34"/>
  <c r="H243" i="34"/>
  <c r="I243" i="34" s="1"/>
  <c r="I255" i="34"/>
  <c r="I263" i="34"/>
  <c r="I277" i="34"/>
  <c r="G281" i="34"/>
  <c r="G279" i="34" s="1"/>
  <c r="H308" i="34"/>
  <c r="I308" i="34" s="1"/>
  <c r="H334" i="34"/>
  <c r="I334" i="34" s="1"/>
  <c r="H404" i="34"/>
  <c r="I404" i="34" s="1"/>
  <c r="H291" i="34"/>
  <c r="I291" i="34" s="1"/>
  <c r="H316" i="34"/>
  <c r="I316" i="34" s="1"/>
  <c r="I327" i="34"/>
  <c r="H333" i="34"/>
  <c r="I333" i="34" s="1"/>
  <c r="H402" i="34"/>
  <c r="I402" i="34" s="1"/>
  <c r="H406" i="34"/>
  <c r="I406" i="34" s="1"/>
  <c r="H292" i="34"/>
  <c r="I292" i="34" s="1"/>
  <c r="I305" i="34"/>
  <c r="H312" i="34"/>
  <c r="H313" i="34"/>
  <c r="I313" i="34" s="1"/>
  <c r="I299" i="34"/>
  <c r="I374" i="34"/>
  <c r="H332" i="34"/>
  <c r="I332" i="34" s="1"/>
  <c r="H382" i="34"/>
  <c r="I382" i="34" s="1"/>
  <c r="G388" i="34"/>
  <c r="G387" i="34" s="1"/>
  <c r="H405" i="34"/>
  <c r="I405" i="34" s="1"/>
  <c r="G319" i="34"/>
  <c r="G318" i="34" s="1"/>
  <c r="H328" i="34"/>
  <c r="I328" i="34" s="1"/>
  <c r="I335" i="34"/>
  <c r="I338" i="34"/>
  <c r="H340" i="34"/>
  <c r="H339" i="34" s="1"/>
  <c r="H344" i="34"/>
  <c r="I344" i="34" s="1"/>
  <c r="I349" i="34"/>
  <c r="H331" i="34"/>
  <c r="I331" i="34" s="1"/>
  <c r="H353" i="34"/>
  <c r="I353" i="34" s="1"/>
  <c r="H326" i="34"/>
  <c r="I366" i="34"/>
  <c r="H376" i="34"/>
  <c r="I376" i="34" s="1"/>
  <c r="H401" i="34"/>
  <c r="I401" i="34" s="1"/>
  <c r="H347" i="34"/>
  <c r="I347" i="34" s="1"/>
  <c r="H357" i="34"/>
  <c r="I357" i="34" s="1"/>
  <c r="H403" i="34"/>
  <c r="I403" i="34" s="1"/>
  <c r="G323" i="34"/>
  <c r="I330" i="34"/>
  <c r="I355" i="34"/>
  <c r="H383" i="34"/>
  <c r="I383" i="34" s="1"/>
  <c r="E398" i="34"/>
  <c r="G398" i="34" s="1"/>
  <c r="G343" i="34"/>
  <c r="I354" i="34"/>
  <c r="G361" i="34"/>
  <c r="G358" i="34" s="1"/>
  <c r="I368" i="34"/>
  <c r="H375" i="34"/>
  <c r="I375" i="34" s="1"/>
  <c r="H384" i="34"/>
  <c r="I384" i="34" s="1"/>
  <c r="E394" i="34"/>
  <c r="G394" i="34" s="1"/>
  <c r="H379" i="34"/>
  <c r="I379" i="34" s="1"/>
  <c r="H386" i="34"/>
  <c r="I386" i="34" s="1"/>
  <c r="H393" i="34"/>
  <c r="I393" i="34" s="1"/>
  <c r="H359" i="34"/>
  <c r="I362" i="34"/>
  <c r="H363" i="34"/>
  <c r="I363" i="34" s="1"/>
  <c r="G378" i="34"/>
  <c r="H380" i="34"/>
  <c r="I380" i="34" s="1"/>
  <c r="H385" i="34"/>
  <c r="I385" i="34" s="1"/>
  <c r="G391" i="34"/>
  <c r="H371" i="34"/>
  <c r="I371" i="34" s="1"/>
  <c r="H381" i="34"/>
  <c r="I381" i="34" s="1"/>
  <c r="I46" i="33"/>
  <c r="I15" i="33"/>
  <c r="I60" i="33"/>
  <c r="I55" i="33"/>
  <c r="I33" i="33"/>
  <c r="I16" i="33"/>
  <c r="I18" i="33"/>
  <c r="I24" i="33"/>
  <c r="I37" i="33"/>
  <c r="I43" i="33"/>
  <c r="I54" i="33"/>
  <c r="I62" i="33"/>
  <c r="I73" i="33"/>
  <c r="I32" i="33"/>
  <c r="I41" i="33"/>
  <c r="I47" i="33"/>
  <c r="I65" i="33"/>
  <c r="I23" i="33"/>
  <c r="I36" i="33"/>
  <c r="I44" i="33"/>
  <c r="I53" i="33"/>
  <c r="I68" i="33"/>
  <c r="I19" i="33"/>
  <c r="I56" i="33"/>
  <c r="I26" i="33"/>
  <c r="I40" i="33"/>
  <c r="I64" i="33"/>
  <c r="I39" i="33"/>
  <c r="I48" i="33"/>
  <c r="I63" i="33"/>
  <c r="I66" i="33"/>
  <c r="I20" i="33"/>
  <c r="I22" i="33"/>
  <c r="I27" i="33"/>
  <c r="I35" i="33"/>
  <c r="I42" i="33"/>
  <c r="I57" i="33"/>
  <c r="I16" i="15"/>
  <c r="I31" i="15"/>
  <c r="I54" i="15"/>
  <c r="I77" i="15"/>
  <c r="I84" i="15"/>
  <c r="I20" i="15"/>
  <c r="I37" i="15"/>
  <c r="I44" i="15"/>
  <c r="I58" i="15"/>
  <c r="I70" i="15"/>
  <c r="I101" i="15"/>
  <c r="I23" i="15"/>
  <c r="I40" i="15"/>
  <c r="I17" i="15"/>
  <c r="I24" i="15"/>
  <c r="I28" i="15"/>
  <c r="I32" i="15"/>
  <c r="I41" i="15"/>
  <c r="I48" i="15"/>
  <c r="I78" i="15"/>
  <c r="I85" i="15"/>
  <c r="I88" i="15"/>
  <c r="I115" i="15"/>
  <c r="I121" i="15"/>
  <c r="I62" i="15"/>
  <c r="I81" i="15"/>
  <c r="I87" i="15"/>
  <c r="I97" i="15"/>
  <c r="I21" i="15"/>
  <c r="I38" i="15"/>
  <c r="I45" i="15"/>
  <c r="I67" i="15"/>
  <c r="I71" i="15"/>
  <c r="I118" i="15"/>
  <c r="I25" i="15"/>
  <c r="I29" i="15"/>
  <c r="I42" i="15"/>
  <c r="I52" i="15"/>
  <c r="I64" i="15"/>
  <c r="I75" i="15"/>
  <c r="I79" i="15"/>
  <c r="I89" i="15"/>
  <c r="I92" i="15"/>
  <c r="I95" i="15"/>
  <c r="I46" i="15"/>
  <c r="I56" i="15"/>
  <c r="I68" i="15"/>
  <c r="I72" i="15"/>
  <c r="I99" i="15"/>
  <c r="I110" i="15"/>
  <c r="I108" i="15"/>
  <c r="I15" i="15"/>
  <c r="I26" i="15"/>
  <c r="I30" i="15"/>
  <c r="I53" i="15"/>
  <c r="I61" i="15"/>
  <c r="I65" i="15"/>
  <c r="I76" i="15"/>
  <c r="I80" i="15"/>
  <c r="I93" i="15"/>
  <c r="I96" i="15"/>
  <c r="I103" i="15"/>
  <c r="I107" i="15"/>
  <c r="I114" i="15"/>
  <c r="I19" i="15"/>
  <c r="I50" i="15"/>
  <c r="I57" i="15"/>
  <c r="I69" i="15"/>
  <c r="I73" i="15"/>
  <c r="I100" i="15"/>
  <c r="I111" i="15"/>
  <c r="I123" i="15"/>
  <c r="I22" i="15"/>
  <c r="I39" i="15"/>
  <c r="I47" i="15"/>
  <c r="I55" i="15"/>
  <c r="I66" i="15"/>
  <c r="I74" i="15"/>
  <c r="I82" i="15"/>
  <c r="I90" i="15"/>
  <c r="I98" i="15"/>
  <c r="I109" i="15"/>
  <c r="I117" i="15"/>
  <c r="I122" i="15"/>
  <c r="I119" i="15"/>
  <c r="I49" i="15"/>
  <c r="I18" i="15"/>
  <c r="I43" i="15"/>
  <c r="I51" i="15"/>
  <c r="I102" i="15"/>
  <c r="I105" i="15"/>
  <c r="I113" i="15"/>
  <c r="I83" i="15"/>
  <c r="I91" i="15"/>
  <c r="I16" i="32"/>
  <c r="I29" i="32"/>
  <c r="I54" i="32"/>
  <c r="I13" i="32"/>
  <c r="I27" i="32"/>
  <c r="I32" i="32"/>
  <c r="I58" i="32"/>
  <c r="I148" i="32"/>
  <c r="I98" i="32"/>
  <c r="I152" i="32"/>
  <c r="I39" i="32"/>
  <c r="I93" i="32"/>
  <c r="I105" i="32"/>
  <c r="I110" i="32"/>
  <c r="I127" i="32"/>
  <c r="I132" i="32"/>
  <c r="I137" i="32"/>
  <c r="I142" i="32"/>
  <c r="I35" i="32"/>
  <c r="I55" i="32"/>
  <c r="I114" i="32"/>
  <c r="I23" i="32"/>
  <c r="I26" i="32"/>
  <c r="I52" i="32"/>
  <c r="I56" i="32"/>
  <c r="I89" i="32"/>
  <c r="I99" i="32"/>
  <c r="I121" i="32"/>
  <c r="I133" i="32"/>
  <c r="I153" i="32"/>
  <c r="I19" i="32"/>
  <c r="I47" i="32"/>
  <c r="I64" i="32"/>
  <c r="I120" i="32"/>
  <c r="I147" i="32"/>
  <c r="I20" i="32"/>
  <c r="I36" i="32"/>
  <c r="I40" i="32"/>
  <c r="I44" i="32"/>
  <c r="I48" i="32"/>
  <c r="I73" i="32"/>
  <c r="I106" i="32"/>
  <c r="I111" i="32"/>
  <c r="I128" i="32"/>
  <c r="I138" i="32"/>
  <c r="I143" i="32"/>
  <c r="I160" i="32"/>
  <c r="I169" i="32"/>
  <c r="I43" i="32"/>
  <c r="I59" i="32"/>
  <c r="I88" i="32"/>
  <c r="I165" i="32"/>
  <c r="I17" i="32"/>
  <c r="I33" i="32"/>
  <c r="I53" i="32"/>
  <c r="I57" i="32"/>
  <c r="I67" i="32"/>
  <c r="I79" i="32"/>
  <c r="I85" i="32"/>
  <c r="I90" i="32"/>
  <c r="I117" i="32"/>
  <c r="I122" i="32"/>
  <c r="I134" i="32"/>
  <c r="I149" i="32"/>
  <c r="I154" i="32"/>
  <c r="I21" i="32"/>
  <c r="I24" i="32"/>
  <c r="I37" i="32"/>
  <c r="I41" i="32"/>
  <c r="I45" i="32"/>
  <c r="I49" i="32"/>
  <c r="I74" i="32"/>
  <c r="I86" i="32"/>
  <c r="I91" i="32"/>
  <c r="I96" i="32"/>
  <c r="I107" i="32"/>
  <c r="I118" i="32"/>
  <c r="I123" i="32"/>
  <c r="I129" i="32"/>
  <c r="I139" i="32"/>
  <c r="I150" i="32"/>
  <c r="I155" i="32"/>
  <c r="I161" i="32"/>
  <c r="I15" i="32"/>
  <c r="I18" i="32"/>
  <c r="I31" i="32"/>
  <c r="I34" i="32"/>
  <c r="I63" i="32"/>
  <c r="I68" i="32"/>
  <c r="I87" i="32"/>
  <c r="I97" i="32"/>
  <c r="I103" i="32"/>
  <c r="I108" i="32"/>
  <c r="I113" i="32"/>
  <c r="I119" i="32"/>
  <c r="I135" i="32"/>
  <c r="I140" i="32"/>
  <c r="I151" i="32"/>
  <c r="I162" i="32"/>
  <c r="I28" i="32"/>
  <c r="I69" i="32"/>
  <c r="I75" i="32"/>
  <c r="I92" i="32"/>
  <c r="I109" i="32"/>
  <c r="I141" i="32"/>
  <c r="I156" i="32"/>
  <c r="I170" i="32"/>
  <c r="H44" i="31"/>
  <c r="I44" i="31" s="1"/>
  <c r="H118" i="31"/>
  <c r="I118" i="31" s="1"/>
  <c r="H25" i="31"/>
  <c r="I25" i="31" s="1"/>
  <c r="G35" i="31"/>
  <c r="H36" i="31"/>
  <c r="I36" i="31" s="1"/>
  <c r="H53" i="31"/>
  <c r="I53" i="31" s="1"/>
  <c r="H70" i="31"/>
  <c r="I70" i="31" s="1"/>
  <c r="H82" i="31"/>
  <c r="I82" i="31" s="1"/>
  <c r="H87" i="31"/>
  <c r="I87" i="31" s="1"/>
  <c r="H91" i="31"/>
  <c r="I91" i="31" s="1"/>
  <c r="H100" i="31"/>
  <c r="I100" i="31" s="1"/>
  <c r="H110" i="31"/>
  <c r="I110" i="31" s="1"/>
  <c r="H127" i="31"/>
  <c r="I127" i="31" s="1"/>
  <c r="H144" i="31"/>
  <c r="I144" i="31" s="1"/>
  <c r="H162" i="31"/>
  <c r="I162" i="31" s="1"/>
  <c r="H172" i="31"/>
  <c r="I172" i="31" s="1"/>
  <c r="H245" i="31"/>
  <c r="I245" i="31" s="1"/>
  <c r="H277" i="31"/>
  <c r="I277" i="31" s="1"/>
  <c r="H33" i="31"/>
  <c r="I33" i="31" s="1"/>
  <c r="H95" i="31"/>
  <c r="I95" i="31" s="1"/>
  <c r="H228" i="31"/>
  <c r="I228" i="31" s="1"/>
  <c r="H17" i="31"/>
  <c r="I17" i="31" s="1"/>
  <c r="H45" i="31"/>
  <c r="I45" i="31" s="1"/>
  <c r="H62" i="31"/>
  <c r="I62" i="31" s="1"/>
  <c r="H74" i="31"/>
  <c r="I74" i="31" s="1"/>
  <c r="H79" i="31"/>
  <c r="I79" i="31" s="1"/>
  <c r="H83" i="31"/>
  <c r="I83" i="31" s="1"/>
  <c r="H92" i="31"/>
  <c r="I92" i="31" s="1"/>
  <c r="H119" i="31"/>
  <c r="I119" i="31" s="1"/>
  <c r="H136" i="31"/>
  <c r="I136" i="31" s="1"/>
  <c r="H148" i="31"/>
  <c r="I148" i="31" s="1"/>
  <c r="H153" i="31"/>
  <c r="I153" i="31" s="1"/>
  <c r="H166" i="31"/>
  <c r="I166" i="31" s="1"/>
  <c r="H176" i="31"/>
  <c r="I176" i="31" s="1"/>
  <c r="H187" i="31"/>
  <c r="I187" i="31" s="1"/>
  <c r="H207" i="31"/>
  <c r="I207" i="31" s="1"/>
  <c r="H240" i="31"/>
  <c r="I240" i="31" s="1"/>
  <c r="H268" i="31"/>
  <c r="I268" i="31" s="1"/>
  <c r="H340" i="31"/>
  <c r="I340" i="31" s="1"/>
  <c r="H262" i="31"/>
  <c r="I262" i="31" s="1"/>
  <c r="H334" i="31"/>
  <c r="I334" i="31" s="1"/>
  <c r="H26" i="31"/>
  <c r="I26" i="31" s="1"/>
  <c r="H37" i="31"/>
  <c r="I37" i="31" s="1"/>
  <c r="H54" i="31"/>
  <c r="I54" i="31" s="1"/>
  <c r="H66" i="31"/>
  <c r="I66" i="31" s="1"/>
  <c r="H71" i="31"/>
  <c r="I71" i="31" s="1"/>
  <c r="H75" i="31"/>
  <c r="I75" i="31" s="1"/>
  <c r="H84" i="31"/>
  <c r="I84" i="31" s="1"/>
  <c r="H101" i="31"/>
  <c r="I101" i="31" s="1"/>
  <c r="H111" i="31"/>
  <c r="I111" i="31" s="1"/>
  <c r="H128" i="31"/>
  <c r="I128" i="31" s="1"/>
  <c r="H140" i="31"/>
  <c r="I140" i="31" s="1"/>
  <c r="H145" i="31"/>
  <c r="I145" i="31" s="1"/>
  <c r="H149" i="31"/>
  <c r="I149" i="31" s="1"/>
  <c r="H158" i="31"/>
  <c r="I158" i="31" s="1"/>
  <c r="H163" i="31"/>
  <c r="I163" i="31" s="1"/>
  <c r="H167" i="31"/>
  <c r="I167" i="31" s="1"/>
  <c r="H173" i="31"/>
  <c r="I173" i="31" s="1"/>
  <c r="H177" i="31"/>
  <c r="I177" i="31" s="1"/>
  <c r="H199" i="31"/>
  <c r="I199" i="31" s="1"/>
  <c r="H230" i="31"/>
  <c r="I230" i="31" s="1"/>
  <c r="H242" i="31"/>
  <c r="I242" i="31" s="1"/>
  <c r="H279" i="31"/>
  <c r="I279" i="31" s="1"/>
  <c r="G283" i="31"/>
  <c r="H284" i="31"/>
  <c r="H347" i="31"/>
  <c r="I347" i="31" s="1"/>
  <c r="H370" i="31"/>
  <c r="I370" i="31" s="1"/>
  <c r="H16" i="31"/>
  <c r="I16" i="31" s="1"/>
  <c r="H78" i="31"/>
  <c r="I78" i="31" s="1"/>
  <c r="H109" i="31"/>
  <c r="I109" i="31" s="1"/>
  <c r="H183" i="31"/>
  <c r="I183" i="31" s="1"/>
  <c r="H250" i="31"/>
  <c r="I250" i="31" s="1"/>
  <c r="H363" i="31"/>
  <c r="I363" i="31" s="1"/>
  <c r="H18" i="31"/>
  <c r="I18" i="31" s="1"/>
  <c r="H30" i="31"/>
  <c r="I30" i="31" s="1"/>
  <c r="H46" i="31"/>
  <c r="I46" i="31" s="1"/>
  <c r="H58" i="31"/>
  <c r="I58" i="31" s="1"/>
  <c r="H63" i="31"/>
  <c r="I63" i="31" s="1"/>
  <c r="H67" i="31"/>
  <c r="I67" i="31" s="1"/>
  <c r="H76" i="31"/>
  <c r="I76" i="31" s="1"/>
  <c r="H93" i="31"/>
  <c r="I93" i="31" s="1"/>
  <c r="H120" i="31"/>
  <c r="I120" i="31" s="1"/>
  <c r="H132" i="31"/>
  <c r="I132" i="31" s="1"/>
  <c r="H137" i="31"/>
  <c r="I137" i="31" s="1"/>
  <c r="H141" i="31"/>
  <c r="I141" i="31" s="1"/>
  <c r="H150" i="31"/>
  <c r="I150" i="31" s="1"/>
  <c r="H155" i="31"/>
  <c r="I155" i="31" s="1"/>
  <c r="H159" i="31"/>
  <c r="I159" i="31" s="1"/>
  <c r="H168" i="31"/>
  <c r="I168" i="31" s="1"/>
  <c r="H178" i="31"/>
  <c r="I178" i="31" s="1"/>
  <c r="H191" i="31"/>
  <c r="I191" i="31" s="1"/>
  <c r="H200" i="31"/>
  <c r="I200" i="31" s="1"/>
  <c r="H269" i="31"/>
  <c r="I269" i="31" s="1"/>
  <c r="H280" i="31"/>
  <c r="I280" i="31" s="1"/>
  <c r="H357" i="31"/>
  <c r="I357" i="31" s="1"/>
  <c r="H90" i="31"/>
  <c r="I90" i="31" s="1"/>
  <c r="H135" i="31"/>
  <c r="I135" i="31" s="1"/>
  <c r="H22" i="31"/>
  <c r="I22" i="31" s="1"/>
  <c r="H27" i="31"/>
  <c r="I27" i="31" s="1"/>
  <c r="H31" i="31"/>
  <c r="I31" i="31" s="1"/>
  <c r="H38" i="31"/>
  <c r="I38" i="31" s="1"/>
  <c r="H50" i="31"/>
  <c r="I50" i="31" s="1"/>
  <c r="H55" i="31"/>
  <c r="I55" i="31" s="1"/>
  <c r="H59" i="31"/>
  <c r="I59" i="31" s="1"/>
  <c r="H68" i="31"/>
  <c r="I68" i="31" s="1"/>
  <c r="H85" i="31"/>
  <c r="I85" i="31" s="1"/>
  <c r="H102" i="31"/>
  <c r="I102" i="31" s="1"/>
  <c r="H112" i="31"/>
  <c r="I112" i="31" s="1"/>
  <c r="H124" i="31"/>
  <c r="I124" i="31" s="1"/>
  <c r="H129" i="31"/>
  <c r="I129" i="31" s="1"/>
  <c r="H133" i="31"/>
  <c r="I133" i="31" s="1"/>
  <c r="H142" i="31"/>
  <c r="I142" i="31" s="1"/>
  <c r="H160" i="31"/>
  <c r="I160" i="31" s="1"/>
  <c r="H211" i="31"/>
  <c r="I211" i="31" s="1"/>
  <c r="H216" i="31"/>
  <c r="I216" i="31" s="1"/>
  <c r="H248" i="31"/>
  <c r="I248" i="31" s="1"/>
  <c r="H308" i="31"/>
  <c r="I308" i="31" s="1"/>
  <c r="H332" i="31"/>
  <c r="I332" i="31" s="1"/>
  <c r="H14" i="31"/>
  <c r="I14" i="31" s="1"/>
  <c r="H19" i="31"/>
  <c r="I19" i="31" s="1"/>
  <c r="H23" i="31"/>
  <c r="I23" i="31" s="1"/>
  <c r="H32" i="31"/>
  <c r="I32" i="31" s="1"/>
  <c r="H42" i="31"/>
  <c r="I42" i="31" s="1"/>
  <c r="H47" i="31"/>
  <c r="I47" i="31" s="1"/>
  <c r="H51" i="31"/>
  <c r="I51" i="31" s="1"/>
  <c r="H60" i="31"/>
  <c r="I60" i="31" s="1"/>
  <c r="H77" i="31"/>
  <c r="I77" i="31" s="1"/>
  <c r="H94" i="31"/>
  <c r="I94" i="31" s="1"/>
  <c r="H106" i="31"/>
  <c r="I106" i="31" s="1"/>
  <c r="H116" i="31"/>
  <c r="I116" i="31" s="1"/>
  <c r="H121" i="31"/>
  <c r="I121" i="31" s="1"/>
  <c r="H125" i="31"/>
  <c r="I125" i="31" s="1"/>
  <c r="H134" i="31"/>
  <c r="I134" i="31" s="1"/>
  <c r="H151" i="31"/>
  <c r="I151" i="31" s="1"/>
  <c r="H179" i="31"/>
  <c r="I179" i="31" s="1"/>
  <c r="H195" i="31"/>
  <c r="I195" i="31" s="1"/>
  <c r="G212" i="31"/>
  <c r="H213" i="31"/>
  <c r="H217" i="31"/>
  <c r="I217" i="31" s="1"/>
  <c r="H223" i="31"/>
  <c r="H253" i="31"/>
  <c r="I253" i="31" s="1"/>
  <c r="H271" i="31"/>
  <c r="I271" i="31" s="1"/>
  <c r="H292" i="31"/>
  <c r="I292" i="31" s="1"/>
  <c r="H61" i="31"/>
  <c r="I61" i="31" s="1"/>
  <c r="H99" i="31"/>
  <c r="I99" i="31" s="1"/>
  <c r="H152" i="31"/>
  <c r="I152" i="31" s="1"/>
  <c r="H327" i="31"/>
  <c r="I327" i="31" s="1"/>
  <c r="G10" i="31"/>
  <c r="H11" i="31"/>
  <c r="H15" i="31"/>
  <c r="I15" i="31" s="1"/>
  <c r="H24" i="31"/>
  <c r="I24" i="31" s="1"/>
  <c r="H39" i="31"/>
  <c r="I39" i="31" s="1"/>
  <c r="H43" i="31"/>
  <c r="I43" i="31" s="1"/>
  <c r="H52" i="31"/>
  <c r="I52" i="31" s="1"/>
  <c r="H69" i="31"/>
  <c r="I69" i="31" s="1"/>
  <c r="H86" i="31"/>
  <c r="I86" i="31" s="1"/>
  <c r="H98" i="31"/>
  <c r="I98" i="31" s="1"/>
  <c r="H103" i="31"/>
  <c r="I103" i="31" s="1"/>
  <c r="H108" i="31"/>
  <c r="H113" i="31"/>
  <c r="I113" i="31" s="1"/>
  <c r="H117" i="31"/>
  <c r="I117" i="31" s="1"/>
  <c r="H126" i="31"/>
  <c r="I126" i="31" s="1"/>
  <c r="H143" i="31"/>
  <c r="I143" i="31" s="1"/>
  <c r="H161" i="31"/>
  <c r="I161" i="31" s="1"/>
  <c r="H171" i="31"/>
  <c r="I171" i="31" s="1"/>
  <c r="H232" i="31"/>
  <c r="I232" i="31" s="1"/>
  <c r="H261" i="31"/>
  <c r="H272" i="31"/>
  <c r="I272" i="31" s="1"/>
  <c r="H276" i="31"/>
  <c r="I276" i="31" s="1"/>
  <c r="H305" i="31"/>
  <c r="I305" i="31" s="1"/>
  <c r="H361" i="31"/>
  <c r="H229" i="31"/>
  <c r="I229" i="31" s="1"/>
  <c r="H239" i="31"/>
  <c r="I239" i="31" s="1"/>
  <c r="I256" i="31"/>
  <c r="H290" i="31"/>
  <c r="I290" i="31" s="1"/>
  <c r="I302" i="31"/>
  <c r="H315" i="31"/>
  <c r="I315" i="31" s="1"/>
  <c r="H326" i="31"/>
  <c r="I326" i="31" s="1"/>
  <c r="G345" i="31"/>
  <c r="H346" i="31"/>
  <c r="G365" i="31"/>
  <c r="H366" i="31"/>
  <c r="H397" i="31"/>
  <c r="I397" i="31" s="1"/>
  <c r="H482" i="31"/>
  <c r="I482" i="31" s="1"/>
  <c r="H265" i="31"/>
  <c r="H281" i="31"/>
  <c r="I281" i="31" s="1"/>
  <c r="H311" i="31"/>
  <c r="I311" i="31" s="1"/>
  <c r="H318" i="31"/>
  <c r="I318" i="31" s="1"/>
  <c r="H341" i="31"/>
  <c r="I341" i="31" s="1"/>
  <c r="H384" i="31"/>
  <c r="I384" i="31" s="1"/>
  <c r="I205" i="31"/>
  <c r="I209" i="31"/>
  <c r="I225" i="31"/>
  <c r="H234" i="31"/>
  <c r="I234" i="31" s="1"/>
  <c r="I237" i="31"/>
  <c r="H296" i="31"/>
  <c r="I296" i="31" s="1"/>
  <c r="I306" i="31"/>
  <c r="H331" i="31"/>
  <c r="H342" i="31"/>
  <c r="I342" i="31" s="1"/>
  <c r="H398" i="31"/>
  <c r="I398" i="31" s="1"/>
  <c r="H431" i="31"/>
  <c r="I431" i="31" s="1"/>
  <c r="H444" i="31"/>
  <c r="I444" i="31" s="1"/>
  <c r="I231" i="31"/>
  <c r="H273" i="31"/>
  <c r="I273" i="31" s="1"/>
  <c r="I287" i="31"/>
  <c r="H263" i="31"/>
  <c r="I263" i="31" s="1"/>
  <c r="H300" i="31"/>
  <c r="I300" i="31" s="1"/>
  <c r="H319" i="31"/>
  <c r="I319" i="31" s="1"/>
  <c r="H323" i="31"/>
  <c r="I323" i="31" s="1"/>
  <c r="H339" i="31"/>
  <c r="I339" i="31" s="1"/>
  <c r="H379" i="31"/>
  <c r="H378" i="31" s="1"/>
  <c r="G378" i="31"/>
  <c r="G387" i="31"/>
  <c r="H388" i="31"/>
  <c r="H387" i="31" s="1"/>
  <c r="I394" i="31"/>
  <c r="H432" i="31"/>
  <c r="I432" i="31" s="1"/>
  <c r="H456" i="31"/>
  <c r="I456" i="31" s="1"/>
  <c r="I215" i="31"/>
  <c r="H337" i="31"/>
  <c r="I337" i="31" s="1"/>
  <c r="H13" i="31"/>
  <c r="I13" i="31" s="1"/>
  <c r="H21" i="31"/>
  <c r="I21" i="31" s="1"/>
  <c r="H29" i="31"/>
  <c r="I29" i="31" s="1"/>
  <c r="H41" i="31"/>
  <c r="I41" i="31" s="1"/>
  <c r="H49" i="31"/>
  <c r="I49" i="31" s="1"/>
  <c r="H57" i="31"/>
  <c r="I57" i="31" s="1"/>
  <c r="H65" i="31"/>
  <c r="I65" i="31" s="1"/>
  <c r="H73" i="31"/>
  <c r="I73" i="31" s="1"/>
  <c r="H81" i="31"/>
  <c r="I81" i="31" s="1"/>
  <c r="H89" i="31"/>
  <c r="I89" i="31" s="1"/>
  <c r="H97" i="31"/>
  <c r="I97" i="31" s="1"/>
  <c r="H105" i="31"/>
  <c r="I105" i="31" s="1"/>
  <c r="H115" i="31"/>
  <c r="I115" i="31" s="1"/>
  <c r="H123" i="31"/>
  <c r="I123" i="31" s="1"/>
  <c r="H131" i="31"/>
  <c r="I131" i="31" s="1"/>
  <c r="H139" i="31"/>
  <c r="I139" i="31" s="1"/>
  <c r="H147" i="31"/>
  <c r="I147" i="31" s="1"/>
  <c r="H157" i="31"/>
  <c r="I157" i="31" s="1"/>
  <c r="H165" i="31"/>
  <c r="I165" i="31" s="1"/>
  <c r="H175" i="31"/>
  <c r="I175" i="31" s="1"/>
  <c r="I180" i="31"/>
  <c r="I184" i="31"/>
  <c r="I188" i="31"/>
  <c r="I192" i="31"/>
  <c r="I196" i="31"/>
  <c r="H201" i="31"/>
  <c r="I201" i="31" s="1"/>
  <c r="H214" i="31"/>
  <c r="I214" i="31" s="1"/>
  <c r="I246" i="31"/>
  <c r="H257" i="31"/>
  <c r="I257" i="31" s="1"/>
  <c r="G264" i="31"/>
  <c r="I266" i="31"/>
  <c r="I274" i="31"/>
  <c r="I282" i="31"/>
  <c r="H291" i="31"/>
  <c r="I291" i="31" s="1"/>
  <c r="H313" i="31"/>
  <c r="I313" i="31" s="1"/>
  <c r="I316" i="31"/>
  <c r="H343" i="31"/>
  <c r="I343" i="31" s="1"/>
  <c r="H353" i="31"/>
  <c r="I353" i="31" s="1"/>
  <c r="H420" i="31"/>
  <c r="I420" i="31" s="1"/>
  <c r="I322" i="31"/>
  <c r="I235" i="31"/>
  <c r="H249" i="31"/>
  <c r="I249" i="31" s="1"/>
  <c r="H286" i="31"/>
  <c r="I286" i="31" s="1"/>
  <c r="I289" i="31"/>
  <c r="H307" i="31"/>
  <c r="I307" i="31" s="1"/>
  <c r="H310" i="31"/>
  <c r="I310" i="31" s="1"/>
  <c r="H324" i="31"/>
  <c r="I324" i="31" s="1"/>
  <c r="H336" i="31"/>
  <c r="I336" i="31" s="1"/>
  <c r="H354" i="31"/>
  <c r="I354" i="31" s="1"/>
  <c r="H358" i="31"/>
  <c r="I358" i="31" s="1"/>
  <c r="H423" i="31"/>
  <c r="H446" i="31"/>
  <c r="I446" i="31" s="1"/>
  <c r="H474" i="31"/>
  <c r="I474" i="31" s="1"/>
  <c r="H244" i="31"/>
  <c r="I244" i="31" s="1"/>
  <c r="H252" i="31"/>
  <c r="I252" i="31" s="1"/>
  <c r="H321" i="31"/>
  <c r="I321" i="31" s="1"/>
  <c r="H344" i="31"/>
  <c r="I344" i="31" s="1"/>
  <c r="H402" i="31"/>
  <c r="I402" i="31" s="1"/>
  <c r="H424" i="31"/>
  <c r="I424" i="31" s="1"/>
  <c r="I206" i="31"/>
  <c r="I210" i="31"/>
  <c r="H247" i="31"/>
  <c r="I247" i="31" s="1"/>
  <c r="H255" i="31"/>
  <c r="I270" i="31"/>
  <c r="I278" i="31"/>
  <c r="H301" i="31"/>
  <c r="I301" i="31" s="1"/>
  <c r="H314" i="31"/>
  <c r="I314" i="31" s="1"/>
  <c r="H333" i="31"/>
  <c r="I333" i="31" s="1"/>
  <c r="H349" i="31"/>
  <c r="I349" i="31" s="1"/>
  <c r="H392" i="31"/>
  <c r="I392" i="31" s="1"/>
  <c r="H492" i="31"/>
  <c r="I492" i="31" s="1"/>
  <c r="H535" i="31"/>
  <c r="I535" i="31" s="1"/>
  <c r="H374" i="31"/>
  <c r="I374" i="31" s="1"/>
  <c r="H403" i="31"/>
  <c r="I403" i="31" s="1"/>
  <c r="H413" i="31"/>
  <c r="H412" i="31" s="1"/>
  <c r="G418" i="31"/>
  <c r="H524" i="31"/>
  <c r="I524" i="31" s="1"/>
  <c r="H532" i="31"/>
  <c r="I532" i="31" s="1"/>
  <c r="H540" i="31"/>
  <c r="I540" i="31" s="1"/>
  <c r="H598" i="31"/>
  <c r="I598" i="31" s="1"/>
  <c r="H672" i="31"/>
  <c r="I672" i="31" s="1"/>
  <c r="H907" i="31"/>
  <c r="I907" i="31" s="1"/>
  <c r="H914" i="31"/>
  <c r="I914" i="31" s="1"/>
  <c r="H946" i="31"/>
  <c r="I946" i="31" s="1"/>
  <c r="H970" i="31"/>
  <c r="I970" i="31" s="1"/>
  <c r="H983" i="31"/>
  <c r="I983" i="31" s="1"/>
  <c r="H993" i="31"/>
  <c r="I993" i="31" s="1"/>
  <c r="G991" i="31"/>
  <c r="H998" i="31"/>
  <c r="I998" i="31" s="1"/>
  <c r="H1014" i="31"/>
  <c r="I1014" i="31" s="1"/>
  <c r="H1022" i="31"/>
  <c r="I1022" i="31" s="1"/>
  <c r="H1028" i="31"/>
  <c r="I1028" i="31" s="1"/>
  <c r="H1033" i="31"/>
  <c r="I1033" i="31" s="1"/>
  <c r="H1042" i="31"/>
  <c r="I1042" i="31" s="1"/>
  <c r="H1141" i="31"/>
  <c r="I1141" i="31" s="1"/>
  <c r="H367" i="31"/>
  <c r="I367" i="31" s="1"/>
  <c r="H371" i="31"/>
  <c r="I371" i="31" s="1"/>
  <c r="I380" i="31"/>
  <c r="H395" i="31"/>
  <c r="I395" i="31" s="1"/>
  <c r="H407" i="31"/>
  <c r="I407" i="31" s="1"/>
  <c r="H419" i="31"/>
  <c r="H443" i="31"/>
  <c r="I443" i="31" s="1"/>
  <c r="H483" i="31"/>
  <c r="I483" i="31" s="1"/>
  <c r="H487" i="31"/>
  <c r="I487" i="31" s="1"/>
  <c r="I503" i="31"/>
  <c r="H533" i="31"/>
  <c r="I533" i="31" s="1"/>
  <c r="I541" i="31"/>
  <c r="H586" i="31"/>
  <c r="I586" i="31" s="1"/>
  <c r="H599" i="31"/>
  <c r="I599" i="31" s="1"/>
  <c r="H635" i="31"/>
  <c r="I635" i="31" s="1"/>
  <c r="H661" i="31"/>
  <c r="I661" i="31" s="1"/>
  <c r="H799" i="31"/>
  <c r="I799" i="31" s="1"/>
  <c r="H375" i="31"/>
  <c r="I375" i="31" s="1"/>
  <c r="G385" i="31"/>
  <c r="H386" i="31"/>
  <c r="H385" i="31" s="1"/>
  <c r="H433" i="31"/>
  <c r="I433" i="31" s="1"/>
  <c r="H437" i="31"/>
  <c r="I437" i="31" s="1"/>
  <c r="H457" i="31"/>
  <c r="I457" i="31" s="1"/>
  <c r="H475" i="31"/>
  <c r="I475" i="31" s="1"/>
  <c r="H479" i="31"/>
  <c r="I479" i="31" s="1"/>
  <c r="H484" i="31"/>
  <c r="I484" i="31" s="1"/>
  <c r="H493" i="31"/>
  <c r="I493" i="31" s="1"/>
  <c r="H513" i="31"/>
  <c r="I513" i="31" s="1"/>
  <c r="H521" i="31"/>
  <c r="I521" i="31" s="1"/>
  <c r="H525" i="31"/>
  <c r="I525" i="31" s="1"/>
  <c r="G564" i="31"/>
  <c r="H736" i="31"/>
  <c r="I736" i="31" s="1"/>
  <c r="H364" i="31"/>
  <c r="I364" i="31" s="1"/>
  <c r="I368" i="31"/>
  <c r="I372" i="31"/>
  <c r="I408" i="31"/>
  <c r="H416" i="31"/>
  <c r="H415" i="31" s="1"/>
  <c r="H425" i="31"/>
  <c r="I425" i="31" s="1"/>
  <c r="H429" i="31"/>
  <c r="I429" i="31" s="1"/>
  <c r="H434" i="31"/>
  <c r="I434" i="31" s="1"/>
  <c r="H453" i="31"/>
  <c r="I453" i="31" s="1"/>
  <c r="H458" i="31"/>
  <c r="I458" i="31" s="1"/>
  <c r="I470" i="31"/>
  <c r="H476" i="31"/>
  <c r="I476" i="31" s="1"/>
  <c r="G488" i="31"/>
  <c r="H494" i="31"/>
  <c r="I494" i="31" s="1"/>
  <c r="H499" i="31"/>
  <c r="I499" i="31" s="1"/>
  <c r="H508" i="31"/>
  <c r="I508" i="31" s="1"/>
  <c r="I517" i="31"/>
  <c r="H529" i="31"/>
  <c r="I529" i="31" s="1"/>
  <c r="G542" i="31"/>
  <c r="H543" i="31"/>
  <c r="H548" i="31"/>
  <c r="I548" i="31" s="1"/>
  <c r="G629" i="31"/>
  <c r="H630" i="31"/>
  <c r="H657" i="31"/>
  <c r="I657" i="31" s="1"/>
  <c r="I376" i="31"/>
  <c r="H396" i="31"/>
  <c r="I396" i="31" s="1"/>
  <c r="H401" i="31"/>
  <c r="I401" i="31" s="1"/>
  <c r="H405" i="31"/>
  <c r="I405" i="31" s="1"/>
  <c r="H410" i="31"/>
  <c r="H409" i="31" s="1"/>
  <c r="G409" i="31"/>
  <c r="H426" i="31"/>
  <c r="I426" i="31" s="1"/>
  <c r="I438" i="31"/>
  <c r="H472" i="31"/>
  <c r="G471" i="31"/>
  <c r="I480" i="31"/>
  <c r="H485" i="31"/>
  <c r="I485" i="31" s="1"/>
  <c r="G495" i="31"/>
  <c r="H496" i="31"/>
  <c r="H509" i="31"/>
  <c r="I509" i="31" s="1"/>
  <c r="H514" i="31"/>
  <c r="I514" i="31" s="1"/>
  <c r="H549" i="31"/>
  <c r="I549" i="31" s="1"/>
  <c r="H576" i="31"/>
  <c r="H581" i="31"/>
  <c r="I581" i="31" s="1"/>
  <c r="H652" i="31"/>
  <c r="I652" i="31" s="1"/>
  <c r="I362" i="31"/>
  <c r="H369" i="31"/>
  <c r="I369" i="31" s="1"/>
  <c r="H373" i="31"/>
  <c r="I373" i="31" s="1"/>
  <c r="H383" i="31"/>
  <c r="I383" i="31" s="1"/>
  <c r="H393" i="31"/>
  <c r="I393" i="31" s="1"/>
  <c r="I417" i="31"/>
  <c r="I427" i="31"/>
  <c r="I430" i="31"/>
  <c r="H435" i="31"/>
  <c r="I435" i="31" s="1"/>
  <c r="H439" i="31"/>
  <c r="I439" i="31" s="1"/>
  <c r="H445" i="31"/>
  <c r="I445" i="31" s="1"/>
  <c r="G450" i="31"/>
  <c r="G449" i="31" s="1"/>
  <c r="I451" i="31"/>
  <c r="I454" i="31"/>
  <c r="H459" i="31"/>
  <c r="I459" i="31" s="1"/>
  <c r="H465" i="31"/>
  <c r="I465" i="31" s="1"/>
  <c r="H477" i="31"/>
  <c r="I477" i="31" s="1"/>
  <c r="H481" i="31"/>
  <c r="I481" i="31" s="1"/>
  <c r="I490" i="31"/>
  <c r="I497" i="31"/>
  <c r="H522" i="31"/>
  <c r="I522" i="31" s="1"/>
  <c r="H530" i="31"/>
  <c r="I530" i="31" s="1"/>
  <c r="H538" i="31"/>
  <c r="I538" i="31" s="1"/>
  <c r="H555" i="31"/>
  <c r="I555" i="31" s="1"/>
  <c r="H567" i="31"/>
  <c r="I567" i="31" s="1"/>
  <c r="H695" i="31"/>
  <c r="I695" i="31" s="1"/>
  <c r="H455" i="31"/>
  <c r="I455" i="31" s="1"/>
  <c r="H473" i="31"/>
  <c r="I473" i="31" s="1"/>
  <c r="H491" i="31"/>
  <c r="I491" i="31" s="1"/>
  <c r="H515" i="31"/>
  <c r="I515" i="31" s="1"/>
  <c r="H545" i="31"/>
  <c r="I545" i="31" s="1"/>
  <c r="H603" i="31"/>
  <c r="I603" i="31" s="1"/>
  <c r="H612" i="31"/>
  <c r="I612" i="31" s="1"/>
  <c r="H646" i="31"/>
  <c r="I646" i="31" s="1"/>
  <c r="H406" i="31"/>
  <c r="I406" i="31" s="1"/>
  <c r="H442" i="31"/>
  <c r="G441" i="31"/>
  <c r="G440" i="31" s="1"/>
  <c r="I447" i="31"/>
  <c r="I463" i="31"/>
  <c r="I466" i="31"/>
  <c r="H511" i="31"/>
  <c r="I511" i="31" s="1"/>
  <c r="H519" i="31"/>
  <c r="I519" i="31" s="1"/>
  <c r="H561" i="31"/>
  <c r="I561" i="31" s="1"/>
  <c r="H585" i="31"/>
  <c r="I585" i="31" s="1"/>
  <c r="H647" i="31"/>
  <c r="I647" i="31" s="1"/>
  <c r="H679" i="31"/>
  <c r="I679" i="31" s="1"/>
  <c r="H557" i="31"/>
  <c r="I557" i="31" s="1"/>
  <c r="H572" i="31"/>
  <c r="I572" i="31" s="1"/>
  <c r="H577" i="31"/>
  <c r="I577" i="31" s="1"/>
  <c r="H587" i="31"/>
  <c r="I587" i="31" s="1"/>
  <c r="G591" i="31"/>
  <c r="H592" i="31"/>
  <c r="H591" i="31" s="1"/>
  <c r="H608" i="31"/>
  <c r="I608" i="31" s="1"/>
  <c r="G617" i="31"/>
  <c r="H618" i="31"/>
  <c r="H641" i="31"/>
  <c r="I641" i="31" s="1"/>
  <c r="H653" i="31"/>
  <c r="I653" i="31" s="1"/>
  <c r="H662" i="31"/>
  <c r="I662" i="31" s="1"/>
  <c r="H667" i="31"/>
  <c r="H689" i="31"/>
  <c r="I689" i="31" s="1"/>
  <c r="H700" i="31"/>
  <c r="I700" i="31" s="1"/>
  <c r="H731" i="31"/>
  <c r="I731" i="31" s="1"/>
  <c r="G729" i="31"/>
  <c r="H805" i="31"/>
  <c r="I805" i="31" s="1"/>
  <c r="H814" i="31"/>
  <c r="I814" i="31" s="1"/>
  <c r="H874" i="31"/>
  <c r="I874" i="31" s="1"/>
  <c r="H880" i="31"/>
  <c r="I518" i="31"/>
  <c r="H520" i="31"/>
  <c r="I520" i="31" s="1"/>
  <c r="H546" i="31"/>
  <c r="I546" i="31" s="1"/>
  <c r="H550" i="31"/>
  <c r="I550" i="31" s="1"/>
  <c r="H562" i="31"/>
  <c r="I562" i="31" s="1"/>
  <c r="I568" i="31"/>
  <c r="H583" i="31"/>
  <c r="G582" i="31"/>
  <c r="I604" i="31"/>
  <c r="H613" i="31"/>
  <c r="I613" i="31" s="1"/>
  <c r="H631" i="31"/>
  <c r="I631" i="31" s="1"/>
  <c r="H658" i="31"/>
  <c r="I658" i="31" s="1"/>
  <c r="H663" i="31"/>
  <c r="I663" i="31" s="1"/>
  <c r="H673" i="31"/>
  <c r="I673" i="31" s="1"/>
  <c r="H721" i="31"/>
  <c r="I721" i="31" s="1"/>
  <c r="H762" i="31"/>
  <c r="I762" i="31" s="1"/>
  <c r="H771" i="31"/>
  <c r="I771" i="31" s="1"/>
  <c r="H780" i="31"/>
  <c r="I780" i="31" s="1"/>
  <c r="H856" i="31"/>
  <c r="I856" i="31" s="1"/>
  <c r="I504" i="31"/>
  <c r="I516" i="31"/>
  <c r="H554" i="31"/>
  <c r="H558" i="31"/>
  <c r="I558" i="31" s="1"/>
  <c r="H573" i="31"/>
  <c r="I573" i="31" s="1"/>
  <c r="I578" i="31"/>
  <c r="I588" i="31"/>
  <c r="H609" i="31"/>
  <c r="I609" i="31" s="1"/>
  <c r="H619" i="31"/>
  <c r="I619" i="31" s="1"/>
  <c r="H627" i="31"/>
  <c r="I627" i="31" s="1"/>
  <c r="H636" i="31"/>
  <c r="I636" i="31" s="1"/>
  <c r="G642" i="31"/>
  <c r="H643" i="31"/>
  <c r="I643" i="31" s="1"/>
  <c r="I654" i="31"/>
  <c r="H668" i="31"/>
  <c r="I668" i="31" s="1"/>
  <c r="H681" i="31"/>
  <c r="I681" i="31" s="1"/>
  <c r="G701" i="31"/>
  <c r="H702" i="31"/>
  <c r="I702" i="31" s="1"/>
  <c r="H786" i="31"/>
  <c r="I786" i="31" s="1"/>
  <c r="I802" i="31"/>
  <c r="H822" i="31"/>
  <c r="I822" i="31" s="1"/>
  <c r="H526" i="31"/>
  <c r="I526" i="31" s="1"/>
  <c r="H547" i="31"/>
  <c r="I547" i="31" s="1"/>
  <c r="H569" i="31"/>
  <c r="I569" i="31" s="1"/>
  <c r="H584" i="31"/>
  <c r="I584" i="31" s="1"/>
  <c r="H600" i="31"/>
  <c r="I600" i="31" s="1"/>
  <c r="H605" i="31"/>
  <c r="I605" i="31" s="1"/>
  <c r="H614" i="31"/>
  <c r="I614" i="31" s="1"/>
  <c r="H632" i="31"/>
  <c r="I632" i="31" s="1"/>
  <c r="H637" i="31"/>
  <c r="I637" i="31" s="1"/>
  <c r="H674" i="31"/>
  <c r="I674" i="31" s="1"/>
  <c r="H697" i="31"/>
  <c r="I697" i="31" s="1"/>
  <c r="H710" i="31"/>
  <c r="I710" i="31" s="1"/>
  <c r="H741" i="31"/>
  <c r="I741" i="31" s="1"/>
  <c r="H758" i="31"/>
  <c r="I758" i="31" s="1"/>
  <c r="H778" i="31"/>
  <c r="I778" i="31" s="1"/>
  <c r="H794" i="31"/>
  <c r="I794" i="31" s="1"/>
  <c r="H811" i="31"/>
  <c r="I811" i="31" s="1"/>
  <c r="G809" i="31"/>
  <c r="H816" i="31"/>
  <c r="I816" i="31" s="1"/>
  <c r="H428" i="31"/>
  <c r="I428" i="31" s="1"/>
  <c r="H436" i="31"/>
  <c r="I436" i="31" s="1"/>
  <c r="H448" i="31"/>
  <c r="I448" i="31" s="1"/>
  <c r="H452" i="31"/>
  <c r="I452" i="31" s="1"/>
  <c r="H464" i="31"/>
  <c r="I464" i="31" s="1"/>
  <c r="H478" i="31"/>
  <c r="I478" i="31" s="1"/>
  <c r="H486" i="31"/>
  <c r="I486" i="31" s="1"/>
  <c r="H498" i="31"/>
  <c r="I498" i="31" s="1"/>
  <c r="I502" i="31"/>
  <c r="I507" i="31"/>
  <c r="H534" i="31"/>
  <c r="I534" i="31" s="1"/>
  <c r="H537" i="31"/>
  <c r="I537" i="31" s="1"/>
  <c r="H544" i="31"/>
  <c r="I544" i="31" s="1"/>
  <c r="H551" i="31"/>
  <c r="I551" i="31" s="1"/>
  <c r="I559" i="31"/>
  <c r="H574" i="31"/>
  <c r="I574" i="31" s="1"/>
  <c r="H579" i="31"/>
  <c r="I579" i="31" s="1"/>
  <c r="H589" i="31"/>
  <c r="I589" i="31" s="1"/>
  <c r="H596" i="31"/>
  <c r="H610" i="31"/>
  <c r="I610" i="31" s="1"/>
  <c r="H620" i="31"/>
  <c r="I620" i="31" s="1"/>
  <c r="H644" i="31"/>
  <c r="I644" i="31" s="1"/>
  <c r="H660" i="31"/>
  <c r="I660" i="31" s="1"/>
  <c r="H664" i="31"/>
  <c r="I664" i="31" s="1"/>
  <c r="G669" i="31"/>
  <c r="H670" i="31"/>
  <c r="G676" i="31"/>
  <c r="H677" i="31"/>
  <c r="H727" i="31"/>
  <c r="I727" i="31" s="1"/>
  <c r="H759" i="31"/>
  <c r="I759" i="31" s="1"/>
  <c r="H512" i="31"/>
  <c r="I512" i="31" s="1"/>
  <c r="H560" i="31"/>
  <c r="I560" i="31" s="1"/>
  <c r="H570" i="31"/>
  <c r="I570" i="31" s="1"/>
  <c r="H606" i="31"/>
  <c r="I606" i="31" s="1"/>
  <c r="H611" i="31"/>
  <c r="I611" i="31" s="1"/>
  <c r="I615" i="31"/>
  <c r="H621" i="31"/>
  <c r="I621" i="31" s="1"/>
  <c r="H628" i="31"/>
  <c r="I628" i="31" s="1"/>
  <c r="I633" i="31"/>
  <c r="H651" i="31"/>
  <c r="I651" i="31" s="1"/>
  <c r="G655" i="31"/>
  <c r="H714" i="31"/>
  <c r="I714" i="31" s="1"/>
  <c r="H747" i="31"/>
  <c r="I747" i="31" s="1"/>
  <c r="G742" i="31"/>
  <c r="H756" i="31"/>
  <c r="I756" i="31" s="1"/>
  <c r="G764" i="31"/>
  <c r="G774" i="31"/>
  <c r="H775" i="31"/>
  <c r="H783" i="31"/>
  <c r="I783" i="31" s="1"/>
  <c r="H510" i="31"/>
  <c r="I510" i="31" s="1"/>
  <c r="H552" i="31"/>
  <c r="I552" i="31" s="1"/>
  <c r="I556" i="31"/>
  <c r="H566" i="31"/>
  <c r="I566" i="31" s="1"/>
  <c r="H580" i="31"/>
  <c r="I580" i="31" s="1"/>
  <c r="H590" i="31"/>
  <c r="I590" i="31" s="1"/>
  <c r="I597" i="31"/>
  <c r="H602" i="31"/>
  <c r="H616" i="31"/>
  <c r="I616" i="31" s="1"/>
  <c r="G622" i="31"/>
  <c r="H623" i="31"/>
  <c r="H622" i="31" s="1"/>
  <c r="H634" i="31"/>
  <c r="I634" i="31" s="1"/>
  <c r="I640" i="31"/>
  <c r="I645" i="31"/>
  <c r="H656" i="31"/>
  <c r="G665" i="31"/>
  <c r="I666" i="31"/>
  <c r="I671" i="31"/>
  <c r="H678" i="31"/>
  <c r="I678" i="31" s="1"/>
  <c r="H683" i="31"/>
  <c r="I683" i="31" s="1"/>
  <c r="H707" i="31"/>
  <c r="I707" i="31" s="1"/>
  <c r="H784" i="31"/>
  <c r="I784" i="31" s="1"/>
  <c r="H791" i="31"/>
  <c r="I791" i="31" s="1"/>
  <c r="H682" i="31"/>
  <c r="I682" i="31" s="1"/>
  <c r="H696" i="31"/>
  <c r="I696" i="31" s="1"/>
  <c r="H740" i="31"/>
  <c r="I740" i="31" s="1"/>
  <c r="H798" i="31"/>
  <c r="I798" i="31" s="1"/>
  <c r="H824" i="31"/>
  <c r="G823" i="31"/>
  <c r="H828" i="31"/>
  <c r="I828" i="31" s="1"/>
  <c r="H831" i="31"/>
  <c r="I831" i="31" s="1"/>
  <c r="H841" i="31"/>
  <c r="I841" i="31" s="1"/>
  <c r="H845" i="31"/>
  <c r="I845" i="31" s="1"/>
  <c r="H851" i="31"/>
  <c r="I851" i="31" s="1"/>
  <c r="H870" i="31"/>
  <c r="I870" i="31" s="1"/>
  <c r="H899" i="31"/>
  <c r="I899" i="31" s="1"/>
  <c r="H940" i="31"/>
  <c r="I940" i="31" s="1"/>
  <c r="G938" i="31"/>
  <c r="H975" i="31"/>
  <c r="I975" i="31" s="1"/>
  <c r="H680" i="31"/>
  <c r="I680" i="31" s="1"/>
  <c r="G693" i="31"/>
  <c r="H694" i="31"/>
  <c r="I703" i="31"/>
  <c r="H709" i="31"/>
  <c r="I709" i="31" s="1"/>
  <c r="H715" i="31"/>
  <c r="I715" i="31" s="1"/>
  <c r="H724" i="31"/>
  <c r="I724" i="31" s="1"/>
  <c r="I738" i="31"/>
  <c r="H768" i="31"/>
  <c r="I768" i="31" s="1"/>
  <c r="I787" i="31"/>
  <c r="H793" i="31"/>
  <c r="I793" i="31" s="1"/>
  <c r="I796" i="31"/>
  <c r="H808" i="31"/>
  <c r="I808" i="31" s="1"/>
  <c r="H865" i="31"/>
  <c r="I865" i="31" s="1"/>
  <c r="H928" i="31"/>
  <c r="I928" i="31" s="1"/>
  <c r="H936" i="31"/>
  <c r="I936" i="31" s="1"/>
  <c r="H687" i="31"/>
  <c r="I687" i="31" s="1"/>
  <c r="I690" i="31"/>
  <c r="H706" i="31"/>
  <c r="I706" i="31" s="1"/>
  <c r="I722" i="31"/>
  <c r="H732" i="31"/>
  <c r="I732" i="31" s="1"/>
  <c r="H745" i="31"/>
  <c r="I745" i="31" s="1"/>
  <c r="I748" i="31"/>
  <c r="I766" i="31"/>
  <c r="I785" i="31"/>
  <c r="H790" i="31"/>
  <c r="I790" i="31" s="1"/>
  <c r="H803" i="31"/>
  <c r="I803" i="31" s="1"/>
  <c r="I806" i="31"/>
  <c r="H815" i="31"/>
  <c r="I815" i="31" s="1"/>
  <c r="H832" i="31"/>
  <c r="I832" i="31" s="1"/>
  <c r="H842" i="31"/>
  <c r="I842" i="31" s="1"/>
  <c r="H860" i="31"/>
  <c r="I860" i="31" s="1"/>
  <c r="G887" i="31"/>
  <c r="H888" i="31"/>
  <c r="I888" i="31" s="1"/>
  <c r="H769" i="31"/>
  <c r="I769" i="31" s="1"/>
  <c r="H772" i="31"/>
  <c r="I772" i="31" s="1"/>
  <c r="H776" i="31"/>
  <c r="I776" i="31" s="1"/>
  <c r="H847" i="31"/>
  <c r="I847" i="31" s="1"/>
  <c r="H852" i="31"/>
  <c r="I852" i="31" s="1"/>
  <c r="H877" i="31"/>
  <c r="I877" i="31" s="1"/>
  <c r="H896" i="31"/>
  <c r="I896" i="31" s="1"/>
  <c r="H901" i="31"/>
  <c r="I901" i="31" s="1"/>
  <c r="H911" i="31"/>
  <c r="I911" i="31" s="1"/>
  <c r="H917" i="31"/>
  <c r="I917" i="31" s="1"/>
  <c r="H1000" i="31"/>
  <c r="I1000" i="31" s="1"/>
  <c r="H1016" i="31"/>
  <c r="I1016" i="31" s="1"/>
  <c r="H698" i="31"/>
  <c r="I698" i="31" s="1"/>
  <c r="H713" i="31"/>
  <c r="I713" i="31" s="1"/>
  <c r="I733" i="31"/>
  <c r="I739" i="31"/>
  <c r="H757" i="31"/>
  <c r="I757" i="31" s="1"/>
  <c r="I763" i="31"/>
  <c r="H779" i="31"/>
  <c r="I779" i="31" s="1"/>
  <c r="I797" i="31"/>
  <c r="H800" i="31"/>
  <c r="I800" i="31" s="1"/>
  <c r="I813" i="31"/>
  <c r="G902" i="31"/>
  <c r="H903" i="31"/>
  <c r="H902" i="31" s="1"/>
  <c r="H978" i="31"/>
  <c r="I978" i="31" s="1"/>
  <c r="H688" i="31"/>
  <c r="I688" i="31" s="1"/>
  <c r="H720" i="31"/>
  <c r="I720" i="31" s="1"/>
  <c r="H743" i="31"/>
  <c r="H746" i="31"/>
  <c r="I746" i="31" s="1"/>
  <c r="H804" i="31"/>
  <c r="I804" i="31" s="1"/>
  <c r="H834" i="31"/>
  <c r="I834" i="31" s="1"/>
  <c r="H837" i="31"/>
  <c r="I837" i="31" s="1"/>
  <c r="H868" i="31"/>
  <c r="I868" i="31" s="1"/>
  <c r="H890" i="31"/>
  <c r="I890" i="31" s="1"/>
  <c r="H930" i="31"/>
  <c r="I930" i="31" s="1"/>
  <c r="H944" i="31"/>
  <c r="I944" i="31" s="1"/>
  <c r="H691" i="31"/>
  <c r="I691" i="31" s="1"/>
  <c r="I699" i="31"/>
  <c r="I705" i="31"/>
  <c r="H717" i="31"/>
  <c r="I717" i="31" s="1"/>
  <c r="H723" i="31"/>
  <c r="I723" i="31" s="1"/>
  <c r="H726" i="31"/>
  <c r="H725" i="31" s="1"/>
  <c r="H730" i="31"/>
  <c r="H761" i="31"/>
  <c r="H767" i="31"/>
  <c r="I767" i="31" s="1"/>
  <c r="I777" i="31"/>
  <c r="I789" i="31"/>
  <c r="G801" i="31"/>
  <c r="H807" i="31"/>
  <c r="I807" i="31" s="1"/>
  <c r="H810" i="31"/>
  <c r="H817" i="31"/>
  <c r="I817" i="31" s="1"/>
  <c r="H827" i="31"/>
  <c r="I827" i="31" s="1"/>
  <c r="H884" i="31"/>
  <c r="I884" i="31" s="1"/>
  <c r="H924" i="31"/>
  <c r="I924" i="31" s="1"/>
  <c r="H1032" i="31"/>
  <c r="I1032" i="31" s="1"/>
  <c r="H1100" i="31"/>
  <c r="I1100" i="31" s="1"/>
  <c r="G849" i="31"/>
  <c r="H875" i="31"/>
  <c r="I875" i="31" s="1"/>
  <c r="H885" i="31"/>
  <c r="I885" i="31" s="1"/>
  <c r="H941" i="31"/>
  <c r="I941" i="31" s="1"/>
  <c r="H976" i="31"/>
  <c r="I976" i="31" s="1"/>
  <c r="H988" i="31"/>
  <c r="I988" i="31" s="1"/>
  <c r="H1004" i="31"/>
  <c r="I1004" i="31" s="1"/>
  <c r="H826" i="31"/>
  <c r="I826" i="31" s="1"/>
  <c r="H850" i="31"/>
  <c r="G854" i="31"/>
  <c r="G853" i="31" s="1"/>
  <c r="H855" i="31"/>
  <c r="H854" i="31" s="1"/>
  <c r="H853" i="31" s="1"/>
  <c r="I861" i="31"/>
  <c r="H866" i="31"/>
  <c r="I866" i="31" s="1"/>
  <c r="I871" i="31"/>
  <c r="I876" i="31"/>
  <c r="I881" i="31"/>
  <c r="I886" i="31"/>
  <c r="I891" i="31"/>
  <c r="H912" i="31"/>
  <c r="I912" i="31" s="1"/>
  <c r="H933" i="31"/>
  <c r="I933" i="31" s="1"/>
  <c r="H937" i="31"/>
  <c r="I937" i="31" s="1"/>
  <c r="H942" i="31"/>
  <c r="I942" i="31" s="1"/>
  <c r="G947" i="31"/>
  <c r="H948" i="31"/>
  <c r="H967" i="31"/>
  <c r="I967" i="31" s="1"/>
  <c r="H1080" i="31"/>
  <c r="I1080" i="31" s="1"/>
  <c r="H1090" i="31"/>
  <c r="I1090" i="31" s="1"/>
  <c r="I835" i="31"/>
  <c r="H846" i="31"/>
  <c r="I846" i="31" s="1"/>
  <c r="H862" i="31"/>
  <c r="I862" i="31" s="1"/>
  <c r="H867" i="31"/>
  <c r="I867" i="31" s="1"/>
  <c r="H872" i="31"/>
  <c r="I872" i="31" s="1"/>
  <c r="H882" i="31"/>
  <c r="I882" i="31" s="1"/>
  <c r="H913" i="31"/>
  <c r="I913" i="31" s="1"/>
  <c r="H923" i="31"/>
  <c r="I923" i="31" s="1"/>
  <c r="H943" i="31"/>
  <c r="H964" i="31"/>
  <c r="G962" i="31"/>
  <c r="H972" i="31"/>
  <c r="I972" i="31" s="1"/>
  <c r="H1009" i="31"/>
  <c r="I1009" i="31" s="1"/>
  <c r="H1019" i="31"/>
  <c r="I1019" i="31" s="1"/>
  <c r="H1029" i="31"/>
  <c r="I1029" i="31" s="1"/>
  <c r="H1066" i="31"/>
  <c r="I1066" i="31" s="1"/>
  <c r="H1114" i="31"/>
  <c r="I1114" i="31" s="1"/>
  <c r="H1126" i="31"/>
  <c r="I1126" i="31" s="1"/>
  <c r="H1182" i="31"/>
  <c r="I1182" i="31" s="1"/>
  <c r="H844" i="31"/>
  <c r="I844" i="31" s="1"/>
  <c r="G863" i="31"/>
  <c r="H864" i="31"/>
  <c r="G908" i="31"/>
  <c r="H909" i="31"/>
  <c r="H979" i="31"/>
  <c r="I979" i="31" s="1"/>
  <c r="H996" i="31"/>
  <c r="I996" i="31" s="1"/>
  <c r="H1001" i="31"/>
  <c r="I1001" i="31" s="1"/>
  <c r="H1035" i="31"/>
  <c r="I1035" i="31" s="1"/>
  <c r="H821" i="31"/>
  <c r="I821" i="31" s="1"/>
  <c r="H836" i="31"/>
  <c r="I836" i="31" s="1"/>
  <c r="H869" i="31"/>
  <c r="I869" i="31" s="1"/>
  <c r="H873" i="31"/>
  <c r="I873" i="31" s="1"/>
  <c r="H878" i="31"/>
  <c r="I878" i="31" s="1"/>
  <c r="H883" i="31"/>
  <c r="I883" i="31" s="1"/>
  <c r="H889" i="31"/>
  <c r="I889" i="31" s="1"/>
  <c r="H900" i="31"/>
  <c r="I900" i="31" s="1"/>
  <c r="I910" i="31"/>
  <c r="G915" i="31"/>
  <c r="H916" i="31"/>
  <c r="H915" i="31" s="1"/>
  <c r="H921" i="31"/>
  <c r="I921" i="31" s="1"/>
  <c r="H950" i="31"/>
  <c r="I950" i="31" s="1"/>
  <c r="H953" i="31"/>
  <c r="I953" i="31" s="1"/>
  <c r="H980" i="31"/>
  <c r="I980" i="31" s="1"/>
  <c r="H927" i="31"/>
  <c r="H945" i="31"/>
  <c r="I945" i="31" s="1"/>
  <c r="H985" i="31"/>
  <c r="I985" i="31" s="1"/>
  <c r="H1051" i="31"/>
  <c r="I1051" i="31" s="1"/>
  <c r="H1063" i="31"/>
  <c r="I1063" i="31" s="1"/>
  <c r="H1077" i="31"/>
  <c r="I1077" i="31" s="1"/>
  <c r="H1085" i="31"/>
  <c r="I1085" i="31" s="1"/>
  <c r="H1109" i="31"/>
  <c r="H1108" i="31" s="1"/>
  <c r="G1108" i="31"/>
  <c r="H1133" i="31"/>
  <c r="I1133" i="31" s="1"/>
  <c r="I932" i="31"/>
  <c r="H935" i="31"/>
  <c r="I935" i="31" s="1"/>
  <c r="H951" i="31"/>
  <c r="I951" i="31" s="1"/>
  <c r="I961" i="31"/>
  <c r="H973" i="31"/>
  <c r="I973" i="31" s="1"/>
  <c r="H982" i="31"/>
  <c r="I982" i="31" s="1"/>
  <c r="H995" i="31"/>
  <c r="I995" i="31" s="1"/>
  <c r="I1036" i="31"/>
  <c r="I1048" i="31"/>
  <c r="H1064" i="31"/>
  <c r="I1064" i="31" s="1"/>
  <c r="I1096" i="31"/>
  <c r="H1163" i="31"/>
  <c r="I1163" i="31" s="1"/>
  <c r="H1178" i="31"/>
  <c r="I1178" i="31" s="1"/>
  <c r="H968" i="31"/>
  <c r="I968" i="31" s="1"/>
  <c r="H977" i="31"/>
  <c r="I977" i="31" s="1"/>
  <c r="H992" i="31"/>
  <c r="H1007" i="31"/>
  <c r="I1007" i="31" s="1"/>
  <c r="H1020" i="31"/>
  <c r="I1020" i="31" s="1"/>
  <c r="I1027" i="31"/>
  <c r="H1056" i="31"/>
  <c r="I1056" i="31" s="1"/>
  <c r="H1059" i="31"/>
  <c r="I1059" i="31" s="1"/>
  <c r="I1086" i="31"/>
  <c r="H1093" i="31"/>
  <c r="I1093" i="31" s="1"/>
  <c r="H1097" i="31"/>
  <c r="I1097" i="31" s="1"/>
  <c r="H1115" i="31"/>
  <c r="I1115" i="31" s="1"/>
  <c r="H1174" i="31"/>
  <c r="I1174" i="31" s="1"/>
  <c r="I1200" i="31"/>
  <c r="G919" i="31"/>
  <c r="H920" i="31"/>
  <c r="H959" i="31"/>
  <c r="I959" i="31" s="1"/>
  <c r="H974" i="31"/>
  <c r="I974" i="31" s="1"/>
  <c r="H1025" i="31"/>
  <c r="H1038" i="31"/>
  <c r="I1038" i="31" s="1"/>
  <c r="H1045" i="31"/>
  <c r="I1045" i="31" s="1"/>
  <c r="H1070" i="31"/>
  <c r="I1070" i="31" s="1"/>
  <c r="H1098" i="31"/>
  <c r="I1098" i="31" s="1"/>
  <c r="H1116" i="31"/>
  <c r="I1116" i="31" s="1"/>
  <c r="H1128" i="31"/>
  <c r="I1128" i="31" s="1"/>
  <c r="H1135" i="31"/>
  <c r="I1135" i="31" s="1"/>
  <c r="H1144" i="31"/>
  <c r="I1144" i="31" s="1"/>
  <c r="H1159" i="31"/>
  <c r="G1158" i="31"/>
  <c r="G1157" i="31" s="1"/>
  <c r="H1179" i="31"/>
  <c r="I1179" i="31" s="1"/>
  <c r="H1194" i="31"/>
  <c r="I1194" i="31" s="1"/>
  <c r="I922" i="31"/>
  <c r="H925" i="31"/>
  <c r="I925" i="31" s="1"/>
  <c r="H955" i="31"/>
  <c r="I955" i="31" s="1"/>
  <c r="H969" i="31"/>
  <c r="I969" i="31" s="1"/>
  <c r="H986" i="31"/>
  <c r="I986" i="31" s="1"/>
  <c r="H989" i="31"/>
  <c r="I989" i="31" s="1"/>
  <c r="H1002" i="31"/>
  <c r="I1002" i="31" s="1"/>
  <c r="I1005" i="31"/>
  <c r="H1008" i="31"/>
  <c r="I1008" i="31" s="1"/>
  <c r="H1012" i="31"/>
  <c r="I1012" i="31" s="1"/>
  <c r="H1021" i="31"/>
  <c r="I1021" i="31" s="1"/>
  <c r="G1030" i="31"/>
  <c r="H1046" i="31"/>
  <c r="I1046" i="31" s="1"/>
  <c r="I1060" i="31"/>
  <c r="H1083" i="31"/>
  <c r="I1083" i="31" s="1"/>
  <c r="H1088" i="31"/>
  <c r="I1088" i="31" s="1"/>
  <c r="H1094" i="31"/>
  <c r="I1094" i="31" s="1"/>
  <c r="H1136" i="31"/>
  <c r="I1136" i="31" s="1"/>
  <c r="H1160" i="31"/>
  <c r="I1160" i="31" s="1"/>
  <c r="H1202" i="31"/>
  <c r="I1202" i="31" s="1"/>
  <c r="G926" i="31"/>
  <c r="I963" i="31"/>
  <c r="H966" i="31"/>
  <c r="I966" i="31" s="1"/>
  <c r="I1015" i="31"/>
  <c r="H1018" i="31"/>
  <c r="I1018" i="31" s="1"/>
  <c r="H1031" i="31"/>
  <c r="H1039" i="31"/>
  <c r="I1039" i="31" s="1"/>
  <c r="H1057" i="31"/>
  <c r="I1057" i="31" s="1"/>
  <c r="H1084" i="31"/>
  <c r="I1084" i="31" s="1"/>
  <c r="H1099" i="31"/>
  <c r="I1099" i="31" s="1"/>
  <c r="H1176" i="31"/>
  <c r="I1176" i="31" s="1"/>
  <c r="I960" i="31"/>
  <c r="H990" i="31"/>
  <c r="I990" i="31" s="1"/>
  <c r="H1003" i="31"/>
  <c r="I1003" i="31" s="1"/>
  <c r="H1006" i="31"/>
  <c r="I1006" i="31" s="1"/>
  <c r="H1013" i="31"/>
  <c r="I1013" i="31" s="1"/>
  <c r="I1026" i="31"/>
  <c r="H1040" i="31"/>
  <c r="I1040" i="31" s="1"/>
  <c r="H1050" i="31"/>
  <c r="I1050" i="31" s="1"/>
  <c r="I1054" i="31"/>
  <c r="H1062" i="31"/>
  <c r="I1062" i="31" s="1"/>
  <c r="H1067" i="31"/>
  <c r="I1067" i="31" s="1"/>
  <c r="H1076" i="31"/>
  <c r="I1076" i="31" s="1"/>
  <c r="H1089" i="31"/>
  <c r="I1089" i="31" s="1"/>
  <c r="H1113" i="31"/>
  <c r="I1113" i="31" s="1"/>
  <c r="H1132" i="31"/>
  <c r="I1132" i="31" s="1"/>
  <c r="G1147" i="31"/>
  <c r="I1148" i="31"/>
  <c r="H1155" i="31"/>
  <c r="I1155" i="31" s="1"/>
  <c r="G1167" i="31"/>
  <c r="G1166" i="31" s="1"/>
  <c r="H1168" i="31"/>
  <c r="H1171" i="31"/>
  <c r="I1171" i="31" s="1"/>
  <c r="I1185" i="31"/>
  <c r="H1189" i="31"/>
  <c r="I1189" i="31" s="1"/>
  <c r="H1196" i="31"/>
  <c r="I1196" i="31" s="1"/>
  <c r="G1110" i="31"/>
  <c r="H1125" i="31"/>
  <c r="I1125" i="31" s="1"/>
  <c r="H1145" i="31"/>
  <c r="I1145" i="31" s="1"/>
  <c r="H1175" i="31"/>
  <c r="I1175" i="31" s="1"/>
  <c r="H1201" i="31"/>
  <c r="I1201" i="31" s="1"/>
  <c r="H1037" i="31"/>
  <c r="I1037" i="31" s="1"/>
  <c r="H1049" i="31"/>
  <c r="I1049" i="31" s="1"/>
  <c r="H1055" i="31"/>
  <c r="I1055" i="31" s="1"/>
  <c r="H1061" i="31"/>
  <c r="I1061" i="31" s="1"/>
  <c r="H1087" i="31"/>
  <c r="I1087" i="31" s="1"/>
  <c r="H1139" i="31"/>
  <c r="I1139" i="31" s="1"/>
  <c r="G1149" i="31"/>
  <c r="H1164" i="31"/>
  <c r="I1164" i="31" s="1"/>
  <c r="H1186" i="31"/>
  <c r="I1186" i="31" s="1"/>
  <c r="H1195" i="31"/>
  <c r="I1195" i="31" s="1"/>
  <c r="H1034" i="31"/>
  <c r="I1034" i="31" s="1"/>
  <c r="H1043" i="31"/>
  <c r="I1043" i="31" s="1"/>
  <c r="H1058" i="31"/>
  <c r="I1058" i="31" s="1"/>
  <c r="H1071" i="31"/>
  <c r="I1071" i="31" s="1"/>
  <c r="H1081" i="31"/>
  <c r="I1081" i="31" s="1"/>
  <c r="H1117" i="31"/>
  <c r="I1117" i="31" s="1"/>
  <c r="H1161" i="31"/>
  <c r="I1161" i="31" s="1"/>
  <c r="I1172" i="31"/>
  <c r="H1183" i="31"/>
  <c r="I1183" i="31" s="1"/>
  <c r="H1047" i="31"/>
  <c r="I1047" i="31" s="1"/>
  <c r="I1053" i="31"/>
  <c r="I1068" i="31"/>
  <c r="I1078" i="31"/>
  <c r="H1111" i="31"/>
  <c r="H1123" i="31"/>
  <c r="H1143" i="31"/>
  <c r="I1143" i="31" s="1"/>
  <c r="H1165" i="31"/>
  <c r="I1165" i="31" s="1"/>
  <c r="H1173" i="31"/>
  <c r="I1173" i="31" s="1"/>
  <c r="I1069" i="31"/>
  <c r="I1079" i="31"/>
  <c r="H1095" i="31"/>
  <c r="I1095" i="31" s="1"/>
  <c r="G1119" i="31"/>
  <c r="G1130" i="31"/>
  <c r="G1129" i="31" s="1"/>
  <c r="H1137" i="31"/>
  <c r="I1137" i="31" s="1"/>
  <c r="H1140" i="31"/>
  <c r="I1140" i="31" s="1"/>
  <c r="H1151" i="31"/>
  <c r="I1151" i="31" s="1"/>
  <c r="H1154" i="31"/>
  <c r="I1154" i="31" s="1"/>
  <c r="H1184" i="31"/>
  <c r="I1184" i="31" s="1"/>
  <c r="H1187" i="31"/>
  <c r="I1187" i="31" s="1"/>
  <c r="H1193" i="31"/>
  <c r="I1193" i="31" s="1"/>
  <c r="I1124" i="31"/>
  <c r="I1134" i="31"/>
  <c r="H1162" i="31"/>
  <c r="I1162" i="31" s="1"/>
  <c r="H1181" i="31"/>
  <c r="I1181" i="31" s="1"/>
  <c r="H1199" i="31"/>
  <c r="I1199" i="31" s="1"/>
  <c r="H1203" i="31"/>
  <c r="I1203" i="31" s="1"/>
  <c r="H1170" i="31"/>
  <c r="I1170" i="31" s="1"/>
  <c r="H1198" i="31"/>
  <c r="H18" i="30"/>
  <c r="I18" i="30" s="1"/>
  <c r="H69" i="30"/>
  <c r="I69" i="30" s="1"/>
  <c r="H96" i="30"/>
  <c r="I96" i="30" s="1"/>
  <c r="H107" i="30"/>
  <c r="I107" i="30" s="1"/>
  <c r="H16" i="30"/>
  <c r="I16" i="30" s="1"/>
  <c r="H19" i="30"/>
  <c r="I19" i="30" s="1"/>
  <c r="H55" i="30"/>
  <c r="I55" i="30" s="1"/>
  <c r="H67" i="30"/>
  <c r="I67" i="30" s="1"/>
  <c r="H70" i="30"/>
  <c r="I70" i="30" s="1"/>
  <c r="H73" i="30"/>
  <c r="I73" i="30" s="1"/>
  <c r="H81" i="30"/>
  <c r="I81" i="30" s="1"/>
  <c r="H94" i="30"/>
  <c r="I94" i="30" s="1"/>
  <c r="H97" i="30"/>
  <c r="I97" i="30" s="1"/>
  <c r="H125" i="30"/>
  <c r="I125" i="30" s="1"/>
  <c r="H80" i="30"/>
  <c r="I80" i="30" s="1"/>
  <c r="H124" i="30"/>
  <c r="I124" i="30" s="1"/>
  <c r="H128" i="30"/>
  <c r="I128" i="30" s="1"/>
  <c r="H34" i="30"/>
  <c r="I34" i="30" s="1"/>
  <c r="H61" i="30"/>
  <c r="I61" i="30" s="1"/>
  <c r="H88" i="30"/>
  <c r="I88" i="30" s="1"/>
  <c r="H104" i="30"/>
  <c r="I104" i="30" s="1"/>
  <c r="H115" i="30"/>
  <c r="I115" i="30" s="1"/>
  <c r="H122" i="30"/>
  <c r="I122" i="30" s="1"/>
  <c r="H129" i="30"/>
  <c r="I129" i="30" s="1"/>
  <c r="H110" i="30"/>
  <c r="I110" i="30" s="1"/>
  <c r="H121" i="30"/>
  <c r="I121" i="30" s="1"/>
  <c r="H20" i="30"/>
  <c r="I20" i="30" s="1"/>
  <c r="H32" i="30"/>
  <c r="I32" i="30" s="1"/>
  <c r="H71" i="30"/>
  <c r="I71" i="30" s="1"/>
  <c r="H74" i="30"/>
  <c r="I74" i="30" s="1"/>
  <c r="H98" i="30"/>
  <c r="I98" i="30" s="1"/>
  <c r="H101" i="30"/>
  <c r="I101" i="30" s="1"/>
  <c r="H108" i="30"/>
  <c r="I108" i="30" s="1"/>
  <c r="H119" i="30"/>
  <c r="I119" i="30" s="1"/>
  <c r="H126" i="30"/>
  <c r="I126" i="30" s="1"/>
  <c r="H54" i="30"/>
  <c r="I54" i="30" s="1"/>
  <c r="H76" i="30"/>
  <c r="I76" i="30" s="1"/>
  <c r="H11" i="30"/>
  <c r="H26" i="30"/>
  <c r="I26" i="30" s="1"/>
  <c r="H43" i="30"/>
  <c r="I43" i="30" s="1"/>
  <c r="H59" i="30"/>
  <c r="I59" i="30" s="1"/>
  <c r="H62" i="30"/>
  <c r="I62" i="30" s="1"/>
  <c r="H85" i="30"/>
  <c r="I85" i="30" s="1"/>
  <c r="H89" i="30"/>
  <c r="I89" i="30" s="1"/>
  <c r="H105" i="30"/>
  <c r="I105" i="30" s="1"/>
  <c r="H112" i="30"/>
  <c r="I112" i="30" s="1"/>
  <c r="H123" i="30"/>
  <c r="I123" i="30" s="1"/>
  <c r="H51" i="30"/>
  <c r="I51" i="30" s="1"/>
  <c r="H117" i="30"/>
  <c r="I117" i="30" s="1"/>
  <c r="H114" i="30"/>
  <c r="I114" i="30" s="1"/>
  <c r="H38" i="30"/>
  <c r="I38" i="30" s="1"/>
  <c r="H53" i="30"/>
  <c r="I53" i="30" s="1"/>
  <c r="H79" i="30"/>
  <c r="I79" i="30" s="1"/>
  <c r="H102" i="30"/>
  <c r="I102" i="30" s="1"/>
  <c r="H109" i="30"/>
  <c r="I109" i="30" s="1"/>
  <c r="H116" i="30"/>
  <c r="I116" i="30" s="1"/>
  <c r="H127" i="30"/>
  <c r="I127" i="30" s="1"/>
  <c r="H103" i="30"/>
  <c r="I103" i="30" s="1"/>
  <c r="H28" i="30"/>
  <c r="I28" i="30" s="1"/>
  <c r="H12" i="30"/>
  <c r="I12" i="30" s="1"/>
  <c r="H24" i="30"/>
  <c r="I24" i="30" s="1"/>
  <c r="H27" i="30"/>
  <c r="I27" i="30" s="1"/>
  <c r="H41" i="30"/>
  <c r="I41" i="30" s="1"/>
  <c r="H44" i="30"/>
  <c r="I44" i="30" s="1"/>
  <c r="H48" i="30"/>
  <c r="I48" i="30" s="1"/>
  <c r="H63" i="30"/>
  <c r="I63" i="30" s="1"/>
  <c r="H90" i="30"/>
  <c r="I90" i="30" s="1"/>
  <c r="H106" i="30"/>
  <c r="I106" i="30" s="1"/>
  <c r="H113" i="30"/>
  <c r="I113" i="30" s="1"/>
  <c r="H120" i="30"/>
  <c r="I120" i="30" s="1"/>
  <c r="H57" i="30"/>
  <c r="I57" i="30" s="1"/>
  <c r="H92" i="30"/>
  <c r="I92" i="30" s="1"/>
  <c r="H33" i="30"/>
  <c r="I33" i="30" s="1"/>
  <c r="H15" i="30"/>
  <c r="I15" i="30" s="1"/>
  <c r="H23" i="30"/>
  <c r="I23" i="30" s="1"/>
  <c r="H31" i="30"/>
  <c r="I31" i="30" s="1"/>
  <c r="H37" i="30"/>
  <c r="I37" i="30" s="1"/>
  <c r="H40" i="30"/>
  <c r="I40" i="30" s="1"/>
  <c r="H47" i="30"/>
  <c r="I47" i="30" s="1"/>
  <c r="H50" i="30"/>
  <c r="I50" i="30" s="1"/>
  <c r="H58" i="30"/>
  <c r="I58" i="30" s="1"/>
  <c r="H66" i="30"/>
  <c r="I66" i="30" s="1"/>
  <c r="H84" i="30"/>
  <c r="I84" i="30" s="1"/>
  <c r="H93" i="30"/>
  <c r="I93" i="30" s="1"/>
  <c r="H14" i="30"/>
  <c r="I14" i="30" s="1"/>
  <c r="H22" i="30"/>
  <c r="I22" i="30" s="1"/>
  <c r="H30" i="30"/>
  <c r="I30" i="30" s="1"/>
  <c r="H36" i="30"/>
  <c r="I36" i="30" s="1"/>
  <c r="H39" i="30"/>
  <c r="I39" i="30" s="1"/>
  <c r="H46" i="30"/>
  <c r="H83" i="30"/>
  <c r="I83" i="30" s="1"/>
  <c r="I49" i="30"/>
  <c r="I65" i="30"/>
  <c r="C48" i="43" l="1"/>
  <c r="H249" i="43"/>
  <c r="H248" i="43" s="1"/>
  <c r="H247" i="43" s="1"/>
  <c r="G226" i="43"/>
  <c r="H68" i="43"/>
  <c r="G86" i="30"/>
  <c r="I87" i="30"/>
  <c r="I86" i="30" s="1"/>
  <c r="H86" i="30"/>
  <c r="I78" i="30"/>
  <c r="I77" i="30" s="1"/>
  <c r="H77" i="30"/>
  <c r="C9" i="30"/>
  <c r="G45" i="30"/>
  <c r="G9" i="30" s="1"/>
  <c r="I46" i="30"/>
  <c r="H45" i="30"/>
  <c r="I11" i="30"/>
  <c r="H10" i="30"/>
  <c r="H9" i="30" s="1"/>
  <c r="G171" i="32"/>
  <c r="H172" i="32"/>
  <c r="H72" i="32"/>
  <c r="G71" i="32"/>
  <c r="G70" i="32" s="1"/>
  <c r="H84" i="32"/>
  <c r="G83" i="32"/>
  <c r="G82" i="32" s="1"/>
  <c r="H81" i="32"/>
  <c r="G80" i="32"/>
  <c r="H177" i="32"/>
  <c r="G176" i="32"/>
  <c r="H95" i="32"/>
  <c r="G94" i="32"/>
  <c r="H61" i="32"/>
  <c r="G60" i="32"/>
  <c r="H51" i="32"/>
  <c r="G50" i="32"/>
  <c r="H179" i="32"/>
  <c r="G178" i="32"/>
  <c r="H164" i="32"/>
  <c r="G163" i="32"/>
  <c r="C166" i="32"/>
  <c r="C76" i="32"/>
  <c r="C9" i="32" s="1"/>
  <c r="C39" i="48" s="1"/>
  <c r="I30" i="32"/>
  <c r="H126" i="32"/>
  <c r="G125" i="32"/>
  <c r="H12" i="32"/>
  <c r="G11" i="32"/>
  <c r="H168" i="32"/>
  <c r="G167" i="32"/>
  <c r="G166" i="32" s="1"/>
  <c r="H146" i="32"/>
  <c r="G145" i="32"/>
  <c r="H78" i="32"/>
  <c r="G77" i="32"/>
  <c r="G76" i="32" s="1"/>
  <c r="C100" i="32"/>
  <c r="I14" i="32"/>
  <c r="H116" i="32"/>
  <c r="G115" i="32"/>
  <c r="H159" i="32"/>
  <c r="G158" i="32"/>
  <c r="G157" i="32" s="1"/>
  <c r="H131" i="32"/>
  <c r="G130" i="32"/>
  <c r="H102" i="32"/>
  <c r="G101" i="32"/>
  <c r="G100" i="32" s="1"/>
  <c r="H66" i="32"/>
  <c r="G65" i="32"/>
  <c r="H9" i="46"/>
  <c r="I93" i="46"/>
  <c r="I96" i="46"/>
  <c r="I154" i="46"/>
  <c r="I10" i="46"/>
  <c r="I123" i="46"/>
  <c r="C10" i="40"/>
  <c r="H26" i="40"/>
  <c r="G25" i="40"/>
  <c r="G78" i="40"/>
  <c r="G77" i="40" s="1"/>
  <c r="H79" i="40"/>
  <c r="H64" i="40"/>
  <c r="G63" i="40"/>
  <c r="H44" i="40"/>
  <c r="G43" i="40"/>
  <c r="C36" i="40"/>
  <c r="H38" i="40"/>
  <c r="G37" i="40"/>
  <c r="H32" i="40"/>
  <c r="G31" i="40"/>
  <c r="G10" i="40" s="1"/>
  <c r="B9" i="35"/>
  <c r="C9" i="35"/>
  <c r="C34" i="48" s="1"/>
  <c r="H105" i="41"/>
  <c r="I62" i="41"/>
  <c r="H61" i="41"/>
  <c r="B9" i="41"/>
  <c r="I123" i="41"/>
  <c r="H72" i="33"/>
  <c r="H71" i="33" s="1"/>
  <c r="H70" i="33" s="1"/>
  <c r="G71" i="33"/>
  <c r="G70" i="33" s="1"/>
  <c r="C10" i="33"/>
  <c r="C9" i="33" s="1"/>
  <c r="C25" i="48" s="1"/>
  <c r="G11" i="33"/>
  <c r="I45" i="33"/>
  <c r="H30" i="33"/>
  <c r="H29" i="33" s="1"/>
  <c r="I58" i="33"/>
  <c r="I25" i="33"/>
  <c r="I28" i="33"/>
  <c r="I14" i="33"/>
  <c r="I17" i="33"/>
  <c r="I67" i="33"/>
  <c r="I38" i="33"/>
  <c r="I13" i="33"/>
  <c r="I59" i="33"/>
  <c r="I12" i="33"/>
  <c r="H11" i="33"/>
  <c r="H95" i="43"/>
  <c r="G178" i="43"/>
  <c r="G48" i="43"/>
  <c r="C226" i="43"/>
  <c r="C178" i="43"/>
  <c r="C235" i="43"/>
  <c r="C67" i="43"/>
  <c r="G235" i="43"/>
  <c r="G73" i="43"/>
  <c r="H73" i="43"/>
  <c r="G95" i="43"/>
  <c r="G68" i="43"/>
  <c r="C115" i="43"/>
  <c r="H263" i="43"/>
  <c r="G262" i="43"/>
  <c r="G261" i="43" s="1"/>
  <c r="H122" i="43"/>
  <c r="G121" i="43"/>
  <c r="G115" i="43" s="1"/>
  <c r="H11" i="43"/>
  <c r="C10" i="43"/>
  <c r="G11" i="43"/>
  <c r="G104" i="15"/>
  <c r="H104" i="15"/>
  <c r="G59" i="15"/>
  <c r="H59" i="15"/>
  <c r="I27" i="15"/>
  <c r="I112" i="15"/>
  <c r="H12" i="15"/>
  <c r="H11" i="15" s="1"/>
  <c r="G11" i="15"/>
  <c r="I94" i="15"/>
  <c r="I120" i="15"/>
  <c r="I113" i="16"/>
  <c r="I199" i="16"/>
  <c r="I233" i="16"/>
  <c r="I10" i="16"/>
  <c r="I162" i="16"/>
  <c r="H395" i="39"/>
  <c r="C365" i="39"/>
  <c r="G381" i="39"/>
  <c r="I371" i="39"/>
  <c r="H370" i="39"/>
  <c r="H352" i="39"/>
  <c r="I352" i="39" s="1"/>
  <c r="C296" i="39"/>
  <c r="G33" i="39"/>
  <c r="G341" i="39"/>
  <c r="C341" i="39"/>
  <c r="C321" i="39" s="1"/>
  <c r="B321" i="39"/>
  <c r="G311" i="39"/>
  <c r="H323" i="39"/>
  <c r="G322" i="39"/>
  <c r="C311" i="39"/>
  <c r="H311" i="39"/>
  <c r="B295" i="39"/>
  <c r="C53" i="39"/>
  <c r="C234" i="39"/>
  <c r="C128" i="39"/>
  <c r="H248" i="39"/>
  <c r="I248" i="39" s="1"/>
  <c r="H101" i="39"/>
  <c r="G100" i="39"/>
  <c r="G155" i="39"/>
  <c r="B53" i="39"/>
  <c r="B159" i="39"/>
  <c r="G15" i="39"/>
  <c r="B10" i="39"/>
  <c r="G134" i="39"/>
  <c r="C96" i="39"/>
  <c r="I80" i="39"/>
  <c r="H79" i="39"/>
  <c r="I116" i="39"/>
  <c r="H155" i="39"/>
  <c r="H378" i="39"/>
  <c r="H377" i="39" s="1"/>
  <c r="C160" i="39"/>
  <c r="H161" i="39"/>
  <c r="G819" i="31"/>
  <c r="G294" i="31"/>
  <c r="G259" i="31" s="1"/>
  <c r="K58" i="36"/>
  <c r="K64" i="36" s="1"/>
  <c r="I339" i="44"/>
  <c r="I338" i="44" s="1"/>
  <c r="H898" i="31"/>
  <c r="G399" i="31"/>
  <c r="H227" i="31"/>
  <c r="H226" i="31" s="1"/>
  <c r="I295" i="31"/>
  <c r="K196" i="36"/>
  <c r="K198" i="36" s="1"/>
  <c r="C197" i="31"/>
  <c r="H894" i="31"/>
  <c r="I894" i="31" s="1"/>
  <c r="I893" i="31" s="1"/>
  <c r="I594" i="44"/>
  <c r="I755" i="31"/>
  <c r="H506" i="31"/>
  <c r="H505" i="31" s="1"/>
  <c r="H462" i="31"/>
  <c r="I330" i="31"/>
  <c r="G625" i="31"/>
  <c r="I1122" i="31"/>
  <c r="H1011" i="31"/>
  <c r="G754" i="31"/>
  <c r="H391" i="31"/>
  <c r="H390" i="31" s="1"/>
  <c r="H329" i="44"/>
  <c r="I470" i="44"/>
  <c r="I469" i="44" s="1"/>
  <c r="H1092" i="31"/>
  <c r="H639" i="31"/>
  <c r="G329" i="31"/>
  <c r="G1121" i="31"/>
  <c r="G1118" i="31" s="1"/>
  <c r="C594" i="31"/>
  <c r="H735" i="31"/>
  <c r="I735" i="31" s="1"/>
  <c r="G342" i="34"/>
  <c r="G396" i="34"/>
  <c r="G395" i="34" s="1"/>
  <c r="C396" i="34"/>
  <c r="C395" i="34" s="1"/>
  <c r="C324" i="34"/>
  <c r="C341" i="34"/>
  <c r="G390" i="34"/>
  <c r="G389" i="34" s="1"/>
  <c r="G373" i="34"/>
  <c r="G372" i="34" s="1"/>
  <c r="C309" i="34"/>
  <c r="G341" i="34"/>
  <c r="I365" i="34"/>
  <c r="I359" i="34"/>
  <c r="H365" i="34"/>
  <c r="G324" i="34"/>
  <c r="H322" i="34"/>
  <c r="G321" i="34"/>
  <c r="G317" i="34" s="1"/>
  <c r="C317" i="34"/>
  <c r="G65" i="34"/>
  <c r="H314" i="34"/>
  <c r="H311" i="34"/>
  <c r="G310" i="34"/>
  <c r="G309" i="34" s="1"/>
  <c r="G11" i="34"/>
  <c r="C278" i="34"/>
  <c r="G278" i="34"/>
  <c r="I280" i="34"/>
  <c r="I285" i="34"/>
  <c r="C230" i="34"/>
  <c r="G239" i="34"/>
  <c r="G230" i="34" s="1"/>
  <c r="G135" i="34"/>
  <c r="C184" i="34"/>
  <c r="G86" i="34"/>
  <c r="H336" i="34"/>
  <c r="I336" i="34" s="1"/>
  <c r="G37" i="34"/>
  <c r="I128" i="34"/>
  <c r="G120" i="34"/>
  <c r="I219" i="34"/>
  <c r="C64" i="34"/>
  <c r="G185" i="34"/>
  <c r="G184" i="34" s="1"/>
  <c r="I206" i="34"/>
  <c r="H205" i="34"/>
  <c r="I186" i="34"/>
  <c r="H185" i="34"/>
  <c r="H181" i="34"/>
  <c r="H180" i="34" s="1"/>
  <c r="I161" i="34"/>
  <c r="C135" i="34"/>
  <c r="C119" i="34" s="1"/>
  <c r="C108" i="34"/>
  <c r="H117" i="34"/>
  <c r="H116" i="34" s="1"/>
  <c r="G116" i="34"/>
  <c r="G108" i="34" s="1"/>
  <c r="H109" i="34"/>
  <c r="I121" i="34"/>
  <c r="I107" i="34"/>
  <c r="H106" i="34"/>
  <c r="H103" i="34" s="1"/>
  <c r="B64" i="34"/>
  <c r="B9" i="34" s="1"/>
  <c r="I99" i="34"/>
  <c r="C10" i="34"/>
  <c r="I194" i="34"/>
  <c r="H418" i="31"/>
  <c r="H411" i="31" s="1"/>
  <c r="C9" i="41"/>
  <c r="C26" i="48" s="1"/>
  <c r="H908" i="31"/>
  <c r="C10" i="39"/>
  <c r="H2599" i="44"/>
  <c r="I948" i="31"/>
  <c r="I947" i="31" s="1"/>
  <c r="H947" i="31"/>
  <c r="H729" i="31"/>
  <c r="H461" i="31"/>
  <c r="H460" i="31" s="1"/>
  <c r="H11" i="35"/>
  <c r="I2379" i="44"/>
  <c r="H958" i="44"/>
  <c r="H957" i="44" s="1"/>
  <c r="I939" i="31"/>
  <c r="H938" i="31"/>
  <c r="I382" i="44"/>
  <c r="I1192" i="31"/>
  <c r="G1191" i="31"/>
  <c r="G1190" i="31" s="1"/>
  <c r="H575" i="31"/>
  <c r="G1073" i="31"/>
  <c r="H750" i="31"/>
  <c r="H749" i="31" s="1"/>
  <c r="H203" i="31"/>
  <c r="H360" i="31"/>
  <c r="C411" i="31"/>
  <c r="H859" i="31"/>
  <c r="H858" i="31" s="1"/>
  <c r="C918" i="31"/>
  <c r="H1106" i="31"/>
  <c r="I1106" i="31" s="1"/>
  <c r="H919" i="31"/>
  <c r="H849" i="31"/>
  <c r="H422" i="31"/>
  <c r="H421" i="31" s="1"/>
  <c r="H351" i="31"/>
  <c r="H350" i="31" s="1"/>
  <c r="H355" i="31"/>
  <c r="G411" i="31"/>
  <c r="C624" i="31"/>
  <c r="C297" i="31"/>
  <c r="C728" i="31"/>
  <c r="I382" i="31"/>
  <c r="H381" i="31"/>
  <c r="I764" i="31"/>
  <c r="I1150" i="31"/>
  <c r="H1149" i="31"/>
  <c r="I596" i="31"/>
  <c r="H595" i="31"/>
  <c r="H1104" i="31"/>
  <c r="H1103" i="31" s="1"/>
  <c r="H782" i="31"/>
  <c r="G684" i="31"/>
  <c r="H819" i="31"/>
  <c r="H650" i="31"/>
  <c r="I618" i="31"/>
  <c r="H617" i="31"/>
  <c r="G500" i="31"/>
  <c r="H471" i="31"/>
  <c r="H283" i="31"/>
  <c r="G752" i="31"/>
  <c r="H1146" i="31"/>
  <c r="C34" i="31"/>
  <c r="H1167" i="31"/>
  <c r="H1166" i="31" s="1"/>
  <c r="H926" i="31"/>
  <c r="I864" i="31"/>
  <c r="H863" i="31"/>
  <c r="H906" i="31"/>
  <c r="I887" i="31"/>
  <c r="H719" i="31"/>
  <c r="I625" i="31"/>
  <c r="H469" i="31"/>
  <c r="H468" i="31" s="1"/>
  <c r="G355" i="31"/>
  <c r="I154" i="31"/>
  <c r="H299" i="31"/>
  <c r="I299" i="31" s="1"/>
  <c r="G298" i="31"/>
  <c r="H294" i="31"/>
  <c r="H754" i="31"/>
  <c r="H329" i="31"/>
  <c r="H1121" i="31"/>
  <c r="C1023" i="31"/>
  <c r="H399" i="31"/>
  <c r="H1130" i="31"/>
  <c r="H1129" i="31" s="1"/>
  <c r="H1158" i="31"/>
  <c r="H1157" i="31" s="1"/>
  <c r="H958" i="31"/>
  <c r="H957" i="31" s="1"/>
  <c r="I501" i="31"/>
  <c r="I366" i="31"/>
  <c r="H365" i="31"/>
  <c r="H212" i="31"/>
  <c r="H1191" i="31"/>
  <c r="H1190" i="31" s="1"/>
  <c r="C259" i="31"/>
  <c r="C377" i="31"/>
  <c r="C220" i="31"/>
  <c r="C1118" i="31"/>
  <c r="I898" i="31"/>
  <c r="H897" i="31"/>
  <c r="H1010" i="31"/>
  <c r="H601" i="31"/>
  <c r="H638" i="31"/>
  <c r="H840" i="31"/>
  <c r="H839" i="31" s="1"/>
  <c r="I642" i="31"/>
  <c r="H495" i="31"/>
  <c r="I416" i="31"/>
  <c r="I241" i="31"/>
  <c r="H222" i="31"/>
  <c r="I222" i="31" s="1"/>
  <c r="G221" i="31"/>
  <c r="G220" i="31" s="1"/>
  <c r="C500" i="31"/>
  <c r="I810" i="31"/>
  <c r="H809" i="31"/>
  <c r="I1147" i="31"/>
  <c r="H1030" i="31"/>
  <c r="I753" i="31"/>
  <c r="H655" i="31"/>
  <c r="I801" i="31"/>
  <c r="G381" i="31"/>
  <c r="H377" i="31"/>
  <c r="G351" i="31"/>
  <c r="G350" i="31" s="1"/>
  <c r="H170" i="31"/>
  <c r="I294" i="31"/>
  <c r="H801" i="31"/>
  <c r="C773" i="31"/>
  <c r="C389" i="31"/>
  <c r="C857" i="31"/>
  <c r="C692" i="31"/>
  <c r="H991" i="31"/>
  <c r="H774" i="31"/>
  <c r="H553" i="31"/>
  <c r="H582" i="31"/>
  <c r="H488" i="31"/>
  <c r="I352" i="31"/>
  <c r="I346" i="31"/>
  <c r="H345" i="31"/>
  <c r="I198" i="31"/>
  <c r="H665" i="31"/>
  <c r="I265" i="31"/>
  <c r="H264" i="31"/>
  <c r="H1110" i="31"/>
  <c r="H1107" i="31" s="1"/>
  <c r="I920" i="31"/>
  <c r="I743" i="31"/>
  <c r="H742" i="31"/>
  <c r="I824" i="31"/>
  <c r="H823" i="31"/>
  <c r="I670" i="31"/>
  <c r="H669" i="31"/>
  <c r="I701" i="31"/>
  <c r="I543" i="31"/>
  <c r="H542" i="31"/>
  <c r="I1073" i="31"/>
  <c r="I35" i="31"/>
  <c r="I1119" i="31"/>
  <c r="C904" i="31"/>
  <c r="C359" i="31"/>
  <c r="C818" i="31"/>
  <c r="C751" i="31"/>
  <c r="C467" i="31"/>
  <c r="H304" i="31"/>
  <c r="I304" i="31" s="1"/>
  <c r="G303" i="31"/>
  <c r="C648" i="31"/>
  <c r="C563" i="31"/>
  <c r="C956" i="31"/>
  <c r="G197" i="31"/>
  <c r="I752" i="31"/>
  <c r="I2565" i="44"/>
  <c r="I314" i="44"/>
  <c r="I313" i="44" s="1"/>
  <c r="I879" i="44"/>
  <c r="I878" i="44" s="1"/>
  <c r="I536" i="44"/>
  <c r="H2263" i="44"/>
  <c r="I2405" i="44"/>
  <c r="I797" i="44"/>
  <c r="I796" i="44" s="1"/>
  <c r="I2644" i="44"/>
  <c r="I2643" i="44" s="1"/>
  <c r="H552" i="44"/>
  <c r="I511" i="44"/>
  <c r="I432" i="44"/>
  <c r="G957" i="44"/>
  <c r="I2601" i="44"/>
  <c r="I2599" i="44" s="1"/>
  <c r="G1587" i="44"/>
  <c r="G656" i="44"/>
  <c r="G1230" i="44"/>
  <c r="H2606" i="44"/>
  <c r="H2430" i="44"/>
  <c r="G2973" i="44"/>
  <c r="H2355" i="44"/>
  <c r="H304" i="44"/>
  <c r="I1434" i="44"/>
  <c r="I1433" i="44" s="1"/>
  <c r="H2467" i="44"/>
  <c r="G1652" i="44"/>
  <c r="H2453" i="44"/>
  <c r="H2452" i="44" s="1"/>
  <c r="I306" i="44"/>
  <c r="I1089" i="44"/>
  <c r="I2886" i="44"/>
  <c r="I2885" i="44" s="1"/>
  <c r="I13" i="44"/>
  <c r="I11" i="44" s="1"/>
  <c r="I10" i="44" s="1"/>
  <c r="H2462" i="44"/>
  <c r="H2901" i="44"/>
  <c r="I3094" i="44"/>
  <c r="I3093" i="44" s="1"/>
  <c r="I3092" i="44" s="1"/>
  <c r="H1072" i="44"/>
  <c r="I788" i="44"/>
  <c r="I373" i="44"/>
  <c r="H442" i="44"/>
  <c r="I2947" i="44"/>
  <c r="I2946" i="44" s="1"/>
  <c r="I2945" i="44" s="1"/>
  <c r="I1174" i="44"/>
  <c r="I1173" i="44" s="1"/>
  <c r="I1232" i="44"/>
  <c r="I1231" i="44" s="1"/>
  <c r="I2431" i="44"/>
  <c r="I2430" i="44" s="1"/>
  <c r="G1990" i="44"/>
  <c r="H1609" i="44"/>
  <c r="G269" i="44"/>
  <c r="H1567" i="44"/>
  <c r="H2927" i="44"/>
  <c r="I2367" i="44"/>
  <c r="I2366" i="44" s="1"/>
  <c r="I1123" i="44"/>
  <c r="I1207" i="44"/>
  <c r="I1206" i="44" s="1"/>
  <c r="H1690" i="44"/>
  <c r="I2759" i="44"/>
  <c r="I2758" i="44" s="1"/>
  <c r="G1858" i="44"/>
  <c r="H269" i="44"/>
  <c r="H1410" i="44"/>
  <c r="I2981" i="44"/>
  <c r="I2980" i="44" s="1"/>
  <c r="I1400" i="44"/>
  <c r="I1399" i="44" s="1"/>
  <c r="I996" i="44"/>
  <c r="I995" i="44" s="1"/>
  <c r="H2616" i="44"/>
  <c r="H2615" i="44" s="1"/>
  <c r="G2377" i="44"/>
  <c r="I582" i="44"/>
  <c r="I581" i="44" s="1"/>
  <c r="G580" i="44"/>
  <c r="G2678" i="44"/>
  <c r="I2780" i="44"/>
  <c r="I3011" i="44"/>
  <c r="I2950" i="44"/>
  <c r="I2949" i="44" s="1"/>
  <c r="I1557" i="44"/>
  <c r="I270" i="44"/>
  <c r="I2412" i="44"/>
  <c r="H2372" i="44"/>
  <c r="H2371" i="44" s="1"/>
  <c r="G2371" i="44"/>
  <c r="H530" i="44"/>
  <c r="H529" i="44" s="1"/>
  <c r="H523" i="44" s="1"/>
  <c r="G529" i="44"/>
  <c r="G523" i="44" s="1"/>
  <c r="I1459" i="44"/>
  <c r="H1887" i="44"/>
  <c r="H2386" i="44"/>
  <c r="I2387" i="44"/>
  <c r="I2855" i="44"/>
  <c r="I2897" i="44"/>
  <c r="I2463" i="44"/>
  <c r="I2462" i="44" s="1"/>
  <c r="I1456" i="44"/>
  <c r="I1455" i="44" s="1"/>
  <c r="I674" i="44"/>
  <c r="I587" i="44"/>
  <c r="I586" i="44" s="1"/>
  <c r="I2623" i="44"/>
  <c r="I515" i="44"/>
  <c r="H234" i="44"/>
  <c r="H233" i="44" s="1"/>
  <c r="G233" i="44"/>
  <c r="I1820" i="44"/>
  <c r="I1819" i="44" s="1"/>
  <c r="H1819" i="44"/>
  <c r="I1949" i="44"/>
  <c r="I1948" i="44" s="1"/>
  <c r="H1948" i="44"/>
  <c r="I2636" i="44"/>
  <c r="I2742" i="44"/>
  <c r="H2761" i="44"/>
  <c r="I2762" i="44"/>
  <c r="H1991" i="44"/>
  <c r="H2679" i="44"/>
  <c r="H2442" i="44"/>
  <c r="H2441" i="44" s="1"/>
  <c r="H1707" i="44"/>
  <c r="H1653" i="44"/>
  <c r="I1654" i="44"/>
  <c r="G1732" i="44"/>
  <c r="H1762" i="44"/>
  <c r="H2914" i="44"/>
  <c r="H1528" i="44"/>
  <c r="I898" i="44"/>
  <c r="I1112" i="44"/>
  <c r="I2974" i="44"/>
  <c r="I1640" i="44"/>
  <c r="I1639" i="44" s="1"/>
  <c r="H1639" i="44"/>
  <c r="I1133" i="44"/>
  <c r="H238" i="44"/>
  <c r="I239" i="44"/>
  <c r="I2427" i="44"/>
  <c r="I1442" i="44"/>
  <c r="I1302" i="44"/>
  <c r="I1301" i="44" s="1"/>
  <c r="I695" i="44"/>
  <c r="I504" i="44"/>
  <c r="I1350" i="44"/>
  <c r="I643" i="44"/>
  <c r="I2535" i="44"/>
  <c r="H2836" i="44"/>
  <c r="G2835" i="44"/>
  <c r="I2356" i="44"/>
  <c r="I1450" i="44"/>
  <c r="I1298" i="44"/>
  <c r="I2471" i="44"/>
  <c r="I475" i="44"/>
  <c r="I369" i="44"/>
  <c r="I1150" i="44"/>
  <c r="G2615" i="44"/>
  <c r="H2819" i="44"/>
  <c r="I2820" i="44"/>
  <c r="H2535" i="44"/>
  <c r="H2752" i="44"/>
  <c r="H2277" i="44"/>
  <c r="H2486" i="44"/>
  <c r="G1458" i="44"/>
  <c r="H991" i="44"/>
  <c r="I992" i="44"/>
  <c r="I360" i="44"/>
  <c r="H1376" i="44"/>
  <c r="G786" i="44"/>
  <c r="I545" i="44"/>
  <c r="H2728" i="44"/>
  <c r="G1410" i="44"/>
  <c r="I2752" i="44"/>
  <c r="I2693" i="44"/>
  <c r="I2362" i="44"/>
  <c r="I1609" i="44"/>
  <c r="I1528" i="44"/>
  <c r="H2779" i="44"/>
  <c r="G2778" i="44"/>
  <c r="H889" i="44"/>
  <c r="H888" i="44" s="1"/>
  <c r="H877" i="44" s="1"/>
  <c r="G888" i="44"/>
  <c r="G877" i="44" s="1"/>
  <c r="I1109" i="44"/>
  <c r="H1638" i="44"/>
  <c r="H1637" i="44" s="1"/>
  <c r="G1637" i="44"/>
  <c r="H579" i="44"/>
  <c r="H578" i="44" s="1"/>
  <c r="H543" i="44" s="1"/>
  <c r="G578" i="44"/>
  <c r="G543" i="44" s="1"/>
  <c r="I191" i="44"/>
  <c r="I190" i="44" s="1"/>
  <c r="I330" i="44"/>
  <c r="I481" i="44"/>
  <c r="I2679" i="44"/>
  <c r="I2616" i="44"/>
  <c r="G1693" i="44"/>
  <c r="H2950" i="44"/>
  <c r="H2949" i="44" s="1"/>
  <c r="H2168" i="44"/>
  <c r="H3017" i="44"/>
  <c r="H2742" i="44"/>
  <c r="H1964" i="44"/>
  <c r="I2553" i="44"/>
  <c r="H1018" i="44"/>
  <c r="H1017" i="44" s="1"/>
  <c r="I1019" i="44"/>
  <c r="H1486" i="44"/>
  <c r="H474" i="44"/>
  <c r="G345" i="44"/>
  <c r="I1068" i="44"/>
  <c r="I2901" i="44"/>
  <c r="G521" i="44"/>
  <c r="G509" i="44" s="1"/>
  <c r="H522" i="44"/>
  <c r="H521" i="44" s="1"/>
  <c r="H326" i="44"/>
  <c r="H325" i="44" s="1"/>
  <c r="G325" i="44"/>
  <c r="I1376" i="44"/>
  <c r="I2927" i="44"/>
  <c r="H1694" i="44"/>
  <c r="H2529" i="44"/>
  <c r="I1664" i="44"/>
  <c r="H2702" i="44"/>
  <c r="I2703" i="44"/>
  <c r="H1588" i="44"/>
  <c r="G2411" i="44"/>
  <c r="H345" i="44"/>
  <c r="I2653" i="44"/>
  <c r="H825" i="44"/>
  <c r="H786" i="44" s="1"/>
  <c r="G304" i="44"/>
  <c r="I2810" i="44"/>
  <c r="H2809" i="44"/>
  <c r="H2808" i="44" s="1"/>
  <c r="H2807" i="44" s="1"/>
  <c r="G2808" i="44"/>
  <c r="G2807" i="44" s="1"/>
  <c r="I1122" i="44"/>
  <c r="I3153" i="44"/>
  <c r="I2442" i="44"/>
  <c r="I2441" i="44" s="1"/>
  <c r="I1487" i="44"/>
  <c r="I1486" i="44" s="1"/>
  <c r="G1015" i="44"/>
  <c r="H1016" i="44"/>
  <c r="H1015" i="44" s="1"/>
  <c r="I1813" i="44"/>
  <c r="I593" i="44"/>
  <c r="I207" i="44"/>
  <c r="I1412" i="44"/>
  <c r="I1726" i="44"/>
  <c r="H1725" i="44"/>
  <c r="I1039" i="44"/>
  <c r="H1582" i="44"/>
  <c r="G1581" i="44"/>
  <c r="G1570" i="44" s="1"/>
  <c r="I921" i="44"/>
  <c r="I510" i="44"/>
  <c r="I2588" i="44"/>
  <c r="H2377" i="44"/>
  <c r="H2416" i="44"/>
  <c r="H2411" i="44" s="1"/>
  <c r="I2914" i="44"/>
  <c r="I2382" i="44"/>
  <c r="I1965" i="44"/>
  <c r="H1859" i="44"/>
  <c r="H1664" i="44"/>
  <c r="H2553" i="44"/>
  <c r="H1011" i="44"/>
  <c r="I1012" i="44"/>
  <c r="I347" i="44"/>
  <c r="G592" i="44"/>
  <c r="G1149" i="44"/>
  <c r="I404" i="44"/>
  <c r="I3058" i="44"/>
  <c r="I3057" i="44" s="1"/>
  <c r="I1567" i="44"/>
  <c r="I2852" i="44"/>
  <c r="I658" i="44"/>
  <c r="I280" i="44"/>
  <c r="G2373" i="44"/>
  <c r="H2374" i="44"/>
  <c r="H2373" i="44" s="1"/>
  <c r="H2485" i="44"/>
  <c r="G2484" i="44"/>
  <c r="G2461" i="44" s="1"/>
  <c r="H2376" i="44"/>
  <c r="G2375" i="44"/>
  <c r="I1565" i="44"/>
  <c r="I1564" i="44" s="1"/>
  <c r="H1564" i="44"/>
  <c r="I1421" i="44"/>
  <c r="H542" i="44"/>
  <c r="H541" i="44" s="1"/>
  <c r="H534" i="44" s="1"/>
  <c r="G541" i="44"/>
  <c r="G534" i="44" s="1"/>
  <c r="G1346" i="44"/>
  <c r="I962" i="44"/>
  <c r="I414" i="44"/>
  <c r="I2867" i="44"/>
  <c r="I2866" i="44" s="1"/>
  <c r="H2866" i="44"/>
  <c r="I1390" i="44"/>
  <c r="H1683" i="44"/>
  <c r="I1684" i="44"/>
  <c r="H3011" i="44"/>
  <c r="H2837" i="44"/>
  <c r="H2648" i="44"/>
  <c r="I2649" i="44"/>
  <c r="H1257" i="44"/>
  <c r="H1230" i="44" s="1"/>
  <c r="I1258" i="44"/>
  <c r="H1335" i="44"/>
  <c r="H1334" i="44" s="1"/>
  <c r="I1336" i="44"/>
  <c r="H1571" i="44"/>
  <c r="I1572" i="44"/>
  <c r="G694" i="44"/>
  <c r="H592" i="44"/>
  <c r="G279" i="44"/>
  <c r="H2653" i="44"/>
  <c r="I1539" i="44"/>
  <c r="H589" i="44"/>
  <c r="H580" i="44" s="1"/>
  <c r="G474" i="44"/>
  <c r="G371" i="44"/>
  <c r="I2838" i="44"/>
  <c r="I2607" i="44"/>
  <c r="I275" i="44"/>
  <c r="I892" i="44"/>
  <c r="I2935" i="44"/>
  <c r="I2612" i="44"/>
  <c r="H2806" i="44"/>
  <c r="G2805" i="44"/>
  <c r="H1087" i="44"/>
  <c r="G1086" i="44"/>
  <c r="G1071" i="44" s="1"/>
  <c r="H1733" i="44"/>
  <c r="I706" i="44"/>
  <c r="I305" i="44"/>
  <c r="I552" i="44"/>
  <c r="H2689" i="44"/>
  <c r="I2690" i="44"/>
  <c r="H2362" i="44"/>
  <c r="H3058" i="44"/>
  <c r="H3057" i="44" s="1"/>
  <c r="G2354" i="44"/>
  <c r="G2757" i="44"/>
  <c r="H1149" i="44"/>
  <c r="H2780" i="44"/>
  <c r="I1647" i="44"/>
  <c r="H1063" i="44"/>
  <c r="I1064" i="44"/>
  <c r="H753" i="44"/>
  <c r="H694" i="44" s="1"/>
  <c r="I754" i="44"/>
  <c r="H648" i="44"/>
  <c r="I649" i="44"/>
  <c r="I2684" i="44"/>
  <c r="H1390" i="44"/>
  <c r="H509" i="44"/>
  <c r="H371" i="44"/>
  <c r="I1213" i="44"/>
  <c r="I3017" i="44"/>
  <c r="I2728" i="44"/>
  <c r="I2575" i="44"/>
  <c r="I2564" i="44"/>
  <c r="I2563" i="44" s="1"/>
  <c r="I2529" i="44"/>
  <c r="I2527" i="44"/>
  <c r="H2510" i="44"/>
  <c r="I2486" i="44"/>
  <c r="I2453" i="44"/>
  <c r="I2452" i="44" s="1"/>
  <c r="I2378" i="44"/>
  <c r="I2277" i="44"/>
  <c r="I2263" i="44"/>
  <c r="I2168" i="44"/>
  <c r="I1991" i="44"/>
  <c r="I1887" i="44"/>
  <c r="I1859" i="44"/>
  <c r="I1762" i="44"/>
  <c r="I1733" i="44"/>
  <c r="I1725" i="44"/>
  <c r="I1707" i="44"/>
  <c r="I1694" i="44"/>
  <c r="I1691" i="44"/>
  <c r="I1649" i="44"/>
  <c r="I1588" i="44"/>
  <c r="I1097" i="44"/>
  <c r="I1072" i="44"/>
  <c r="I1054" i="44"/>
  <c r="I970" i="44"/>
  <c r="I958" i="44"/>
  <c r="I928" i="44"/>
  <c r="I833" i="44"/>
  <c r="I825" i="44"/>
  <c r="I743" i="44"/>
  <c r="I620" i="44"/>
  <c r="I589" i="44"/>
  <c r="I535" i="44"/>
  <c r="I531" i="44"/>
  <c r="I524" i="44"/>
  <c r="I442" i="44"/>
  <c r="I431" i="44"/>
  <c r="I381" i="44"/>
  <c r="I287" i="44"/>
  <c r="I254" i="44"/>
  <c r="I238" i="44"/>
  <c r="I230" i="44"/>
  <c r="I215" i="44" s="1"/>
  <c r="G2882" i="44"/>
  <c r="G2881" i="44" s="1"/>
  <c r="G2880" i="44" s="1"/>
  <c r="G3172" i="44"/>
  <c r="G3171" i="44" s="1"/>
  <c r="G3170" i="44" s="1"/>
  <c r="G2910" i="44"/>
  <c r="G2909" i="44" s="1"/>
  <c r="G2908" i="44" s="1"/>
  <c r="G894" i="44"/>
  <c r="G891" i="44" s="1"/>
  <c r="G890" i="44" s="1"/>
  <c r="G189" i="44"/>
  <c r="G188" i="44" s="1"/>
  <c r="G187" i="44" s="1"/>
  <c r="G328" i="44"/>
  <c r="G327" i="44" s="1"/>
  <c r="G2853" i="44"/>
  <c r="G2851" i="44" s="1"/>
  <c r="G3138" i="44"/>
  <c r="G3137" i="44" s="1"/>
  <c r="G3136" i="44" s="1"/>
  <c r="G3122" i="44"/>
  <c r="G3118" i="44" s="1"/>
  <c r="G3117" i="44" s="1"/>
  <c r="G2804" i="44"/>
  <c r="G2803" i="44" s="1"/>
  <c r="G2941" i="44"/>
  <c r="G2940" i="44" s="1"/>
  <c r="G1648" i="44"/>
  <c r="G1646" i="44" s="1"/>
  <c r="G1051" i="44"/>
  <c r="G1050" i="44" s="1"/>
  <c r="G1049" i="44" s="1"/>
  <c r="G468" i="44"/>
  <c r="G467" i="44" s="1"/>
  <c r="G2598" i="44"/>
  <c r="G2597" i="44" s="1"/>
  <c r="G2596" i="44" s="1"/>
  <c r="G1096" i="44"/>
  <c r="G1095" i="44" s="1"/>
  <c r="G1094" i="44" s="1"/>
  <c r="H2687" i="44"/>
  <c r="H2686" i="44" s="1"/>
  <c r="H1731" i="44"/>
  <c r="H2665" i="44"/>
  <c r="H2664" i="44" s="1"/>
  <c r="H324" i="44"/>
  <c r="H1370" i="44"/>
  <c r="H1369" i="44" s="1"/>
  <c r="G3056" i="44"/>
  <c r="G3055" i="44" s="1"/>
  <c r="G3054" i="44" s="1"/>
  <c r="G2667" i="44"/>
  <c r="G2666" i="44" s="1"/>
  <c r="G2647" i="44" s="1"/>
  <c r="G2727" i="44"/>
  <c r="G1143" i="44"/>
  <c r="G3100" i="44"/>
  <c r="G3099" i="44" s="1"/>
  <c r="G3098" i="44" s="1"/>
  <c r="G3113" i="44"/>
  <c r="G3109" i="44" s="1"/>
  <c r="G3108" i="44" s="1"/>
  <c r="G2795" i="44"/>
  <c r="G2794" i="44" s="1"/>
  <c r="G2592" i="44"/>
  <c r="G2591" i="44" s="1"/>
  <c r="G2590" i="44" s="1"/>
  <c r="G967" i="44"/>
  <c r="G426" i="44"/>
  <c r="G425" i="44" s="1"/>
  <c r="G424" i="44" s="1"/>
  <c r="G430" i="44"/>
  <c r="G429" i="44" s="1"/>
  <c r="G428" i="44" s="1"/>
  <c r="H3087" i="44"/>
  <c r="G2410" i="44"/>
  <c r="G2815" i="44"/>
  <c r="G2814" i="44" s="1"/>
  <c r="G508" i="44"/>
  <c r="G507" i="44" s="1"/>
  <c r="G506" i="44" s="1"/>
  <c r="G2709" i="44"/>
  <c r="G1585" i="44"/>
  <c r="G1584" i="44" s="1"/>
  <c r="G1583" i="44" s="1"/>
  <c r="G1146" i="44"/>
  <c r="G1145" i="44" s="1"/>
  <c r="G419" i="44"/>
  <c r="G418" i="44" s="1"/>
  <c r="G458" i="44"/>
  <c r="G457" i="44" s="1"/>
  <c r="G3082" i="44"/>
  <c r="G3081" i="44" s="1"/>
  <c r="G3080" i="44" s="1"/>
  <c r="G204" i="44"/>
  <c r="G203" i="44" s="1"/>
  <c r="G202" i="44" s="1"/>
  <c r="G1121" i="44"/>
  <c r="G1120" i="44" s="1"/>
  <c r="G1119" i="44" s="1"/>
  <c r="G2574" i="44"/>
  <c r="G2573" i="44" s="1"/>
  <c r="G2572" i="44" s="1"/>
  <c r="G236" i="44"/>
  <c r="G235" i="44" s="1"/>
  <c r="G3156" i="44"/>
  <c r="G3152" i="44" s="1"/>
  <c r="G3151" i="44" s="1"/>
  <c r="G2589" i="44"/>
  <c r="G2587" i="44" s="1"/>
  <c r="G2586" i="44" s="1"/>
  <c r="G2561" i="44"/>
  <c r="G2560" i="44" s="1"/>
  <c r="G2534" i="44" s="1"/>
  <c r="G1441" i="44"/>
  <c r="G1440" i="44" s="1"/>
  <c r="G1439" i="44" s="1"/>
  <c r="G413" i="44"/>
  <c r="G412" i="44" s="1"/>
  <c r="G402" i="44" s="1"/>
  <c r="G1140" i="44"/>
  <c r="G1138" i="44" s="1"/>
  <c r="G1132" i="44" s="1"/>
  <c r="H673" i="44"/>
  <c r="G1373" i="44"/>
  <c r="G1372" i="44" s="1"/>
  <c r="G1371" i="44" s="1"/>
  <c r="H1348" i="44"/>
  <c r="H1347" i="44" s="1"/>
  <c r="G3131" i="44"/>
  <c r="G3130" i="44" s="1"/>
  <c r="G3129" i="44" s="1"/>
  <c r="G2939" i="44"/>
  <c r="H3147" i="44"/>
  <c r="I3147" i="44" s="1"/>
  <c r="G652" i="44"/>
  <c r="G651" i="44" s="1"/>
  <c r="G647" i="44" s="1"/>
  <c r="G448" i="44"/>
  <c r="G1010" i="44"/>
  <c r="G260" i="44"/>
  <c r="G3167" i="44"/>
  <c r="G3166" i="44" s="1"/>
  <c r="G3165" i="44" s="1"/>
  <c r="G3071" i="44"/>
  <c r="G3070" i="44" s="1"/>
  <c r="G3069" i="44" s="1"/>
  <c r="G2874" i="44"/>
  <c r="G2873" i="44" s="1"/>
  <c r="G2798" i="44"/>
  <c r="G1552" i="44"/>
  <c r="G1551" i="44" s="1"/>
  <c r="G1550" i="44" s="1"/>
  <c r="G245" i="44"/>
  <c r="G244" i="44" s="1"/>
  <c r="G237" i="44" s="1"/>
  <c r="G422" i="44"/>
  <c r="G421" i="44" s="1"/>
  <c r="H2585" i="44"/>
  <c r="H2584" i="44" s="1"/>
  <c r="I2896" i="44"/>
  <c r="I2416" i="44"/>
  <c r="H221" i="31"/>
  <c r="I164" i="32"/>
  <c r="I163" i="32" s="1"/>
  <c r="I916" i="31"/>
  <c r="G1102" i="31"/>
  <c r="G359" i="31"/>
  <c r="I177" i="32"/>
  <c r="I176" i="32" s="1"/>
  <c r="I1104" i="31"/>
  <c r="I349" i="39"/>
  <c r="B9" i="43"/>
  <c r="H956" i="42"/>
  <c r="H955" i="42" s="1"/>
  <c r="G955" i="42"/>
  <c r="B9" i="42"/>
  <c r="H1786" i="42"/>
  <c r="H1785" i="42" s="1"/>
  <c r="H1784" i="42" s="1"/>
  <c r="G1785" i="42"/>
  <c r="G1784" i="42" s="1"/>
  <c r="H1777" i="42"/>
  <c r="H1776" i="42" s="1"/>
  <c r="H1775" i="42" s="1"/>
  <c r="G1776" i="42"/>
  <c r="G1775" i="42" s="1"/>
  <c r="C1588" i="42"/>
  <c r="H1635" i="42"/>
  <c r="H1634" i="42" s="1"/>
  <c r="H1633" i="42" s="1"/>
  <c r="G1634" i="42"/>
  <c r="G1633" i="42" s="1"/>
  <c r="H1629" i="42"/>
  <c r="H1628" i="42" s="1"/>
  <c r="H1627" i="42" s="1"/>
  <c r="G1628" i="42"/>
  <c r="G1627" i="42" s="1"/>
  <c r="H1624" i="42"/>
  <c r="H1623" i="42" s="1"/>
  <c r="H1622" i="42" s="1"/>
  <c r="G1623" i="42"/>
  <c r="G1622" i="42" s="1"/>
  <c r="C1475" i="42"/>
  <c r="H1621" i="42"/>
  <c r="H1620" i="42" s="1"/>
  <c r="H1619" i="42" s="1"/>
  <c r="G1620" i="42"/>
  <c r="G1619" i="42" s="1"/>
  <c r="H1617" i="42"/>
  <c r="G1616" i="42"/>
  <c r="H1590" i="42"/>
  <c r="H1589" i="42" s="1"/>
  <c r="G1589" i="42"/>
  <c r="H1577" i="42"/>
  <c r="H1576" i="42" s="1"/>
  <c r="H1575" i="42" s="1"/>
  <c r="G1576" i="42"/>
  <c r="G1575" i="42" s="1"/>
  <c r="H1560" i="42"/>
  <c r="H1559" i="42" s="1"/>
  <c r="H1558" i="42" s="1"/>
  <c r="G1559" i="42"/>
  <c r="G1558" i="42" s="1"/>
  <c r="C1540" i="42"/>
  <c r="H1555" i="42"/>
  <c r="H1554" i="42" s="1"/>
  <c r="G1554" i="42"/>
  <c r="H1552" i="42"/>
  <c r="H1551" i="42" s="1"/>
  <c r="G1551" i="42"/>
  <c r="H1530" i="42"/>
  <c r="H1529" i="42" s="1"/>
  <c r="G1529" i="42"/>
  <c r="H1542" i="42"/>
  <c r="G1541" i="42"/>
  <c r="C1522" i="42"/>
  <c r="H1524" i="42"/>
  <c r="G1523" i="42"/>
  <c r="H1517" i="42"/>
  <c r="G1516" i="42"/>
  <c r="G1515" i="42" s="1"/>
  <c r="H1508" i="42"/>
  <c r="H1507" i="42" s="1"/>
  <c r="G1507" i="42"/>
  <c r="H1512" i="42"/>
  <c r="H1511" i="42" s="1"/>
  <c r="G1511" i="42"/>
  <c r="C1495" i="42"/>
  <c r="H1486" i="42"/>
  <c r="H1485" i="42" s="1"/>
  <c r="G1485" i="42"/>
  <c r="H1497" i="42"/>
  <c r="G1496" i="42"/>
  <c r="C1217" i="42"/>
  <c r="H1491" i="42"/>
  <c r="G1490" i="42"/>
  <c r="G1336" i="42"/>
  <c r="H1337" i="42"/>
  <c r="H1336" i="42" s="1"/>
  <c r="H1350" i="42"/>
  <c r="H1349" i="42" s="1"/>
  <c r="G1349" i="42"/>
  <c r="H1473" i="42"/>
  <c r="H1472" i="42" s="1"/>
  <c r="H1471" i="42" s="1"/>
  <c r="G1472" i="42"/>
  <c r="G1471" i="42" s="1"/>
  <c r="H1219" i="42"/>
  <c r="H1218" i="42" s="1"/>
  <c r="G1218" i="42"/>
  <c r="G1262" i="42"/>
  <c r="H1263" i="42"/>
  <c r="I1263" i="42" s="1"/>
  <c r="H1465" i="42"/>
  <c r="H1464" i="42" s="1"/>
  <c r="H1463" i="42" s="1"/>
  <c r="G1464" i="42"/>
  <c r="G1463" i="42" s="1"/>
  <c r="H1208" i="42"/>
  <c r="H1207" i="42" s="1"/>
  <c r="H1206" i="42" s="1"/>
  <c r="G1207" i="42"/>
  <c r="G1206" i="42" s="1"/>
  <c r="C1100" i="42"/>
  <c r="H1203" i="42"/>
  <c r="H1202" i="42" s="1"/>
  <c r="G1203" i="42"/>
  <c r="G1202" i="42" s="1"/>
  <c r="H1192" i="42"/>
  <c r="H1191" i="42" s="1"/>
  <c r="H1190" i="42" s="1"/>
  <c r="G1191" i="42"/>
  <c r="G1190" i="42" s="1"/>
  <c r="H1163" i="42"/>
  <c r="G1162" i="42"/>
  <c r="G1161" i="42" s="1"/>
  <c r="H1158" i="42"/>
  <c r="H1157" i="42" s="1"/>
  <c r="H1156" i="42" s="1"/>
  <c r="G1157" i="42"/>
  <c r="G1156" i="42" s="1"/>
  <c r="C1140" i="42"/>
  <c r="H1155" i="42"/>
  <c r="H1154" i="42" s="1"/>
  <c r="G1154" i="42"/>
  <c r="H1148" i="42"/>
  <c r="G1147" i="42"/>
  <c r="H1139" i="42"/>
  <c r="H1138" i="42" s="1"/>
  <c r="G1138" i="42"/>
  <c r="H1142" i="42"/>
  <c r="H1141" i="42" s="1"/>
  <c r="G1141" i="42"/>
  <c r="H1135" i="42"/>
  <c r="H1134" i="42" s="1"/>
  <c r="G1134" i="42"/>
  <c r="C1133" i="42"/>
  <c r="H1127" i="42"/>
  <c r="H1126" i="42" s="1"/>
  <c r="G1126" i="42"/>
  <c r="H1102" i="42"/>
  <c r="H1101" i="42" s="1"/>
  <c r="G1101" i="42"/>
  <c r="H1099" i="42"/>
  <c r="H1098" i="42" s="1"/>
  <c r="G1098" i="42"/>
  <c r="H1097" i="42"/>
  <c r="H1096" i="42" s="1"/>
  <c r="G1096" i="42"/>
  <c r="H1074" i="42"/>
  <c r="I1074" i="42" s="1"/>
  <c r="G1073" i="42"/>
  <c r="G751" i="31"/>
  <c r="G1146" i="31"/>
  <c r="H26" i="35"/>
  <c r="C10" i="15"/>
  <c r="I72" i="32"/>
  <c r="I71" i="32" s="1"/>
  <c r="I70" i="32" s="1"/>
  <c r="G9" i="41"/>
  <c r="D26" i="48" s="1"/>
  <c r="H1024" i="31"/>
  <c r="G956" i="31"/>
  <c r="G624" i="31"/>
  <c r="H254" i="31"/>
  <c r="H441" i="31"/>
  <c r="H440" i="31" s="1"/>
  <c r="G1107" i="31"/>
  <c r="I1109" i="31"/>
  <c r="I11" i="41"/>
  <c r="C1009" i="42"/>
  <c r="I1025" i="31"/>
  <c r="I413" i="31"/>
  <c r="I639" i="31"/>
  <c r="I48" i="34"/>
  <c r="I105" i="34"/>
  <c r="I104" i="34" s="1"/>
  <c r="G904" i="31"/>
  <c r="H202" i="31"/>
  <c r="H10" i="31"/>
  <c r="H1118" i="31"/>
  <c r="H693" i="31"/>
  <c r="I623" i="31"/>
  <c r="G773" i="31"/>
  <c r="H52" i="34"/>
  <c r="I102" i="39"/>
  <c r="I219" i="31"/>
  <c r="I667" i="31"/>
  <c r="G10" i="35"/>
  <c r="H11" i="41"/>
  <c r="B9" i="44"/>
  <c r="C1062" i="42"/>
  <c r="H1069" i="42"/>
  <c r="G1068" i="42"/>
  <c r="H1064" i="42"/>
  <c r="G1063" i="42"/>
  <c r="H1051" i="42"/>
  <c r="H1050" i="42" s="1"/>
  <c r="H1049" i="42" s="1"/>
  <c r="G1050" i="42"/>
  <c r="G1049" i="42" s="1"/>
  <c r="H1037" i="42"/>
  <c r="H1036" i="42" s="1"/>
  <c r="G1036" i="42"/>
  <c r="H1057" i="42"/>
  <c r="G1056" i="42"/>
  <c r="G1055" i="42" s="1"/>
  <c r="H1035" i="42"/>
  <c r="H1034" i="42" s="1"/>
  <c r="G1034" i="42"/>
  <c r="H998" i="42"/>
  <c r="I998" i="42" s="1"/>
  <c r="G997" i="42"/>
  <c r="G996" i="42" s="1"/>
  <c r="H1006" i="42"/>
  <c r="G1005" i="42"/>
  <c r="G1004" i="42" s="1"/>
  <c r="H992" i="42"/>
  <c r="H991" i="42" s="1"/>
  <c r="H990" i="42" s="1"/>
  <c r="G991" i="42"/>
  <c r="G990" i="42" s="1"/>
  <c r="H988" i="42"/>
  <c r="H987" i="42" s="1"/>
  <c r="G987" i="42"/>
  <c r="H983" i="42"/>
  <c r="G982" i="42"/>
  <c r="C826" i="42"/>
  <c r="H931" i="42"/>
  <c r="H930" i="42" s="1"/>
  <c r="G930" i="42"/>
  <c r="C929" i="42"/>
  <c r="H925" i="42"/>
  <c r="H924" i="42" s="1"/>
  <c r="G924" i="42"/>
  <c r="H912" i="42"/>
  <c r="H911" i="42" s="1"/>
  <c r="G911" i="42"/>
  <c r="H883" i="42"/>
  <c r="H882" i="42" s="1"/>
  <c r="G882" i="42"/>
  <c r="H923" i="42"/>
  <c r="H922" i="42" s="1"/>
  <c r="G922" i="42"/>
  <c r="H890" i="42"/>
  <c r="G890" i="42"/>
  <c r="H916" i="42"/>
  <c r="H915" i="42" s="1"/>
  <c r="H914" i="42" s="1"/>
  <c r="G915" i="42"/>
  <c r="G914" i="42" s="1"/>
  <c r="H919" i="42"/>
  <c r="H918" i="42" s="1"/>
  <c r="H917" i="42" s="1"/>
  <c r="G918" i="42"/>
  <c r="G917" i="42" s="1"/>
  <c r="C881" i="42"/>
  <c r="H877" i="42"/>
  <c r="G876" i="42"/>
  <c r="G875" i="42" s="1"/>
  <c r="H874" i="42"/>
  <c r="H873" i="42" s="1"/>
  <c r="H872" i="42" s="1"/>
  <c r="G873" i="42"/>
  <c r="G872" i="42" s="1"/>
  <c r="H841" i="42"/>
  <c r="G840" i="42"/>
  <c r="H822" i="42"/>
  <c r="H821" i="42" s="1"/>
  <c r="G821" i="42"/>
  <c r="H825" i="42"/>
  <c r="H824" i="42" s="1"/>
  <c r="G824" i="42"/>
  <c r="H828" i="42"/>
  <c r="G827" i="42"/>
  <c r="H816" i="42"/>
  <c r="H815" i="42" s="1"/>
  <c r="H814" i="42" s="1"/>
  <c r="G815" i="42"/>
  <c r="G814" i="42" s="1"/>
  <c r="H808" i="42"/>
  <c r="H807" i="42" s="1"/>
  <c r="G807" i="42"/>
  <c r="G806" i="42" s="1"/>
  <c r="G791" i="42"/>
  <c r="C791" i="42"/>
  <c r="C739" i="42"/>
  <c r="H779" i="42"/>
  <c r="H778" i="42" s="1"/>
  <c r="G778" i="42"/>
  <c r="H773" i="42"/>
  <c r="H772" i="42" s="1"/>
  <c r="G772" i="42"/>
  <c r="H794" i="42"/>
  <c r="C679" i="42"/>
  <c r="H741" i="42"/>
  <c r="H740" i="42" s="1"/>
  <c r="G740" i="42"/>
  <c r="H750" i="42"/>
  <c r="H749" i="42" s="1"/>
  <c r="G749" i="42"/>
  <c r="C752" i="42"/>
  <c r="H754" i="42"/>
  <c r="G753" i="42"/>
  <c r="H737" i="42"/>
  <c r="H736" i="42" s="1"/>
  <c r="H735" i="42" s="1"/>
  <c r="G736" i="42"/>
  <c r="G735" i="42" s="1"/>
  <c r="H731" i="42"/>
  <c r="H730" i="42" s="1"/>
  <c r="G730" i="42"/>
  <c r="H728" i="42"/>
  <c r="G727" i="42"/>
  <c r="C721" i="42"/>
  <c r="H723" i="42"/>
  <c r="G722" i="42"/>
  <c r="C692" i="42"/>
  <c r="H715" i="42"/>
  <c r="I715" i="42" s="1"/>
  <c r="G714" i="42"/>
  <c r="H707" i="42"/>
  <c r="H706" i="42" s="1"/>
  <c r="G706" i="42"/>
  <c r="H694" i="42"/>
  <c r="G693" i="42"/>
  <c r="H691" i="42"/>
  <c r="H690" i="42" s="1"/>
  <c r="H689" i="42" s="1"/>
  <c r="G690" i="42"/>
  <c r="G689" i="42" s="1"/>
  <c r="H681" i="42"/>
  <c r="G680" i="42"/>
  <c r="H678" i="42"/>
  <c r="H677" i="42" s="1"/>
  <c r="G677" i="42"/>
  <c r="H675" i="42"/>
  <c r="H674" i="42" s="1"/>
  <c r="G674" i="42"/>
  <c r="H667" i="42"/>
  <c r="H666" i="42" s="1"/>
  <c r="G666" i="42"/>
  <c r="C458" i="42"/>
  <c r="H671" i="42"/>
  <c r="H670" i="42" s="1"/>
  <c r="G670" i="42"/>
  <c r="H593" i="42"/>
  <c r="H592" i="42" s="1"/>
  <c r="G592" i="42"/>
  <c r="H460" i="42"/>
  <c r="I460" i="42" s="1"/>
  <c r="G459" i="42"/>
  <c r="C657" i="42"/>
  <c r="H442" i="42"/>
  <c r="G441" i="42"/>
  <c r="H659" i="42"/>
  <c r="H658" i="42" s="1"/>
  <c r="G658" i="42"/>
  <c r="H661" i="42"/>
  <c r="G660" i="42"/>
  <c r="H498" i="42"/>
  <c r="G497" i="42"/>
  <c r="H572" i="42"/>
  <c r="G571" i="42"/>
  <c r="H436" i="42"/>
  <c r="G435" i="42"/>
  <c r="C375" i="42"/>
  <c r="H419" i="42"/>
  <c r="H418" i="42" s="1"/>
  <c r="G418" i="42"/>
  <c r="C406" i="42"/>
  <c r="H400" i="42"/>
  <c r="H399" i="42" s="1"/>
  <c r="G399" i="42"/>
  <c r="H408" i="42"/>
  <c r="I408" i="42" s="1"/>
  <c r="G407" i="42"/>
  <c r="C382" i="42"/>
  <c r="H384" i="42"/>
  <c r="G383" i="42"/>
  <c r="G394" i="42"/>
  <c r="H395" i="42"/>
  <c r="H394" i="42" s="1"/>
  <c r="H380" i="42"/>
  <c r="H379" i="42" s="1"/>
  <c r="G379" i="42"/>
  <c r="C349" i="42"/>
  <c r="H377" i="42"/>
  <c r="H376" i="42" s="1"/>
  <c r="G376" i="42"/>
  <c r="H351" i="42"/>
  <c r="H350" i="42" s="1"/>
  <c r="G350" i="42"/>
  <c r="H358" i="42"/>
  <c r="H357" i="42" s="1"/>
  <c r="G357" i="42"/>
  <c r="H365" i="42"/>
  <c r="H364" i="42" s="1"/>
  <c r="G364" i="42"/>
  <c r="H368" i="42"/>
  <c r="G367" i="42"/>
  <c r="C333" i="42"/>
  <c r="H343" i="42"/>
  <c r="G342" i="42"/>
  <c r="G341" i="42" s="1"/>
  <c r="C328" i="42"/>
  <c r="H340" i="42"/>
  <c r="H339" i="42" s="1"/>
  <c r="G339" i="42"/>
  <c r="H335" i="42"/>
  <c r="H334" i="42" s="1"/>
  <c r="G334" i="42"/>
  <c r="H332" i="42"/>
  <c r="H331" i="42" s="1"/>
  <c r="G331" i="42"/>
  <c r="H324" i="42"/>
  <c r="G323" i="42"/>
  <c r="H330" i="42"/>
  <c r="G329" i="42"/>
  <c r="H312" i="42"/>
  <c r="H311" i="42" s="1"/>
  <c r="G311" i="42"/>
  <c r="H278" i="42"/>
  <c r="H277" i="42" s="1"/>
  <c r="G277" i="42"/>
  <c r="G302" i="42"/>
  <c r="C276" i="42"/>
  <c r="H271" i="42"/>
  <c r="I271" i="42" s="1"/>
  <c r="G270" i="42"/>
  <c r="H266" i="42"/>
  <c r="H265" i="42" s="1"/>
  <c r="G265" i="42"/>
  <c r="C58" i="42"/>
  <c r="H246" i="42"/>
  <c r="G245" i="42"/>
  <c r="G216" i="42"/>
  <c r="H217" i="42"/>
  <c r="H216" i="42" s="1"/>
  <c r="C235" i="42"/>
  <c r="H237" i="42"/>
  <c r="H236" i="42" s="1"/>
  <c r="G236" i="42"/>
  <c r="H119" i="42"/>
  <c r="G118" i="42"/>
  <c r="C195" i="42"/>
  <c r="H106" i="42"/>
  <c r="H105" i="42" s="1"/>
  <c r="G105" i="42"/>
  <c r="H197" i="42"/>
  <c r="G196" i="42"/>
  <c r="H212" i="42"/>
  <c r="H211" i="42" s="1"/>
  <c r="G211" i="42"/>
  <c r="H60" i="42"/>
  <c r="H59" i="42" s="1"/>
  <c r="G59" i="42"/>
  <c r="G55" i="42"/>
  <c r="G54" i="42" s="1"/>
  <c r="H38" i="42"/>
  <c r="I38" i="42" s="1"/>
  <c r="G37" i="42"/>
  <c r="H29" i="42"/>
  <c r="G28" i="42"/>
  <c r="H304" i="42"/>
  <c r="H409" i="42"/>
  <c r="I409" i="42" s="1"/>
  <c r="I219" i="42"/>
  <c r="H1266" i="42"/>
  <c r="I1266" i="42" s="1"/>
  <c r="H1065" i="42"/>
  <c r="I1065" i="42" s="1"/>
  <c r="H716" i="42"/>
  <c r="H386" i="42"/>
  <c r="H372" i="42"/>
  <c r="I372" i="42" s="1"/>
  <c r="H273" i="42"/>
  <c r="H813" i="42"/>
  <c r="H1618" i="42"/>
  <c r="I1618" i="42" s="1"/>
  <c r="H248" i="42"/>
  <c r="I248" i="42" s="1"/>
  <c r="H1011" i="42"/>
  <c r="H1493" i="42"/>
  <c r="I1493" i="42" s="1"/>
  <c r="H1075" i="42"/>
  <c r="H999" i="42"/>
  <c r="I999" i="42" s="1"/>
  <c r="H461" i="42"/>
  <c r="H1041" i="42"/>
  <c r="H40" i="42"/>
  <c r="I40" i="42" s="1"/>
  <c r="H444" i="42"/>
  <c r="I444" i="42" s="1"/>
  <c r="H346" i="42"/>
  <c r="H1582" i="42"/>
  <c r="C10" i="42"/>
  <c r="I775" i="42"/>
  <c r="K149" i="36"/>
  <c r="K151" i="36" s="1"/>
  <c r="J115" i="36"/>
  <c r="J286" i="36"/>
  <c r="K77" i="36"/>
  <c r="K80" i="36" s="1"/>
  <c r="K116" i="36"/>
  <c r="K128" i="36" s="1"/>
  <c r="J128" i="36"/>
  <c r="J352" i="36"/>
  <c r="I353" i="36"/>
  <c r="K14" i="36"/>
  <c r="K19" i="36" s="1"/>
  <c r="J19" i="36"/>
  <c r="K22" i="36"/>
  <c r="K57" i="36" s="1"/>
  <c r="J57" i="36"/>
  <c r="K360" i="36"/>
  <c r="K395" i="36" s="1"/>
  <c r="K175" i="36"/>
  <c r="K195" i="36" s="1"/>
  <c r="J195" i="36"/>
  <c r="K108" i="36"/>
  <c r="K111" i="36" s="1"/>
  <c r="J111" i="36"/>
  <c r="K65" i="36"/>
  <c r="K67" i="36" s="1"/>
  <c r="J67" i="36"/>
  <c r="K199" i="36"/>
  <c r="K286" i="36" s="1"/>
  <c r="J20" i="36"/>
  <c r="I21" i="36"/>
  <c r="J106" i="36"/>
  <c r="I107" i="36"/>
  <c r="K81" i="36"/>
  <c r="K105" i="36" s="1"/>
  <c r="J105" i="36"/>
  <c r="K303" i="36"/>
  <c r="K343" i="36" s="1"/>
  <c r="K357" i="36"/>
  <c r="K359" i="36" s="1"/>
  <c r="J359" i="36"/>
  <c r="K68" i="36"/>
  <c r="K70" i="36" s="1"/>
  <c r="J70" i="36"/>
  <c r="K112" i="36"/>
  <c r="K115" i="36" s="1"/>
  <c r="K294" i="36"/>
  <c r="K302" i="36" s="1"/>
  <c r="J302" i="36"/>
  <c r="K71" i="36"/>
  <c r="K76" i="36" s="1"/>
  <c r="J76" i="36"/>
  <c r="J396" i="36"/>
  <c r="H9" i="16"/>
  <c r="H242" i="43"/>
  <c r="H241" i="43" s="1"/>
  <c r="H235" i="43" s="1"/>
  <c r="H62" i="43"/>
  <c r="H61" i="43" s="1"/>
  <c r="I46" i="43"/>
  <c r="I45" i="43" s="1"/>
  <c r="I44" i="43" s="1"/>
  <c r="H50" i="43"/>
  <c r="H49" i="43" s="1"/>
  <c r="H52" i="43"/>
  <c r="H51" i="43" s="1"/>
  <c r="I210" i="43"/>
  <c r="I117" i="43"/>
  <c r="I116" i="43" s="1"/>
  <c r="G25" i="43"/>
  <c r="I237" i="43"/>
  <c r="I236" i="43" s="1"/>
  <c r="H228" i="43"/>
  <c r="H227" i="43" s="1"/>
  <c r="I218" i="43"/>
  <c r="H25" i="43"/>
  <c r="I26" i="43"/>
  <c r="I246" i="43"/>
  <c r="I245" i="43" s="1"/>
  <c r="I96" i="43"/>
  <c r="I95" i="43" s="1"/>
  <c r="H257" i="43"/>
  <c r="I249" i="43"/>
  <c r="I248" i="43" s="1"/>
  <c r="I247" i="43" s="1"/>
  <c r="I74" i="43"/>
  <c r="I73" i="43" s="1"/>
  <c r="I12" i="43"/>
  <c r="I69" i="43"/>
  <c r="I68" i="43" s="1"/>
  <c r="H230" i="43"/>
  <c r="H229" i="43" s="1"/>
  <c r="H180" i="43"/>
  <c r="H179" i="43" s="1"/>
  <c r="G35" i="43"/>
  <c r="H18" i="43"/>
  <c r="I19" i="43"/>
  <c r="H260" i="43"/>
  <c r="I152" i="43"/>
  <c r="I151" i="43" s="1"/>
  <c r="G18" i="43"/>
  <c r="H184" i="43"/>
  <c r="H183" i="43" s="1"/>
  <c r="H201" i="43"/>
  <c r="H200" i="43" s="1"/>
  <c r="I366" i="42"/>
  <c r="I1070" i="42"/>
  <c r="I809" i="42"/>
  <c r="G1476" i="42"/>
  <c r="I1139" i="42"/>
  <c r="I1629" i="42"/>
  <c r="I437" i="42"/>
  <c r="I1008" i="42"/>
  <c r="I1635" i="42"/>
  <c r="I352" i="42"/>
  <c r="I684" i="42"/>
  <c r="I733" i="42"/>
  <c r="I443" i="42"/>
  <c r="I798" i="42"/>
  <c r="H11" i="42"/>
  <c r="G11" i="42"/>
  <c r="G685" i="42"/>
  <c r="I107" i="41"/>
  <c r="I105" i="41" s="1"/>
  <c r="I12" i="40"/>
  <c r="I11" i="40" s="1"/>
  <c r="G359" i="39"/>
  <c r="G358" i="39" s="1"/>
  <c r="G357" i="39" s="1"/>
  <c r="I325" i="39"/>
  <c r="H117" i="39"/>
  <c r="I117" i="39" s="1"/>
  <c r="I364" i="39"/>
  <c r="I363" i="39" s="1"/>
  <c r="I362" i="39" s="1"/>
  <c r="G162" i="39"/>
  <c r="G160" i="39" s="1"/>
  <c r="G98" i="39"/>
  <c r="G97" i="39" s="1"/>
  <c r="H46" i="39"/>
  <c r="H45" i="39" s="1"/>
  <c r="H16" i="39"/>
  <c r="H15" i="39" s="1"/>
  <c r="H58" i="39"/>
  <c r="H57" i="39" s="1"/>
  <c r="I397" i="39"/>
  <c r="I395" i="39" s="1"/>
  <c r="H400" i="39"/>
  <c r="H399" i="39" s="1"/>
  <c r="I312" i="39"/>
  <c r="I311" i="39" s="1"/>
  <c r="I135" i="39"/>
  <c r="G376" i="39"/>
  <c r="G375" i="39" s="1"/>
  <c r="G374" i="39" s="1"/>
  <c r="H383" i="39"/>
  <c r="H382" i="39" s="1"/>
  <c r="H367" i="39"/>
  <c r="H366" i="39" s="1"/>
  <c r="H365" i="39" s="1"/>
  <c r="H338" i="39"/>
  <c r="H147" i="39"/>
  <c r="H145" i="39" s="1"/>
  <c r="G92" i="39"/>
  <c r="G91" i="39" s="1"/>
  <c r="H34" i="39"/>
  <c r="H33" i="39" s="1"/>
  <c r="H356" i="39"/>
  <c r="H355" i="39" s="1"/>
  <c r="H354" i="39" s="1"/>
  <c r="I156" i="39"/>
  <c r="G235" i="39"/>
  <c r="G234" i="39" s="1"/>
  <c r="G281" i="39"/>
  <c r="G271" i="39" s="1"/>
  <c r="H391" i="39"/>
  <c r="H390" i="39" s="1"/>
  <c r="H303" i="39"/>
  <c r="I303" i="39" s="1"/>
  <c r="G125" i="39"/>
  <c r="G124" i="39" s="1"/>
  <c r="G297" i="39"/>
  <c r="H136" i="39"/>
  <c r="H134" i="39" s="1"/>
  <c r="H387" i="39"/>
  <c r="H386" i="39" s="1"/>
  <c r="H342" i="39"/>
  <c r="H341" i="39" s="1"/>
  <c r="H286" i="39"/>
  <c r="H285" i="39" s="1"/>
  <c r="G12" i="39"/>
  <c r="G55" i="39"/>
  <c r="G54" i="39" s="1"/>
  <c r="H130" i="39"/>
  <c r="H129" i="39" s="1"/>
  <c r="I44" i="35"/>
  <c r="H32" i="35"/>
  <c r="H37" i="35"/>
  <c r="I27" i="35"/>
  <c r="I38" i="35"/>
  <c r="I37" i="35" s="1"/>
  <c r="H44" i="35"/>
  <c r="G31" i="35"/>
  <c r="H17" i="35"/>
  <c r="I12" i="35"/>
  <c r="I32" i="35"/>
  <c r="I18" i="35"/>
  <c r="I11" i="34"/>
  <c r="H67" i="34"/>
  <c r="H65" i="34" s="1"/>
  <c r="H262" i="34"/>
  <c r="H259" i="34" s="1"/>
  <c r="H41" i="34"/>
  <c r="H38" i="34" s="1"/>
  <c r="H37" i="34" s="1"/>
  <c r="I110" i="34"/>
  <c r="I109" i="34" s="1"/>
  <c r="H391" i="34"/>
  <c r="H361" i="34"/>
  <c r="I361" i="34" s="1"/>
  <c r="H140" i="34"/>
  <c r="I140" i="34" s="1"/>
  <c r="I66" i="34"/>
  <c r="H11" i="34"/>
  <c r="H148" i="34"/>
  <c r="I148" i="34" s="1"/>
  <c r="H394" i="34"/>
  <c r="I394" i="34" s="1"/>
  <c r="H398" i="34"/>
  <c r="I398" i="34" s="1"/>
  <c r="H388" i="34"/>
  <c r="H387" i="34" s="1"/>
  <c r="I312" i="34"/>
  <c r="H297" i="34"/>
  <c r="H296" i="34" s="1"/>
  <c r="H287" i="34"/>
  <c r="I287" i="34" s="1"/>
  <c r="H169" i="34"/>
  <c r="H160" i="34" s="1"/>
  <c r="H89" i="34"/>
  <c r="H86" i="34" s="1"/>
  <c r="I340" i="34"/>
  <c r="I339" i="34" s="1"/>
  <c r="I136" i="34"/>
  <c r="I87" i="34"/>
  <c r="I326" i="34"/>
  <c r="I165" i="34"/>
  <c r="H225" i="34"/>
  <c r="H224" i="34" s="1"/>
  <c r="H223" i="34" s="1"/>
  <c r="I182" i="34"/>
  <c r="I181" i="34" s="1"/>
  <c r="I180" i="34" s="1"/>
  <c r="I52" i="34"/>
  <c r="H36" i="34"/>
  <c r="H35" i="34" s="1"/>
  <c r="G35" i="34"/>
  <c r="H114" i="34"/>
  <c r="H113" i="34" s="1"/>
  <c r="H281" i="34"/>
  <c r="I281" i="34" s="1"/>
  <c r="I315" i="34"/>
  <c r="I314" i="34" s="1"/>
  <c r="H241" i="34"/>
  <c r="H239" i="34" s="1"/>
  <c r="H126" i="34"/>
  <c r="H120" i="34" s="1"/>
  <c r="H100" i="34"/>
  <c r="H98" i="34" s="1"/>
  <c r="G50" i="34"/>
  <c r="G49" i="34" s="1"/>
  <c r="H51" i="34"/>
  <c r="H50" i="34" s="1"/>
  <c r="H378" i="34"/>
  <c r="H373" i="34" s="1"/>
  <c r="H372" i="34" s="1"/>
  <c r="H343" i="34"/>
  <c r="H342" i="34" s="1"/>
  <c r="H323" i="34"/>
  <c r="H319" i="34"/>
  <c r="H318" i="34" s="1"/>
  <c r="H397" i="34"/>
  <c r="H220" i="34"/>
  <c r="H218" i="34" s="1"/>
  <c r="H233" i="34"/>
  <c r="H231" i="34" s="1"/>
  <c r="I72" i="33"/>
  <c r="I71" i="33" s="1"/>
  <c r="I70" i="33" s="1"/>
  <c r="I52" i="33"/>
  <c r="I106" i="15"/>
  <c r="I104" i="15" s="1"/>
  <c r="I35" i="15"/>
  <c r="I60" i="15"/>
  <c r="I63" i="15"/>
  <c r="I159" i="32"/>
  <c r="I158" i="32" s="1"/>
  <c r="I157" i="32" s="1"/>
  <c r="I78" i="32"/>
  <c r="I126" i="32"/>
  <c r="I146" i="32"/>
  <c r="I145" i="32" s="1"/>
  <c r="I173" i="32"/>
  <c r="I179" i="32"/>
  <c r="I178" i="32" s="1"/>
  <c r="I168" i="32"/>
  <c r="I167" i="32" s="1"/>
  <c r="I116" i="32"/>
  <c r="I115" i="32" s="1"/>
  <c r="I1198" i="31"/>
  <c r="I1123" i="31"/>
  <c r="I1159" i="31"/>
  <c r="I992" i="31"/>
  <c r="I943" i="31"/>
  <c r="I855" i="31"/>
  <c r="I730" i="31"/>
  <c r="I761" i="31"/>
  <c r="I1011" i="31"/>
  <c r="G818" i="31"/>
  <c r="H893" i="31"/>
  <c r="G594" i="31"/>
  <c r="I388" i="31"/>
  <c r="I331" i="31"/>
  <c r="I361" i="31"/>
  <c r="I11" i="31"/>
  <c r="H198" i="31"/>
  <c r="G34" i="31"/>
  <c r="I1031" i="31"/>
  <c r="G918" i="31"/>
  <c r="I450" i="31"/>
  <c r="I576" i="31"/>
  <c r="I496" i="31"/>
  <c r="I356" i="31"/>
  <c r="I255" i="31"/>
  <c r="I227" i="31"/>
  <c r="H107" i="31"/>
  <c r="G1023" i="31"/>
  <c r="I850" i="31"/>
  <c r="I726" i="31"/>
  <c r="G892" i="31"/>
  <c r="H764" i="31"/>
  <c r="I840" i="31"/>
  <c r="G648" i="31"/>
  <c r="I583" i="31"/>
  <c r="H450" i="31"/>
  <c r="H449" i="31" s="1"/>
  <c r="H629" i="31"/>
  <c r="H564" i="31"/>
  <c r="G467" i="31"/>
  <c r="G377" i="31"/>
  <c r="H260" i="31"/>
  <c r="I108" i="31"/>
  <c r="I223" i="31"/>
  <c r="H169" i="31"/>
  <c r="I1111" i="31"/>
  <c r="I859" i="31"/>
  <c r="I903" i="31"/>
  <c r="I656" i="31"/>
  <c r="H676" i="31"/>
  <c r="H879" i="31"/>
  <c r="I410" i="31"/>
  <c r="I630" i="31"/>
  <c r="I489" i="31"/>
  <c r="I565" i="31"/>
  <c r="I386" i="31"/>
  <c r="I400" i="31"/>
  <c r="H298" i="31"/>
  <c r="H303" i="31"/>
  <c r="I261" i="31"/>
  <c r="I203" i="31"/>
  <c r="I170" i="31"/>
  <c r="I1131" i="31"/>
  <c r="I1168" i="31"/>
  <c r="G857" i="31"/>
  <c r="I909" i="31"/>
  <c r="H887" i="31"/>
  <c r="I677" i="31"/>
  <c r="H701" i="31"/>
  <c r="H642" i="31"/>
  <c r="H625" i="31"/>
  <c r="I880" i="31"/>
  <c r="I592" i="31"/>
  <c r="I506" i="31"/>
  <c r="I472" i="31"/>
  <c r="G563" i="31"/>
  <c r="I423" i="31"/>
  <c r="I379" i="31"/>
  <c r="H241" i="31"/>
  <c r="H1091" i="31"/>
  <c r="H962" i="31"/>
  <c r="H684" i="31"/>
  <c r="I750" i="31"/>
  <c r="I820" i="31"/>
  <c r="G675" i="31"/>
  <c r="H905" i="31"/>
  <c r="H904" i="31" s="1"/>
  <c r="I1092" i="31"/>
  <c r="I927" i="31"/>
  <c r="I964" i="31"/>
  <c r="I906" i="31"/>
  <c r="I685" i="31"/>
  <c r="I694" i="31"/>
  <c r="G692" i="31"/>
  <c r="I602" i="31"/>
  <c r="I775" i="31"/>
  <c r="I554" i="31"/>
  <c r="G728" i="31"/>
  <c r="I462" i="31"/>
  <c r="H1073" i="31"/>
  <c r="I419" i="31"/>
  <c r="G389" i="31"/>
  <c r="I442" i="31"/>
  <c r="I213" i="31"/>
  <c r="H154" i="31"/>
  <c r="I284" i="31"/>
  <c r="H35" i="31"/>
  <c r="C9" i="43" l="1"/>
  <c r="C24" i="48" s="1"/>
  <c r="H67" i="43"/>
  <c r="I10" i="30"/>
  <c r="I45" i="30"/>
  <c r="I77" i="32"/>
  <c r="H158" i="32"/>
  <c r="H145" i="32"/>
  <c r="H50" i="32"/>
  <c r="I51" i="32"/>
  <c r="H80" i="32"/>
  <c r="I81" i="32"/>
  <c r="H65" i="32"/>
  <c r="I66" i="32"/>
  <c r="H115" i="32"/>
  <c r="H167" i="32"/>
  <c r="H60" i="32"/>
  <c r="I61" i="32"/>
  <c r="H83" i="32"/>
  <c r="I84" i="32"/>
  <c r="G10" i="32"/>
  <c r="I175" i="32"/>
  <c r="H101" i="32"/>
  <c r="I102" i="32"/>
  <c r="H11" i="32"/>
  <c r="I12" i="32"/>
  <c r="H163" i="32"/>
  <c r="H94" i="32"/>
  <c r="I95" i="32"/>
  <c r="H71" i="32"/>
  <c r="G124" i="32"/>
  <c r="G175" i="32"/>
  <c r="H171" i="32"/>
  <c r="I172" i="32"/>
  <c r="H130" i="32"/>
  <c r="I131" i="32"/>
  <c r="H77" i="32"/>
  <c r="H125" i="32"/>
  <c r="H178" i="32"/>
  <c r="H176" i="32"/>
  <c r="I125" i="32"/>
  <c r="I9" i="46"/>
  <c r="H63" i="40"/>
  <c r="I64" i="40"/>
  <c r="I63" i="40" s="1"/>
  <c r="H31" i="40"/>
  <c r="I32" i="40"/>
  <c r="I31" i="40" s="1"/>
  <c r="H78" i="40"/>
  <c r="H77" i="40" s="1"/>
  <c r="I79" i="40"/>
  <c r="I78" i="40" s="1"/>
  <c r="H37" i="40"/>
  <c r="H36" i="40" s="1"/>
  <c r="I38" i="40"/>
  <c r="I37" i="40" s="1"/>
  <c r="G36" i="40"/>
  <c r="G9" i="40" s="1"/>
  <c r="H43" i="40"/>
  <c r="I44" i="40"/>
  <c r="I43" i="40" s="1"/>
  <c r="H25" i="40"/>
  <c r="H10" i="40" s="1"/>
  <c r="I26" i="40"/>
  <c r="I25" i="40" s="1"/>
  <c r="C9" i="40"/>
  <c r="I77" i="40"/>
  <c r="G9" i="35"/>
  <c r="D34" i="48" s="1"/>
  <c r="I11" i="35"/>
  <c r="I26" i="35"/>
  <c r="I17" i="35"/>
  <c r="H10" i="35"/>
  <c r="I61" i="41"/>
  <c r="I11" i="33"/>
  <c r="G10" i="33"/>
  <c r="G9" i="33" s="1"/>
  <c r="D25" i="48" s="1"/>
  <c r="H10" i="33"/>
  <c r="H9" i="33" s="1"/>
  <c r="E25" i="48" s="1"/>
  <c r="I30" i="33"/>
  <c r="I29" i="33" s="1"/>
  <c r="I67" i="43"/>
  <c r="H178" i="43"/>
  <c r="G67" i="43"/>
  <c r="H226" i="43"/>
  <c r="H48" i="43"/>
  <c r="I122" i="43"/>
  <c r="H121" i="43"/>
  <c r="H115" i="43" s="1"/>
  <c r="I263" i="43"/>
  <c r="H262" i="43"/>
  <c r="H261" i="43" s="1"/>
  <c r="I18" i="43"/>
  <c r="I11" i="43"/>
  <c r="I25" i="43"/>
  <c r="I59" i="15"/>
  <c r="H33" i="15"/>
  <c r="G33" i="15"/>
  <c r="H389" i="39"/>
  <c r="G321" i="39"/>
  <c r="H381" i="39"/>
  <c r="H351" i="39"/>
  <c r="I378" i="39"/>
  <c r="I377" i="39" s="1"/>
  <c r="G128" i="39"/>
  <c r="I370" i="39"/>
  <c r="C295" i="39"/>
  <c r="C159" i="39"/>
  <c r="H322" i="39"/>
  <c r="H321" i="39" s="1"/>
  <c r="I323" i="39"/>
  <c r="I351" i="39"/>
  <c r="G53" i="39"/>
  <c r="G159" i="39"/>
  <c r="B9" i="39"/>
  <c r="I115" i="39"/>
  <c r="H100" i="39"/>
  <c r="I101" i="39"/>
  <c r="I155" i="39"/>
  <c r="I79" i="39"/>
  <c r="H128" i="39"/>
  <c r="G96" i="39"/>
  <c r="I161" i="39"/>
  <c r="H115" i="39"/>
  <c r="H359" i="31"/>
  <c r="H734" i="31"/>
  <c r="H751" i="31"/>
  <c r="I279" i="44"/>
  <c r="I391" i="31"/>
  <c r="H818" i="31"/>
  <c r="G10" i="15"/>
  <c r="C9" i="34"/>
  <c r="C16" i="48" s="1"/>
  <c r="I397" i="34"/>
  <c r="I396" i="34" s="1"/>
  <c r="I395" i="34" s="1"/>
  <c r="H396" i="34"/>
  <c r="H395" i="34" s="1"/>
  <c r="I391" i="34"/>
  <c r="H390" i="34"/>
  <c r="H389" i="34" s="1"/>
  <c r="H358" i="34"/>
  <c r="H341" i="34" s="1"/>
  <c r="I358" i="34"/>
  <c r="G10" i="34"/>
  <c r="I325" i="34"/>
  <c r="I324" i="34" s="1"/>
  <c r="H325" i="34"/>
  <c r="H324" i="34" s="1"/>
  <c r="G119" i="34"/>
  <c r="G64" i="34"/>
  <c r="H321" i="34"/>
  <c r="H317" i="34" s="1"/>
  <c r="I322" i="34"/>
  <c r="I311" i="34"/>
  <c r="H310" i="34"/>
  <c r="H309" i="34" s="1"/>
  <c r="H284" i="34"/>
  <c r="I284" i="34"/>
  <c r="H279" i="34"/>
  <c r="I279" i="34"/>
  <c r="H230" i="34"/>
  <c r="H184" i="34"/>
  <c r="H49" i="34"/>
  <c r="I205" i="34"/>
  <c r="I185" i="34"/>
  <c r="I135" i="34"/>
  <c r="H135" i="34"/>
  <c r="H119" i="34" s="1"/>
  <c r="I117" i="34"/>
  <c r="H108" i="34"/>
  <c r="I106" i="34"/>
  <c r="I103" i="34" s="1"/>
  <c r="H64" i="34"/>
  <c r="H10" i="34"/>
  <c r="I47" i="34"/>
  <c r="G456" i="44"/>
  <c r="H1587" i="44"/>
  <c r="I469" i="31"/>
  <c r="H1105" i="31"/>
  <c r="H1102" i="31" s="1"/>
  <c r="H220" i="31"/>
  <c r="H792" i="42"/>
  <c r="H791" i="42" s="1"/>
  <c r="H1346" i="44"/>
  <c r="I234" i="44"/>
  <c r="I233" i="44" s="1"/>
  <c r="G322" i="44"/>
  <c r="H2973" i="44"/>
  <c r="H728" i="31"/>
  <c r="I938" i="31"/>
  <c r="I241" i="34"/>
  <c r="I239" i="34" s="1"/>
  <c r="I297" i="34"/>
  <c r="I296" i="34" s="1"/>
  <c r="H857" i="31"/>
  <c r="I2665" i="44"/>
  <c r="I2664" i="44" s="1"/>
  <c r="I958" i="31"/>
  <c r="I957" i="31" s="1"/>
  <c r="H918" i="31"/>
  <c r="C9" i="31"/>
  <c r="C13" i="48" s="1"/>
  <c r="I303" i="31"/>
  <c r="I684" i="31"/>
  <c r="I819" i="31"/>
  <c r="I422" i="31"/>
  <c r="I169" i="31"/>
  <c r="I488" i="31"/>
  <c r="I1110" i="31"/>
  <c r="I725" i="31"/>
  <c r="I495" i="31"/>
  <c r="I360" i="31"/>
  <c r="I729" i="31"/>
  <c r="I1105" i="31"/>
  <c r="I1103" i="31"/>
  <c r="I809" i="31"/>
  <c r="I415" i="31"/>
  <c r="I298" i="31"/>
  <c r="I719" i="31"/>
  <c r="H718" i="31"/>
  <c r="H692" i="31" s="1"/>
  <c r="I782" i="31"/>
  <c r="H781" i="31"/>
  <c r="H773" i="31" s="1"/>
  <c r="H594" i="31"/>
  <c r="I461" i="31"/>
  <c r="I905" i="31"/>
  <c r="I749" i="31"/>
  <c r="I676" i="31"/>
  <c r="I202" i="31"/>
  <c r="I629" i="31"/>
  <c r="I849" i="31"/>
  <c r="I575" i="31"/>
  <c r="I854" i="31"/>
  <c r="I638" i="31"/>
  <c r="I412" i="31"/>
  <c r="I1108" i="31"/>
  <c r="I542" i="31"/>
  <c r="I742" i="31"/>
  <c r="I345" i="31"/>
  <c r="I897" i="31"/>
  <c r="I365" i="31"/>
  <c r="I1121" i="31"/>
  <c r="I1118" i="31" s="1"/>
  <c r="I595" i="31"/>
  <c r="I283" i="31"/>
  <c r="I471" i="31"/>
  <c r="I260" i="31"/>
  <c r="I409" i="31"/>
  <c r="I449" i="31"/>
  <c r="I387" i="31"/>
  <c r="I218" i="31"/>
  <c r="I1024" i="31"/>
  <c r="I264" i="31"/>
  <c r="I351" i="31"/>
  <c r="I617" i="31"/>
  <c r="I505" i="31"/>
  <c r="I107" i="31"/>
  <c r="I582" i="31"/>
  <c r="I991" i="31"/>
  <c r="I754" i="31"/>
  <c r="I221" i="31"/>
  <c r="I650" i="31"/>
  <c r="H649" i="31"/>
  <c r="H648" i="31" s="1"/>
  <c r="I962" i="31"/>
  <c r="I1149" i="31"/>
  <c r="I926" i="31"/>
  <c r="I212" i="31"/>
  <c r="I774" i="31"/>
  <c r="I1091" i="31"/>
  <c r="I591" i="31"/>
  <c r="I908" i="31"/>
  <c r="I226" i="31"/>
  <c r="I1030" i="31"/>
  <c r="I1158" i="31"/>
  <c r="I622" i="31"/>
  <c r="I919" i="31"/>
  <c r="H389" i="31"/>
  <c r="I441" i="31"/>
  <c r="I601" i="31"/>
  <c r="I879" i="31"/>
  <c r="I399" i="31"/>
  <c r="I655" i="31"/>
  <c r="I839" i="31"/>
  <c r="I254" i="31"/>
  <c r="I669" i="31"/>
  <c r="H500" i="31"/>
  <c r="I665" i="31"/>
  <c r="H467" i="31"/>
  <c r="I863" i="31"/>
  <c r="I734" i="31"/>
  <c r="I1191" i="31"/>
  <c r="I390" i="31"/>
  <c r="I1167" i="31"/>
  <c r="I385" i="31"/>
  <c r="I902" i="31"/>
  <c r="I468" i="31"/>
  <c r="I1010" i="31"/>
  <c r="H956" i="31"/>
  <c r="I553" i="31"/>
  <c r="I418" i="31"/>
  <c r="I693" i="31"/>
  <c r="I378" i="31"/>
  <c r="I1130" i="31"/>
  <c r="I564" i="31"/>
  <c r="I858" i="31"/>
  <c r="I355" i="31"/>
  <c r="I10" i="31"/>
  <c r="I915" i="31"/>
  <c r="I823" i="31"/>
  <c r="G297" i="31"/>
  <c r="G9" i="31" s="1"/>
  <c r="D13" i="48" s="1"/>
  <c r="I329" i="31"/>
  <c r="I381" i="31"/>
  <c r="I751" i="31"/>
  <c r="I1337" i="42"/>
  <c r="I1336" i="42" s="1"/>
  <c r="I1624" i="42"/>
  <c r="I592" i="44"/>
  <c r="I2372" i="44"/>
  <c r="H2354" i="44"/>
  <c r="I304" i="44"/>
  <c r="I530" i="44"/>
  <c r="I529" i="44" s="1"/>
  <c r="H2509" i="44"/>
  <c r="I2585" i="44"/>
  <c r="I2584" i="44" s="1"/>
  <c r="I580" i="44"/>
  <c r="I326" i="44"/>
  <c r="I1088" i="44"/>
  <c r="H3141" i="44"/>
  <c r="H3140" i="44" s="1"/>
  <c r="I1349" i="44"/>
  <c r="I2687" i="44"/>
  <c r="I2686" i="44" s="1"/>
  <c r="I1964" i="44"/>
  <c r="I1858" i="44" s="1"/>
  <c r="I2809" i="44"/>
  <c r="H1990" i="44"/>
  <c r="I787" i="44"/>
  <c r="I786" i="44" s="1"/>
  <c r="I889" i="44"/>
  <c r="I888" i="44" s="1"/>
  <c r="I877" i="44" s="1"/>
  <c r="H1458" i="44"/>
  <c r="G2813" i="44"/>
  <c r="I372" i="44"/>
  <c r="I1458" i="44"/>
  <c r="H1652" i="44"/>
  <c r="I522" i="44"/>
  <c r="I324" i="44"/>
  <c r="I323" i="44" s="1"/>
  <c r="H323" i="44"/>
  <c r="I2606" i="44"/>
  <c r="H260" i="44"/>
  <c r="H259" i="44" s="1"/>
  <c r="H253" i="44" s="1"/>
  <c r="G259" i="44"/>
  <c r="G253" i="44" s="1"/>
  <c r="I1016" i="44"/>
  <c r="I1015" i="44" s="1"/>
  <c r="H967" i="44"/>
  <c r="H966" i="44" s="1"/>
  <c r="H965" i="44" s="1"/>
  <c r="G966" i="44"/>
  <c r="G965" i="44" s="1"/>
  <c r="H2727" i="44"/>
  <c r="H2726" i="44" s="1"/>
  <c r="H2725" i="44" s="1"/>
  <c r="G2726" i="44"/>
  <c r="G2725" i="44" s="1"/>
  <c r="I1731" i="44"/>
  <c r="I1730" i="44" s="1"/>
  <c r="I1693" i="44" s="1"/>
  <c r="H1730" i="44"/>
  <c r="H1693" i="44" s="1"/>
  <c r="I1587" i="44"/>
  <c r="I2819" i="44"/>
  <c r="I753" i="44"/>
  <c r="I694" i="44" s="1"/>
  <c r="H2805" i="44"/>
  <c r="I2806" i="44"/>
  <c r="I2371" i="44"/>
  <c r="I403" i="44"/>
  <c r="I2702" i="44"/>
  <c r="H1858" i="44"/>
  <c r="G1636" i="44"/>
  <c r="I368" i="44"/>
  <c r="I2761" i="44"/>
  <c r="I2386" i="44"/>
  <c r="I2683" i="44"/>
  <c r="I1571" i="44"/>
  <c r="G2409" i="44"/>
  <c r="G2385" i="44" s="1"/>
  <c r="H2410" i="44"/>
  <c r="H2409" i="44" s="1"/>
  <c r="H2385" i="44" s="1"/>
  <c r="I2837" i="44"/>
  <c r="I2611" i="44"/>
  <c r="I2381" i="44"/>
  <c r="H2778" i="44"/>
  <c r="H2757" i="44" s="1"/>
  <c r="I2779" i="44"/>
  <c r="I2355" i="44"/>
  <c r="G417" i="44"/>
  <c r="I2973" i="44"/>
  <c r="I1063" i="44"/>
  <c r="I2934" i="44"/>
  <c r="I1257" i="44"/>
  <c r="I1683" i="44"/>
  <c r="I1011" i="44"/>
  <c r="I1411" i="44"/>
  <c r="I3141" i="44"/>
  <c r="I3140" i="44" s="1"/>
  <c r="I991" i="44"/>
  <c r="I1653" i="44"/>
  <c r="G232" i="44"/>
  <c r="G2370" i="44"/>
  <c r="I1638" i="44"/>
  <c r="I1348" i="44"/>
  <c r="I1347" i="44" s="1"/>
  <c r="I1370" i="44"/>
  <c r="I1369" i="44" s="1"/>
  <c r="I579" i="44"/>
  <c r="I578" i="44" s="1"/>
  <c r="I2854" i="44"/>
  <c r="I961" i="44"/>
  <c r="I206" i="44"/>
  <c r="I544" i="44"/>
  <c r="H2835" i="44"/>
  <c r="I2836" i="44"/>
  <c r="I2426" i="44"/>
  <c r="I2411" i="44" s="1"/>
  <c r="I2615" i="44"/>
  <c r="H2798" i="44"/>
  <c r="H2797" i="44" s="1"/>
  <c r="G2797" i="44"/>
  <c r="G2793" i="44" s="1"/>
  <c r="G447" i="44"/>
  <c r="G441" i="44" s="1"/>
  <c r="H448" i="44"/>
  <c r="H447" i="44" s="1"/>
  <c r="H441" i="44" s="1"/>
  <c r="I3087" i="44"/>
  <c r="I3086" i="44" s="1"/>
  <c r="H3086" i="44"/>
  <c r="G2850" i="44"/>
  <c r="I274" i="44"/>
  <c r="I2648" i="44"/>
  <c r="H2375" i="44"/>
  <c r="H2370" i="44" s="1"/>
  <c r="I2376" i="44"/>
  <c r="I1018" i="44"/>
  <c r="H1732" i="44"/>
  <c r="I2467" i="44"/>
  <c r="I514" i="44"/>
  <c r="I542" i="44"/>
  <c r="I673" i="44"/>
  <c r="I672" i="44" s="1"/>
  <c r="H672" i="44"/>
  <c r="H656" i="44" s="1"/>
  <c r="G2708" i="44"/>
  <c r="G2688" i="44" s="1"/>
  <c r="H2709" i="44"/>
  <c r="H2708" i="44" s="1"/>
  <c r="H2688" i="44" s="1"/>
  <c r="I1212" i="44"/>
  <c r="I648" i="44"/>
  <c r="H1086" i="44"/>
  <c r="H1071" i="44" s="1"/>
  <c r="I1087" i="44"/>
  <c r="H2484" i="44"/>
  <c r="H2461" i="44" s="1"/>
  <c r="I2485" i="44"/>
  <c r="I657" i="44"/>
  <c r="H1581" i="44"/>
  <c r="H1570" i="44" s="1"/>
  <c r="I1582" i="44"/>
  <c r="I1812" i="44"/>
  <c r="I359" i="44"/>
  <c r="I1297" i="44"/>
  <c r="I897" i="44"/>
  <c r="H2678" i="44"/>
  <c r="I2689" i="44"/>
  <c r="I503" i="44"/>
  <c r="G1142" i="44"/>
  <c r="G1141" i="44" s="1"/>
  <c r="H1143" i="44"/>
  <c r="H1142" i="44" s="1"/>
  <c r="I1335" i="44"/>
  <c r="I346" i="44"/>
  <c r="I1038" i="44"/>
  <c r="I325" i="44"/>
  <c r="I2374" i="44"/>
  <c r="H2939" i="44"/>
  <c r="H2938" i="44" s="1"/>
  <c r="G2938" i="44"/>
  <c r="G2937" i="44" s="1"/>
  <c r="I2510" i="44"/>
  <c r="I1990" i="44"/>
  <c r="I1690" i="44"/>
  <c r="G1009" i="44"/>
  <c r="G1008" i="44" s="1"/>
  <c r="H1010" i="44"/>
  <c r="H1009" i="44" s="1"/>
  <c r="H1008" i="44" s="1"/>
  <c r="I329" i="44"/>
  <c r="H422" i="44"/>
  <c r="H1552" i="44"/>
  <c r="H652" i="44"/>
  <c r="H651" i="44" s="1"/>
  <c r="H647" i="44" s="1"/>
  <c r="H2561" i="44"/>
  <c r="H1585" i="44"/>
  <c r="H1584" i="44" s="1"/>
  <c r="H1583" i="44" s="1"/>
  <c r="H3056" i="44"/>
  <c r="H3055" i="44" s="1"/>
  <c r="H3054" i="44" s="1"/>
  <c r="H328" i="44"/>
  <c r="H3172" i="44"/>
  <c r="H2589" i="44"/>
  <c r="H2587" i="44" s="1"/>
  <c r="H2586" i="44" s="1"/>
  <c r="H236" i="44"/>
  <c r="I2709" i="44"/>
  <c r="I2708" i="44" s="1"/>
  <c r="H2795" i="44"/>
  <c r="H2794" i="44" s="1"/>
  <c r="H2882" i="44"/>
  <c r="H2881" i="44" s="1"/>
  <c r="H2880" i="44" s="1"/>
  <c r="H204" i="44"/>
  <c r="H3122" i="44"/>
  <c r="H3118" i="44" s="1"/>
  <c r="H3117" i="44" s="1"/>
  <c r="H1373" i="44"/>
  <c r="H1372" i="44" s="1"/>
  <c r="H1371" i="44" s="1"/>
  <c r="H413" i="44"/>
  <c r="H412" i="44" s="1"/>
  <c r="H402" i="44" s="1"/>
  <c r="H419" i="44"/>
  <c r="H2598" i="44"/>
  <c r="H1648" i="44"/>
  <c r="H3138" i="44"/>
  <c r="H458" i="44"/>
  <c r="H426" i="44"/>
  <c r="H1051" i="44"/>
  <c r="H245" i="44"/>
  <c r="H1140" i="44"/>
  <c r="H3156" i="44"/>
  <c r="H2574" i="44"/>
  <c r="H508" i="44"/>
  <c r="H3113" i="44"/>
  <c r="H1096" i="44"/>
  <c r="H2874" i="44"/>
  <c r="H1146" i="44"/>
  <c r="H2941" i="44"/>
  <c r="H2853" i="44"/>
  <c r="H189" i="44"/>
  <c r="H3167" i="44"/>
  <c r="H1441" i="44"/>
  <c r="H3082" i="44"/>
  <c r="H2815" i="44"/>
  <c r="H430" i="44"/>
  <c r="H3100" i="44"/>
  <c r="H2667" i="44"/>
  <c r="H2910" i="44"/>
  <c r="H2909" i="44" s="1"/>
  <c r="H2908" i="44" s="1"/>
  <c r="H3071" i="44"/>
  <c r="H3131" i="44"/>
  <c r="H1121" i="44"/>
  <c r="H2592" i="44"/>
  <c r="H468" i="44"/>
  <c r="H2804" i="44"/>
  <c r="H894" i="44"/>
  <c r="I1512" i="42"/>
  <c r="I1511" i="42" s="1"/>
  <c r="I136" i="39"/>
  <c r="I1621" i="42"/>
  <c r="I1620" i="42" s="1"/>
  <c r="I1619" i="42" s="1"/>
  <c r="C9" i="42"/>
  <c r="C10" i="48" s="1"/>
  <c r="I1634" i="42"/>
  <c r="I1633" i="42" s="1"/>
  <c r="I1628" i="42"/>
  <c r="I1627" i="42" s="1"/>
  <c r="I1623" i="42"/>
  <c r="I1622" i="42" s="1"/>
  <c r="I1473" i="42"/>
  <c r="I1472" i="42" s="1"/>
  <c r="I1471" i="42" s="1"/>
  <c r="I1560" i="42"/>
  <c r="I1559" i="42" s="1"/>
  <c r="I1558" i="42" s="1"/>
  <c r="H1616" i="42"/>
  <c r="H1588" i="42" s="1"/>
  <c r="I1617" i="42"/>
  <c r="I1158" i="42"/>
  <c r="I1157" i="42" s="1"/>
  <c r="I1156" i="42" s="1"/>
  <c r="G1588" i="42"/>
  <c r="I1204" i="42"/>
  <c r="I1582" i="42"/>
  <c r="H1581" i="42"/>
  <c r="H1580" i="42" s="1"/>
  <c r="I1530" i="42"/>
  <c r="I1529" i="42" s="1"/>
  <c r="G1540" i="42"/>
  <c r="H1541" i="42"/>
  <c r="H1540" i="42" s="1"/>
  <c r="I1542" i="42"/>
  <c r="H1516" i="42"/>
  <c r="H1515" i="42" s="1"/>
  <c r="I1517" i="42"/>
  <c r="G1522" i="42"/>
  <c r="H1523" i="42"/>
  <c r="I1524" i="42"/>
  <c r="H1496" i="42"/>
  <c r="H1495" i="42" s="1"/>
  <c r="I1497" i="42"/>
  <c r="H1476" i="42"/>
  <c r="G1475" i="42"/>
  <c r="I1135" i="42"/>
  <c r="I1134" i="42" s="1"/>
  <c r="I1465" i="42"/>
  <c r="G1217" i="42"/>
  <c r="H1490" i="42"/>
  <c r="I1491" i="42"/>
  <c r="G1495" i="42"/>
  <c r="I1219" i="42"/>
  <c r="H1262" i="42"/>
  <c r="H1217" i="42" s="1"/>
  <c r="I1262" i="42"/>
  <c r="I988" i="42"/>
  <c r="G1100" i="42"/>
  <c r="H1162" i="42"/>
  <c r="H1161" i="42" s="1"/>
  <c r="I1163" i="42"/>
  <c r="G1140" i="42"/>
  <c r="I1127" i="42"/>
  <c r="H1133" i="42"/>
  <c r="I1138" i="42"/>
  <c r="H1147" i="42"/>
  <c r="H1140" i="42" s="1"/>
  <c r="I1148" i="42"/>
  <c r="G1133" i="42"/>
  <c r="H1100" i="42"/>
  <c r="G1072" i="42"/>
  <c r="H1073" i="42"/>
  <c r="H1072" i="42" s="1"/>
  <c r="I114" i="34"/>
  <c r="I113" i="34" s="1"/>
  <c r="I89" i="34"/>
  <c r="I86" i="34" s="1"/>
  <c r="I388" i="34"/>
  <c r="I387" i="34" s="1"/>
  <c r="H1023" i="31"/>
  <c r="I286" i="39"/>
  <c r="G679" i="42"/>
  <c r="H9" i="41"/>
  <c r="E26" i="48" s="1"/>
  <c r="I671" i="42"/>
  <c r="I11" i="36"/>
  <c r="D9" i="48" s="1"/>
  <c r="I919" i="42"/>
  <c r="I36" i="15"/>
  <c r="I34" i="15" s="1"/>
  <c r="I33" i="15" s="1"/>
  <c r="I233" i="34"/>
  <c r="I231" i="34" s="1"/>
  <c r="I41" i="34"/>
  <c r="I38" i="34" s="1"/>
  <c r="I67" i="34"/>
  <c r="I65" i="34" s="1"/>
  <c r="H297" i="31"/>
  <c r="I319" i="34"/>
  <c r="I318" i="34" s="1"/>
  <c r="I225" i="34"/>
  <c r="I224" i="34" s="1"/>
  <c r="I223" i="34" s="1"/>
  <c r="I31" i="35"/>
  <c r="I387" i="39"/>
  <c r="I386" i="39" s="1"/>
  <c r="I400" i="39"/>
  <c r="I399" i="39" s="1"/>
  <c r="I126" i="34"/>
  <c r="I120" i="34" s="1"/>
  <c r="I169" i="34"/>
  <c r="I160" i="34" s="1"/>
  <c r="I343" i="34"/>
  <c r="I342" i="34" s="1"/>
  <c r="C9" i="44"/>
  <c r="C11" i="48" s="1"/>
  <c r="G1009" i="42"/>
  <c r="G1062" i="42"/>
  <c r="H1063" i="42"/>
  <c r="I1064" i="42"/>
  <c r="H1068" i="42"/>
  <c r="I1069" i="42"/>
  <c r="I992" i="42"/>
  <c r="I1011" i="42"/>
  <c r="I1010" i="42" s="1"/>
  <c r="H1010" i="42"/>
  <c r="H1009" i="42" s="1"/>
  <c r="I1041" i="42"/>
  <c r="I1040" i="42" s="1"/>
  <c r="I1039" i="42" s="1"/>
  <c r="H1040" i="42"/>
  <c r="H1039" i="42" s="1"/>
  <c r="H1056" i="42"/>
  <c r="H1055" i="42" s="1"/>
  <c r="I1057" i="42"/>
  <c r="H997" i="42"/>
  <c r="H996" i="42" s="1"/>
  <c r="I1035" i="42"/>
  <c r="I1034" i="42" s="1"/>
  <c r="I997" i="42"/>
  <c r="I996" i="42" s="1"/>
  <c r="H1005" i="42"/>
  <c r="H1004" i="42" s="1"/>
  <c r="I1006" i="42"/>
  <c r="I822" i="42"/>
  <c r="H982" i="42"/>
  <c r="H929" i="42" s="1"/>
  <c r="I983" i="42"/>
  <c r="I808" i="42"/>
  <c r="G921" i="42"/>
  <c r="I916" i="42"/>
  <c r="I915" i="42" s="1"/>
  <c r="G929" i="42"/>
  <c r="I816" i="42"/>
  <c r="G881" i="42"/>
  <c r="H881" i="42"/>
  <c r="I923" i="42"/>
  <c r="H921" i="42"/>
  <c r="G820" i="42"/>
  <c r="H820" i="42"/>
  <c r="I874" i="42"/>
  <c r="H876" i="42"/>
  <c r="H875" i="42" s="1"/>
  <c r="I877" i="42"/>
  <c r="G826" i="42"/>
  <c r="H827" i="42"/>
  <c r="I828" i="42"/>
  <c r="H840" i="42"/>
  <c r="I841" i="42"/>
  <c r="I750" i="42"/>
  <c r="I813" i="42"/>
  <c r="I812" i="42" s="1"/>
  <c r="H812" i="42"/>
  <c r="H806" i="42" s="1"/>
  <c r="I773" i="42"/>
  <c r="H739" i="42"/>
  <c r="G739" i="42"/>
  <c r="I794" i="42"/>
  <c r="I731" i="42"/>
  <c r="I365" i="42"/>
  <c r="I364" i="42" s="1"/>
  <c r="H753" i="42"/>
  <c r="H752" i="42" s="1"/>
  <c r="I754" i="42"/>
  <c r="G752" i="42"/>
  <c r="I707" i="42"/>
  <c r="G721" i="42"/>
  <c r="H722" i="42"/>
  <c r="I723" i="42"/>
  <c r="H727" i="42"/>
  <c r="I728" i="42"/>
  <c r="G328" i="42"/>
  <c r="G673" i="42"/>
  <c r="I659" i="42"/>
  <c r="I675" i="42"/>
  <c r="G692" i="42"/>
  <c r="H693" i="42"/>
  <c r="I694" i="42"/>
  <c r="H714" i="42"/>
  <c r="I667" i="42"/>
  <c r="I377" i="42"/>
  <c r="I376" i="42" s="1"/>
  <c r="H685" i="42"/>
  <c r="H673" i="42"/>
  <c r="H680" i="42"/>
  <c r="I681" i="42"/>
  <c r="I380" i="42"/>
  <c r="I351" i="42"/>
  <c r="I340" i="42"/>
  <c r="I339" i="42" s="1"/>
  <c r="H660" i="42"/>
  <c r="I661" i="42"/>
  <c r="H571" i="42"/>
  <c r="I572" i="42"/>
  <c r="H441" i="42"/>
  <c r="I442" i="42"/>
  <c r="I498" i="42"/>
  <c r="H497" i="42"/>
  <c r="G458" i="42"/>
  <c r="H459" i="42"/>
  <c r="G657" i="42"/>
  <c r="H435" i="42"/>
  <c r="I436" i="42"/>
  <c r="G406" i="42"/>
  <c r="H407" i="42"/>
  <c r="I407" i="42"/>
  <c r="I335" i="42"/>
  <c r="I334" i="42" s="1"/>
  <c r="I358" i="42"/>
  <c r="G375" i="42"/>
  <c r="H375" i="42"/>
  <c r="G382" i="42"/>
  <c r="H383" i="42"/>
  <c r="H382" i="42" s="1"/>
  <c r="I384" i="42"/>
  <c r="H367" i="42"/>
  <c r="H349" i="42" s="1"/>
  <c r="I368" i="42"/>
  <c r="G349" i="42"/>
  <c r="I312" i="42"/>
  <c r="G333" i="42"/>
  <c r="H342" i="42"/>
  <c r="H341" i="42" s="1"/>
  <c r="I343" i="42"/>
  <c r="H333" i="42"/>
  <c r="I332" i="42"/>
  <c r="I60" i="42"/>
  <c r="I217" i="42"/>
  <c r="I278" i="42"/>
  <c r="I277" i="42" s="1"/>
  <c r="H329" i="42"/>
  <c r="H328" i="42" s="1"/>
  <c r="I330" i="42"/>
  <c r="H323" i="42"/>
  <c r="I324" i="42"/>
  <c r="G276" i="42"/>
  <c r="H302" i="42"/>
  <c r="I303" i="42"/>
  <c r="H270" i="42"/>
  <c r="H245" i="42"/>
  <c r="I237" i="42"/>
  <c r="I246" i="42"/>
  <c r="G235" i="42"/>
  <c r="H196" i="42"/>
  <c r="H195" i="42" s="1"/>
  <c r="I197" i="42"/>
  <c r="G58" i="42"/>
  <c r="G195" i="42"/>
  <c r="I119" i="42"/>
  <c r="H118" i="42"/>
  <c r="H58" i="42" s="1"/>
  <c r="G10" i="42"/>
  <c r="I37" i="42"/>
  <c r="H37" i="42"/>
  <c r="H55" i="42"/>
  <c r="H54" i="42" s="1"/>
  <c r="H28" i="42"/>
  <c r="I29" i="42"/>
  <c r="I691" i="42"/>
  <c r="I395" i="42"/>
  <c r="I394" i="42" s="1"/>
  <c r="I716" i="42"/>
  <c r="I1097" i="42"/>
  <c r="I779" i="42"/>
  <c r="I686" i="42"/>
  <c r="I1075" i="42"/>
  <c r="I1102" i="42"/>
  <c r="I956" i="42"/>
  <c r="I12" i="42"/>
  <c r="I106" i="42"/>
  <c r="I1786" i="42"/>
  <c r="I1155" i="42"/>
  <c r="I593" i="42"/>
  <c r="I419" i="42"/>
  <c r="I755" i="42"/>
  <c r="I239" i="42"/>
  <c r="I883" i="42"/>
  <c r="I212" i="42"/>
  <c r="I1350" i="42"/>
  <c r="I1552" i="42"/>
  <c r="K396" i="36"/>
  <c r="K397" i="36" s="1"/>
  <c r="J397" i="36"/>
  <c r="J107" i="36"/>
  <c r="K106" i="36"/>
  <c r="K107" i="36" s="1"/>
  <c r="K352" i="36"/>
  <c r="K353" i="36" s="1"/>
  <c r="J353" i="36"/>
  <c r="K20" i="36"/>
  <c r="K21" i="36" s="1"/>
  <c r="J21" i="36"/>
  <c r="I9" i="16"/>
  <c r="I257" i="43"/>
  <c r="I50" i="43"/>
  <c r="I49" i="43" s="1"/>
  <c r="I180" i="43"/>
  <c r="I179" i="43" s="1"/>
  <c r="I228" i="43"/>
  <c r="I227" i="43" s="1"/>
  <c r="I52" i="43"/>
  <c r="I51" i="43" s="1"/>
  <c r="I62" i="43"/>
  <c r="I61" i="43" s="1"/>
  <c r="I201" i="43"/>
  <c r="I200" i="43" s="1"/>
  <c r="I260" i="43"/>
  <c r="I230" i="43"/>
  <c r="I229" i="43" s="1"/>
  <c r="I184" i="43"/>
  <c r="I183" i="43" s="1"/>
  <c r="I242" i="43"/>
  <c r="I241" i="43" s="1"/>
  <c r="I235" i="43" s="1"/>
  <c r="G34" i="43"/>
  <c r="G10" i="43" s="1"/>
  <c r="H35" i="43"/>
  <c r="I304" i="42"/>
  <c r="I741" i="42"/>
  <c r="I931" i="42"/>
  <c r="I346" i="42"/>
  <c r="I273" i="42"/>
  <c r="I400" i="42"/>
  <c r="I880" i="42"/>
  <c r="I1543" i="42"/>
  <c r="I461" i="42"/>
  <c r="I1208" i="42"/>
  <c r="I1142" i="42"/>
  <c r="I729" i="42"/>
  <c r="I1777" i="42"/>
  <c r="I1037" i="42"/>
  <c r="I1577" i="42"/>
  <c r="I266" i="42"/>
  <c r="I1051" i="42"/>
  <c r="I925" i="42"/>
  <c r="I825" i="42"/>
  <c r="I1477" i="42"/>
  <c r="I1486" i="42"/>
  <c r="I891" i="42"/>
  <c r="I678" i="42"/>
  <c r="I1099" i="42"/>
  <c r="I386" i="42"/>
  <c r="I912" i="42"/>
  <c r="I1590" i="42"/>
  <c r="I1555" i="42"/>
  <c r="I737" i="42"/>
  <c r="I1508" i="42"/>
  <c r="I1192" i="42"/>
  <c r="I10" i="40"/>
  <c r="I36" i="40"/>
  <c r="H235" i="39"/>
  <c r="H234" i="39" s="1"/>
  <c r="I34" i="39"/>
  <c r="I338" i="39"/>
  <c r="H376" i="39"/>
  <c r="H375" i="39" s="1"/>
  <c r="H374" i="39" s="1"/>
  <c r="H98" i="39"/>
  <c r="H97" i="39" s="1"/>
  <c r="I147" i="39"/>
  <c r="I16" i="39"/>
  <c r="H55" i="39"/>
  <c r="H54" i="39" s="1"/>
  <c r="I130" i="39"/>
  <c r="G11" i="39"/>
  <c r="G10" i="39" s="1"/>
  <c r="H12" i="39"/>
  <c r="H11" i="39" s="1"/>
  <c r="H10" i="39" s="1"/>
  <c r="I342" i="39"/>
  <c r="I341" i="39" s="1"/>
  <c r="G296" i="39"/>
  <c r="G295" i="39" s="1"/>
  <c r="H297" i="39"/>
  <c r="H296" i="39" s="1"/>
  <c r="H295" i="39" s="1"/>
  <c r="H92" i="39"/>
  <c r="H91" i="39" s="1"/>
  <c r="I46" i="39"/>
  <c r="H162" i="39"/>
  <c r="H160" i="39" s="1"/>
  <c r="I391" i="39"/>
  <c r="I390" i="39" s="1"/>
  <c r="I389" i="39" s="1"/>
  <c r="I367" i="39"/>
  <c r="I366" i="39" s="1"/>
  <c r="I365" i="39" s="1"/>
  <c r="I58" i="39"/>
  <c r="H281" i="39"/>
  <c r="H271" i="39" s="1"/>
  <c r="H359" i="39"/>
  <c r="H358" i="39" s="1"/>
  <c r="H357" i="39" s="1"/>
  <c r="I383" i="39"/>
  <c r="I382" i="39" s="1"/>
  <c r="I381" i="39" s="1"/>
  <c r="H125" i="39"/>
  <c r="H124" i="39" s="1"/>
  <c r="I356" i="39"/>
  <c r="I355" i="39" s="1"/>
  <c r="I354" i="39" s="1"/>
  <c r="H31" i="35"/>
  <c r="I36" i="34"/>
  <c r="I262" i="34"/>
  <c r="I323" i="34"/>
  <c r="I378" i="34"/>
  <c r="I373" i="34" s="1"/>
  <c r="I51" i="34"/>
  <c r="I100" i="34"/>
  <c r="I98" i="34" s="1"/>
  <c r="I220" i="34"/>
  <c r="I218" i="34" s="1"/>
  <c r="I12" i="15"/>
  <c r="I11" i="15" s="1"/>
  <c r="H10" i="15"/>
  <c r="I13" i="15"/>
  <c r="H624" i="31"/>
  <c r="H563" i="31"/>
  <c r="H892" i="31"/>
  <c r="H34" i="31"/>
  <c r="H197" i="31"/>
  <c r="H675" i="31"/>
  <c r="H259" i="31"/>
  <c r="I9" i="30" l="1"/>
  <c r="H175" i="32"/>
  <c r="I130" i="32"/>
  <c r="H82" i="32"/>
  <c r="I94" i="32"/>
  <c r="I101" i="32"/>
  <c r="I65" i="32"/>
  <c r="H100" i="32"/>
  <c r="I60" i="32"/>
  <c r="I171" i="32"/>
  <c r="H124" i="32"/>
  <c r="I80" i="32"/>
  <c r="H157" i="32"/>
  <c r="G9" i="32"/>
  <c r="D39" i="48" s="1"/>
  <c r="H166" i="32"/>
  <c r="I124" i="32"/>
  <c r="H76" i="32"/>
  <c r="I11" i="32"/>
  <c r="H70" i="32"/>
  <c r="H10" i="32"/>
  <c r="I83" i="32"/>
  <c r="I50" i="32"/>
  <c r="I76" i="32"/>
  <c r="H9" i="40"/>
  <c r="H9" i="35"/>
  <c r="E34" i="48" s="1"/>
  <c r="I10" i="35"/>
  <c r="I9" i="35" s="1"/>
  <c r="F34" i="48" s="1"/>
  <c r="G34" i="48" s="1"/>
  <c r="H34" i="48" s="1"/>
  <c r="I9" i="41"/>
  <c r="F26" i="48" s="1"/>
  <c r="I226" i="43"/>
  <c r="I178" i="43"/>
  <c r="I48" i="43"/>
  <c r="I262" i="43"/>
  <c r="I121" i="43"/>
  <c r="G9" i="43"/>
  <c r="D24" i="48" s="1"/>
  <c r="C9" i="39"/>
  <c r="H96" i="39"/>
  <c r="I322" i="39"/>
  <c r="I321" i="39" s="1"/>
  <c r="I285" i="39"/>
  <c r="I134" i="39"/>
  <c r="I100" i="39"/>
  <c r="I57" i="39"/>
  <c r="I45" i="39"/>
  <c r="I129" i="39"/>
  <c r="I33" i="39"/>
  <c r="H53" i="39"/>
  <c r="H159" i="39"/>
  <c r="I15" i="39"/>
  <c r="I145" i="39"/>
  <c r="I1373" i="44"/>
  <c r="I1372" i="44" s="1"/>
  <c r="I1371" i="44" s="1"/>
  <c r="G9" i="34"/>
  <c r="D16" i="48" s="1"/>
  <c r="I624" i="31"/>
  <c r="I197" i="31"/>
  <c r="I390" i="34"/>
  <c r="I389" i="34" s="1"/>
  <c r="I341" i="34"/>
  <c r="I372" i="34"/>
  <c r="I321" i="34"/>
  <c r="I317" i="34" s="1"/>
  <c r="I310" i="34"/>
  <c r="H278" i="34"/>
  <c r="H9" i="34" s="1"/>
  <c r="E16" i="48" s="1"/>
  <c r="I278" i="34"/>
  <c r="I259" i="34"/>
  <c r="I230" i="34" s="1"/>
  <c r="I184" i="34"/>
  <c r="I119" i="34"/>
  <c r="I116" i="34"/>
  <c r="I64" i="34"/>
  <c r="I37" i="34"/>
  <c r="I35" i="34"/>
  <c r="I10" i="34" s="1"/>
  <c r="I50" i="34"/>
  <c r="I49" i="34" s="1"/>
  <c r="I543" i="44"/>
  <c r="I792" i="42"/>
  <c r="I791" i="42" s="1"/>
  <c r="I563" i="31"/>
  <c r="I467" i="31"/>
  <c r="I649" i="31"/>
  <c r="I853" i="31"/>
  <c r="I460" i="31"/>
  <c r="I1190" i="31"/>
  <c r="I1146" i="31"/>
  <c r="I1023" i="31"/>
  <c r="I421" i="31"/>
  <c r="I1129" i="31"/>
  <c r="I500" i="31"/>
  <c r="I956" i="31"/>
  <c r="I675" i="31"/>
  <c r="I1157" i="31"/>
  <c r="I857" i="31"/>
  <c r="I594" i="31"/>
  <c r="I781" i="31"/>
  <c r="I773" i="31" s="1"/>
  <c r="I728" i="31"/>
  <c r="I1107" i="31"/>
  <c r="I818" i="31"/>
  <c r="I377" i="31"/>
  <c r="I440" i="31"/>
  <c r="I220" i="31"/>
  <c r="I411" i="31"/>
  <c r="I350" i="31"/>
  <c r="I259" i="31"/>
  <c r="I718" i="31"/>
  <c r="I892" i="31"/>
  <c r="I359" i="31"/>
  <c r="I1166" i="31"/>
  <c r="I34" i="31"/>
  <c r="I389" i="31"/>
  <c r="I904" i="31"/>
  <c r="I918" i="31"/>
  <c r="I297" i="31"/>
  <c r="I1102" i="31"/>
  <c r="I260" i="44"/>
  <c r="I259" i="44" s="1"/>
  <c r="I253" i="44" s="1"/>
  <c r="I1010" i="44"/>
  <c r="I1009" i="44" s="1"/>
  <c r="I1008" i="44" s="1"/>
  <c r="I2688" i="44"/>
  <c r="I413" i="44"/>
  <c r="I412" i="44" s="1"/>
  <c r="I402" i="44" s="1"/>
  <c r="I2795" i="44"/>
  <c r="I2794" i="44" s="1"/>
  <c r="I3056" i="44"/>
  <c r="I3055" i="44" s="1"/>
  <c r="I3054" i="44" s="1"/>
  <c r="I521" i="44"/>
  <c r="I523" i="44"/>
  <c r="I3122" i="44"/>
  <c r="I3118" i="44" s="1"/>
  <c r="I3117" i="44" s="1"/>
  <c r="I1230" i="44"/>
  <c r="I2808" i="44"/>
  <c r="I2807" i="44" s="1"/>
  <c r="I371" i="44"/>
  <c r="I967" i="44"/>
  <c r="I966" i="44" s="1"/>
  <c r="I965" i="44" s="1"/>
  <c r="I2589" i="44"/>
  <c r="I2587" i="44" s="1"/>
  <c r="I2586" i="44" s="1"/>
  <c r="I2410" i="44"/>
  <c r="I2409" i="44" s="1"/>
  <c r="I2385" i="44" s="1"/>
  <c r="I2377" i="44"/>
  <c r="I2910" i="44"/>
  <c r="I2909" i="44" s="1"/>
  <c r="I2908" i="44" s="1"/>
  <c r="I2727" i="44"/>
  <c r="I2726" i="44" s="1"/>
  <c r="I2725" i="44" s="1"/>
  <c r="I1585" i="44"/>
  <c r="I1584" i="44" s="1"/>
  <c r="I1583" i="44" s="1"/>
  <c r="I430" i="44"/>
  <c r="I429" i="44" s="1"/>
  <c r="I428" i="44" s="1"/>
  <c r="H429" i="44"/>
  <c r="H428" i="44" s="1"/>
  <c r="I3113" i="44"/>
  <c r="I3109" i="44" s="1"/>
  <c r="I3108" i="44" s="1"/>
  <c r="H3109" i="44"/>
  <c r="H3108" i="44" s="1"/>
  <c r="I3131" i="44"/>
  <c r="I3130" i="44" s="1"/>
  <c r="I3129" i="44" s="1"/>
  <c r="H3130" i="44"/>
  <c r="H3129" i="44" s="1"/>
  <c r="I2815" i="44"/>
  <c r="I2814" i="44" s="1"/>
  <c r="H2814" i="44"/>
  <c r="H2813" i="44" s="1"/>
  <c r="I2941" i="44"/>
  <c r="I2940" i="44" s="1"/>
  <c r="H2940" i="44"/>
  <c r="H2937" i="44" s="1"/>
  <c r="I508" i="44"/>
  <c r="I507" i="44" s="1"/>
  <c r="I506" i="44" s="1"/>
  <c r="H507" i="44"/>
  <c r="H506" i="44" s="1"/>
  <c r="I426" i="44"/>
  <c r="I425" i="44" s="1"/>
  <c r="I424" i="44" s="1"/>
  <c r="H425" i="44"/>
  <c r="H424" i="44" s="1"/>
  <c r="I2882" i="44"/>
  <c r="I2881" i="44" s="1"/>
  <c r="I2880" i="44" s="1"/>
  <c r="I236" i="44"/>
  <c r="I235" i="44" s="1"/>
  <c r="I232" i="44" s="1"/>
  <c r="H235" i="44"/>
  <c r="H232" i="44" s="1"/>
  <c r="I1552" i="44"/>
  <c r="I1551" i="44" s="1"/>
  <c r="I1550" i="44" s="1"/>
  <c r="H1551" i="44"/>
  <c r="H1550" i="44" s="1"/>
  <c r="I1334" i="44"/>
  <c r="I1017" i="44"/>
  <c r="I656" i="44"/>
  <c r="I269" i="44"/>
  <c r="I1637" i="44"/>
  <c r="I1346" i="44"/>
  <c r="I2778" i="44"/>
  <c r="I1121" i="44"/>
  <c r="I1120" i="44" s="1"/>
  <c r="I1119" i="44" s="1"/>
  <c r="H1120" i="44"/>
  <c r="H1119" i="44" s="1"/>
  <c r="I1051" i="44"/>
  <c r="I1050" i="44" s="1"/>
  <c r="I1049" i="44" s="1"/>
  <c r="H1050" i="44"/>
  <c r="H1049" i="44" s="1"/>
  <c r="I3071" i="44"/>
  <c r="I3070" i="44" s="1"/>
  <c r="I3069" i="44" s="1"/>
  <c r="H3070" i="44"/>
  <c r="H3069" i="44" s="1"/>
  <c r="I1146" i="44"/>
  <c r="I1145" i="44" s="1"/>
  <c r="H1145" i="44"/>
  <c r="I422" i="44"/>
  <c r="I421" i="44" s="1"/>
  <c r="H421" i="44"/>
  <c r="I3156" i="44"/>
  <c r="I3152" i="44" s="1"/>
  <c r="I3151" i="44" s="1"/>
  <c r="H3152" i="44"/>
  <c r="H3151" i="44" s="1"/>
  <c r="I2373" i="44"/>
  <c r="I474" i="44"/>
  <c r="I1410" i="44"/>
  <c r="I2678" i="44"/>
  <c r="I3082" i="44"/>
  <c r="I3081" i="44" s="1"/>
  <c r="I3080" i="44" s="1"/>
  <c r="H3081" i="44"/>
  <c r="H3080" i="44" s="1"/>
  <c r="I2574" i="44"/>
  <c r="I2573" i="44" s="1"/>
  <c r="I2572" i="44" s="1"/>
  <c r="H2573" i="44"/>
  <c r="H2572" i="44" s="1"/>
  <c r="I1143" i="44"/>
  <c r="I1142" i="44" s="1"/>
  <c r="I1441" i="44"/>
  <c r="I1440" i="44" s="1"/>
  <c r="I1439" i="44" s="1"/>
  <c r="H1440" i="44"/>
  <c r="H1439" i="44" s="1"/>
  <c r="I2939" i="44"/>
  <c r="I2938" i="44" s="1"/>
  <c r="I3138" i="44"/>
  <c r="I3137" i="44" s="1"/>
  <c r="I3136" i="44" s="1"/>
  <c r="H3137" i="44"/>
  <c r="H3136" i="44" s="1"/>
  <c r="I894" i="44"/>
  <c r="I891" i="44" s="1"/>
  <c r="I890" i="44" s="1"/>
  <c r="H891" i="44"/>
  <c r="H890" i="44" s="1"/>
  <c r="I448" i="44"/>
  <c r="I447" i="44" s="1"/>
  <c r="I441" i="44" s="1"/>
  <c r="I1140" i="44"/>
  <c r="I1138" i="44" s="1"/>
  <c r="I1132" i="44" s="1"/>
  <c r="H1138" i="44"/>
  <c r="H1132" i="44" s="1"/>
  <c r="I1648" i="44"/>
  <c r="I1646" i="44" s="1"/>
  <c r="H1646" i="44"/>
  <c r="H1636" i="44" s="1"/>
  <c r="I957" i="44"/>
  <c r="I345" i="44"/>
  <c r="I2484" i="44"/>
  <c r="I1149" i="44"/>
  <c r="I541" i="44"/>
  <c r="I2804" i="44"/>
  <c r="I2803" i="44" s="1"/>
  <c r="H2803" i="44"/>
  <c r="I2874" i="44"/>
  <c r="I2873" i="44" s="1"/>
  <c r="H2873" i="44"/>
  <c r="I245" i="44"/>
  <c r="I244" i="44" s="1"/>
  <c r="I237" i="44" s="1"/>
  <c r="H244" i="44"/>
  <c r="H237" i="44" s="1"/>
  <c r="I2598" i="44"/>
  <c r="I2597" i="44" s="1"/>
  <c r="I2596" i="44" s="1"/>
  <c r="H2597" i="44"/>
  <c r="H2596" i="44" s="1"/>
  <c r="I2798" i="44"/>
  <c r="I2797" i="44" s="1"/>
  <c r="I2375" i="44"/>
  <c r="I468" i="44"/>
  <c r="I467" i="44" s="1"/>
  <c r="H467" i="44"/>
  <c r="I3167" i="44"/>
  <c r="I3166" i="44" s="1"/>
  <c r="I3165" i="44" s="1"/>
  <c r="H3166" i="44"/>
  <c r="H3165" i="44" s="1"/>
  <c r="I2561" i="44"/>
  <c r="I2560" i="44" s="1"/>
  <c r="I2534" i="44" s="1"/>
  <c r="H2560" i="44"/>
  <c r="H2534" i="44" s="1"/>
  <c r="I2805" i="44"/>
  <c r="I2667" i="44"/>
  <c r="I2666" i="44" s="1"/>
  <c r="I2647" i="44" s="1"/>
  <c r="H2666" i="44"/>
  <c r="H2647" i="44" s="1"/>
  <c r="I1096" i="44"/>
  <c r="I1095" i="44" s="1"/>
  <c r="I1094" i="44" s="1"/>
  <c r="H1095" i="44"/>
  <c r="H1094" i="44" s="1"/>
  <c r="I3172" i="44"/>
  <c r="I3171" i="44" s="1"/>
  <c r="I3170" i="44" s="1"/>
  <c r="H3171" i="44"/>
  <c r="H3170" i="44" s="1"/>
  <c r="H1141" i="44"/>
  <c r="I2592" i="44"/>
  <c r="I2591" i="44" s="1"/>
  <c r="I2590" i="44" s="1"/>
  <c r="H2591" i="44"/>
  <c r="H2590" i="44" s="1"/>
  <c r="I3100" i="44"/>
  <c r="I3099" i="44" s="1"/>
  <c r="I3098" i="44" s="1"/>
  <c r="H3099" i="44"/>
  <c r="H3098" i="44" s="1"/>
  <c r="I189" i="44"/>
  <c r="I188" i="44" s="1"/>
  <c r="I187" i="44" s="1"/>
  <c r="H188" i="44"/>
  <c r="H187" i="44" s="1"/>
  <c r="I419" i="44"/>
  <c r="I418" i="44" s="1"/>
  <c r="H418" i="44"/>
  <c r="H2793" i="44"/>
  <c r="I328" i="44"/>
  <c r="I327" i="44" s="1"/>
  <c r="I322" i="44" s="1"/>
  <c r="H327" i="44"/>
  <c r="H322" i="44" s="1"/>
  <c r="I652" i="44"/>
  <c r="I651" i="44" s="1"/>
  <c r="I647" i="44" s="1"/>
  <c r="I1732" i="44"/>
  <c r="I1086" i="44"/>
  <c r="I2835" i="44"/>
  <c r="I2853" i="44"/>
  <c r="I2851" i="44" s="1"/>
  <c r="H2851" i="44"/>
  <c r="I204" i="44"/>
  <c r="I203" i="44" s="1"/>
  <c r="I202" i="44" s="1"/>
  <c r="H203" i="44"/>
  <c r="H202" i="44" s="1"/>
  <c r="I1581" i="44"/>
  <c r="I2354" i="44"/>
  <c r="I2509" i="44"/>
  <c r="I1652" i="44"/>
  <c r="I458" i="44"/>
  <c r="I457" i="44" s="1"/>
  <c r="H457" i="44"/>
  <c r="G9" i="44"/>
  <c r="D11" i="48" s="1"/>
  <c r="I955" i="42"/>
  <c r="G9" i="42"/>
  <c r="D10" i="48" s="1"/>
  <c r="I1785" i="42"/>
  <c r="I1784" i="42" s="1"/>
  <c r="I1776" i="42"/>
  <c r="I1775" i="42" s="1"/>
  <c r="I1616" i="42"/>
  <c r="I1203" i="42"/>
  <c r="I1202" i="42" s="1"/>
  <c r="I1589" i="42"/>
  <c r="I1576" i="42"/>
  <c r="I1575" i="42" s="1"/>
  <c r="I1581" i="42"/>
  <c r="I1554" i="42"/>
  <c r="I1551" i="42"/>
  <c r="I1541" i="42"/>
  <c r="I1523" i="42"/>
  <c r="H1522" i="42"/>
  <c r="I1516" i="42"/>
  <c r="I1464" i="42"/>
  <c r="I1463" i="42" s="1"/>
  <c r="I1507" i="42"/>
  <c r="H1475" i="42"/>
  <c r="I1485" i="42"/>
  <c r="I1496" i="42"/>
  <c r="I1490" i="42"/>
  <c r="I1349" i="42"/>
  <c r="I1218" i="42"/>
  <c r="I1207" i="42"/>
  <c r="I1206" i="42" s="1"/>
  <c r="I987" i="42"/>
  <c r="I1191" i="42"/>
  <c r="I1190" i="42" s="1"/>
  <c r="I1126" i="42"/>
  <c r="I1162" i="42"/>
  <c r="I1133" i="42"/>
  <c r="I1154" i="42"/>
  <c r="I1147" i="42"/>
  <c r="I1141" i="42"/>
  <c r="I1098" i="42"/>
  <c r="I1101" i="42"/>
  <c r="I670" i="42"/>
  <c r="I1096" i="42"/>
  <c r="H1062" i="42"/>
  <c r="I1073" i="42"/>
  <c r="I162" i="39"/>
  <c r="J11" i="36"/>
  <c r="E9" i="48" s="1"/>
  <c r="K11" i="36"/>
  <c r="I918" i="42"/>
  <c r="I917" i="42" s="1"/>
  <c r="I92" i="39"/>
  <c r="I125" i="39"/>
  <c r="I281" i="39"/>
  <c r="I297" i="39"/>
  <c r="I98" i="39"/>
  <c r="I359" i="39"/>
  <c r="I358" i="39" s="1"/>
  <c r="I357" i="39" s="1"/>
  <c r="I12" i="39"/>
  <c r="I1068" i="42"/>
  <c r="I991" i="42"/>
  <c r="I1063" i="42"/>
  <c r="I1056" i="42"/>
  <c r="I1050" i="42"/>
  <c r="I1049" i="42" s="1"/>
  <c r="I821" i="42"/>
  <c r="I1036" i="42"/>
  <c r="I1009" i="42" s="1"/>
  <c r="I815" i="42"/>
  <c r="I814" i="42" s="1"/>
  <c r="I1005" i="42"/>
  <c r="I807" i="42"/>
  <c r="I982" i="42"/>
  <c r="I914" i="42"/>
  <c r="I930" i="42"/>
  <c r="I749" i="42"/>
  <c r="I890" i="42"/>
  <c r="I922" i="42"/>
  <c r="I911" i="42"/>
  <c r="I924" i="42"/>
  <c r="I882" i="42"/>
  <c r="I876" i="42"/>
  <c r="I875" i="42" s="1"/>
  <c r="H826" i="42"/>
  <c r="I873" i="42"/>
  <c r="I824" i="42"/>
  <c r="I827" i="42"/>
  <c r="I840" i="42"/>
  <c r="I730" i="42"/>
  <c r="I772" i="42"/>
  <c r="I778" i="42"/>
  <c r="I706" i="42"/>
  <c r="I753" i="42"/>
  <c r="I740" i="42"/>
  <c r="I350" i="42"/>
  <c r="I658" i="42"/>
  <c r="I722" i="42"/>
  <c r="I736" i="42"/>
  <c r="I735" i="42" s="1"/>
  <c r="H721" i="42"/>
  <c r="I666" i="42"/>
  <c r="I674" i="42"/>
  <c r="I714" i="42"/>
  <c r="I693" i="42"/>
  <c r="H692" i="42"/>
  <c r="I690" i="42"/>
  <c r="I689" i="42" s="1"/>
  <c r="H679" i="42"/>
  <c r="I677" i="42"/>
  <c r="I680" i="42"/>
  <c r="I379" i="42"/>
  <c r="H458" i="42"/>
  <c r="I459" i="42"/>
  <c r="I441" i="42"/>
  <c r="H406" i="42"/>
  <c r="I571" i="42"/>
  <c r="I660" i="42"/>
  <c r="I497" i="42"/>
  <c r="H657" i="42"/>
  <c r="I592" i="42"/>
  <c r="I435" i="42"/>
  <c r="I357" i="42"/>
  <c r="I418" i="42"/>
  <c r="I399" i="42"/>
  <c r="I383" i="42"/>
  <c r="I311" i="42"/>
  <c r="I367" i="42"/>
  <c r="I216" i="42"/>
  <c r="I59" i="42"/>
  <c r="I331" i="42"/>
  <c r="I342" i="42"/>
  <c r="I341" i="42" s="1"/>
  <c r="H276" i="42"/>
  <c r="I333" i="42"/>
  <c r="I323" i="42"/>
  <c r="I329" i="42"/>
  <c r="H235" i="42"/>
  <c r="I302" i="42"/>
  <c r="I270" i="42"/>
  <c r="I265" i="42"/>
  <c r="I245" i="42"/>
  <c r="I236" i="42"/>
  <c r="I118" i="42"/>
  <c r="H10" i="42"/>
  <c r="I105" i="42"/>
  <c r="I196" i="42"/>
  <c r="I211" i="42"/>
  <c r="I28" i="42"/>
  <c r="I55" i="42"/>
  <c r="I54" i="42" s="1"/>
  <c r="I11" i="42"/>
  <c r="I685" i="42"/>
  <c r="I1476" i="42"/>
  <c r="I727" i="42"/>
  <c r="I35" i="43"/>
  <c r="H34" i="43"/>
  <c r="H10" i="43" s="1"/>
  <c r="I9" i="40"/>
  <c r="I376" i="39"/>
  <c r="I375" i="39" s="1"/>
  <c r="I374" i="39" s="1"/>
  <c r="I55" i="39"/>
  <c r="I235" i="39"/>
  <c r="H9" i="31"/>
  <c r="E13" i="48" s="1"/>
  <c r="C375" i="28"/>
  <c r="E375" i="28" s="1"/>
  <c r="G375" i="28" s="1"/>
  <c r="H375" i="28" s="1"/>
  <c r="C374" i="28"/>
  <c r="E374" i="28" s="1"/>
  <c r="G374" i="28" s="1"/>
  <c r="H374" i="28" s="1"/>
  <c r="C373" i="28"/>
  <c r="E373" i="28" s="1"/>
  <c r="G373" i="28" s="1"/>
  <c r="H373" i="28" s="1"/>
  <c r="C372" i="28"/>
  <c r="E372" i="28" s="1"/>
  <c r="G372" i="28" s="1"/>
  <c r="H372" i="28" s="1"/>
  <c r="C371" i="28"/>
  <c r="B370" i="28"/>
  <c r="B369" i="28" s="1"/>
  <c r="C368" i="28"/>
  <c r="B367" i="28"/>
  <c r="C366" i="28"/>
  <c r="E366" i="28" s="1"/>
  <c r="G366" i="28" s="1"/>
  <c r="H366" i="28" s="1"/>
  <c r="C365" i="28"/>
  <c r="B364" i="28"/>
  <c r="B363" i="28" s="1"/>
  <c r="C362" i="28"/>
  <c r="E362" i="28" s="1"/>
  <c r="G362" i="28" s="1"/>
  <c r="H362" i="28" s="1"/>
  <c r="C361" i="28"/>
  <c r="E361" i="28" s="1"/>
  <c r="G361" i="28" s="1"/>
  <c r="H361" i="28" s="1"/>
  <c r="C360" i="28"/>
  <c r="E360" i="28" s="1"/>
  <c r="G360" i="28" s="1"/>
  <c r="H360" i="28" s="1"/>
  <c r="C359" i="28"/>
  <c r="B358" i="28"/>
  <c r="B357" i="28" s="1"/>
  <c r="C356" i="28"/>
  <c r="E356" i="28" s="1"/>
  <c r="G356" i="28" s="1"/>
  <c r="H356" i="28" s="1"/>
  <c r="C355" i="28"/>
  <c r="E355" i="28" s="1"/>
  <c r="G355" i="28" s="1"/>
  <c r="H355" i="28" s="1"/>
  <c r="C354" i="28"/>
  <c r="B353" i="28"/>
  <c r="B352" i="28" s="1"/>
  <c r="C351" i="28"/>
  <c r="E351" i="28" s="1"/>
  <c r="G351" i="28" s="1"/>
  <c r="H351" i="28" s="1"/>
  <c r="C350" i="28"/>
  <c r="E350" i="28" s="1"/>
  <c r="G350" i="28" s="1"/>
  <c r="H350" i="28" s="1"/>
  <c r="B349" i="28"/>
  <c r="C349" i="28" s="1"/>
  <c r="E349" i="28" s="1"/>
  <c r="G349" i="28" s="1"/>
  <c r="H349" i="28" s="1"/>
  <c r="B348" i="28"/>
  <c r="C348" i="28" s="1"/>
  <c r="E348" i="28" s="1"/>
  <c r="G348" i="28" s="1"/>
  <c r="H348" i="28" s="1"/>
  <c r="B347" i="28"/>
  <c r="C347" i="28" s="1"/>
  <c r="E347" i="28" s="1"/>
  <c r="G347" i="28" s="1"/>
  <c r="H347" i="28" s="1"/>
  <c r="B346" i="28"/>
  <c r="C346" i="28" s="1"/>
  <c r="C344" i="28"/>
  <c r="E344" i="28" s="1"/>
  <c r="G344" i="28" s="1"/>
  <c r="H344" i="28" s="1"/>
  <c r="B343" i="28"/>
  <c r="C343" i="28" s="1"/>
  <c r="E343" i="28" s="1"/>
  <c r="G343" i="28" s="1"/>
  <c r="H343" i="28" s="1"/>
  <c r="C342" i="28"/>
  <c r="E342" i="28" s="1"/>
  <c r="G342" i="28" s="1"/>
  <c r="H342" i="28" s="1"/>
  <c r="B341" i="28"/>
  <c r="C340" i="28"/>
  <c r="E340" i="28" s="1"/>
  <c r="G340" i="28" s="1"/>
  <c r="H340" i="28" s="1"/>
  <c r="B339" i="28"/>
  <c r="C339" i="28" s="1"/>
  <c r="C337" i="28"/>
  <c r="E337" i="28" s="1"/>
  <c r="G337" i="28" s="1"/>
  <c r="H337" i="28" s="1"/>
  <c r="C336" i="28"/>
  <c r="E336" i="28" s="1"/>
  <c r="G336" i="28" s="1"/>
  <c r="H336" i="28" s="1"/>
  <c r="C335" i="28"/>
  <c r="E335" i="28" s="1"/>
  <c r="G335" i="28" s="1"/>
  <c r="H335" i="28" s="1"/>
  <c r="C334" i="28"/>
  <c r="E334" i="28" s="1"/>
  <c r="G334" i="28" s="1"/>
  <c r="H334" i="28" s="1"/>
  <c r="C333" i="28"/>
  <c r="E333" i="28" s="1"/>
  <c r="G333" i="28" s="1"/>
  <c r="H333" i="28" s="1"/>
  <c r="C332" i="28"/>
  <c r="E332" i="28" s="1"/>
  <c r="G332" i="28" s="1"/>
  <c r="H332" i="28" s="1"/>
  <c r="C331" i="28"/>
  <c r="E331" i="28" s="1"/>
  <c r="G331" i="28" s="1"/>
  <c r="H331" i="28" s="1"/>
  <c r="C330" i="28"/>
  <c r="E330" i="28" s="1"/>
  <c r="G330" i="28" s="1"/>
  <c r="H330" i="28" s="1"/>
  <c r="C329" i="28"/>
  <c r="E329" i="28" s="1"/>
  <c r="G329" i="28" s="1"/>
  <c r="H329" i="28" s="1"/>
  <c r="B328" i="28"/>
  <c r="C328" i="28" s="1"/>
  <c r="E328" i="28" s="1"/>
  <c r="G328" i="28" s="1"/>
  <c r="H328" i="28" s="1"/>
  <c r="C327" i="28"/>
  <c r="E327" i="28" s="1"/>
  <c r="G327" i="28" s="1"/>
  <c r="H327" i="28" s="1"/>
  <c r="B326" i="28"/>
  <c r="C326" i="28" s="1"/>
  <c r="E326" i="28" s="1"/>
  <c r="G326" i="28" s="1"/>
  <c r="H326" i="28" s="1"/>
  <c r="B325" i="28"/>
  <c r="C325" i="28" s="1"/>
  <c r="E325" i="28" s="1"/>
  <c r="G325" i="28" s="1"/>
  <c r="H325" i="28" s="1"/>
  <c r="C324" i="28"/>
  <c r="E324" i="28" s="1"/>
  <c r="G324" i="28" s="1"/>
  <c r="H324" i="28" s="1"/>
  <c r="B323" i="28"/>
  <c r="C323" i="28" s="1"/>
  <c r="E323" i="28" s="1"/>
  <c r="G323" i="28" s="1"/>
  <c r="H323" i="28" s="1"/>
  <c r="B322" i="28"/>
  <c r="C322" i="28" s="1"/>
  <c r="E322" i="28" s="1"/>
  <c r="G322" i="28" s="1"/>
  <c r="H322" i="28" s="1"/>
  <c r="B321" i="28"/>
  <c r="C321" i="28" s="1"/>
  <c r="E321" i="28" s="1"/>
  <c r="G321" i="28" s="1"/>
  <c r="H321" i="28" s="1"/>
  <c r="C320" i="28"/>
  <c r="E320" i="28" s="1"/>
  <c r="G320" i="28" s="1"/>
  <c r="H320" i="28" s="1"/>
  <c r="B319" i="28"/>
  <c r="C319" i="28" s="1"/>
  <c r="E319" i="28" s="1"/>
  <c r="G319" i="28" s="1"/>
  <c r="H319" i="28" s="1"/>
  <c r="B318" i="28"/>
  <c r="C318" i="28" s="1"/>
  <c r="E318" i="28" s="1"/>
  <c r="G318" i="28" s="1"/>
  <c r="H318" i="28" s="1"/>
  <c r="B317" i="28"/>
  <c r="C317" i="28" s="1"/>
  <c r="E317" i="28" s="1"/>
  <c r="G317" i="28" s="1"/>
  <c r="H317" i="28" s="1"/>
  <c r="C316" i="28"/>
  <c r="E316" i="28" s="1"/>
  <c r="G316" i="28" s="1"/>
  <c r="H316" i="28" s="1"/>
  <c r="B315" i="28"/>
  <c r="C315" i="28" s="1"/>
  <c r="E315" i="28" s="1"/>
  <c r="G315" i="28" s="1"/>
  <c r="H315" i="28" s="1"/>
  <c r="B314" i="28"/>
  <c r="C314" i="28" s="1"/>
  <c r="E314" i="28" s="1"/>
  <c r="G314" i="28" s="1"/>
  <c r="H314" i="28" s="1"/>
  <c r="B313" i="28"/>
  <c r="C313" i="28" s="1"/>
  <c r="E313" i="28" s="1"/>
  <c r="G313" i="28" s="1"/>
  <c r="H313" i="28" s="1"/>
  <c r="B312" i="28"/>
  <c r="C312" i="28" s="1"/>
  <c r="E312" i="28" s="1"/>
  <c r="G312" i="28" s="1"/>
  <c r="H312" i="28" s="1"/>
  <c r="C311" i="28"/>
  <c r="E311" i="28" s="1"/>
  <c r="G311" i="28" s="1"/>
  <c r="H311" i="28" s="1"/>
  <c r="C310" i="28"/>
  <c r="E310" i="28" s="1"/>
  <c r="G310" i="28" s="1"/>
  <c r="H310" i="28" s="1"/>
  <c r="C309" i="28"/>
  <c r="E309" i="28" s="1"/>
  <c r="G309" i="28" s="1"/>
  <c r="H309" i="28" s="1"/>
  <c r="C308" i="28"/>
  <c r="E308" i="28" s="1"/>
  <c r="G308" i="28" s="1"/>
  <c r="H308" i="28" s="1"/>
  <c r="C307" i="28"/>
  <c r="E307" i="28" s="1"/>
  <c r="G307" i="28" s="1"/>
  <c r="H307" i="28" s="1"/>
  <c r="B306" i="28"/>
  <c r="C306" i="28" s="1"/>
  <c r="C304" i="28"/>
  <c r="E304" i="28" s="1"/>
  <c r="G304" i="28" s="1"/>
  <c r="H304" i="28" s="1"/>
  <c r="B303" i="28"/>
  <c r="C303" i="28" s="1"/>
  <c r="E303" i="28" s="1"/>
  <c r="G303" i="28" s="1"/>
  <c r="H303" i="28" s="1"/>
  <c r="C302" i="28"/>
  <c r="E302" i="28" s="1"/>
  <c r="G302" i="28" s="1"/>
  <c r="H302" i="28" s="1"/>
  <c r="B301" i="28"/>
  <c r="C301" i="28" s="1"/>
  <c r="E301" i="28" s="1"/>
  <c r="G301" i="28" s="1"/>
  <c r="H301" i="28" s="1"/>
  <c r="C300" i="28"/>
  <c r="G300" i="28" s="1"/>
  <c r="H300" i="28" s="1"/>
  <c r="C299" i="28"/>
  <c r="G299" i="28" s="1"/>
  <c r="H299" i="28" s="1"/>
  <c r="C298" i="28"/>
  <c r="E298" i="28" s="1"/>
  <c r="G298" i="28" s="1"/>
  <c r="H298" i="28" s="1"/>
  <c r="C297" i="28"/>
  <c r="E297" i="28" s="1"/>
  <c r="G297" i="28" s="1"/>
  <c r="H297" i="28" s="1"/>
  <c r="C296" i="28"/>
  <c r="E296" i="28" s="1"/>
  <c r="G296" i="28" s="1"/>
  <c r="H296" i="28" s="1"/>
  <c r="B295" i="28"/>
  <c r="C295" i="28" s="1"/>
  <c r="E295" i="28" s="1"/>
  <c r="G295" i="28" s="1"/>
  <c r="H295" i="28" s="1"/>
  <c r="C294" i="28"/>
  <c r="E294" i="28" s="1"/>
  <c r="G294" i="28" s="1"/>
  <c r="H294" i="28" s="1"/>
  <c r="C293" i="28"/>
  <c r="E293" i="28" s="1"/>
  <c r="G293" i="28" s="1"/>
  <c r="H293" i="28" s="1"/>
  <c r="C292" i="28"/>
  <c r="E292" i="28" s="1"/>
  <c r="G292" i="28" s="1"/>
  <c r="H292" i="28" s="1"/>
  <c r="C291" i="28"/>
  <c r="E291" i="28" s="1"/>
  <c r="G291" i="28" s="1"/>
  <c r="H291" i="28" s="1"/>
  <c r="B290" i="28"/>
  <c r="C290" i="28" s="1"/>
  <c r="E290" i="28" s="1"/>
  <c r="G290" i="28" s="1"/>
  <c r="H290" i="28" s="1"/>
  <c r="C289" i="28"/>
  <c r="E289" i="28" s="1"/>
  <c r="G289" i="28" s="1"/>
  <c r="H289" i="28" s="1"/>
  <c r="C288" i="28"/>
  <c r="E288" i="28" s="1"/>
  <c r="G288" i="28" s="1"/>
  <c r="H288" i="28" s="1"/>
  <c r="C287" i="28"/>
  <c r="E287" i="28" s="1"/>
  <c r="G287" i="28" s="1"/>
  <c r="H287" i="28" s="1"/>
  <c r="C286" i="28"/>
  <c r="E286" i="28" s="1"/>
  <c r="G286" i="28" s="1"/>
  <c r="H286" i="28" s="1"/>
  <c r="C285" i="28"/>
  <c r="E285" i="28" s="1"/>
  <c r="G285" i="28" s="1"/>
  <c r="H285" i="28" s="1"/>
  <c r="C284" i="28"/>
  <c r="E284" i="28" s="1"/>
  <c r="G284" i="28" s="1"/>
  <c r="H284" i="28" s="1"/>
  <c r="B283" i="28"/>
  <c r="C283" i="28" s="1"/>
  <c r="E283" i="28" s="1"/>
  <c r="G283" i="28" s="1"/>
  <c r="H283" i="28" s="1"/>
  <c r="C282" i="28"/>
  <c r="E282" i="28" s="1"/>
  <c r="G282" i="28" s="1"/>
  <c r="H282" i="28" s="1"/>
  <c r="C281" i="28"/>
  <c r="G281" i="28" s="1"/>
  <c r="H281" i="28" s="1"/>
  <c r="C280" i="28"/>
  <c r="E280" i="28" s="1"/>
  <c r="G280" i="28" s="1"/>
  <c r="H280" i="28" s="1"/>
  <c r="C279" i="28"/>
  <c r="C278" i="28"/>
  <c r="E278" i="28" s="1"/>
  <c r="G278" i="28" s="1"/>
  <c r="H278" i="28" s="1"/>
  <c r="C277" i="28"/>
  <c r="E277" i="28" s="1"/>
  <c r="G277" i="28" s="1"/>
  <c r="H277" i="28" s="1"/>
  <c r="C276" i="28"/>
  <c r="E276" i="28" s="1"/>
  <c r="G276" i="28" s="1"/>
  <c r="H276" i="28" s="1"/>
  <c r="C275" i="28"/>
  <c r="E275" i="28" s="1"/>
  <c r="G275" i="28" s="1"/>
  <c r="H275" i="28" s="1"/>
  <c r="B274" i="28"/>
  <c r="C274" i="28" s="1"/>
  <c r="E274" i="28" s="1"/>
  <c r="G274" i="28" s="1"/>
  <c r="H274" i="28" s="1"/>
  <c r="C273" i="28"/>
  <c r="E273" i="28" s="1"/>
  <c r="G273" i="28" s="1"/>
  <c r="H273" i="28" s="1"/>
  <c r="C272" i="28"/>
  <c r="E272" i="28" s="1"/>
  <c r="G272" i="28" s="1"/>
  <c r="H272" i="28" s="1"/>
  <c r="C271" i="28"/>
  <c r="E271" i="28" s="1"/>
  <c r="G271" i="28" s="1"/>
  <c r="H271" i="28" s="1"/>
  <c r="C270" i="28"/>
  <c r="E270" i="28" s="1"/>
  <c r="G270" i="28" s="1"/>
  <c r="H270" i="28" s="1"/>
  <c r="B269" i="28"/>
  <c r="C269" i="28" s="1"/>
  <c r="E269" i="28" s="1"/>
  <c r="G269" i="28" s="1"/>
  <c r="H269" i="28" s="1"/>
  <c r="C268" i="28"/>
  <c r="E268" i="28" s="1"/>
  <c r="G268" i="28" s="1"/>
  <c r="H268" i="28" s="1"/>
  <c r="C267" i="28"/>
  <c r="E267" i="28" s="1"/>
  <c r="G267" i="28" s="1"/>
  <c r="H267" i="28" s="1"/>
  <c r="B266" i="28"/>
  <c r="C266" i="28" s="1"/>
  <c r="E266" i="28" s="1"/>
  <c r="G266" i="28" s="1"/>
  <c r="H266" i="28" s="1"/>
  <c r="C265" i="28"/>
  <c r="E265" i="28" s="1"/>
  <c r="G265" i="28" s="1"/>
  <c r="H265" i="28" s="1"/>
  <c r="B264" i="28"/>
  <c r="C264" i="28" s="1"/>
  <c r="E264" i="28" s="1"/>
  <c r="G264" i="28" s="1"/>
  <c r="H264" i="28" s="1"/>
  <c r="C263" i="28"/>
  <c r="E263" i="28" s="1"/>
  <c r="G263" i="28" s="1"/>
  <c r="H263" i="28" s="1"/>
  <c r="C262" i="28"/>
  <c r="E262" i="28" s="1"/>
  <c r="G262" i="28" s="1"/>
  <c r="H262" i="28" s="1"/>
  <c r="C261" i="28"/>
  <c r="B260" i="28"/>
  <c r="C260" i="28" s="1"/>
  <c r="E260" i="28" s="1"/>
  <c r="G260" i="28" s="1"/>
  <c r="H260" i="28" s="1"/>
  <c r="C259" i="28"/>
  <c r="E259" i="28" s="1"/>
  <c r="G259" i="28" s="1"/>
  <c r="H259" i="28" s="1"/>
  <c r="C258" i="28"/>
  <c r="C255" i="28"/>
  <c r="C254" i="28"/>
  <c r="C253" i="28"/>
  <c r="C252" i="28"/>
  <c r="C251" i="28"/>
  <c r="C250" i="28"/>
  <c r="C249" i="28"/>
  <c r="B248" i="28"/>
  <c r="C247" i="28"/>
  <c r="E247" i="28" s="1"/>
  <c r="G247" i="28" s="1"/>
  <c r="H247" i="28" s="1"/>
  <c r="C246" i="28"/>
  <c r="E246" i="28" s="1"/>
  <c r="G246" i="28" s="1"/>
  <c r="H246" i="28" s="1"/>
  <c r="C245" i="28"/>
  <c r="E245" i="28" s="1"/>
  <c r="G245" i="28" s="1"/>
  <c r="H245" i="28" s="1"/>
  <c r="C244" i="28"/>
  <c r="E244" i="28" s="1"/>
  <c r="G244" i="28" s="1"/>
  <c r="H244" i="28" s="1"/>
  <c r="C243" i="28"/>
  <c r="E243" i="28" s="1"/>
  <c r="G243" i="28" s="1"/>
  <c r="H243" i="28" s="1"/>
  <c r="C242" i="28"/>
  <c r="C241" i="28"/>
  <c r="E241" i="28" s="1"/>
  <c r="G241" i="28" s="1"/>
  <c r="H241" i="28" s="1"/>
  <c r="C240" i="28"/>
  <c r="E240" i="28" s="1"/>
  <c r="G240" i="28" s="1"/>
  <c r="H240" i="28" s="1"/>
  <c r="C239" i="28"/>
  <c r="E239" i="28" s="1"/>
  <c r="G239" i="28" s="1"/>
  <c r="H239" i="28" s="1"/>
  <c r="C238" i="28"/>
  <c r="B237" i="28"/>
  <c r="C235" i="28"/>
  <c r="E235" i="28" s="1"/>
  <c r="G235" i="28" s="1"/>
  <c r="H235" i="28" s="1"/>
  <c r="C234" i="28"/>
  <c r="E234" i="28" s="1"/>
  <c r="G234" i="28" s="1"/>
  <c r="H234" i="28" s="1"/>
  <c r="C233" i="28"/>
  <c r="B232" i="28"/>
  <c r="B231" i="28" s="1"/>
  <c r="C230" i="28"/>
  <c r="C229" i="28"/>
  <c r="C228" i="28"/>
  <c r="C227" i="28"/>
  <c r="C226" i="28"/>
  <c r="C225" i="28"/>
  <c r="B224" i="28"/>
  <c r="C223" i="28"/>
  <c r="E223" i="28" s="1"/>
  <c r="G223" i="28" s="1"/>
  <c r="H223" i="28" s="1"/>
  <c r="C222" i="28"/>
  <c r="E222" i="28" s="1"/>
  <c r="G222" i="28" s="1"/>
  <c r="H222" i="28" s="1"/>
  <c r="C221" i="28"/>
  <c r="E221" i="28" s="1"/>
  <c r="G221" i="28" s="1"/>
  <c r="H221" i="28" s="1"/>
  <c r="C220" i="28"/>
  <c r="E220" i="28" s="1"/>
  <c r="G220" i="28" s="1"/>
  <c r="H220" i="28" s="1"/>
  <c r="C219" i="28"/>
  <c r="B218" i="28"/>
  <c r="C217" i="28"/>
  <c r="B216" i="28"/>
  <c r="C214" i="28"/>
  <c r="E214" i="28" s="1"/>
  <c r="G214" i="28" s="1"/>
  <c r="H214" i="28" s="1"/>
  <c r="C213" i="28"/>
  <c r="E213" i="28" s="1"/>
  <c r="G213" i="28" s="1"/>
  <c r="H213" i="28" s="1"/>
  <c r="C212" i="28"/>
  <c r="E212" i="28" s="1"/>
  <c r="G212" i="28" s="1"/>
  <c r="H212" i="28" s="1"/>
  <c r="C211" i="28"/>
  <c r="E211" i="28" s="1"/>
  <c r="G211" i="28" s="1"/>
  <c r="H211" i="28" s="1"/>
  <c r="C210" i="28"/>
  <c r="E210" i="28" s="1"/>
  <c r="G210" i="28" s="1"/>
  <c r="H210" i="28" s="1"/>
  <c r="C209" i="28"/>
  <c r="E209" i="28" s="1"/>
  <c r="G209" i="28" s="1"/>
  <c r="H209" i="28" s="1"/>
  <c r="B208" i="28"/>
  <c r="C208" i="28" s="1"/>
  <c r="E208" i="28" s="1"/>
  <c r="G208" i="28" s="1"/>
  <c r="H208" i="28" s="1"/>
  <c r="C207" i="28"/>
  <c r="E207" i="28" s="1"/>
  <c r="G207" i="28" s="1"/>
  <c r="H207" i="28" s="1"/>
  <c r="C206" i="28"/>
  <c r="E206" i="28" s="1"/>
  <c r="G206" i="28" s="1"/>
  <c r="H206" i="28" s="1"/>
  <c r="B205" i="28"/>
  <c r="C205" i="28" s="1"/>
  <c r="E205" i="28" s="1"/>
  <c r="G205" i="28" s="1"/>
  <c r="H205" i="28" s="1"/>
  <c r="C204" i="28"/>
  <c r="E204" i="28" s="1"/>
  <c r="G204" i="28" s="1"/>
  <c r="H204" i="28" s="1"/>
  <c r="B203" i="28"/>
  <c r="C203" i="28" s="1"/>
  <c r="E203" i="28" s="1"/>
  <c r="G203" i="28" s="1"/>
  <c r="H203" i="28" s="1"/>
  <c r="B202" i="28"/>
  <c r="C202" i="28" s="1"/>
  <c r="E202" i="28" s="1"/>
  <c r="G202" i="28" s="1"/>
  <c r="H202" i="28" s="1"/>
  <c r="C201" i="28"/>
  <c r="E201" i="28" s="1"/>
  <c r="G201" i="28" s="1"/>
  <c r="H201" i="28" s="1"/>
  <c r="C200" i="28"/>
  <c r="E200" i="28" s="1"/>
  <c r="G200" i="28" s="1"/>
  <c r="H200" i="28" s="1"/>
  <c r="C199" i="28"/>
  <c r="E199" i="28" s="1"/>
  <c r="G199" i="28" s="1"/>
  <c r="H199" i="28" s="1"/>
  <c r="C198" i="28"/>
  <c r="C196" i="28"/>
  <c r="E196" i="28" s="1"/>
  <c r="G196" i="28" s="1"/>
  <c r="H196" i="28" s="1"/>
  <c r="C195" i="28"/>
  <c r="G195" i="28" s="1"/>
  <c r="C194" i="28"/>
  <c r="E194" i="28" s="1"/>
  <c r="G194" i="28" s="1"/>
  <c r="H194" i="28" s="1"/>
  <c r="C193" i="28"/>
  <c r="E193" i="28" s="1"/>
  <c r="G193" i="28" s="1"/>
  <c r="H193" i="28" s="1"/>
  <c r="B192" i="28"/>
  <c r="C192" i="28" s="1"/>
  <c r="E192" i="28" s="1"/>
  <c r="G192" i="28" s="1"/>
  <c r="H192" i="28" s="1"/>
  <c r="B191" i="28"/>
  <c r="C191" i="28" s="1"/>
  <c r="E191" i="28" s="1"/>
  <c r="G191" i="28" s="1"/>
  <c r="H191" i="28" s="1"/>
  <c r="B190" i="28"/>
  <c r="C190" i="28" s="1"/>
  <c r="E190" i="28" s="1"/>
  <c r="G190" i="28" s="1"/>
  <c r="H190" i="28" s="1"/>
  <c r="B189" i="28"/>
  <c r="C189" i="28" s="1"/>
  <c r="E189" i="28" s="1"/>
  <c r="G189" i="28" s="1"/>
  <c r="H189" i="28" s="1"/>
  <c r="C188" i="28"/>
  <c r="E188" i="28" s="1"/>
  <c r="G188" i="28" s="1"/>
  <c r="H188" i="28" s="1"/>
  <c r="C187" i="28"/>
  <c r="E187" i="28" s="1"/>
  <c r="G187" i="28" s="1"/>
  <c r="H187" i="28" s="1"/>
  <c r="C186" i="28"/>
  <c r="E186" i="28" s="1"/>
  <c r="G186" i="28" s="1"/>
  <c r="H186" i="28" s="1"/>
  <c r="C185" i="28"/>
  <c r="E185" i="28" s="1"/>
  <c r="G185" i="28" s="1"/>
  <c r="H185" i="28" s="1"/>
  <c r="C184" i="28"/>
  <c r="E184" i="28" s="1"/>
  <c r="G184" i="28" s="1"/>
  <c r="H184" i="28" s="1"/>
  <c r="C183" i="28"/>
  <c r="E183" i="28" s="1"/>
  <c r="G183" i="28" s="1"/>
  <c r="H183" i="28" s="1"/>
  <c r="C182" i="28"/>
  <c r="E182" i="28" s="1"/>
  <c r="G182" i="28" s="1"/>
  <c r="H182" i="28" s="1"/>
  <c r="C181" i="28"/>
  <c r="C180" i="28"/>
  <c r="E180" i="28" s="1"/>
  <c r="G180" i="28" s="1"/>
  <c r="H180" i="28" s="1"/>
  <c r="B179" i="28"/>
  <c r="C178" i="28"/>
  <c r="E178" i="28" s="1"/>
  <c r="G178" i="28" s="1"/>
  <c r="H178" i="28" s="1"/>
  <c r="C177" i="28"/>
  <c r="E177" i="28" s="1"/>
  <c r="G177" i="28" s="1"/>
  <c r="H177" i="28" s="1"/>
  <c r="C176" i="28"/>
  <c r="E176" i="28" s="1"/>
  <c r="G176" i="28" s="1"/>
  <c r="H176" i="28" s="1"/>
  <c r="C175" i="28"/>
  <c r="E175" i="28" s="1"/>
  <c r="G175" i="28" s="1"/>
  <c r="H175" i="28" s="1"/>
  <c r="C174" i="28"/>
  <c r="E174" i="28" s="1"/>
  <c r="G174" i="28" s="1"/>
  <c r="H174" i="28" s="1"/>
  <c r="C173" i="28"/>
  <c r="E173" i="28" s="1"/>
  <c r="G173" i="28" s="1"/>
  <c r="H173" i="28" s="1"/>
  <c r="C172" i="28"/>
  <c r="C171" i="28"/>
  <c r="E171" i="28" s="1"/>
  <c r="G171" i="28" s="1"/>
  <c r="H171" i="28" s="1"/>
  <c r="B170" i="28"/>
  <c r="C170" i="28" s="1"/>
  <c r="B168" i="28"/>
  <c r="C168" i="28" s="1"/>
  <c r="C167" i="28"/>
  <c r="E167" i="28" s="1"/>
  <c r="G167" i="28" s="1"/>
  <c r="H167" i="28" s="1"/>
  <c r="C166" i="28"/>
  <c r="G166" i="28" s="1"/>
  <c r="H166" i="28" s="1"/>
  <c r="C165" i="28"/>
  <c r="E165" i="28" s="1"/>
  <c r="G165" i="28" s="1"/>
  <c r="H165" i="28" s="1"/>
  <c r="B164" i="28"/>
  <c r="C164" i="28" s="1"/>
  <c r="E164" i="28" s="1"/>
  <c r="G164" i="28" s="1"/>
  <c r="H164" i="28" s="1"/>
  <c r="B163" i="28"/>
  <c r="C162" i="28"/>
  <c r="C161" i="28"/>
  <c r="E161" i="28" s="1"/>
  <c r="G161" i="28" s="1"/>
  <c r="H161" i="28" s="1"/>
  <c r="C160" i="28"/>
  <c r="E160" i="28" s="1"/>
  <c r="G160" i="28" s="1"/>
  <c r="H160" i="28" s="1"/>
  <c r="C159" i="28"/>
  <c r="C158" i="28"/>
  <c r="E158" i="28" s="1"/>
  <c r="G158" i="28" s="1"/>
  <c r="H158" i="28" s="1"/>
  <c r="C157" i="28"/>
  <c r="E157" i="28" s="1"/>
  <c r="G157" i="28" s="1"/>
  <c r="H157" i="28" s="1"/>
  <c r="C156" i="28"/>
  <c r="E156" i="28" s="1"/>
  <c r="G156" i="28" s="1"/>
  <c r="H156" i="28" s="1"/>
  <c r="C155" i="28"/>
  <c r="E155" i="28" s="1"/>
  <c r="G155" i="28" s="1"/>
  <c r="H155" i="28" s="1"/>
  <c r="C154" i="28"/>
  <c r="E154" i="28" s="1"/>
  <c r="G154" i="28" s="1"/>
  <c r="H154" i="28" s="1"/>
  <c r="C153" i="28"/>
  <c r="E153" i="28" s="1"/>
  <c r="G153" i="28" s="1"/>
  <c r="H153" i="28" s="1"/>
  <c r="C152" i="28"/>
  <c r="E152" i="28" s="1"/>
  <c r="G152" i="28" s="1"/>
  <c r="H152" i="28" s="1"/>
  <c r="C151" i="28"/>
  <c r="C148" i="28"/>
  <c r="E148" i="28" s="1"/>
  <c r="G148" i="28" s="1"/>
  <c r="H148" i="28" s="1"/>
  <c r="B147" i="28"/>
  <c r="C147" i="28" s="1"/>
  <c r="E147" i="28" s="1"/>
  <c r="G147" i="28" s="1"/>
  <c r="H147" i="28" s="1"/>
  <c r="B146" i="28"/>
  <c r="C146" i="28" s="1"/>
  <c r="E146" i="28" s="1"/>
  <c r="G146" i="28" s="1"/>
  <c r="H146" i="28" s="1"/>
  <c r="B145" i="28"/>
  <c r="C145" i="28" s="1"/>
  <c r="B144" i="28"/>
  <c r="C144" i="28" s="1"/>
  <c r="B143" i="28"/>
  <c r="C143" i="28" s="1"/>
  <c r="B142" i="28"/>
  <c r="C142" i="28" s="1"/>
  <c r="B141" i="28"/>
  <c r="C141" i="28" s="1"/>
  <c r="B140" i="28"/>
  <c r="C139" i="28"/>
  <c r="C138" i="28"/>
  <c r="C137" i="28"/>
  <c r="C136" i="28"/>
  <c r="C134" i="28"/>
  <c r="E134" i="28" s="1"/>
  <c r="G134" i="28" s="1"/>
  <c r="H134" i="28" s="1"/>
  <c r="C133" i="28"/>
  <c r="E133" i="28" s="1"/>
  <c r="G133" i="28" s="1"/>
  <c r="H133" i="28" s="1"/>
  <c r="B132" i="28"/>
  <c r="C132" i="28" s="1"/>
  <c r="E132" i="28" s="1"/>
  <c r="G132" i="28" s="1"/>
  <c r="H132" i="28" s="1"/>
  <c r="B131" i="28"/>
  <c r="C131" i="28" s="1"/>
  <c r="E131" i="28" s="1"/>
  <c r="G131" i="28" s="1"/>
  <c r="H131" i="28" s="1"/>
  <c r="B130" i="28"/>
  <c r="C130" i="28" s="1"/>
  <c r="E130" i="28" s="1"/>
  <c r="G130" i="28" s="1"/>
  <c r="H130" i="28" s="1"/>
  <c r="B129" i="28"/>
  <c r="C129" i="28" s="1"/>
  <c r="E129" i="28" s="1"/>
  <c r="G129" i="28" s="1"/>
  <c r="H129" i="28" s="1"/>
  <c r="B128" i="28"/>
  <c r="C128" i="28" s="1"/>
  <c r="E128" i="28" s="1"/>
  <c r="G128" i="28" s="1"/>
  <c r="H128" i="28" s="1"/>
  <c r="B127" i="28"/>
  <c r="C127" i="28" s="1"/>
  <c r="E127" i="28" s="1"/>
  <c r="G127" i="28" s="1"/>
  <c r="H127" i="28" s="1"/>
  <c r="B126" i="28"/>
  <c r="C126" i="28" s="1"/>
  <c r="E126" i="28" s="1"/>
  <c r="G126" i="28" s="1"/>
  <c r="H126" i="28" s="1"/>
  <c r="B125" i="28"/>
  <c r="C125" i="28" s="1"/>
  <c r="E125" i="28" s="1"/>
  <c r="G125" i="28" s="1"/>
  <c r="H125" i="28" s="1"/>
  <c r="B124" i="28"/>
  <c r="C124" i="28" s="1"/>
  <c r="E124" i="28" s="1"/>
  <c r="G124" i="28" s="1"/>
  <c r="H124" i="28" s="1"/>
  <c r="B123" i="28"/>
  <c r="C123" i="28" s="1"/>
  <c r="E123" i="28" s="1"/>
  <c r="G123" i="28" s="1"/>
  <c r="H123" i="28" s="1"/>
  <c r="B122" i="28"/>
  <c r="C122" i="28" s="1"/>
  <c r="E122" i="28" s="1"/>
  <c r="G122" i="28" s="1"/>
  <c r="H122" i="28" s="1"/>
  <c r="C121" i="28"/>
  <c r="B119" i="28"/>
  <c r="C119" i="28" s="1"/>
  <c r="E119" i="28" s="1"/>
  <c r="G119" i="28" s="1"/>
  <c r="H119" i="28" s="1"/>
  <c r="B118" i="28"/>
  <c r="C118" i="28" s="1"/>
  <c r="C117" i="28"/>
  <c r="E117" i="28" s="1"/>
  <c r="G117" i="28" s="1"/>
  <c r="H117" i="28" s="1"/>
  <c r="C116" i="28"/>
  <c r="B113" i="28"/>
  <c r="C113" i="28" s="1"/>
  <c r="E113" i="28" s="1"/>
  <c r="G113" i="28" s="1"/>
  <c r="H113" i="28" s="1"/>
  <c r="B112" i="28"/>
  <c r="C112" i="28" s="1"/>
  <c r="B111" i="28"/>
  <c r="C111" i="28" s="1"/>
  <c r="E111" i="28" s="1"/>
  <c r="G111" i="28" s="1"/>
  <c r="H111" i="28" s="1"/>
  <c r="B110" i="28"/>
  <c r="C110" i="28" s="1"/>
  <c r="E110" i="28" s="1"/>
  <c r="G110" i="28" s="1"/>
  <c r="H110" i="28" s="1"/>
  <c r="B109" i="28"/>
  <c r="B108" i="28"/>
  <c r="C108" i="28" s="1"/>
  <c r="C106" i="28"/>
  <c r="B105" i="28"/>
  <c r="C105" i="28" s="1"/>
  <c r="E105" i="28" s="1"/>
  <c r="G105" i="28" s="1"/>
  <c r="H105" i="28" s="1"/>
  <c r="C104" i="28"/>
  <c r="E104" i="28" s="1"/>
  <c r="G104" i="28" s="1"/>
  <c r="H104" i="28" s="1"/>
  <c r="B103" i="28"/>
  <c r="C103" i="28" s="1"/>
  <c r="B102" i="28"/>
  <c r="C102" i="28" s="1"/>
  <c r="E102" i="28" s="1"/>
  <c r="G102" i="28" s="1"/>
  <c r="H102" i="28" s="1"/>
  <c r="C101" i="28"/>
  <c r="E101" i="28" s="1"/>
  <c r="G101" i="28" s="1"/>
  <c r="H101" i="28" s="1"/>
  <c r="C100" i="28"/>
  <c r="E100" i="28" s="1"/>
  <c r="G100" i="28" s="1"/>
  <c r="H100" i="28" s="1"/>
  <c r="B99" i="28"/>
  <c r="C99" i="28" s="1"/>
  <c r="E99" i="28" s="1"/>
  <c r="G99" i="28" s="1"/>
  <c r="H99" i="28" s="1"/>
  <c r="B98" i="28"/>
  <c r="C98" i="28" s="1"/>
  <c r="E98" i="28" s="1"/>
  <c r="G98" i="28" s="1"/>
  <c r="H98" i="28" s="1"/>
  <c r="B97" i="28"/>
  <c r="C97" i="28" s="1"/>
  <c r="C95" i="28"/>
  <c r="B94" i="28"/>
  <c r="B93" i="28" s="1"/>
  <c r="B91" i="28"/>
  <c r="C91" i="28" s="1"/>
  <c r="E91" i="28" s="1"/>
  <c r="G91" i="28" s="1"/>
  <c r="H91" i="28" s="1"/>
  <c r="B90" i="28"/>
  <c r="C90" i="28" s="1"/>
  <c r="E90" i="28" s="1"/>
  <c r="G90" i="28" s="1"/>
  <c r="H90" i="28" s="1"/>
  <c r="B89" i="28"/>
  <c r="C89" i="28" s="1"/>
  <c r="E89" i="28" s="1"/>
  <c r="G89" i="28" s="1"/>
  <c r="H89" i="28" s="1"/>
  <c r="C88" i="28"/>
  <c r="E88" i="28" s="1"/>
  <c r="G88" i="28" s="1"/>
  <c r="H88" i="28" s="1"/>
  <c r="B87" i="28"/>
  <c r="C87" i="28" s="1"/>
  <c r="E87" i="28" s="1"/>
  <c r="G87" i="28" s="1"/>
  <c r="H87" i="28" s="1"/>
  <c r="C86" i="28"/>
  <c r="E86" i="28" s="1"/>
  <c r="G86" i="28" s="1"/>
  <c r="H86" i="28" s="1"/>
  <c r="B85" i="28"/>
  <c r="C85" i="28" s="1"/>
  <c r="E85" i="28" s="1"/>
  <c r="G85" i="28" s="1"/>
  <c r="H85" i="28" s="1"/>
  <c r="B84" i="28"/>
  <c r="B82" i="28"/>
  <c r="C82" i="28" s="1"/>
  <c r="E82" i="28" s="1"/>
  <c r="G82" i="28" s="1"/>
  <c r="H82" i="28" s="1"/>
  <c r="C81" i="28"/>
  <c r="E81" i="28" s="1"/>
  <c r="G81" i="28" s="1"/>
  <c r="H81" i="28" s="1"/>
  <c r="B80" i="28"/>
  <c r="C80" i="28" s="1"/>
  <c r="E80" i="28" s="1"/>
  <c r="G80" i="28" s="1"/>
  <c r="H80" i="28" s="1"/>
  <c r="C79" i="28"/>
  <c r="C78" i="28"/>
  <c r="E78" i="28" s="1"/>
  <c r="G78" i="28" s="1"/>
  <c r="H78" i="28" s="1"/>
  <c r="C77" i="28"/>
  <c r="E77" i="28" s="1"/>
  <c r="G77" i="28" s="1"/>
  <c r="H77" i="28" s="1"/>
  <c r="C76" i="28"/>
  <c r="E76" i="28" s="1"/>
  <c r="G76" i="28" s="1"/>
  <c r="H76" i="28" s="1"/>
  <c r="C75" i="28"/>
  <c r="E75" i="28" s="1"/>
  <c r="G75" i="28" s="1"/>
  <c r="H75" i="28" s="1"/>
  <c r="C74" i="28"/>
  <c r="B73" i="28"/>
  <c r="C73" i="28" s="1"/>
  <c r="E73" i="28" s="1"/>
  <c r="G73" i="28" s="1"/>
  <c r="H73" i="28" s="1"/>
  <c r="B72" i="28"/>
  <c r="C72" i="28" s="1"/>
  <c r="E72" i="28" s="1"/>
  <c r="G72" i="28" s="1"/>
  <c r="H72" i="28" s="1"/>
  <c r="B71" i="28"/>
  <c r="C71" i="28" s="1"/>
  <c r="E71" i="28" s="1"/>
  <c r="G71" i="28" s="1"/>
  <c r="H71" i="28" s="1"/>
  <c r="B70" i="28"/>
  <c r="C70" i="28" s="1"/>
  <c r="E70" i="28" s="1"/>
  <c r="G70" i="28" s="1"/>
  <c r="H70" i="28" s="1"/>
  <c r="C69" i="28"/>
  <c r="C67" i="28"/>
  <c r="E67" i="28" s="1"/>
  <c r="G67" i="28" s="1"/>
  <c r="H67" i="28" s="1"/>
  <c r="B66" i="28"/>
  <c r="C66" i="28" s="1"/>
  <c r="E66" i="28" s="1"/>
  <c r="G66" i="28" s="1"/>
  <c r="H66" i="28" s="1"/>
  <c r="B65" i="28"/>
  <c r="C65" i="28" s="1"/>
  <c r="E65" i="28" s="1"/>
  <c r="G65" i="28" s="1"/>
  <c r="H65" i="28" s="1"/>
  <c r="B64" i="28"/>
  <c r="C64" i="28" s="1"/>
  <c r="C61" i="28"/>
  <c r="E61" i="28" s="1"/>
  <c r="G61" i="28" s="1"/>
  <c r="H61" i="28" s="1"/>
  <c r="C60" i="28"/>
  <c r="C59" i="28"/>
  <c r="E59" i="28" s="1"/>
  <c r="G59" i="28" s="1"/>
  <c r="H59" i="28" s="1"/>
  <c r="C58" i="28"/>
  <c r="C57" i="28"/>
  <c r="E57" i="28" s="1"/>
  <c r="G57" i="28" s="1"/>
  <c r="H57" i="28" s="1"/>
  <c r="C56" i="28"/>
  <c r="E56" i="28" s="1"/>
  <c r="G56" i="28" s="1"/>
  <c r="H56" i="28" s="1"/>
  <c r="C55" i="28"/>
  <c r="B54" i="28"/>
  <c r="B53" i="28"/>
  <c r="C53" i="28" s="1"/>
  <c r="E53" i="28" s="1"/>
  <c r="G53" i="28" s="1"/>
  <c r="H53" i="28" s="1"/>
  <c r="C52" i="28"/>
  <c r="E52" i="28" s="1"/>
  <c r="G52" i="28" s="1"/>
  <c r="H52" i="28" s="1"/>
  <c r="B51" i="28"/>
  <c r="C51" i="28" s="1"/>
  <c r="E51" i="28" s="1"/>
  <c r="G51" i="28" s="1"/>
  <c r="H51" i="28" s="1"/>
  <c r="B50" i="28"/>
  <c r="C50" i="28" s="1"/>
  <c r="E50" i="28" s="1"/>
  <c r="G50" i="28" s="1"/>
  <c r="H50" i="28" s="1"/>
  <c r="B49" i="28"/>
  <c r="C49" i="28" s="1"/>
  <c r="B48" i="28"/>
  <c r="C48" i="28" s="1"/>
  <c r="E48" i="28" s="1"/>
  <c r="G48" i="28" s="1"/>
  <c r="H48" i="28" s="1"/>
  <c r="C47" i="28"/>
  <c r="C45" i="28"/>
  <c r="E45" i="28" s="1"/>
  <c r="G45" i="28" s="1"/>
  <c r="H45" i="28" s="1"/>
  <c r="C44" i="28"/>
  <c r="E44" i="28" s="1"/>
  <c r="G44" i="28" s="1"/>
  <c r="H44" i="28" s="1"/>
  <c r="C43" i="28"/>
  <c r="E43" i="28" s="1"/>
  <c r="G43" i="28" s="1"/>
  <c r="H43" i="28" s="1"/>
  <c r="C42" i="28"/>
  <c r="C41" i="28"/>
  <c r="E41" i="28" s="1"/>
  <c r="G41" i="28" s="1"/>
  <c r="H41" i="28" s="1"/>
  <c r="C40" i="28"/>
  <c r="E40" i="28" s="1"/>
  <c r="G40" i="28" s="1"/>
  <c r="H40" i="28" s="1"/>
  <c r="C39" i="28"/>
  <c r="E39" i="28" s="1"/>
  <c r="G39" i="28" s="1"/>
  <c r="H39" i="28" s="1"/>
  <c r="C38" i="28"/>
  <c r="E38" i="28" s="1"/>
  <c r="G38" i="28" s="1"/>
  <c r="H38" i="28" s="1"/>
  <c r="C37" i="28"/>
  <c r="E37" i="28" s="1"/>
  <c r="G37" i="28" s="1"/>
  <c r="H37" i="28" s="1"/>
  <c r="C36" i="28"/>
  <c r="E36" i="28" s="1"/>
  <c r="G36" i="28" s="1"/>
  <c r="H36" i="28" s="1"/>
  <c r="C35" i="28"/>
  <c r="E35" i="28" s="1"/>
  <c r="G35" i="28" s="1"/>
  <c r="H35" i="28" s="1"/>
  <c r="C34" i="28"/>
  <c r="E34" i="28" s="1"/>
  <c r="G34" i="28" s="1"/>
  <c r="H34" i="28" s="1"/>
  <c r="C33" i="28"/>
  <c r="E33" i="28" s="1"/>
  <c r="G33" i="28" s="1"/>
  <c r="H33" i="28" s="1"/>
  <c r="C32" i="28"/>
  <c r="E32" i="28" s="1"/>
  <c r="G32" i="28" s="1"/>
  <c r="H32" i="28" s="1"/>
  <c r="C31" i="28"/>
  <c r="E31" i="28" s="1"/>
  <c r="G31" i="28" s="1"/>
  <c r="H31" i="28" s="1"/>
  <c r="C30" i="28"/>
  <c r="E30" i="28" s="1"/>
  <c r="G30" i="28" s="1"/>
  <c r="H30" i="28" s="1"/>
  <c r="C29" i="28"/>
  <c r="E29" i="28" s="1"/>
  <c r="G29" i="28" s="1"/>
  <c r="H29" i="28" s="1"/>
  <c r="C28" i="28"/>
  <c r="E28" i="28" s="1"/>
  <c r="G28" i="28" s="1"/>
  <c r="H28" i="28" s="1"/>
  <c r="C27" i="28"/>
  <c r="E27" i="28" s="1"/>
  <c r="G27" i="28" s="1"/>
  <c r="H27" i="28" s="1"/>
  <c r="C26" i="28"/>
  <c r="E26" i="28" s="1"/>
  <c r="G26" i="28" s="1"/>
  <c r="H26" i="28" s="1"/>
  <c r="C25" i="28"/>
  <c r="E25" i="28" s="1"/>
  <c r="G25" i="28" s="1"/>
  <c r="H25" i="28" s="1"/>
  <c r="B24" i="28"/>
  <c r="C24" i="28" s="1"/>
  <c r="E24" i="28" s="1"/>
  <c r="G24" i="28" s="1"/>
  <c r="H24" i="28" s="1"/>
  <c r="C23" i="28"/>
  <c r="E23" i="28" s="1"/>
  <c r="G23" i="28" s="1"/>
  <c r="H23" i="28" s="1"/>
  <c r="B22" i="28"/>
  <c r="C22" i="28" s="1"/>
  <c r="C20" i="28"/>
  <c r="E20" i="28" s="1"/>
  <c r="G20" i="28" s="1"/>
  <c r="H20" i="28" s="1"/>
  <c r="C19" i="28"/>
  <c r="E19" i="28" s="1"/>
  <c r="G19" i="28" s="1"/>
  <c r="H19" i="28" s="1"/>
  <c r="C18" i="28"/>
  <c r="E18" i="28" s="1"/>
  <c r="G18" i="28" s="1"/>
  <c r="H18" i="28" s="1"/>
  <c r="C17" i="28"/>
  <c r="E17" i="28" s="1"/>
  <c r="G17" i="28" s="1"/>
  <c r="H17" i="28" s="1"/>
  <c r="C16" i="28"/>
  <c r="E16" i="28" s="1"/>
  <c r="G16" i="28" s="1"/>
  <c r="H16" i="28" s="1"/>
  <c r="C15" i="28"/>
  <c r="E15" i="28" s="1"/>
  <c r="G15" i="28" s="1"/>
  <c r="H15" i="28" s="1"/>
  <c r="C14" i="28"/>
  <c r="E14" i="28" s="1"/>
  <c r="G14" i="28" s="1"/>
  <c r="H14" i="28" s="1"/>
  <c r="C13" i="28"/>
  <c r="E13" i="28" s="1"/>
  <c r="G13" i="28" s="1"/>
  <c r="H13" i="28" s="1"/>
  <c r="B12" i="28"/>
  <c r="E39" i="27"/>
  <c r="G39" i="27" s="1"/>
  <c r="H39" i="27" s="1"/>
  <c r="E38" i="27"/>
  <c r="G38" i="27" s="1"/>
  <c r="H38" i="27" s="1"/>
  <c r="E37" i="27"/>
  <c r="G37" i="27" s="1"/>
  <c r="H37" i="27" s="1"/>
  <c r="E36" i="27"/>
  <c r="G36" i="27" s="1"/>
  <c r="H36" i="27" s="1"/>
  <c r="E35" i="27"/>
  <c r="G35" i="27" s="1"/>
  <c r="H35" i="27" s="1"/>
  <c r="E34" i="27"/>
  <c r="G34" i="27" s="1"/>
  <c r="H34" i="27" s="1"/>
  <c r="E33" i="27"/>
  <c r="G33" i="27" s="1"/>
  <c r="H33" i="27" s="1"/>
  <c r="E32" i="27"/>
  <c r="G32" i="27" s="1"/>
  <c r="H32" i="27" s="1"/>
  <c r="E31" i="27"/>
  <c r="G31" i="27" s="1"/>
  <c r="H31" i="27" s="1"/>
  <c r="E30" i="27"/>
  <c r="G30" i="27" s="1"/>
  <c r="H30" i="27" s="1"/>
  <c r="E29" i="27"/>
  <c r="G29" i="27" s="1"/>
  <c r="H29" i="27" s="1"/>
  <c r="E28" i="27"/>
  <c r="G28" i="27" s="1"/>
  <c r="H28" i="27" s="1"/>
  <c r="E27" i="27"/>
  <c r="G27" i="27" s="1"/>
  <c r="H27" i="27" s="1"/>
  <c r="E26" i="27"/>
  <c r="G26" i="27" s="1"/>
  <c r="H26" i="27" s="1"/>
  <c r="E25" i="27"/>
  <c r="G25" i="27" s="1"/>
  <c r="H25" i="27" s="1"/>
  <c r="E24" i="27"/>
  <c r="G24" i="27" s="1"/>
  <c r="H24" i="27" s="1"/>
  <c r="E23" i="27"/>
  <c r="G23" i="27" s="1"/>
  <c r="H23" i="27" s="1"/>
  <c r="E22" i="27"/>
  <c r="G22" i="27" s="1"/>
  <c r="H22" i="27" s="1"/>
  <c r="E21" i="27"/>
  <c r="G21" i="27" s="1"/>
  <c r="H21" i="27" s="1"/>
  <c r="E20" i="27"/>
  <c r="G20" i="27" s="1"/>
  <c r="H20" i="27" s="1"/>
  <c r="E19" i="27"/>
  <c r="G19" i="27" s="1"/>
  <c r="H19" i="27" s="1"/>
  <c r="E18" i="27"/>
  <c r="G18" i="27" s="1"/>
  <c r="H18" i="27" s="1"/>
  <c r="E17" i="27"/>
  <c r="G17" i="27" s="1"/>
  <c r="H17" i="27" s="1"/>
  <c r="E16" i="27"/>
  <c r="G16" i="27" s="1"/>
  <c r="H16" i="27" s="1"/>
  <c r="E15" i="27"/>
  <c r="G15" i="27" s="1"/>
  <c r="H15" i="27" s="1"/>
  <c r="E14" i="27"/>
  <c r="G14" i="27" s="1"/>
  <c r="H14" i="27" s="1"/>
  <c r="E13" i="27"/>
  <c r="G13" i="27" s="1"/>
  <c r="H13" i="27" s="1"/>
  <c r="E12" i="27"/>
  <c r="G12" i="27" s="1"/>
  <c r="C11" i="27"/>
  <c r="F71" i="26"/>
  <c r="H71" i="26" s="1"/>
  <c r="F70" i="26"/>
  <c r="H70" i="26" s="1"/>
  <c r="F69" i="26"/>
  <c r="H69" i="26" s="1"/>
  <c r="I69" i="26" s="1"/>
  <c r="F68" i="26"/>
  <c r="H68" i="26" s="1"/>
  <c r="F67" i="26"/>
  <c r="H67" i="26" s="1"/>
  <c r="F66" i="26"/>
  <c r="H66" i="26" s="1"/>
  <c r="H65" i="26" s="1"/>
  <c r="F64" i="26"/>
  <c r="H64" i="26" s="1"/>
  <c r="F63" i="26"/>
  <c r="H63" i="26" s="1"/>
  <c r="F62" i="26"/>
  <c r="H62" i="26" s="1"/>
  <c r="F61" i="26"/>
  <c r="H61" i="26" s="1"/>
  <c r="F60" i="26"/>
  <c r="H60" i="26" s="1"/>
  <c r="F59" i="26"/>
  <c r="H59" i="26" s="1"/>
  <c r="F58" i="26"/>
  <c r="H58" i="26" s="1"/>
  <c r="F57" i="26"/>
  <c r="H57" i="26" s="1"/>
  <c r="F56" i="26"/>
  <c r="H56" i="26" s="1"/>
  <c r="F55" i="26"/>
  <c r="H55" i="26" s="1"/>
  <c r="F54" i="26"/>
  <c r="H54" i="26" s="1"/>
  <c r="F53" i="26"/>
  <c r="H53" i="26" s="1"/>
  <c r="F52" i="26"/>
  <c r="H52" i="26" s="1"/>
  <c r="F51" i="26"/>
  <c r="H51" i="26" s="1"/>
  <c r="F50" i="26"/>
  <c r="H50" i="26" s="1"/>
  <c r="I50" i="26" s="1"/>
  <c r="F49" i="26"/>
  <c r="H49" i="26" s="1"/>
  <c r="F48" i="26"/>
  <c r="H48" i="26" s="1"/>
  <c r="F47" i="26"/>
  <c r="H47" i="26" s="1"/>
  <c r="F46" i="26"/>
  <c r="H46" i="26" s="1"/>
  <c r="F44" i="26"/>
  <c r="H44" i="26" s="1"/>
  <c r="I44" i="26" s="1"/>
  <c r="F43" i="26"/>
  <c r="H43" i="26" s="1"/>
  <c r="F42" i="26"/>
  <c r="H42" i="26" s="1"/>
  <c r="F41" i="26"/>
  <c r="H41" i="26" s="1"/>
  <c r="F40" i="26"/>
  <c r="H40" i="26" s="1"/>
  <c r="I40" i="26" s="1"/>
  <c r="F39" i="26"/>
  <c r="H39" i="26" s="1"/>
  <c r="F38" i="26"/>
  <c r="H38" i="26" s="1"/>
  <c r="F37" i="26"/>
  <c r="H37" i="26" s="1"/>
  <c r="F36" i="26"/>
  <c r="H36" i="26" s="1"/>
  <c r="I36" i="26" s="1"/>
  <c r="F35" i="26"/>
  <c r="H35" i="26" s="1"/>
  <c r="F34" i="26"/>
  <c r="H34" i="26" s="1"/>
  <c r="F33" i="26"/>
  <c r="H33" i="26" s="1"/>
  <c r="F32" i="26"/>
  <c r="H32" i="26" s="1"/>
  <c r="I32" i="26" s="1"/>
  <c r="F31" i="26"/>
  <c r="H31" i="26" s="1"/>
  <c r="F30" i="26"/>
  <c r="H30" i="26" s="1"/>
  <c r="F29" i="26"/>
  <c r="H29" i="26" s="1"/>
  <c r="I29" i="26" s="1"/>
  <c r="F28" i="26"/>
  <c r="H28" i="26" s="1"/>
  <c r="F27" i="26"/>
  <c r="H27" i="26" s="1"/>
  <c r="F26" i="26"/>
  <c r="H26" i="26" s="1"/>
  <c r="F25" i="26"/>
  <c r="H25" i="26" s="1"/>
  <c r="I25" i="26" s="1"/>
  <c r="F24" i="26"/>
  <c r="H24" i="26" s="1"/>
  <c r="F23" i="26"/>
  <c r="H23" i="26" s="1"/>
  <c r="F22" i="26"/>
  <c r="H22" i="26" s="1"/>
  <c r="F21" i="26"/>
  <c r="H21" i="26" s="1"/>
  <c r="F20" i="26"/>
  <c r="H20" i="26" s="1"/>
  <c r="F19" i="26"/>
  <c r="H19" i="26" s="1"/>
  <c r="F18" i="26"/>
  <c r="H18" i="26" s="1"/>
  <c r="F17" i="26"/>
  <c r="H17" i="26" s="1"/>
  <c r="F16" i="26"/>
  <c r="H16" i="26" s="1"/>
  <c r="F15" i="26"/>
  <c r="H15" i="26" s="1"/>
  <c r="F14" i="26"/>
  <c r="H14" i="26" s="1"/>
  <c r="F13" i="26"/>
  <c r="H13" i="26" s="1"/>
  <c r="H11" i="26" s="1"/>
  <c r="E64" i="25"/>
  <c r="G64" i="25" s="1"/>
  <c r="C64" i="25"/>
  <c r="E63" i="25"/>
  <c r="G63" i="25" s="1"/>
  <c r="C63" i="25"/>
  <c r="E62" i="25"/>
  <c r="G62" i="25" s="1"/>
  <c r="C62" i="25"/>
  <c r="G61" i="25"/>
  <c r="H61" i="25" s="1"/>
  <c r="C61" i="25"/>
  <c r="E60" i="25"/>
  <c r="G60" i="25" s="1"/>
  <c r="H60" i="25" s="1"/>
  <c r="C60" i="25"/>
  <c r="E59" i="25"/>
  <c r="G59" i="25" s="1"/>
  <c r="C59" i="25"/>
  <c r="E58" i="25"/>
  <c r="G58" i="25" s="1"/>
  <c r="C58" i="25"/>
  <c r="E57" i="25"/>
  <c r="G57" i="25" s="1"/>
  <c r="C57" i="25"/>
  <c r="E56" i="25"/>
  <c r="G56" i="25" s="1"/>
  <c r="C56" i="25"/>
  <c r="E55" i="25"/>
  <c r="G55" i="25" s="1"/>
  <c r="C55" i="25"/>
  <c r="E54" i="25"/>
  <c r="G54" i="25" s="1"/>
  <c r="C54" i="25"/>
  <c r="E53" i="25"/>
  <c r="G53" i="25" s="1"/>
  <c r="C53" i="25"/>
  <c r="E52" i="25"/>
  <c r="G52" i="25" s="1"/>
  <c r="C52" i="25"/>
  <c r="E51" i="25"/>
  <c r="G51" i="25" s="1"/>
  <c r="C51" i="25"/>
  <c r="E48" i="25"/>
  <c r="G48" i="25" s="1"/>
  <c r="C48" i="25"/>
  <c r="B47" i="25"/>
  <c r="B45" i="25" s="1"/>
  <c r="E46" i="25"/>
  <c r="G46" i="25" s="1"/>
  <c r="C46" i="25"/>
  <c r="E44" i="25"/>
  <c r="G44" i="25" s="1"/>
  <c r="C44" i="25"/>
  <c r="B43" i="25"/>
  <c r="E42" i="25"/>
  <c r="G42" i="25" s="1"/>
  <c r="C42" i="25"/>
  <c r="B41" i="25"/>
  <c r="B40" i="25"/>
  <c r="E39" i="25"/>
  <c r="G39" i="25" s="1"/>
  <c r="C39" i="25"/>
  <c r="B38" i="25"/>
  <c r="E37" i="25"/>
  <c r="G37" i="25" s="1"/>
  <c r="C37" i="25"/>
  <c r="B35" i="25"/>
  <c r="E34" i="25"/>
  <c r="G34" i="25" s="1"/>
  <c r="C34" i="25"/>
  <c r="B33" i="25"/>
  <c r="E32" i="25"/>
  <c r="G32" i="25" s="1"/>
  <c r="C32" i="25"/>
  <c r="B31" i="25"/>
  <c r="B30" i="25"/>
  <c r="B29" i="25"/>
  <c r="B28" i="25"/>
  <c r="B27" i="25"/>
  <c r="B26" i="25"/>
  <c r="E25" i="25"/>
  <c r="G25" i="25" s="1"/>
  <c r="H25" i="25" s="1"/>
  <c r="C25" i="25"/>
  <c r="B24" i="25"/>
  <c r="B23" i="25"/>
  <c r="E22" i="25"/>
  <c r="G22" i="25" s="1"/>
  <c r="C22" i="25"/>
  <c r="E20" i="25"/>
  <c r="G20" i="25" s="1"/>
  <c r="C20" i="25"/>
  <c r="E19" i="25"/>
  <c r="G19" i="25" s="1"/>
  <c r="C19" i="25"/>
  <c r="E18" i="25"/>
  <c r="G18" i="25" s="1"/>
  <c r="C18" i="25"/>
  <c r="E17" i="25"/>
  <c r="G17" i="25" s="1"/>
  <c r="C17" i="25"/>
  <c r="B16" i="25"/>
  <c r="E15" i="25"/>
  <c r="G15" i="25" s="1"/>
  <c r="H15" i="25" s="1"/>
  <c r="C15" i="25"/>
  <c r="B14" i="25"/>
  <c r="E13" i="25"/>
  <c r="G13" i="25" s="1"/>
  <c r="C13" i="25"/>
  <c r="E12" i="25"/>
  <c r="G12" i="25" s="1"/>
  <c r="C12" i="25"/>
  <c r="C152" i="24"/>
  <c r="C151" i="24"/>
  <c r="C150" i="24"/>
  <c r="C149" i="24"/>
  <c r="C148" i="24"/>
  <c r="C147" i="24"/>
  <c r="E147" i="24" s="1"/>
  <c r="G147" i="24" s="1"/>
  <c r="H147" i="24" s="1"/>
  <c r="C146" i="24"/>
  <c r="C145" i="24"/>
  <c r="C144" i="24"/>
  <c r="C143" i="24"/>
  <c r="B142" i="24"/>
  <c r="C140" i="24"/>
  <c r="C139" i="24" s="1"/>
  <c r="B139" i="24"/>
  <c r="C138" i="24"/>
  <c r="C137" i="24"/>
  <c r="C136" i="24"/>
  <c r="C135" i="24"/>
  <c r="C134" i="24"/>
  <c r="C131" i="24"/>
  <c r="C130" i="24" s="1"/>
  <c r="B130" i="24"/>
  <c r="C129" i="24"/>
  <c r="C128" i="24"/>
  <c r="C127" i="24"/>
  <c r="C126" i="24"/>
  <c r="C125" i="24"/>
  <c r="B124" i="24"/>
  <c r="C123" i="24"/>
  <c r="C122" i="24"/>
  <c r="C121" i="24"/>
  <c r="C120" i="24"/>
  <c r="C119" i="24"/>
  <c r="C118" i="24"/>
  <c r="C117" i="24"/>
  <c r="C116" i="24"/>
  <c r="C115" i="24"/>
  <c r="C114" i="24"/>
  <c r="C113" i="24"/>
  <c r="C112" i="24"/>
  <c r="C111" i="24"/>
  <c r="C110" i="24"/>
  <c r="C109" i="24"/>
  <c r="C108" i="24"/>
  <c r="C107" i="24"/>
  <c r="B106" i="24"/>
  <c r="C104" i="24"/>
  <c r="C103" i="24" s="1"/>
  <c r="C102" i="24" s="1"/>
  <c r="B103" i="24"/>
  <c r="C101" i="24"/>
  <c r="C100" i="24"/>
  <c r="C99" i="24"/>
  <c r="C98" i="24"/>
  <c r="C97" i="24"/>
  <c r="C96" i="24"/>
  <c r="C95" i="24"/>
  <c r="C94" i="24"/>
  <c r="C93" i="24"/>
  <c r="C91" i="24"/>
  <c r="C90" i="24"/>
  <c r="C89" i="24"/>
  <c r="C88" i="24"/>
  <c r="C87" i="24"/>
  <c r="C86" i="24"/>
  <c r="C85" i="24"/>
  <c r="C81" i="24"/>
  <c r="C80" i="24"/>
  <c r="C79" i="24"/>
  <c r="C78" i="24"/>
  <c r="C77" i="24"/>
  <c r="C76" i="24"/>
  <c r="C75" i="24"/>
  <c r="C74" i="24"/>
  <c r="B73" i="24"/>
  <c r="B72" i="24"/>
  <c r="C71" i="24"/>
  <c r="C70" i="24"/>
  <c r="C69" i="24"/>
  <c r="C68" i="24"/>
  <c r="C67" i="24"/>
  <c r="C66" i="24"/>
  <c r="C65" i="24"/>
  <c r="C64" i="24"/>
  <c r="C63" i="24"/>
  <c r="C62" i="24"/>
  <c r="C61" i="24"/>
  <c r="C60" i="24"/>
  <c r="C58" i="24"/>
  <c r="E58" i="24" s="1"/>
  <c r="G58" i="24" s="1"/>
  <c r="H58" i="24" s="1"/>
  <c r="C57" i="24"/>
  <c r="C56" i="24"/>
  <c r="B55" i="24"/>
  <c r="C53" i="24"/>
  <c r="C52" i="24" s="1"/>
  <c r="B52" i="24"/>
  <c r="C51" i="24"/>
  <c r="C50" i="24"/>
  <c r="C49" i="24"/>
  <c r="C48" i="24"/>
  <c r="C47" i="24"/>
  <c r="B46" i="24"/>
  <c r="C45" i="24"/>
  <c r="C44" i="24"/>
  <c r="C43" i="24"/>
  <c r="C42" i="24"/>
  <c r="C41" i="24"/>
  <c r="C40" i="24"/>
  <c r="C39" i="24"/>
  <c r="C38" i="24"/>
  <c r="C37" i="24"/>
  <c r="C36" i="24"/>
  <c r="B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E18" i="24" s="1"/>
  <c r="G18" i="24" s="1"/>
  <c r="H18" i="24" s="1"/>
  <c r="C17" i="24"/>
  <c r="C16" i="24"/>
  <c r="C15" i="24"/>
  <c r="C14" i="24"/>
  <c r="C13" i="24"/>
  <c r="C12" i="24"/>
  <c r="B11" i="24"/>
  <c r="C364" i="23"/>
  <c r="E364" i="23" s="1"/>
  <c r="G364" i="23" s="1"/>
  <c r="C363" i="23"/>
  <c r="E363" i="23" s="1"/>
  <c r="G363" i="23" s="1"/>
  <c r="C362" i="23"/>
  <c r="E362" i="23" s="1"/>
  <c r="G362" i="23" s="1"/>
  <c r="C361" i="23"/>
  <c r="E361" i="23" s="1"/>
  <c r="G361" i="23" s="1"/>
  <c r="C360" i="23"/>
  <c r="E360" i="23" s="1"/>
  <c r="G360" i="23" s="1"/>
  <c r="H360" i="23" s="1"/>
  <c r="C359" i="23"/>
  <c r="E359" i="23" s="1"/>
  <c r="G359" i="23" s="1"/>
  <c r="C358" i="23"/>
  <c r="E355" i="23"/>
  <c r="G355" i="23" s="1"/>
  <c r="H355" i="23" s="1"/>
  <c r="C355" i="23"/>
  <c r="E354" i="23"/>
  <c r="G354" i="23" s="1"/>
  <c r="C354" i="23"/>
  <c r="E353" i="23"/>
  <c r="G353" i="23" s="1"/>
  <c r="C353" i="23"/>
  <c r="E352" i="23"/>
  <c r="G352" i="23" s="1"/>
  <c r="C352" i="23"/>
  <c r="E351" i="23"/>
  <c r="G351" i="23" s="1"/>
  <c r="C351" i="23"/>
  <c r="E350" i="23"/>
  <c r="G350" i="23" s="1"/>
  <c r="C350" i="23"/>
  <c r="E349" i="23"/>
  <c r="G349" i="23" s="1"/>
  <c r="C349" i="23"/>
  <c r="E348" i="23"/>
  <c r="G348" i="23" s="1"/>
  <c r="C348" i="23"/>
  <c r="E347" i="23"/>
  <c r="G347" i="23" s="1"/>
  <c r="H347" i="23" s="1"/>
  <c r="C347" i="23"/>
  <c r="E346" i="23"/>
  <c r="G346" i="23" s="1"/>
  <c r="C346" i="23"/>
  <c r="C344" i="23"/>
  <c r="E344" i="23" s="1"/>
  <c r="G344" i="23" s="1"/>
  <c r="C343" i="23"/>
  <c r="E340" i="23"/>
  <c r="G340" i="23" s="1"/>
  <c r="C340" i="23"/>
  <c r="E339" i="23"/>
  <c r="G339" i="23" s="1"/>
  <c r="C339" i="23"/>
  <c r="E338" i="23"/>
  <c r="G338" i="23" s="1"/>
  <c r="C338" i="23"/>
  <c r="E337" i="23"/>
  <c r="G337" i="23" s="1"/>
  <c r="H337" i="23" s="1"/>
  <c r="C337" i="23"/>
  <c r="E336" i="23"/>
  <c r="G336" i="23" s="1"/>
  <c r="H336" i="23" s="1"/>
  <c r="C336" i="23"/>
  <c r="E335" i="23"/>
  <c r="G335" i="23" s="1"/>
  <c r="C335" i="23"/>
  <c r="E334" i="23"/>
  <c r="G334" i="23" s="1"/>
  <c r="C334" i="23"/>
  <c r="E333" i="23"/>
  <c r="G333" i="23" s="1"/>
  <c r="C333" i="23"/>
  <c r="E332" i="23"/>
  <c r="G332" i="23" s="1"/>
  <c r="C332" i="23"/>
  <c r="C331" i="23"/>
  <c r="E331" i="23" s="1"/>
  <c r="G331" i="23" s="1"/>
  <c r="C330" i="23"/>
  <c r="E330" i="23" s="1"/>
  <c r="G330" i="23" s="1"/>
  <c r="C329" i="23"/>
  <c r="E329" i="23" s="1"/>
  <c r="G329" i="23" s="1"/>
  <c r="C328" i="23"/>
  <c r="E328" i="23" s="1"/>
  <c r="G328" i="23" s="1"/>
  <c r="C327" i="23"/>
  <c r="E327" i="23" s="1"/>
  <c r="G327" i="23" s="1"/>
  <c r="H327" i="23" s="1"/>
  <c r="C326" i="23"/>
  <c r="E326" i="23" s="1"/>
  <c r="G326" i="23" s="1"/>
  <c r="H326" i="23" s="1"/>
  <c r="E325" i="23"/>
  <c r="G325" i="23" s="1"/>
  <c r="C325" i="23"/>
  <c r="E324" i="23"/>
  <c r="G324" i="23" s="1"/>
  <c r="H324" i="23" s="1"/>
  <c r="C324" i="23"/>
  <c r="E323" i="23"/>
  <c r="G323" i="23" s="1"/>
  <c r="H323" i="23" s="1"/>
  <c r="C323" i="23"/>
  <c r="E322" i="23"/>
  <c r="G322" i="23" s="1"/>
  <c r="H322" i="23" s="1"/>
  <c r="C322" i="23"/>
  <c r="E321" i="23"/>
  <c r="G321" i="23" s="1"/>
  <c r="C321" i="23"/>
  <c r="E320" i="23"/>
  <c r="G320" i="23" s="1"/>
  <c r="C320" i="23"/>
  <c r="E319" i="23"/>
  <c r="G319" i="23" s="1"/>
  <c r="H319" i="23" s="1"/>
  <c r="I319" i="23" s="1"/>
  <c r="C319" i="23"/>
  <c r="C318" i="23"/>
  <c r="E318" i="23" s="1"/>
  <c r="G318" i="23" s="1"/>
  <c r="H318" i="23" s="1"/>
  <c r="C317" i="23"/>
  <c r="E317" i="23" s="1"/>
  <c r="G317" i="23" s="1"/>
  <c r="C316" i="23"/>
  <c r="E316" i="23" s="1"/>
  <c r="G316" i="23" s="1"/>
  <c r="E315" i="23"/>
  <c r="G315" i="23" s="1"/>
  <c r="H315" i="23" s="1"/>
  <c r="C315" i="23"/>
  <c r="E314" i="23"/>
  <c r="G314" i="23" s="1"/>
  <c r="H314" i="23" s="1"/>
  <c r="C314" i="23"/>
  <c r="E313" i="23"/>
  <c r="G313" i="23" s="1"/>
  <c r="C313" i="23"/>
  <c r="C312" i="23"/>
  <c r="E312" i="23" s="1"/>
  <c r="G312" i="23" s="1"/>
  <c r="C311" i="23"/>
  <c r="E311" i="23" s="1"/>
  <c r="G311" i="23" s="1"/>
  <c r="H311" i="23" s="1"/>
  <c r="C310" i="23"/>
  <c r="E310" i="23" s="1"/>
  <c r="G310" i="23" s="1"/>
  <c r="C309" i="23"/>
  <c r="C307" i="23"/>
  <c r="E307" i="23" s="1"/>
  <c r="G307" i="23" s="1"/>
  <c r="C306" i="23"/>
  <c r="E306" i="23" s="1"/>
  <c r="G306" i="23" s="1"/>
  <c r="C305" i="23"/>
  <c r="E305" i="23" s="1"/>
  <c r="G305" i="23" s="1"/>
  <c r="H305" i="23" s="1"/>
  <c r="C304" i="23"/>
  <c r="E304" i="23" s="1"/>
  <c r="G304" i="23" s="1"/>
  <c r="E303" i="23"/>
  <c r="G303" i="23" s="1"/>
  <c r="C303" i="23"/>
  <c r="C302" i="23"/>
  <c r="E302" i="23" s="1"/>
  <c r="G302" i="23" s="1"/>
  <c r="H302" i="23" s="1"/>
  <c r="I302" i="23" s="1"/>
  <c r="C301" i="23"/>
  <c r="E301" i="23" s="1"/>
  <c r="G301" i="23" s="1"/>
  <c r="C300" i="23"/>
  <c r="E300" i="23" s="1"/>
  <c r="G300" i="23" s="1"/>
  <c r="C299" i="23"/>
  <c r="E296" i="23"/>
  <c r="G296" i="23" s="1"/>
  <c r="C296" i="23"/>
  <c r="E295" i="23"/>
  <c r="G295" i="23" s="1"/>
  <c r="H295" i="23" s="1"/>
  <c r="I295" i="23" s="1"/>
  <c r="C295" i="23"/>
  <c r="E294" i="23"/>
  <c r="G294" i="23" s="1"/>
  <c r="C294" i="23"/>
  <c r="E293" i="23"/>
  <c r="G293" i="23" s="1"/>
  <c r="H293" i="23" s="1"/>
  <c r="C293" i="23"/>
  <c r="E292" i="23"/>
  <c r="G292" i="23" s="1"/>
  <c r="C292" i="23"/>
  <c r="E291" i="23"/>
  <c r="G291" i="23" s="1"/>
  <c r="C291" i="23"/>
  <c r="E290" i="23"/>
  <c r="G290" i="23" s="1"/>
  <c r="H290" i="23" s="1"/>
  <c r="I290" i="23" s="1"/>
  <c r="C290" i="23"/>
  <c r="E289" i="23"/>
  <c r="G289" i="23" s="1"/>
  <c r="C289" i="23"/>
  <c r="E288" i="23"/>
  <c r="G288" i="23" s="1"/>
  <c r="C288" i="23"/>
  <c r="E287" i="23"/>
  <c r="G287" i="23" s="1"/>
  <c r="C287" i="23"/>
  <c r="E286" i="23"/>
  <c r="G286" i="23" s="1"/>
  <c r="H286" i="23" s="1"/>
  <c r="I286" i="23" s="1"/>
  <c r="C286" i="23"/>
  <c r="E285" i="23"/>
  <c r="G285" i="23" s="1"/>
  <c r="H285" i="23" s="1"/>
  <c r="C285" i="23"/>
  <c r="E284" i="23"/>
  <c r="G284" i="23" s="1"/>
  <c r="C284" i="23"/>
  <c r="E283" i="23"/>
  <c r="G283" i="23" s="1"/>
  <c r="C283" i="23"/>
  <c r="E282" i="23"/>
  <c r="G282" i="23" s="1"/>
  <c r="C282" i="23"/>
  <c r="E281" i="23"/>
  <c r="G281" i="23" s="1"/>
  <c r="H281" i="23" s="1"/>
  <c r="C281" i="23"/>
  <c r="E280" i="23"/>
  <c r="G280" i="23" s="1"/>
  <c r="H280" i="23" s="1"/>
  <c r="I280" i="23" s="1"/>
  <c r="C280" i="23"/>
  <c r="E279" i="23"/>
  <c r="G279" i="23" s="1"/>
  <c r="C279" i="23"/>
  <c r="E277" i="23"/>
  <c r="G277" i="23" s="1"/>
  <c r="C277" i="23"/>
  <c r="E276" i="23"/>
  <c r="G276" i="23" s="1"/>
  <c r="H276" i="23" s="1"/>
  <c r="I276" i="23" s="1"/>
  <c r="C276" i="23"/>
  <c r="E275" i="23"/>
  <c r="G275" i="23" s="1"/>
  <c r="H275" i="23" s="1"/>
  <c r="I275" i="23" s="1"/>
  <c r="C275" i="23"/>
  <c r="E274" i="23"/>
  <c r="G274" i="23" s="1"/>
  <c r="H274" i="23" s="1"/>
  <c r="C274" i="23"/>
  <c r="E273" i="23"/>
  <c r="G273" i="23" s="1"/>
  <c r="C273" i="23"/>
  <c r="E272" i="23"/>
  <c r="G272" i="23" s="1"/>
  <c r="H272" i="23" s="1"/>
  <c r="C272" i="23"/>
  <c r="E271" i="23"/>
  <c r="G271" i="23" s="1"/>
  <c r="H271" i="23" s="1"/>
  <c r="C271" i="23"/>
  <c r="E270" i="23"/>
  <c r="G270" i="23" s="1"/>
  <c r="C270" i="23"/>
  <c r="E269" i="23"/>
  <c r="G269" i="23" s="1"/>
  <c r="C269" i="23"/>
  <c r="E268" i="23"/>
  <c r="G268" i="23" s="1"/>
  <c r="H268" i="23" s="1"/>
  <c r="C268" i="23"/>
  <c r="E267" i="23"/>
  <c r="G267" i="23" s="1"/>
  <c r="H267" i="23" s="1"/>
  <c r="C267" i="23"/>
  <c r="E266" i="23"/>
  <c r="G266" i="23" s="1"/>
  <c r="C266" i="23"/>
  <c r="E265" i="23"/>
  <c r="G265" i="23" s="1"/>
  <c r="H265" i="23" s="1"/>
  <c r="I265" i="23" s="1"/>
  <c r="C265" i="23"/>
  <c r="E264" i="23"/>
  <c r="G264" i="23" s="1"/>
  <c r="C264" i="23"/>
  <c r="E263" i="23"/>
  <c r="G263" i="23" s="1"/>
  <c r="H263" i="23" s="1"/>
  <c r="C263" i="23"/>
  <c r="E262" i="23"/>
  <c r="G262" i="23" s="1"/>
  <c r="C262" i="23"/>
  <c r="E261" i="23"/>
  <c r="G261" i="23" s="1"/>
  <c r="H261" i="23" s="1"/>
  <c r="I261" i="23" s="1"/>
  <c r="C261" i="23"/>
  <c r="E260" i="23"/>
  <c r="G260" i="23" s="1"/>
  <c r="C260" i="23"/>
  <c r="E259" i="23"/>
  <c r="G259" i="23" s="1"/>
  <c r="C259" i="23"/>
  <c r="E258" i="23"/>
  <c r="G258" i="23" s="1"/>
  <c r="C258" i="23"/>
  <c r="E257" i="23"/>
  <c r="G257" i="23" s="1"/>
  <c r="H257" i="23" s="1"/>
  <c r="C257" i="23"/>
  <c r="E256" i="23"/>
  <c r="G256" i="23" s="1"/>
  <c r="C256" i="23"/>
  <c r="E255" i="23"/>
  <c r="G255" i="23" s="1"/>
  <c r="C255" i="23"/>
  <c r="E254" i="23"/>
  <c r="G254" i="23" s="1"/>
  <c r="C254" i="23"/>
  <c r="E253" i="23"/>
  <c r="G253" i="23" s="1"/>
  <c r="C253" i="23"/>
  <c r="E252" i="23"/>
  <c r="G252" i="23" s="1"/>
  <c r="C252" i="23"/>
  <c r="E251" i="23"/>
  <c r="G251" i="23" s="1"/>
  <c r="C251" i="23"/>
  <c r="E250" i="23"/>
  <c r="G250" i="23" s="1"/>
  <c r="H250" i="23" s="1"/>
  <c r="C250" i="23"/>
  <c r="E249" i="23"/>
  <c r="G249" i="23" s="1"/>
  <c r="H249" i="23" s="1"/>
  <c r="C249" i="23"/>
  <c r="C248" i="23"/>
  <c r="E248" i="23" s="1"/>
  <c r="G248" i="23" s="1"/>
  <c r="C247" i="23"/>
  <c r="C245" i="23"/>
  <c r="E245" i="23" s="1"/>
  <c r="G245" i="23" s="1"/>
  <c r="C244" i="23"/>
  <c r="E244" i="23" s="1"/>
  <c r="G244" i="23" s="1"/>
  <c r="H244" i="23" s="1"/>
  <c r="C243" i="23"/>
  <c r="E243" i="23" s="1"/>
  <c r="G243" i="23" s="1"/>
  <c r="C242" i="23"/>
  <c r="E242" i="23" s="1"/>
  <c r="G242" i="23" s="1"/>
  <c r="H242" i="23" s="1"/>
  <c r="C241" i="23"/>
  <c r="E241" i="23" s="1"/>
  <c r="G241" i="23" s="1"/>
  <c r="H241" i="23" s="1"/>
  <c r="C240" i="23"/>
  <c r="E240" i="23" s="1"/>
  <c r="G240" i="23" s="1"/>
  <c r="H240" i="23" s="1"/>
  <c r="C239" i="23"/>
  <c r="C236" i="23"/>
  <c r="E234" i="23"/>
  <c r="G234" i="23" s="1"/>
  <c r="C234" i="23"/>
  <c r="E233" i="23"/>
  <c r="G233" i="23" s="1"/>
  <c r="H233" i="23" s="1"/>
  <c r="I233" i="23" s="1"/>
  <c r="C233" i="23"/>
  <c r="E232" i="23"/>
  <c r="G232" i="23" s="1"/>
  <c r="H232" i="23" s="1"/>
  <c r="I232" i="23" s="1"/>
  <c r="C232" i="23"/>
  <c r="E231" i="23"/>
  <c r="G231" i="23" s="1"/>
  <c r="C231" i="23"/>
  <c r="E230" i="23"/>
  <c r="G230" i="23" s="1"/>
  <c r="H230" i="23" s="1"/>
  <c r="I230" i="23" s="1"/>
  <c r="C230" i="23"/>
  <c r="E229" i="23"/>
  <c r="G229" i="23" s="1"/>
  <c r="C229" i="23"/>
  <c r="E228" i="23"/>
  <c r="G228" i="23" s="1"/>
  <c r="H228" i="23" s="1"/>
  <c r="C228" i="23"/>
  <c r="E227" i="23"/>
  <c r="G227" i="23" s="1"/>
  <c r="C227" i="23"/>
  <c r="E226" i="23"/>
  <c r="G226" i="23" s="1"/>
  <c r="C226" i="23"/>
  <c r="E225" i="23"/>
  <c r="G225" i="23" s="1"/>
  <c r="H225" i="23" s="1"/>
  <c r="C225" i="23"/>
  <c r="E224" i="23"/>
  <c r="G224" i="23" s="1"/>
  <c r="C224" i="23"/>
  <c r="E223" i="23"/>
  <c r="G223" i="23" s="1"/>
  <c r="C223" i="23"/>
  <c r="E222" i="23"/>
  <c r="G222" i="23" s="1"/>
  <c r="H222" i="23" s="1"/>
  <c r="C222" i="23"/>
  <c r="E221" i="23"/>
  <c r="G221" i="23" s="1"/>
  <c r="H221" i="23" s="1"/>
  <c r="C221" i="23"/>
  <c r="E220" i="23"/>
  <c r="G220" i="23" s="1"/>
  <c r="H220" i="23" s="1"/>
  <c r="I220" i="23" s="1"/>
  <c r="C220" i="23"/>
  <c r="E219" i="23"/>
  <c r="G219" i="23" s="1"/>
  <c r="C219" i="23"/>
  <c r="E218" i="23"/>
  <c r="G218" i="23" s="1"/>
  <c r="C218" i="23"/>
  <c r="E217" i="23"/>
  <c r="G217" i="23" s="1"/>
  <c r="C217" i="23"/>
  <c r="E216" i="23"/>
  <c r="G216" i="23" s="1"/>
  <c r="C216" i="23"/>
  <c r="E215" i="23"/>
  <c r="G215" i="23" s="1"/>
  <c r="H215" i="23" s="1"/>
  <c r="C215" i="23"/>
  <c r="E214" i="23"/>
  <c r="G214" i="23" s="1"/>
  <c r="C214" i="23"/>
  <c r="E213" i="23"/>
  <c r="G213" i="23" s="1"/>
  <c r="C213" i="23"/>
  <c r="E212" i="23"/>
  <c r="G212" i="23" s="1"/>
  <c r="C212" i="23"/>
  <c r="E211" i="23"/>
  <c r="G211" i="23" s="1"/>
  <c r="C211" i="23"/>
  <c r="E210" i="23"/>
  <c r="G210" i="23" s="1"/>
  <c r="C210" i="23"/>
  <c r="E209" i="23"/>
  <c r="G209" i="23" s="1"/>
  <c r="C209" i="23"/>
  <c r="E208" i="23"/>
  <c r="G208" i="23" s="1"/>
  <c r="C208" i="23"/>
  <c r="E207" i="23"/>
  <c r="G207" i="23" s="1"/>
  <c r="H207" i="23" s="1"/>
  <c r="I207" i="23" s="1"/>
  <c r="C207" i="23"/>
  <c r="E206" i="23"/>
  <c r="G206" i="23" s="1"/>
  <c r="C206" i="23"/>
  <c r="E205" i="23"/>
  <c r="G205" i="23" s="1"/>
  <c r="H205" i="23" s="1"/>
  <c r="I205" i="23" s="1"/>
  <c r="C205" i="23"/>
  <c r="E204" i="23"/>
  <c r="G204" i="23" s="1"/>
  <c r="H204" i="23" s="1"/>
  <c r="C204" i="23"/>
  <c r="E203" i="23"/>
  <c r="G203" i="23" s="1"/>
  <c r="C203" i="23"/>
  <c r="E202" i="23"/>
  <c r="G202" i="23" s="1"/>
  <c r="C202" i="23"/>
  <c r="E201" i="23"/>
  <c r="G201" i="23" s="1"/>
  <c r="H201" i="23" s="1"/>
  <c r="C201" i="23"/>
  <c r="E200" i="23"/>
  <c r="G200" i="23" s="1"/>
  <c r="C200" i="23"/>
  <c r="E198" i="23"/>
  <c r="G198" i="23" s="1"/>
  <c r="C198" i="23"/>
  <c r="E197" i="23"/>
  <c r="G197" i="23" s="1"/>
  <c r="H197" i="23" s="1"/>
  <c r="C197" i="23"/>
  <c r="E196" i="23"/>
  <c r="G196" i="23" s="1"/>
  <c r="C196" i="23"/>
  <c r="E195" i="23"/>
  <c r="G195" i="23" s="1"/>
  <c r="C195" i="23"/>
  <c r="E194" i="23"/>
  <c r="G194" i="23" s="1"/>
  <c r="H194" i="23" s="1"/>
  <c r="C194" i="23"/>
  <c r="E193" i="23"/>
  <c r="G193" i="23" s="1"/>
  <c r="C193" i="23"/>
  <c r="E192" i="23"/>
  <c r="G192" i="23" s="1"/>
  <c r="H192" i="23" s="1"/>
  <c r="C192" i="23"/>
  <c r="E191" i="23"/>
  <c r="G191" i="23" s="1"/>
  <c r="H191" i="23" s="1"/>
  <c r="C191" i="23"/>
  <c r="E190" i="23"/>
  <c r="G190" i="23" s="1"/>
  <c r="C190" i="23"/>
  <c r="E189" i="23"/>
  <c r="G189" i="23" s="1"/>
  <c r="C189" i="23"/>
  <c r="E188" i="23"/>
  <c r="G188" i="23" s="1"/>
  <c r="C188" i="23"/>
  <c r="E187" i="23"/>
  <c r="G187" i="23" s="1"/>
  <c r="C187" i="23"/>
  <c r="E186" i="23"/>
  <c r="G186" i="23" s="1"/>
  <c r="H186" i="23" s="1"/>
  <c r="I186" i="23" s="1"/>
  <c r="C186" i="23"/>
  <c r="E185" i="23"/>
  <c r="G185" i="23" s="1"/>
  <c r="C185" i="23"/>
  <c r="E184" i="23"/>
  <c r="G184" i="23" s="1"/>
  <c r="H184" i="23" s="1"/>
  <c r="I184" i="23" s="1"/>
  <c r="C184" i="23"/>
  <c r="E183" i="23"/>
  <c r="G183" i="23" s="1"/>
  <c r="H183" i="23" s="1"/>
  <c r="C183" i="23"/>
  <c r="E182" i="23"/>
  <c r="G182" i="23" s="1"/>
  <c r="C182" i="23"/>
  <c r="E181" i="23"/>
  <c r="G181" i="23" s="1"/>
  <c r="C181" i="23"/>
  <c r="E180" i="23"/>
  <c r="G180" i="23" s="1"/>
  <c r="C180" i="23"/>
  <c r="E179" i="23"/>
  <c r="G179" i="23" s="1"/>
  <c r="H179" i="23" s="1"/>
  <c r="C179" i="23"/>
  <c r="E178" i="23"/>
  <c r="G178" i="23" s="1"/>
  <c r="C178" i="23"/>
  <c r="E177" i="23"/>
  <c r="G177" i="23" s="1"/>
  <c r="C177" i="23"/>
  <c r="E176" i="23"/>
  <c r="G176" i="23" s="1"/>
  <c r="C176" i="23"/>
  <c r="E175" i="23"/>
  <c r="G175" i="23" s="1"/>
  <c r="C175" i="23"/>
  <c r="E174" i="23"/>
  <c r="G174" i="23" s="1"/>
  <c r="C174" i="23"/>
  <c r="E173" i="23"/>
  <c r="G173" i="23" s="1"/>
  <c r="C173" i="23"/>
  <c r="E172" i="23"/>
  <c r="G172" i="23" s="1"/>
  <c r="C172" i="23"/>
  <c r="E171" i="23"/>
  <c r="G171" i="23" s="1"/>
  <c r="C171" i="23"/>
  <c r="E170" i="23"/>
  <c r="G170" i="23" s="1"/>
  <c r="H170" i="23" s="1"/>
  <c r="I170" i="23" s="1"/>
  <c r="C170" i="23"/>
  <c r="E169" i="23"/>
  <c r="G169" i="23" s="1"/>
  <c r="C169" i="23"/>
  <c r="E168" i="23"/>
  <c r="G168" i="23" s="1"/>
  <c r="C168" i="23"/>
  <c r="E167" i="23"/>
  <c r="G167" i="23" s="1"/>
  <c r="C167" i="23"/>
  <c r="E166" i="23"/>
  <c r="G166" i="23" s="1"/>
  <c r="H166" i="23" s="1"/>
  <c r="C166" i="23"/>
  <c r="E165" i="23"/>
  <c r="G165" i="23" s="1"/>
  <c r="H165" i="23" s="1"/>
  <c r="I165" i="23" s="1"/>
  <c r="C165" i="23"/>
  <c r="E164" i="23"/>
  <c r="G164" i="23" s="1"/>
  <c r="C164" i="23"/>
  <c r="E163" i="23"/>
  <c r="G163" i="23" s="1"/>
  <c r="H163" i="23" s="1"/>
  <c r="C163" i="23"/>
  <c r="E162" i="23"/>
  <c r="G162" i="23" s="1"/>
  <c r="C162" i="23"/>
  <c r="E161" i="23"/>
  <c r="G161" i="23" s="1"/>
  <c r="H161" i="23" s="1"/>
  <c r="I161" i="23" s="1"/>
  <c r="C161" i="23"/>
  <c r="E160" i="23"/>
  <c r="G160" i="23" s="1"/>
  <c r="C160" i="23"/>
  <c r="E159" i="23"/>
  <c r="G159" i="23" s="1"/>
  <c r="C159" i="23"/>
  <c r="E158" i="23"/>
  <c r="G158" i="23" s="1"/>
  <c r="C158" i="23"/>
  <c r="E157" i="23"/>
  <c r="G157" i="23" s="1"/>
  <c r="H157" i="23" s="1"/>
  <c r="C157" i="23"/>
  <c r="E156" i="23"/>
  <c r="G156" i="23" s="1"/>
  <c r="H156" i="23" s="1"/>
  <c r="C156" i="23"/>
  <c r="E155" i="23"/>
  <c r="G155" i="23" s="1"/>
  <c r="H155" i="23" s="1"/>
  <c r="I155" i="23" s="1"/>
  <c r="C155" i="23"/>
  <c r="C154" i="23"/>
  <c r="E154" i="23" s="1"/>
  <c r="G154" i="23" s="1"/>
  <c r="H154" i="23" s="1"/>
  <c r="C153" i="23"/>
  <c r="C151" i="23"/>
  <c r="E151" i="23" s="1"/>
  <c r="G151" i="23" s="1"/>
  <c r="H151" i="23" s="1"/>
  <c r="C150" i="23"/>
  <c r="E150" i="23" s="1"/>
  <c r="G150" i="23" s="1"/>
  <c r="C149" i="23"/>
  <c r="E149" i="23" s="1"/>
  <c r="G149" i="23" s="1"/>
  <c r="H149" i="23" s="1"/>
  <c r="C148" i="23"/>
  <c r="E148" i="23" s="1"/>
  <c r="G148" i="23" s="1"/>
  <c r="C147" i="23"/>
  <c r="E147" i="23" s="1"/>
  <c r="G147" i="23" s="1"/>
  <c r="C146" i="23"/>
  <c r="E146" i="23" s="1"/>
  <c r="G146" i="23" s="1"/>
  <c r="C145" i="23"/>
  <c r="E145" i="23" s="1"/>
  <c r="G145" i="23" s="1"/>
  <c r="C144" i="23"/>
  <c r="E144" i="23" s="1"/>
  <c r="G144" i="23" s="1"/>
  <c r="C143" i="23"/>
  <c r="E140" i="23"/>
  <c r="G140" i="23" s="1"/>
  <c r="H140" i="23" s="1"/>
  <c r="I140" i="23" s="1"/>
  <c r="C140" i="23"/>
  <c r="E139" i="23"/>
  <c r="G139" i="23" s="1"/>
  <c r="C139" i="23"/>
  <c r="E138" i="23"/>
  <c r="G138" i="23" s="1"/>
  <c r="C138" i="23"/>
  <c r="E137" i="23"/>
  <c r="G137" i="23" s="1"/>
  <c r="H137" i="23" s="1"/>
  <c r="I137" i="23" s="1"/>
  <c r="C137" i="23"/>
  <c r="E136" i="23"/>
  <c r="G136" i="23" s="1"/>
  <c r="C136" i="23"/>
  <c r="E134" i="23"/>
  <c r="G134" i="23" s="1"/>
  <c r="H134" i="23" s="1"/>
  <c r="C134" i="23"/>
  <c r="E133" i="23"/>
  <c r="G133" i="23" s="1"/>
  <c r="C133" i="23"/>
  <c r="E132" i="23"/>
  <c r="G132" i="23" s="1"/>
  <c r="C132" i="23"/>
  <c r="E131" i="23"/>
  <c r="G131" i="23" s="1"/>
  <c r="H131" i="23" s="1"/>
  <c r="I131" i="23" s="1"/>
  <c r="C131" i="23"/>
  <c r="E130" i="23"/>
  <c r="G130" i="23" s="1"/>
  <c r="C130" i="23"/>
  <c r="E129" i="23"/>
  <c r="G129" i="23" s="1"/>
  <c r="C129" i="23"/>
  <c r="E128" i="23"/>
  <c r="G128" i="23" s="1"/>
  <c r="H128" i="23" s="1"/>
  <c r="I128" i="23" s="1"/>
  <c r="C128" i="23"/>
  <c r="E127" i="23"/>
  <c r="G127" i="23" s="1"/>
  <c r="C127" i="23"/>
  <c r="E126" i="23"/>
  <c r="G126" i="23" s="1"/>
  <c r="H126" i="23" s="1"/>
  <c r="C126" i="23"/>
  <c r="E125" i="23"/>
  <c r="G125" i="23" s="1"/>
  <c r="C125" i="23"/>
  <c r="E124" i="23"/>
  <c r="G124" i="23" s="1"/>
  <c r="H124" i="23" s="1"/>
  <c r="C124" i="23"/>
  <c r="E123" i="23"/>
  <c r="G123" i="23" s="1"/>
  <c r="C123" i="23"/>
  <c r="E122" i="23"/>
  <c r="G122" i="23" s="1"/>
  <c r="C122" i="23"/>
  <c r="E121" i="23"/>
  <c r="G121" i="23" s="1"/>
  <c r="H121" i="23" s="1"/>
  <c r="C121" i="23"/>
  <c r="E120" i="23"/>
  <c r="G120" i="23" s="1"/>
  <c r="C120" i="23"/>
  <c r="E119" i="23"/>
  <c r="G119" i="23" s="1"/>
  <c r="C119" i="23"/>
  <c r="E118" i="23"/>
  <c r="G118" i="23" s="1"/>
  <c r="C118" i="23"/>
  <c r="C117" i="23"/>
  <c r="E115" i="23"/>
  <c r="G115" i="23" s="1"/>
  <c r="H115" i="23" s="1"/>
  <c r="C115" i="23"/>
  <c r="E114" i="23"/>
  <c r="G114" i="23" s="1"/>
  <c r="H114" i="23" s="1"/>
  <c r="I114" i="23" s="1"/>
  <c r="C114" i="23"/>
  <c r="E113" i="23"/>
  <c r="G113" i="23" s="1"/>
  <c r="H113" i="23" s="1"/>
  <c r="C113" i="23"/>
  <c r="E112" i="23"/>
  <c r="G112" i="23" s="1"/>
  <c r="H112" i="23" s="1"/>
  <c r="I112" i="23" s="1"/>
  <c r="C112" i="23"/>
  <c r="E111" i="23"/>
  <c r="G111" i="23" s="1"/>
  <c r="C111" i="23"/>
  <c r="E110" i="23"/>
  <c r="G110" i="23" s="1"/>
  <c r="H110" i="23" s="1"/>
  <c r="C110" i="23"/>
  <c r="E109" i="23"/>
  <c r="G109" i="23" s="1"/>
  <c r="H109" i="23" s="1"/>
  <c r="C109" i="23"/>
  <c r="E108" i="23"/>
  <c r="G108" i="23" s="1"/>
  <c r="H108" i="23" s="1"/>
  <c r="C108" i="23"/>
  <c r="E107" i="23"/>
  <c r="G107" i="23" s="1"/>
  <c r="C107" i="23"/>
  <c r="E106" i="23"/>
  <c r="G106" i="23" s="1"/>
  <c r="C106" i="23"/>
  <c r="E105" i="23"/>
  <c r="G105" i="23" s="1"/>
  <c r="C105" i="23"/>
  <c r="E104" i="23"/>
  <c r="G104" i="23" s="1"/>
  <c r="H104" i="23" s="1"/>
  <c r="C104" i="23"/>
  <c r="C103" i="23"/>
  <c r="E103" i="23" s="1"/>
  <c r="G103" i="23" s="1"/>
  <c r="C102" i="23"/>
  <c r="E102" i="23" s="1"/>
  <c r="G102" i="23" s="1"/>
  <c r="C101" i="23"/>
  <c r="E101" i="23" s="1"/>
  <c r="G101" i="23" s="1"/>
  <c r="C100" i="23"/>
  <c r="E100" i="23" s="1"/>
  <c r="G100" i="23" s="1"/>
  <c r="C99" i="23"/>
  <c r="C96" i="23"/>
  <c r="E96" i="23" s="1"/>
  <c r="G96" i="23" s="1"/>
  <c r="H96" i="23" s="1"/>
  <c r="C95" i="23"/>
  <c r="E95" i="23" s="1"/>
  <c r="G95" i="23" s="1"/>
  <c r="C94" i="23"/>
  <c r="E94" i="23" s="1"/>
  <c r="G94" i="23" s="1"/>
  <c r="C93" i="23"/>
  <c r="E93" i="23" s="1"/>
  <c r="G93" i="23" s="1"/>
  <c r="H93" i="23" s="1"/>
  <c r="C92" i="23"/>
  <c r="E89" i="23"/>
  <c r="G89" i="23" s="1"/>
  <c r="H89" i="23" s="1"/>
  <c r="I89" i="23" s="1"/>
  <c r="C89" i="23"/>
  <c r="E88" i="23"/>
  <c r="G88" i="23" s="1"/>
  <c r="C88" i="23"/>
  <c r="E87" i="23"/>
  <c r="G87" i="23" s="1"/>
  <c r="C87" i="23"/>
  <c r="E86" i="23"/>
  <c r="G86" i="23" s="1"/>
  <c r="H86" i="23" s="1"/>
  <c r="C86" i="23"/>
  <c r="E85" i="23"/>
  <c r="G85" i="23" s="1"/>
  <c r="H85" i="23" s="1"/>
  <c r="C85" i="23"/>
  <c r="E84" i="23"/>
  <c r="G84" i="23" s="1"/>
  <c r="C84" i="23"/>
  <c r="E83" i="23"/>
  <c r="G83" i="23" s="1"/>
  <c r="H83" i="23" s="1"/>
  <c r="I83" i="23" s="1"/>
  <c r="C83" i="23"/>
  <c r="E82" i="23"/>
  <c r="G82" i="23" s="1"/>
  <c r="C82" i="23"/>
  <c r="C81" i="23"/>
  <c r="E81" i="23" s="1"/>
  <c r="G81" i="23" s="1"/>
  <c r="H81" i="23" s="1"/>
  <c r="C80" i="23"/>
  <c r="E80" i="23" s="1"/>
  <c r="G80" i="23" s="1"/>
  <c r="C79" i="23"/>
  <c r="E79" i="23" s="1"/>
  <c r="G79" i="23" s="1"/>
  <c r="H79" i="23" s="1"/>
  <c r="C78" i="23"/>
  <c r="E78" i="23" s="1"/>
  <c r="G78" i="23" s="1"/>
  <c r="H78" i="23" s="1"/>
  <c r="I78" i="23" s="1"/>
  <c r="C77" i="23"/>
  <c r="E77" i="23" s="1"/>
  <c r="G77" i="23" s="1"/>
  <c r="C76" i="23"/>
  <c r="E76" i="23" s="1"/>
  <c r="G76" i="23" s="1"/>
  <c r="H76" i="23" s="1"/>
  <c r="C75" i="23"/>
  <c r="E75" i="23" s="1"/>
  <c r="G75" i="23" s="1"/>
  <c r="C74" i="23"/>
  <c r="E74" i="23" s="1"/>
  <c r="G74" i="23" s="1"/>
  <c r="C73" i="23"/>
  <c r="E73" i="23" s="1"/>
  <c r="G73" i="23" s="1"/>
  <c r="C72" i="23"/>
  <c r="E72" i="23" s="1"/>
  <c r="G72" i="23" s="1"/>
  <c r="C71" i="23"/>
  <c r="E71" i="23" s="1"/>
  <c r="G71" i="23" s="1"/>
  <c r="C70" i="23"/>
  <c r="E68" i="23"/>
  <c r="G68" i="23" s="1"/>
  <c r="H68" i="23" s="1"/>
  <c r="C68" i="23"/>
  <c r="E67" i="23"/>
  <c r="G67" i="23" s="1"/>
  <c r="C67" i="23"/>
  <c r="E66" i="23"/>
  <c r="G66" i="23" s="1"/>
  <c r="H66" i="23" s="1"/>
  <c r="C66" i="23"/>
  <c r="E65" i="23"/>
  <c r="G65" i="23" s="1"/>
  <c r="C65" i="23"/>
  <c r="E64" i="23"/>
  <c r="G64" i="23" s="1"/>
  <c r="C64" i="23"/>
  <c r="E63" i="23"/>
  <c r="G63" i="23" s="1"/>
  <c r="C63" i="23"/>
  <c r="E62" i="23"/>
  <c r="G62" i="23" s="1"/>
  <c r="H62" i="23" s="1"/>
  <c r="I62" i="23" s="1"/>
  <c r="C62" i="23"/>
  <c r="E61" i="23"/>
  <c r="G61" i="23" s="1"/>
  <c r="H61" i="23" s="1"/>
  <c r="C61" i="23"/>
  <c r="C60" i="23"/>
  <c r="E60" i="23" s="1"/>
  <c r="G60" i="23" s="1"/>
  <c r="C59" i="23"/>
  <c r="E57" i="23"/>
  <c r="G57" i="23" s="1"/>
  <c r="C57" i="23"/>
  <c r="E56" i="23"/>
  <c r="G56" i="23" s="1"/>
  <c r="H56" i="23" s="1"/>
  <c r="C56" i="23"/>
  <c r="E55" i="23"/>
  <c r="G55" i="23" s="1"/>
  <c r="C55" i="23"/>
  <c r="E54" i="23"/>
  <c r="G54" i="23" s="1"/>
  <c r="H54" i="23" s="1"/>
  <c r="C54" i="23"/>
  <c r="E53" i="23"/>
  <c r="G53" i="23" s="1"/>
  <c r="H53" i="23" s="1"/>
  <c r="C53" i="23"/>
  <c r="E52" i="23"/>
  <c r="G52" i="23" s="1"/>
  <c r="C52" i="23"/>
  <c r="E51" i="23"/>
  <c r="G51" i="23" s="1"/>
  <c r="H51" i="23" s="1"/>
  <c r="I51" i="23" s="1"/>
  <c r="C51" i="23"/>
  <c r="E50" i="23"/>
  <c r="G50" i="23" s="1"/>
  <c r="C50" i="23"/>
  <c r="E49" i="23"/>
  <c r="G49" i="23" s="1"/>
  <c r="C49" i="23"/>
  <c r="C48" i="23"/>
  <c r="E48" i="23" s="1"/>
  <c r="G48" i="23" s="1"/>
  <c r="C47" i="23"/>
  <c r="E45" i="23"/>
  <c r="G45" i="23" s="1"/>
  <c r="C45" i="23"/>
  <c r="E44" i="23"/>
  <c r="G44" i="23" s="1"/>
  <c r="C44" i="23"/>
  <c r="E43" i="23"/>
  <c r="G43" i="23" s="1"/>
  <c r="C43" i="23"/>
  <c r="E42" i="23"/>
  <c r="G42" i="23" s="1"/>
  <c r="C42" i="23"/>
  <c r="E41" i="23"/>
  <c r="G41" i="23" s="1"/>
  <c r="C41" i="23"/>
  <c r="E40" i="23"/>
  <c r="G40" i="23" s="1"/>
  <c r="C40" i="23"/>
  <c r="E39" i="23"/>
  <c r="G39" i="23" s="1"/>
  <c r="C39" i="23"/>
  <c r="E38" i="23"/>
  <c r="G38" i="23" s="1"/>
  <c r="H38" i="23" s="1"/>
  <c r="I38" i="23" s="1"/>
  <c r="C38" i="23"/>
  <c r="E37" i="23"/>
  <c r="G37" i="23" s="1"/>
  <c r="C37" i="23"/>
  <c r="E36" i="23"/>
  <c r="G36" i="23" s="1"/>
  <c r="C36" i="23"/>
  <c r="E35" i="23"/>
  <c r="G35" i="23" s="1"/>
  <c r="C35" i="23"/>
  <c r="E34" i="23"/>
  <c r="G34" i="23" s="1"/>
  <c r="H34" i="23" s="1"/>
  <c r="C34" i="23"/>
  <c r="E33" i="23"/>
  <c r="G33" i="23" s="1"/>
  <c r="C33" i="23"/>
  <c r="E32" i="23"/>
  <c r="G32" i="23" s="1"/>
  <c r="C32" i="23"/>
  <c r="E31" i="23"/>
  <c r="G31" i="23" s="1"/>
  <c r="C31" i="23"/>
  <c r="E30" i="23"/>
  <c r="G30" i="23" s="1"/>
  <c r="C30" i="23"/>
  <c r="E29" i="23"/>
  <c r="G29" i="23" s="1"/>
  <c r="C29" i="23"/>
  <c r="E28" i="23"/>
  <c r="G28" i="23" s="1"/>
  <c r="C28" i="23"/>
  <c r="E27" i="23"/>
  <c r="G27" i="23" s="1"/>
  <c r="C27" i="23"/>
  <c r="E26" i="23"/>
  <c r="G26" i="23" s="1"/>
  <c r="C26" i="23"/>
  <c r="E25" i="23"/>
  <c r="G25" i="23" s="1"/>
  <c r="C25" i="23"/>
  <c r="E24" i="23"/>
  <c r="G24" i="23" s="1"/>
  <c r="C24" i="23"/>
  <c r="E23" i="23"/>
  <c r="G23" i="23" s="1"/>
  <c r="C23" i="23"/>
  <c r="E22" i="23"/>
  <c r="G22" i="23" s="1"/>
  <c r="C22" i="23"/>
  <c r="E21" i="23"/>
  <c r="G21" i="23" s="1"/>
  <c r="C21" i="23"/>
  <c r="C20" i="23"/>
  <c r="E20" i="23" s="1"/>
  <c r="G20" i="23" s="1"/>
  <c r="C19" i="23"/>
  <c r="E19" i="23" s="1"/>
  <c r="G19" i="23" s="1"/>
  <c r="C18" i="23"/>
  <c r="E18" i="23" s="1"/>
  <c r="G18" i="23" s="1"/>
  <c r="C17" i="23"/>
  <c r="E17" i="23" s="1"/>
  <c r="G17" i="23" s="1"/>
  <c r="C16" i="23"/>
  <c r="E16" i="23" s="1"/>
  <c r="G16" i="23" s="1"/>
  <c r="C15" i="23"/>
  <c r="E15" i="23" s="1"/>
  <c r="G15" i="23" s="1"/>
  <c r="C14" i="23"/>
  <c r="E14" i="23" s="1"/>
  <c r="G14" i="23" s="1"/>
  <c r="C13" i="23"/>
  <c r="E13" i="23" s="1"/>
  <c r="G13" i="23" s="1"/>
  <c r="C12" i="23"/>
  <c r="C77" i="22"/>
  <c r="E77" i="22" s="1"/>
  <c r="G77" i="22" s="1"/>
  <c r="C76" i="22"/>
  <c r="E76" i="22" s="1"/>
  <c r="G76" i="22" s="1"/>
  <c r="C75" i="22"/>
  <c r="E75" i="22" s="1"/>
  <c r="G75" i="22" s="1"/>
  <c r="C74" i="22"/>
  <c r="E74" i="22" s="1"/>
  <c r="G74" i="22" s="1"/>
  <c r="C73" i="22"/>
  <c r="E73" i="22" s="1"/>
  <c r="G73" i="22" s="1"/>
  <c r="C72" i="22"/>
  <c r="C69" i="22"/>
  <c r="B68" i="22"/>
  <c r="B42" i="22" s="1"/>
  <c r="C67" i="22"/>
  <c r="E67" i="22" s="1"/>
  <c r="G67" i="22" s="1"/>
  <c r="C66" i="22"/>
  <c r="E66" i="22" s="1"/>
  <c r="G66" i="22" s="1"/>
  <c r="C65" i="22"/>
  <c r="E65" i="22" s="1"/>
  <c r="G65" i="22" s="1"/>
  <c r="C64" i="22"/>
  <c r="E64" i="22" s="1"/>
  <c r="G64" i="22" s="1"/>
  <c r="C63" i="22"/>
  <c r="E63" i="22" s="1"/>
  <c r="G63" i="22" s="1"/>
  <c r="C62" i="22"/>
  <c r="E62" i="22" s="1"/>
  <c r="G62" i="22" s="1"/>
  <c r="C61" i="22"/>
  <c r="C59" i="22"/>
  <c r="E59" i="22" s="1"/>
  <c r="G59" i="22" s="1"/>
  <c r="C58" i="22"/>
  <c r="E58" i="22" s="1"/>
  <c r="G58" i="22" s="1"/>
  <c r="C57" i="22"/>
  <c r="E57" i="22" s="1"/>
  <c r="G57" i="22" s="1"/>
  <c r="C56" i="22"/>
  <c r="E56" i="22" s="1"/>
  <c r="G56" i="22" s="1"/>
  <c r="C55" i="22"/>
  <c r="E55" i="22" s="1"/>
  <c r="G55" i="22" s="1"/>
  <c r="C54" i="22"/>
  <c r="E54" i="22" s="1"/>
  <c r="G54" i="22" s="1"/>
  <c r="C53" i="22"/>
  <c r="E53" i="22" s="1"/>
  <c r="G53" i="22" s="1"/>
  <c r="C52" i="22"/>
  <c r="E52" i="22" s="1"/>
  <c r="G52" i="22" s="1"/>
  <c r="C51" i="22"/>
  <c r="E51" i="22" s="1"/>
  <c r="G51" i="22" s="1"/>
  <c r="C50" i="22"/>
  <c r="E50" i="22" s="1"/>
  <c r="G50" i="22" s="1"/>
  <c r="C49" i="22"/>
  <c r="C47" i="22"/>
  <c r="E47" i="22" s="1"/>
  <c r="G47" i="22" s="1"/>
  <c r="C46" i="22"/>
  <c r="E46" i="22" s="1"/>
  <c r="G46" i="22" s="1"/>
  <c r="C45" i="22"/>
  <c r="E45" i="22" s="1"/>
  <c r="G45" i="22" s="1"/>
  <c r="C44" i="22"/>
  <c r="C41" i="22"/>
  <c r="B40" i="22"/>
  <c r="B10" i="22" s="1"/>
  <c r="B9" i="22" s="1"/>
  <c r="C39" i="22"/>
  <c r="E39" i="22" s="1"/>
  <c r="G39" i="22" s="1"/>
  <c r="C38" i="22"/>
  <c r="E38" i="22" s="1"/>
  <c r="G38" i="22" s="1"/>
  <c r="C37" i="22"/>
  <c r="E37" i="22" s="1"/>
  <c r="G37" i="22" s="1"/>
  <c r="C36" i="22"/>
  <c r="E36" i="22" s="1"/>
  <c r="G36" i="22" s="1"/>
  <c r="H36" i="22" s="1"/>
  <c r="C35" i="22"/>
  <c r="E35" i="22" s="1"/>
  <c r="G35" i="22" s="1"/>
  <c r="H35" i="22" s="1"/>
  <c r="I35" i="22" s="1"/>
  <c r="C34" i="22"/>
  <c r="E34" i="22" s="1"/>
  <c r="G34" i="22" s="1"/>
  <c r="C33" i="22"/>
  <c r="E33" i="22" s="1"/>
  <c r="G33" i="22" s="1"/>
  <c r="H33" i="22" s="1"/>
  <c r="C32" i="22"/>
  <c r="E32" i="22" s="1"/>
  <c r="G32" i="22" s="1"/>
  <c r="C31" i="22"/>
  <c r="E31" i="22" s="1"/>
  <c r="G31" i="22" s="1"/>
  <c r="C30" i="22"/>
  <c r="E30" i="22" s="1"/>
  <c r="G30" i="22" s="1"/>
  <c r="C29" i="22"/>
  <c r="C27" i="22"/>
  <c r="E27" i="22" s="1"/>
  <c r="G27" i="22" s="1"/>
  <c r="C26" i="22"/>
  <c r="E26" i="22" s="1"/>
  <c r="G26" i="22" s="1"/>
  <c r="H26" i="22" s="1"/>
  <c r="C25" i="22"/>
  <c r="E25" i="22" s="1"/>
  <c r="G25" i="22" s="1"/>
  <c r="C24" i="22"/>
  <c r="E24" i="22" s="1"/>
  <c r="G24" i="22" s="1"/>
  <c r="C23" i="22"/>
  <c r="E23" i="22" s="1"/>
  <c r="G23" i="22" s="1"/>
  <c r="C22" i="22"/>
  <c r="E22" i="22" s="1"/>
  <c r="G22" i="22" s="1"/>
  <c r="C21" i="22"/>
  <c r="E21" i="22" s="1"/>
  <c r="G21" i="22" s="1"/>
  <c r="H21" i="22" s="1"/>
  <c r="I21" i="22" s="1"/>
  <c r="C20" i="22"/>
  <c r="E20" i="22" s="1"/>
  <c r="G20" i="22" s="1"/>
  <c r="H20" i="22" s="1"/>
  <c r="C19" i="22"/>
  <c r="E19" i="22" s="1"/>
  <c r="G19" i="22" s="1"/>
  <c r="H19" i="22" s="1"/>
  <c r="C18" i="22"/>
  <c r="E18" i="22" s="1"/>
  <c r="G18" i="22" s="1"/>
  <c r="C17" i="22"/>
  <c r="E17" i="22" s="1"/>
  <c r="G17" i="22" s="1"/>
  <c r="C16" i="22"/>
  <c r="E16" i="22" s="1"/>
  <c r="G16" i="22" s="1"/>
  <c r="C15" i="22"/>
  <c r="E15" i="22" s="1"/>
  <c r="G15" i="22" s="1"/>
  <c r="C14" i="22"/>
  <c r="E14" i="22" s="1"/>
  <c r="G14" i="22" s="1"/>
  <c r="C13" i="22"/>
  <c r="E13" i="22" s="1"/>
  <c r="G13" i="22" s="1"/>
  <c r="C12" i="22"/>
  <c r="I547" i="21"/>
  <c r="I546" i="21"/>
  <c r="I545" i="21"/>
  <c r="I544" i="21"/>
  <c r="I543" i="21"/>
  <c r="I537" i="21"/>
  <c r="I535" i="21"/>
  <c r="I532" i="21"/>
  <c r="I529" i="21"/>
  <c r="I527" i="21"/>
  <c r="I526" i="21"/>
  <c r="I525" i="21"/>
  <c r="I519" i="21"/>
  <c r="I514" i="21"/>
  <c r="I511" i="21"/>
  <c r="I506" i="21"/>
  <c r="I500" i="21"/>
  <c r="I497" i="21"/>
  <c r="I492" i="21"/>
  <c r="I486" i="21"/>
  <c r="I484" i="21"/>
  <c r="I482" i="21"/>
  <c r="I461" i="21"/>
  <c r="I456" i="21"/>
  <c r="I444" i="21"/>
  <c r="I473" i="21"/>
  <c r="I468" i="21"/>
  <c r="I440" i="21"/>
  <c r="I438" i="21"/>
  <c r="I430" i="21"/>
  <c r="I428" i="21"/>
  <c r="I420" i="21"/>
  <c r="I419" i="21"/>
  <c r="I414" i="21"/>
  <c r="I405" i="21"/>
  <c r="I402" i="21"/>
  <c r="I396" i="21"/>
  <c r="I394" i="21"/>
  <c r="I391" i="21"/>
  <c r="I385" i="21"/>
  <c r="I384" i="21"/>
  <c r="I374" i="21"/>
  <c r="I372" i="21"/>
  <c r="I368" i="21"/>
  <c r="I365" i="21"/>
  <c r="I358" i="21"/>
  <c r="I350" i="21"/>
  <c r="I348" i="21"/>
  <c r="I346" i="21"/>
  <c r="I345" i="21" s="1"/>
  <c r="I335" i="21"/>
  <c r="I325" i="21"/>
  <c r="I319" i="21"/>
  <c r="I313" i="21"/>
  <c r="I300" i="21"/>
  <c r="I295" i="21"/>
  <c r="I291" i="21"/>
  <c r="I286" i="21"/>
  <c r="E285" i="21"/>
  <c r="G285" i="21" s="1"/>
  <c r="H285" i="21" s="1"/>
  <c r="E284" i="21"/>
  <c r="G284" i="21" s="1"/>
  <c r="H284" i="21" s="1"/>
  <c r="E283" i="21"/>
  <c r="G283" i="21" s="1"/>
  <c r="H283" i="21" s="1"/>
  <c r="E282" i="21"/>
  <c r="G282" i="21" s="1"/>
  <c r="H282" i="21" s="1"/>
  <c r="E281" i="21"/>
  <c r="G281" i="21" s="1"/>
  <c r="H281" i="21" s="1"/>
  <c r="E280" i="21"/>
  <c r="G280" i="21" s="1"/>
  <c r="H280" i="21" s="1"/>
  <c r="E279" i="21"/>
  <c r="G279" i="21" s="1"/>
  <c r="H279" i="21" s="1"/>
  <c r="E278" i="21"/>
  <c r="E277" i="21"/>
  <c r="G277" i="21" s="1"/>
  <c r="H277" i="21" s="1"/>
  <c r="E276" i="21"/>
  <c r="G276" i="21" s="1"/>
  <c r="H276" i="21" s="1"/>
  <c r="E275" i="21"/>
  <c r="G275" i="21" s="1"/>
  <c r="H275" i="21" s="1"/>
  <c r="E274" i="21"/>
  <c r="G274" i="21" s="1"/>
  <c r="H274" i="21" s="1"/>
  <c r="E273" i="21"/>
  <c r="E272" i="21"/>
  <c r="G272" i="21" s="1"/>
  <c r="H272" i="21" s="1"/>
  <c r="E271" i="21"/>
  <c r="G271" i="21" s="1"/>
  <c r="H271" i="21" s="1"/>
  <c r="E270" i="21"/>
  <c r="G270" i="21" s="1"/>
  <c r="H270" i="21" s="1"/>
  <c r="E269" i="21"/>
  <c r="G269" i="21" s="1"/>
  <c r="H269" i="21" s="1"/>
  <c r="E268" i="21"/>
  <c r="E267" i="21"/>
  <c r="G267" i="21" s="1"/>
  <c r="H267" i="21" s="1"/>
  <c r="E266" i="21"/>
  <c r="G266" i="21" s="1"/>
  <c r="H266" i="21" s="1"/>
  <c r="E265" i="21"/>
  <c r="G265" i="21" s="1"/>
  <c r="H265" i="21" s="1"/>
  <c r="E264" i="21"/>
  <c r="E263" i="21"/>
  <c r="G263" i="21" s="1"/>
  <c r="H263" i="21" s="1"/>
  <c r="E262" i="21"/>
  <c r="G262" i="21" s="1"/>
  <c r="H262" i="21" s="1"/>
  <c r="E261" i="21"/>
  <c r="G261" i="21" s="1"/>
  <c r="H261" i="21" s="1"/>
  <c r="E260" i="21"/>
  <c r="E259" i="21"/>
  <c r="E258" i="21"/>
  <c r="G258" i="21" s="1"/>
  <c r="H258" i="21" s="1"/>
  <c r="E257" i="21"/>
  <c r="G257" i="21" s="1"/>
  <c r="H257" i="21" s="1"/>
  <c r="E256" i="21"/>
  <c r="G256" i="21" s="1"/>
  <c r="H256" i="21" s="1"/>
  <c r="E255" i="21"/>
  <c r="E254" i="21"/>
  <c r="G254" i="21" s="1"/>
  <c r="H254" i="21" s="1"/>
  <c r="E253" i="21"/>
  <c r="E252" i="21"/>
  <c r="G252" i="21" s="1"/>
  <c r="H252" i="21" s="1"/>
  <c r="E251" i="21"/>
  <c r="G251" i="21" s="1"/>
  <c r="H251" i="21" s="1"/>
  <c r="E250" i="21"/>
  <c r="E249" i="21"/>
  <c r="G249" i="21" s="1"/>
  <c r="H249" i="21" s="1"/>
  <c r="E248" i="21"/>
  <c r="G248" i="21" s="1"/>
  <c r="H248" i="21" s="1"/>
  <c r="E247" i="21"/>
  <c r="G247" i="21" s="1"/>
  <c r="H247" i="21" s="1"/>
  <c r="E246" i="21"/>
  <c r="G246" i="21" s="1"/>
  <c r="H246" i="21" s="1"/>
  <c r="E245" i="21"/>
  <c r="G245" i="21" s="1"/>
  <c r="H245" i="21" s="1"/>
  <c r="E244" i="21"/>
  <c r="G244" i="21" s="1"/>
  <c r="H244" i="21" s="1"/>
  <c r="E243" i="21"/>
  <c r="G243" i="21" s="1"/>
  <c r="H243" i="21" s="1"/>
  <c r="E242" i="21"/>
  <c r="E241" i="21"/>
  <c r="G241" i="21" s="1"/>
  <c r="H241" i="21" s="1"/>
  <c r="E240" i="21"/>
  <c r="G240" i="21" s="1"/>
  <c r="H240" i="21" s="1"/>
  <c r="E239" i="21"/>
  <c r="G239" i="21" s="1"/>
  <c r="H239" i="21" s="1"/>
  <c r="E238" i="21"/>
  <c r="G238" i="21" s="1"/>
  <c r="H238" i="21" s="1"/>
  <c r="E237" i="21"/>
  <c r="G237" i="21" s="1"/>
  <c r="H237" i="21" s="1"/>
  <c r="E236" i="21"/>
  <c r="G236" i="21" s="1"/>
  <c r="H236" i="21" s="1"/>
  <c r="E235" i="21"/>
  <c r="G235" i="21" s="1"/>
  <c r="H235" i="21" s="1"/>
  <c r="E234" i="21"/>
  <c r="E233" i="21"/>
  <c r="G233" i="21" s="1"/>
  <c r="H233" i="21" s="1"/>
  <c r="E232" i="21"/>
  <c r="G232" i="21" s="1"/>
  <c r="H232" i="21" s="1"/>
  <c r="E231" i="21"/>
  <c r="G231" i="21" s="1"/>
  <c r="I230" i="21"/>
  <c r="I224" i="21"/>
  <c r="I215" i="21"/>
  <c r="I212" i="21"/>
  <c r="I207" i="21"/>
  <c r="I195" i="21"/>
  <c r="I194" i="21"/>
  <c r="I190" i="21"/>
  <c r="I181" i="21"/>
  <c r="I177" i="21"/>
  <c r="I174" i="21"/>
  <c r="I172" i="21"/>
  <c r="I168" i="21"/>
  <c r="I162" i="21"/>
  <c r="I150" i="21"/>
  <c r="I143" i="21"/>
  <c r="I140" i="21"/>
  <c r="I139" i="21"/>
  <c r="I138" i="21"/>
  <c r="I134" i="21"/>
  <c r="I133" i="21"/>
  <c r="I132" i="21"/>
  <c r="I111" i="21"/>
  <c r="I109" i="21"/>
  <c r="I108" i="21"/>
  <c r="I101" i="21"/>
  <c r="I98" i="21"/>
  <c r="I78" i="21"/>
  <c r="I74" i="21"/>
  <c r="I73" i="21"/>
  <c r="I68" i="21"/>
  <c r="I64" i="21"/>
  <c r="I55" i="21"/>
  <c r="I43" i="21"/>
  <c r="I36" i="21"/>
  <c r="E524" i="19"/>
  <c r="G524" i="19" s="1"/>
  <c r="E523" i="19"/>
  <c r="E522" i="19"/>
  <c r="E521" i="19"/>
  <c r="E520" i="19"/>
  <c r="G520" i="19" s="1"/>
  <c r="E519" i="19"/>
  <c r="G519" i="19" s="1"/>
  <c r="E518" i="19"/>
  <c r="G518" i="19" s="1"/>
  <c r="G517" i="19"/>
  <c r="G514" i="19"/>
  <c r="B512" i="19"/>
  <c r="E511" i="19"/>
  <c r="G511" i="19" s="1"/>
  <c r="E510" i="19"/>
  <c r="G510" i="19" s="1"/>
  <c r="E509" i="19"/>
  <c r="G509" i="19" s="1"/>
  <c r="E508" i="19"/>
  <c r="G508" i="19" s="1"/>
  <c r="E507" i="19"/>
  <c r="G507" i="19" s="1"/>
  <c r="E506" i="19"/>
  <c r="E505" i="19"/>
  <c r="G505" i="19" s="1"/>
  <c r="E504" i="19"/>
  <c r="G504" i="19" s="1"/>
  <c r="E503" i="19"/>
  <c r="G503" i="19" s="1"/>
  <c r="E502" i="19"/>
  <c r="G502" i="19" s="1"/>
  <c r="E501" i="19"/>
  <c r="G501" i="19" s="1"/>
  <c r="E500" i="19"/>
  <c r="G500" i="19" s="1"/>
  <c r="E499" i="19"/>
  <c r="E498" i="19"/>
  <c r="E497" i="19"/>
  <c r="E496" i="19"/>
  <c r="E495" i="19"/>
  <c r="E494" i="19"/>
  <c r="E493" i="19"/>
  <c r="E492" i="19"/>
  <c r="E491" i="19"/>
  <c r="E490" i="19"/>
  <c r="E489" i="19"/>
  <c r="E488" i="19"/>
  <c r="E487" i="19"/>
  <c r="E486" i="19"/>
  <c r="E485" i="19"/>
  <c r="E484" i="19"/>
  <c r="E483" i="19"/>
  <c r="E481" i="19"/>
  <c r="E480" i="19"/>
  <c r="E479" i="19"/>
  <c r="E478" i="19"/>
  <c r="G478" i="19" s="1"/>
  <c r="E477" i="19"/>
  <c r="G477" i="19" s="1"/>
  <c r="E476" i="19"/>
  <c r="E475" i="19"/>
  <c r="E474" i="19"/>
  <c r="G474" i="19" s="1"/>
  <c r="E473" i="19"/>
  <c r="G473" i="19" s="1"/>
  <c r="E472" i="19"/>
  <c r="E471" i="19"/>
  <c r="G471" i="19" s="1"/>
  <c r="E470" i="19"/>
  <c r="G470" i="19" s="1"/>
  <c r="E469" i="19"/>
  <c r="E466" i="19"/>
  <c r="G466" i="19" s="1"/>
  <c r="G465" i="19" s="1"/>
  <c r="C465" i="19"/>
  <c r="B465" i="19"/>
  <c r="D464" i="19"/>
  <c r="D463" i="19"/>
  <c r="E462" i="19"/>
  <c r="D461" i="19"/>
  <c r="E460" i="19"/>
  <c r="G460" i="19" s="1"/>
  <c r="D459" i="19"/>
  <c r="C458" i="19"/>
  <c r="B458" i="19"/>
  <c r="E457" i="19"/>
  <c r="G457" i="19" s="1"/>
  <c r="G456" i="19" s="1"/>
  <c r="C456" i="19"/>
  <c r="B456" i="19"/>
  <c r="E454" i="19"/>
  <c r="G454" i="19" s="1"/>
  <c r="E453" i="19"/>
  <c r="E452" i="19"/>
  <c r="E451" i="19"/>
  <c r="G451" i="19" s="1"/>
  <c r="E450" i="19"/>
  <c r="E449" i="19"/>
  <c r="E448" i="19"/>
  <c r="G448" i="19" s="1"/>
  <c r="B447" i="19"/>
  <c r="E446" i="19"/>
  <c r="G446" i="19" s="1"/>
  <c r="E445" i="19"/>
  <c r="G445" i="19" s="1"/>
  <c r="E444" i="19"/>
  <c r="G444" i="19" s="1"/>
  <c r="E443" i="19"/>
  <c r="G443" i="19" s="1"/>
  <c r="E442" i="19"/>
  <c r="E441" i="19"/>
  <c r="G441" i="19" s="1"/>
  <c r="E440" i="19"/>
  <c r="G440" i="19" s="1"/>
  <c r="B439" i="19"/>
  <c r="E438" i="19"/>
  <c r="E437" i="19"/>
  <c r="G437" i="19" s="1"/>
  <c r="E436" i="19"/>
  <c r="E435" i="19"/>
  <c r="G435" i="19" s="1"/>
  <c r="E434" i="19"/>
  <c r="G434" i="19" s="1"/>
  <c r="E433" i="19"/>
  <c r="G433" i="19" s="1"/>
  <c r="E432" i="19"/>
  <c r="G432" i="19" s="1"/>
  <c r="E431" i="19"/>
  <c r="E430" i="19"/>
  <c r="E429" i="19"/>
  <c r="G429" i="19" s="1"/>
  <c r="E428" i="19"/>
  <c r="E427" i="19"/>
  <c r="G427" i="19" s="1"/>
  <c r="E426" i="19"/>
  <c r="G426" i="19" s="1"/>
  <c r="E425" i="19"/>
  <c r="G425" i="19" s="1"/>
  <c r="E424" i="19"/>
  <c r="G424" i="19" s="1"/>
  <c r="B423" i="19"/>
  <c r="E422" i="19"/>
  <c r="G422" i="19" s="1"/>
  <c r="E421" i="19"/>
  <c r="G421" i="19" s="1"/>
  <c r="B420" i="19"/>
  <c r="D418" i="19"/>
  <c r="E417" i="19"/>
  <c r="G417" i="19" s="1"/>
  <c r="E416" i="19"/>
  <c r="E415" i="19"/>
  <c r="G415" i="19" s="1"/>
  <c r="D414" i="19"/>
  <c r="D413" i="19"/>
  <c r="E412" i="19"/>
  <c r="G412" i="19" s="1"/>
  <c r="E411" i="19"/>
  <c r="E410" i="19"/>
  <c r="E409" i="19"/>
  <c r="G409" i="19" s="1"/>
  <c r="E408" i="19"/>
  <c r="B407" i="19"/>
  <c r="E405" i="19"/>
  <c r="E404" i="19"/>
  <c r="G404" i="19" s="1"/>
  <c r="B403" i="19"/>
  <c r="E402" i="19"/>
  <c r="E401" i="19"/>
  <c r="G401" i="19" s="1"/>
  <c r="E400" i="19"/>
  <c r="E399" i="19"/>
  <c r="B398" i="19"/>
  <c r="D397" i="19"/>
  <c r="D396" i="19"/>
  <c r="D395" i="19"/>
  <c r="E394" i="19"/>
  <c r="G394" i="19" s="1"/>
  <c r="D393" i="19"/>
  <c r="D392" i="19"/>
  <c r="B391" i="19"/>
  <c r="E390" i="19"/>
  <c r="E389" i="19"/>
  <c r="E388" i="19"/>
  <c r="E387" i="19"/>
  <c r="E386" i="19"/>
  <c r="E385" i="19"/>
  <c r="E384" i="19"/>
  <c r="E383" i="19"/>
  <c r="E382" i="19"/>
  <c r="G382" i="19" s="1"/>
  <c r="E381" i="19"/>
  <c r="G381" i="19" s="1"/>
  <c r="E380" i="19"/>
  <c r="B379" i="19"/>
  <c r="E377" i="19"/>
  <c r="G377" i="19" s="1"/>
  <c r="E376" i="19"/>
  <c r="G376" i="19" s="1"/>
  <c r="E375" i="19"/>
  <c r="B374" i="19"/>
  <c r="E373" i="19"/>
  <c r="E372" i="19"/>
  <c r="G372" i="19" s="1"/>
  <c r="E371" i="19"/>
  <c r="G371" i="19" s="1"/>
  <c r="B370" i="19"/>
  <c r="D369" i="19"/>
  <c r="D368" i="19"/>
  <c r="E367" i="19"/>
  <c r="E366" i="19"/>
  <c r="G366" i="19" s="1"/>
  <c r="E365" i="19"/>
  <c r="G365" i="19" s="1"/>
  <c r="D364" i="19"/>
  <c r="D363" i="19"/>
  <c r="D362" i="19"/>
  <c r="D361" i="19"/>
  <c r="D360" i="19"/>
  <c r="D359" i="19"/>
  <c r="B358" i="19"/>
  <c r="E356" i="19"/>
  <c r="G356" i="19" s="1"/>
  <c r="E355" i="19"/>
  <c r="D354" i="19"/>
  <c r="E353" i="19"/>
  <c r="G353" i="19" s="1"/>
  <c r="D352" i="19"/>
  <c r="E351" i="19"/>
  <c r="E350" i="19"/>
  <c r="G350" i="19" s="1"/>
  <c r="B349" i="19"/>
  <c r="E347" i="19"/>
  <c r="G347" i="19" s="1"/>
  <c r="E346" i="19"/>
  <c r="G346" i="19" s="1"/>
  <c r="B345" i="19"/>
  <c r="E344" i="19"/>
  <c r="G344" i="19" s="1"/>
  <c r="E343" i="19"/>
  <c r="E342" i="19"/>
  <c r="G342" i="19" s="1"/>
  <c r="E341" i="19"/>
  <c r="G341" i="19" s="1"/>
  <c r="E340" i="19"/>
  <c r="B339" i="19"/>
  <c r="E338" i="19"/>
  <c r="G338" i="19" s="1"/>
  <c r="E337" i="19"/>
  <c r="E336" i="19"/>
  <c r="E335" i="19"/>
  <c r="E334" i="19"/>
  <c r="E333" i="19"/>
  <c r="G333" i="19" s="1"/>
  <c r="E332" i="19"/>
  <c r="E331" i="19"/>
  <c r="G331" i="19" s="1"/>
  <c r="E330" i="19"/>
  <c r="E329" i="19"/>
  <c r="G329" i="19" s="1"/>
  <c r="E328" i="19"/>
  <c r="G328" i="19" s="1"/>
  <c r="B327" i="19"/>
  <c r="E326" i="19"/>
  <c r="G326" i="19" s="1"/>
  <c r="E325" i="19"/>
  <c r="G325" i="19" s="1"/>
  <c r="E324" i="19"/>
  <c r="G324" i="19" s="1"/>
  <c r="E323" i="19"/>
  <c r="G323" i="19" s="1"/>
  <c r="E322" i="19"/>
  <c r="G322" i="19" s="1"/>
  <c r="E321" i="19"/>
  <c r="G321" i="19" s="1"/>
  <c r="E320" i="19"/>
  <c r="G320" i="19" s="1"/>
  <c r="E319" i="19"/>
  <c r="E318" i="19"/>
  <c r="G318" i="19" s="1"/>
  <c r="B317" i="19"/>
  <c r="E315" i="19"/>
  <c r="E314" i="19"/>
  <c r="G314" i="19" s="1"/>
  <c r="B313" i="19"/>
  <c r="E312" i="19"/>
  <c r="E311" i="19"/>
  <c r="G311" i="19" s="1"/>
  <c r="E310" i="19"/>
  <c r="G310" i="19" s="1"/>
  <c r="E309" i="19"/>
  <c r="B308" i="19"/>
  <c r="E307" i="19"/>
  <c r="G307" i="19" s="1"/>
  <c r="E306" i="19"/>
  <c r="E305" i="19"/>
  <c r="G305" i="19" s="1"/>
  <c r="E304" i="19"/>
  <c r="G304" i="19" s="1"/>
  <c r="E303" i="19"/>
  <c r="E302" i="19"/>
  <c r="G302" i="19" s="1"/>
  <c r="B301" i="19"/>
  <c r="E300" i="19"/>
  <c r="E299" i="19"/>
  <c r="G299" i="19" s="1"/>
  <c r="E298" i="19"/>
  <c r="E297" i="19"/>
  <c r="G297" i="19" s="1"/>
  <c r="E296" i="19"/>
  <c r="G296" i="19" s="1"/>
  <c r="E295" i="19"/>
  <c r="G295" i="19" s="1"/>
  <c r="E294" i="19"/>
  <c r="G294" i="19" s="1"/>
  <c r="E293" i="19"/>
  <c r="E292" i="19"/>
  <c r="G292" i="19" s="1"/>
  <c r="E291" i="19"/>
  <c r="E290" i="19"/>
  <c r="G290" i="19" s="1"/>
  <c r="B289" i="19"/>
  <c r="E287" i="19"/>
  <c r="G287" i="19" s="1"/>
  <c r="E286" i="19"/>
  <c r="E285" i="19"/>
  <c r="G285" i="19" s="1"/>
  <c r="E284" i="19"/>
  <c r="G284" i="19" s="1"/>
  <c r="E283" i="19"/>
  <c r="G283" i="19" s="1"/>
  <c r="E282" i="19"/>
  <c r="G282" i="19" s="1"/>
  <c r="B281" i="19"/>
  <c r="E280" i="19"/>
  <c r="G280" i="19" s="1"/>
  <c r="E279" i="19"/>
  <c r="G279" i="19" s="1"/>
  <c r="E278" i="19"/>
  <c r="G278" i="19" s="1"/>
  <c r="E277" i="19"/>
  <c r="G277" i="19" s="1"/>
  <c r="B276" i="19"/>
  <c r="E275" i="19"/>
  <c r="G275" i="19" s="1"/>
  <c r="E274" i="19"/>
  <c r="E273" i="19"/>
  <c r="G273" i="19" s="1"/>
  <c r="E272" i="19"/>
  <c r="E271" i="19"/>
  <c r="E270" i="19"/>
  <c r="G270" i="19" s="1"/>
  <c r="E269" i="19"/>
  <c r="G269" i="19" s="1"/>
  <c r="E268" i="19"/>
  <c r="G268" i="19" s="1"/>
  <c r="E267" i="19"/>
  <c r="G267" i="19" s="1"/>
  <c r="E266" i="19"/>
  <c r="E265" i="19"/>
  <c r="G265" i="19" s="1"/>
  <c r="E264" i="19"/>
  <c r="B263" i="19"/>
  <c r="E262" i="19"/>
  <c r="G262" i="19" s="1"/>
  <c r="E261" i="19"/>
  <c r="G261" i="19" s="1"/>
  <c r="E260" i="19"/>
  <c r="G260" i="19" s="1"/>
  <c r="E259" i="19"/>
  <c r="E258" i="19"/>
  <c r="G258" i="19" s="1"/>
  <c r="E257" i="19"/>
  <c r="E256" i="19"/>
  <c r="E255" i="19"/>
  <c r="E254" i="19"/>
  <c r="G254" i="19" s="1"/>
  <c r="B253" i="19"/>
  <c r="E251" i="19"/>
  <c r="G251" i="19" s="1"/>
  <c r="E250" i="19"/>
  <c r="E249" i="19"/>
  <c r="G249" i="19" s="1"/>
  <c r="B248" i="19"/>
  <c r="E247" i="19"/>
  <c r="E246" i="19"/>
  <c r="E245" i="19"/>
  <c r="G245" i="19" s="1"/>
  <c r="E244" i="19"/>
  <c r="G244" i="19" s="1"/>
  <c r="E243" i="19"/>
  <c r="E242" i="19"/>
  <c r="B241" i="19"/>
  <c r="E240" i="19"/>
  <c r="G240" i="19" s="1"/>
  <c r="E239" i="19"/>
  <c r="E238" i="19"/>
  <c r="E237" i="19"/>
  <c r="G237" i="19" s="1"/>
  <c r="E236" i="19"/>
  <c r="G236" i="19" s="1"/>
  <c r="E235" i="19"/>
  <c r="G235" i="19" s="1"/>
  <c r="E234" i="19"/>
  <c r="E233" i="19"/>
  <c r="G233" i="19" s="1"/>
  <c r="E232" i="19"/>
  <c r="G232" i="19" s="1"/>
  <c r="E231" i="19"/>
  <c r="B230" i="19"/>
  <c r="E229" i="19"/>
  <c r="E228" i="19"/>
  <c r="E227" i="19"/>
  <c r="G227" i="19" s="1"/>
  <c r="B226" i="19"/>
  <c r="E224" i="19"/>
  <c r="G224" i="19" s="1"/>
  <c r="E223" i="19"/>
  <c r="G223" i="19" s="1"/>
  <c r="E222" i="19"/>
  <c r="E221" i="19"/>
  <c r="G221" i="19" s="1"/>
  <c r="E220" i="19"/>
  <c r="E219" i="19"/>
  <c r="G219" i="19" s="1"/>
  <c r="B218" i="19"/>
  <c r="E217" i="19"/>
  <c r="G217" i="19" s="1"/>
  <c r="E216" i="19"/>
  <c r="G216" i="19" s="1"/>
  <c r="E215" i="19"/>
  <c r="G215" i="19" s="1"/>
  <c r="E213" i="19"/>
  <c r="G213" i="19" s="1"/>
  <c r="E212" i="19"/>
  <c r="E211" i="19"/>
  <c r="G211" i="19" s="1"/>
  <c r="E210" i="19"/>
  <c r="E209" i="19"/>
  <c r="G209" i="19" s="1"/>
  <c r="E208" i="19"/>
  <c r="E207" i="19"/>
  <c r="E206" i="19"/>
  <c r="G206" i="19" s="1"/>
  <c r="E205" i="19"/>
  <c r="G205" i="19" s="1"/>
  <c r="E204" i="19"/>
  <c r="E203" i="19"/>
  <c r="G203" i="19" s="1"/>
  <c r="E202" i="19"/>
  <c r="B201" i="19"/>
  <c r="E200" i="19"/>
  <c r="G200" i="19" s="1"/>
  <c r="E199" i="19"/>
  <c r="B198" i="19"/>
  <c r="E196" i="19"/>
  <c r="G196" i="19" s="1"/>
  <c r="E195" i="19"/>
  <c r="G195" i="19" s="1"/>
  <c r="E194" i="19"/>
  <c r="G194" i="19" s="1"/>
  <c r="E193" i="19"/>
  <c r="E192" i="19"/>
  <c r="G192" i="19" s="1"/>
  <c r="E191" i="19"/>
  <c r="G191" i="19" s="1"/>
  <c r="B190" i="19"/>
  <c r="E188" i="19"/>
  <c r="G188" i="19" s="1"/>
  <c r="E187" i="19"/>
  <c r="G187" i="19" s="1"/>
  <c r="B186" i="19"/>
  <c r="E185" i="19"/>
  <c r="E184" i="19"/>
  <c r="E183" i="19"/>
  <c r="G183" i="19" s="1"/>
  <c r="E182" i="19"/>
  <c r="G182" i="19" s="1"/>
  <c r="E181" i="19"/>
  <c r="E180" i="19"/>
  <c r="G180" i="19" s="1"/>
  <c r="B179" i="19"/>
  <c r="E178" i="19"/>
  <c r="E177" i="19"/>
  <c r="E176" i="19"/>
  <c r="G176" i="19" s="1"/>
  <c r="E175" i="19"/>
  <c r="G175" i="19" s="1"/>
  <c r="E174" i="19"/>
  <c r="G174" i="19" s="1"/>
  <c r="B173" i="19"/>
  <c r="E172" i="19"/>
  <c r="G172" i="19" s="1"/>
  <c r="E171" i="19"/>
  <c r="G171" i="19" s="1"/>
  <c r="E170" i="19"/>
  <c r="E169" i="19"/>
  <c r="G169" i="19" s="1"/>
  <c r="E168" i="19"/>
  <c r="E167" i="19"/>
  <c r="G167" i="19" s="1"/>
  <c r="E165" i="19"/>
  <c r="E164" i="19"/>
  <c r="E163" i="19"/>
  <c r="G163" i="19" s="1"/>
  <c r="E162" i="19"/>
  <c r="G162" i="19" s="1"/>
  <c r="E161" i="19"/>
  <c r="E160" i="19"/>
  <c r="G160" i="19" s="1"/>
  <c r="E159" i="19"/>
  <c r="E158" i="19"/>
  <c r="G158" i="19" s="1"/>
  <c r="E157" i="19"/>
  <c r="B156" i="19"/>
  <c r="E154" i="19"/>
  <c r="E153" i="19"/>
  <c r="G153" i="19" s="1"/>
  <c r="B152" i="19"/>
  <c r="E151" i="19"/>
  <c r="E150" i="19"/>
  <c r="G150" i="19" s="1"/>
  <c r="E149" i="19"/>
  <c r="E148" i="19"/>
  <c r="E147" i="19"/>
  <c r="G147" i="19" s="1"/>
  <c r="E146" i="19"/>
  <c r="G146" i="19" s="1"/>
  <c r="E145" i="19"/>
  <c r="B144" i="19"/>
  <c r="E143" i="19"/>
  <c r="G143" i="19" s="1"/>
  <c r="G142" i="19" s="1"/>
  <c r="B142" i="19"/>
  <c r="E140" i="19"/>
  <c r="G140" i="19" s="1"/>
  <c r="E139" i="19"/>
  <c r="G139" i="19" s="1"/>
  <c r="E138" i="19"/>
  <c r="E137" i="19"/>
  <c r="G137" i="19" s="1"/>
  <c r="E136" i="19"/>
  <c r="G136" i="19" s="1"/>
  <c r="B135" i="19"/>
  <c r="E134" i="19"/>
  <c r="E133" i="19"/>
  <c r="G133" i="19" s="1"/>
  <c r="E132" i="19"/>
  <c r="G132" i="19" s="1"/>
  <c r="E131" i="19"/>
  <c r="G131" i="19" s="1"/>
  <c r="E130" i="19"/>
  <c r="G130" i="19" s="1"/>
  <c r="E129" i="19"/>
  <c r="G129" i="19" s="1"/>
  <c r="E128" i="19"/>
  <c r="E127" i="19"/>
  <c r="G127" i="19" s="1"/>
  <c r="E126" i="19"/>
  <c r="E125" i="19"/>
  <c r="G125" i="19" s="1"/>
  <c r="E124" i="19"/>
  <c r="G124" i="19" s="1"/>
  <c r="E123" i="19"/>
  <c r="G123" i="19" s="1"/>
  <c r="B122" i="19"/>
  <c r="E121" i="19"/>
  <c r="G121" i="19" s="1"/>
  <c r="E120" i="19"/>
  <c r="G120" i="19" s="1"/>
  <c r="E119" i="19"/>
  <c r="E118" i="19"/>
  <c r="G118" i="19" s="1"/>
  <c r="E117" i="19"/>
  <c r="E116" i="19"/>
  <c r="G116" i="19" s="1"/>
  <c r="E115" i="19"/>
  <c r="G115" i="19" s="1"/>
  <c r="E114" i="19"/>
  <c r="G114" i="19" s="1"/>
  <c r="E113" i="19"/>
  <c r="G113" i="19" s="1"/>
  <c r="E112" i="19"/>
  <c r="E111" i="19"/>
  <c r="E110" i="19"/>
  <c r="E109" i="19"/>
  <c r="E108" i="19"/>
  <c r="G108" i="19" s="1"/>
  <c r="E107" i="19"/>
  <c r="G107" i="19" s="1"/>
  <c r="E106" i="19"/>
  <c r="E105" i="19"/>
  <c r="G105" i="19" s="1"/>
  <c r="E104" i="19"/>
  <c r="G104" i="19" s="1"/>
  <c r="E103" i="19"/>
  <c r="E102" i="19"/>
  <c r="G102" i="19" s="1"/>
  <c r="E101" i="19"/>
  <c r="G101" i="19" s="1"/>
  <c r="E100" i="19"/>
  <c r="G100" i="19" s="1"/>
  <c r="E99" i="19"/>
  <c r="E98" i="19"/>
  <c r="G98" i="19" s="1"/>
  <c r="B97" i="19"/>
  <c r="E96" i="19"/>
  <c r="G96" i="19" s="1"/>
  <c r="G95" i="19" s="1"/>
  <c r="C95" i="19"/>
  <c r="B95" i="19"/>
  <c r="E93" i="19"/>
  <c r="E92" i="19"/>
  <c r="G92" i="19" s="1"/>
  <c r="B91" i="19"/>
  <c r="E90" i="19"/>
  <c r="G90" i="19" s="1"/>
  <c r="D89" i="19"/>
  <c r="D88" i="19"/>
  <c r="D87" i="19"/>
  <c r="D86" i="19"/>
  <c r="D85" i="19"/>
  <c r="D84" i="19"/>
  <c r="D83" i="19"/>
  <c r="D82" i="19"/>
  <c r="B81" i="19"/>
  <c r="E80" i="19"/>
  <c r="G80" i="19" s="1"/>
  <c r="E79" i="19"/>
  <c r="G79" i="19" s="1"/>
  <c r="E78" i="19"/>
  <c r="G78" i="19" s="1"/>
  <c r="E77" i="19"/>
  <c r="G77" i="19" s="1"/>
  <c r="E76" i="19"/>
  <c r="G76" i="19" s="1"/>
  <c r="E75" i="19"/>
  <c r="E74" i="19"/>
  <c r="G74" i="19" s="1"/>
  <c r="E73" i="19"/>
  <c r="E72" i="19"/>
  <c r="G72" i="19" s="1"/>
  <c r="E71" i="19"/>
  <c r="G71" i="19" s="1"/>
  <c r="E70" i="19"/>
  <c r="E69" i="19"/>
  <c r="G69" i="19" s="1"/>
  <c r="E68" i="19"/>
  <c r="E67" i="19"/>
  <c r="G67" i="19" s="1"/>
  <c r="E66" i="19"/>
  <c r="G66" i="19" s="1"/>
  <c r="E65" i="19"/>
  <c r="G65" i="19" s="1"/>
  <c r="B64" i="19"/>
  <c r="E63" i="19"/>
  <c r="G63" i="19" s="1"/>
  <c r="E62" i="19"/>
  <c r="G62" i="19" s="1"/>
  <c r="E61" i="19"/>
  <c r="G61" i="19" s="1"/>
  <c r="E60" i="19"/>
  <c r="G60" i="19" s="1"/>
  <c r="E59" i="19"/>
  <c r="G59" i="19" s="1"/>
  <c r="E58" i="19"/>
  <c r="G58" i="19" s="1"/>
  <c r="E57" i="19"/>
  <c r="E56" i="19"/>
  <c r="E55" i="19"/>
  <c r="G55" i="19" s="1"/>
  <c r="E54" i="19"/>
  <c r="E53" i="19"/>
  <c r="G53" i="19" s="1"/>
  <c r="E52" i="19"/>
  <c r="G52" i="19" s="1"/>
  <c r="E51" i="19"/>
  <c r="G51" i="19" s="1"/>
  <c r="E50" i="19"/>
  <c r="E49" i="19"/>
  <c r="G49" i="19" s="1"/>
  <c r="E48" i="19"/>
  <c r="E47" i="19"/>
  <c r="G47" i="19" s="1"/>
  <c r="E46" i="19"/>
  <c r="G46" i="19" s="1"/>
  <c r="B45" i="19"/>
  <c r="E43" i="19"/>
  <c r="G43" i="19" s="1"/>
  <c r="E42" i="19"/>
  <c r="E41" i="19"/>
  <c r="G41" i="19" s="1"/>
  <c r="E40" i="19"/>
  <c r="G40" i="19" s="1"/>
  <c r="E39" i="19"/>
  <c r="G39" i="19" s="1"/>
  <c r="E38" i="19"/>
  <c r="G38" i="19" s="1"/>
  <c r="E37" i="19"/>
  <c r="E36" i="19"/>
  <c r="G36" i="19" s="1"/>
  <c r="E35" i="19"/>
  <c r="G35" i="19" s="1"/>
  <c r="E34" i="19"/>
  <c r="G34" i="19" s="1"/>
  <c r="B33" i="19"/>
  <c r="E31" i="19"/>
  <c r="E30" i="19"/>
  <c r="G30" i="19" s="1"/>
  <c r="E29" i="19"/>
  <c r="G29" i="19" s="1"/>
  <c r="E28" i="19"/>
  <c r="G28" i="19" s="1"/>
  <c r="E27" i="19"/>
  <c r="G27" i="19" s="1"/>
  <c r="E26" i="19"/>
  <c r="G26" i="19" s="1"/>
  <c r="E25" i="19"/>
  <c r="B24" i="19"/>
  <c r="E23" i="19"/>
  <c r="E22" i="19"/>
  <c r="G22" i="19" s="1"/>
  <c r="B21" i="19"/>
  <c r="E20" i="19"/>
  <c r="E19" i="19"/>
  <c r="G19" i="19" s="1"/>
  <c r="E18" i="19"/>
  <c r="G18" i="19" s="1"/>
  <c r="E17" i="19"/>
  <c r="G17" i="19" s="1"/>
  <c r="E16" i="19"/>
  <c r="G16" i="19" s="1"/>
  <c r="E15" i="19"/>
  <c r="E14" i="19"/>
  <c r="B13" i="19"/>
  <c r="E12" i="19"/>
  <c r="G12" i="19" s="1"/>
  <c r="G11" i="19" s="1"/>
  <c r="B11" i="19"/>
  <c r="C199" i="18"/>
  <c r="E199" i="18" s="1"/>
  <c r="G199" i="18" s="1"/>
  <c r="C198" i="18"/>
  <c r="E198" i="18" s="1"/>
  <c r="G198" i="18" s="1"/>
  <c r="C197" i="18"/>
  <c r="E197" i="18" s="1"/>
  <c r="G197" i="18" s="1"/>
  <c r="C196" i="18"/>
  <c r="C194" i="18"/>
  <c r="E194" i="18" s="1"/>
  <c r="G194" i="18" s="1"/>
  <c r="C193" i="18"/>
  <c r="E193" i="18" s="1"/>
  <c r="G193" i="18" s="1"/>
  <c r="C192" i="18"/>
  <c r="C190" i="18"/>
  <c r="C187" i="18"/>
  <c r="E187" i="18" s="1"/>
  <c r="G187" i="18" s="1"/>
  <c r="C186" i="18"/>
  <c r="E186" i="18" s="1"/>
  <c r="G186" i="18" s="1"/>
  <c r="C185" i="18"/>
  <c r="E185" i="18" s="1"/>
  <c r="G185" i="18" s="1"/>
  <c r="C184" i="18"/>
  <c r="E184" i="18" s="1"/>
  <c r="G184" i="18" s="1"/>
  <c r="C183" i="18"/>
  <c r="E183" i="18" s="1"/>
  <c r="G183" i="18" s="1"/>
  <c r="C182" i="18"/>
  <c r="E182" i="18" s="1"/>
  <c r="G182" i="18" s="1"/>
  <c r="C181" i="18"/>
  <c r="C178" i="18"/>
  <c r="C176" i="18"/>
  <c r="E176" i="18" s="1"/>
  <c r="G176" i="18" s="1"/>
  <c r="C175" i="18"/>
  <c r="E175" i="18" s="1"/>
  <c r="G175" i="18" s="1"/>
  <c r="C174" i="18"/>
  <c r="E174" i="18" s="1"/>
  <c r="G174" i="18" s="1"/>
  <c r="C173" i="18"/>
  <c r="E173" i="18" s="1"/>
  <c r="G173" i="18" s="1"/>
  <c r="C172" i="18"/>
  <c r="E172" i="18" s="1"/>
  <c r="G172" i="18" s="1"/>
  <c r="C171" i="18"/>
  <c r="E171" i="18" s="1"/>
  <c r="G171" i="18" s="1"/>
  <c r="C170" i="18"/>
  <c r="C168" i="18"/>
  <c r="C165" i="18"/>
  <c r="E165" i="18" s="1"/>
  <c r="G165" i="18" s="1"/>
  <c r="C164" i="18"/>
  <c r="E164" i="18" s="1"/>
  <c r="G164" i="18" s="1"/>
  <c r="C163" i="18"/>
  <c r="C161" i="18"/>
  <c r="E161" i="18" s="1"/>
  <c r="G161" i="18" s="1"/>
  <c r="C160" i="18"/>
  <c r="E160" i="18" s="1"/>
  <c r="G160" i="18" s="1"/>
  <c r="C159" i="18"/>
  <c r="E159" i="18" s="1"/>
  <c r="G159" i="18" s="1"/>
  <c r="C158" i="18"/>
  <c r="E158" i="18" s="1"/>
  <c r="G158" i="18" s="1"/>
  <c r="C157" i="18"/>
  <c r="C155" i="18"/>
  <c r="E155" i="18" s="1"/>
  <c r="G155" i="18" s="1"/>
  <c r="C154" i="18"/>
  <c r="E154" i="18" s="1"/>
  <c r="G154" i="18" s="1"/>
  <c r="C153" i="18"/>
  <c r="E153" i="18" s="1"/>
  <c r="G153" i="18" s="1"/>
  <c r="C152" i="18"/>
  <c r="E152" i="18" s="1"/>
  <c r="G152" i="18" s="1"/>
  <c r="C151" i="18"/>
  <c r="E151" i="18" s="1"/>
  <c r="G151" i="18" s="1"/>
  <c r="C150" i="18"/>
  <c r="E150" i="18" s="1"/>
  <c r="G150" i="18" s="1"/>
  <c r="C149" i="18"/>
  <c r="C147" i="18"/>
  <c r="E147" i="18" s="1"/>
  <c r="G147" i="18" s="1"/>
  <c r="C146" i="18"/>
  <c r="E146" i="18" s="1"/>
  <c r="G146" i="18" s="1"/>
  <c r="C145" i="18"/>
  <c r="E145" i="18" s="1"/>
  <c r="G145" i="18" s="1"/>
  <c r="C144" i="18"/>
  <c r="E144" i="18" s="1"/>
  <c r="G144" i="18" s="1"/>
  <c r="C143" i="18"/>
  <c r="C140" i="18"/>
  <c r="E140" i="18" s="1"/>
  <c r="G140" i="18" s="1"/>
  <c r="C139" i="18"/>
  <c r="E139" i="18" s="1"/>
  <c r="G139" i="18" s="1"/>
  <c r="C138" i="18"/>
  <c r="C136" i="18"/>
  <c r="E136" i="18" s="1"/>
  <c r="G136" i="18" s="1"/>
  <c r="C135" i="18"/>
  <c r="E135" i="18" s="1"/>
  <c r="G135" i="18" s="1"/>
  <c r="C134" i="18"/>
  <c r="E134" i="18" s="1"/>
  <c r="G134" i="18" s="1"/>
  <c r="C133" i="18"/>
  <c r="E133" i="18" s="1"/>
  <c r="G133" i="18" s="1"/>
  <c r="C132" i="18"/>
  <c r="E132" i="18" s="1"/>
  <c r="G132" i="18" s="1"/>
  <c r="C131" i="18"/>
  <c r="C129" i="18"/>
  <c r="E129" i="18" s="1"/>
  <c r="G129" i="18" s="1"/>
  <c r="C128" i="18"/>
  <c r="E128" i="18" s="1"/>
  <c r="G128" i="18" s="1"/>
  <c r="C127" i="18"/>
  <c r="E127" i="18" s="1"/>
  <c r="G127" i="18" s="1"/>
  <c r="C126" i="18"/>
  <c r="E126" i="18" s="1"/>
  <c r="G126" i="18" s="1"/>
  <c r="C125" i="18"/>
  <c r="E125" i="18" s="1"/>
  <c r="G125" i="18" s="1"/>
  <c r="C124" i="18"/>
  <c r="E124" i="18" s="1"/>
  <c r="G124" i="18" s="1"/>
  <c r="C123" i="18"/>
  <c r="C121" i="18"/>
  <c r="C118" i="18"/>
  <c r="E118" i="18" s="1"/>
  <c r="G118" i="18" s="1"/>
  <c r="C117" i="18"/>
  <c r="E117" i="18" s="1"/>
  <c r="G117" i="18" s="1"/>
  <c r="C116" i="18"/>
  <c r="E116" i="18" s="1"/>
  <c r="G116" i="18" s="1"/>
  <c r="C115" i="18"/>
  <c r="E115" i="18" s="1"/>
  <c r="G115" i="18" s="1"/>
  <c r="C114" i="18"/>
  <c r="C112" i="18"/>
  <c r="E112" i="18" s="1"/>
  <c r="G112" i="18" s="1"/>
  <c r="C111" i="18"/>
  <c r="E111" i="18" s="1"/>
  <c r="G111" i="18" s="1"/>
  <c r="C110" i="18"/>
  <c r="C108" i="18"/>
  <c r="E108" i="18" s="1"/>
  <c r="G108" i="18" s="1"/>
  <c r="C107" i="18"/>
  <c r="E107" i="18" s="1"/>
  <c r="G107" i="18" s="1"/>
  <c r="C106" i="18"/>
  <c r="E106" i="18" s="1"/>
  <c r="G106" i="18" s="1"/>
  <c r="C105" i="18"/>
  <c r="E105" i="18" s="1"/>
  <c r="G105" i="18" s="1"/>
  <c r="C104" i="18"/>
  <c r="E104" i="18" s="1"/>
  <c r="G104" i="18" s="1"/>
  <c r="C103" i="18"/>
  <c r="E103" i="18" s="1"/>
  <c r="G103" i="18" s="1"/>
  <c r="C102" i="18"/>
  <c r="C100" i="18"/>
  <c r="E100" i="18" s="1"/>
  <c r="G100" i="18" s="1"/>
  <c r="C99" i="18"/>
  <c r="C96" i="18"/>
  <c r="E96" i="18" s="1"/>
  <c r="G96" i="18" s="1"/>
  <c r="C95" i="18"/>
  <c r="E95" i="18" s="1"/>
  <c r="G95" i="18" s="1"/>
  <c r="C94" i="18"/>
  <c r="E94" i="18" s="1"/>
  <c r="G94" i="18" s="1"/>
  <c r="C93" i="18"/>
  <c r="E93" i="18" s="1"/>
  <c r="G93" i="18" s="1"/>
  <c r="C92" i="18"/>
  <c r="C90" i="18"/>
  <c r="E90" i="18" s="1"/>
  <c r="G90" i="18" s="1"/>
  <c r="H90" i="18" s="1"/>
  <c r="C89" i="18"/>
  <c r="E89" i="18" s="1"/>
  <c r="G89" i="18" s="1"/>
  <c r="C88" i="18"/>
  <c r="E88" i="18" s="1"/>
  <c r="G88" i="18" s="1"/>
  <c r="H88" i="18" s="1"/>
  <c r="C87" i="18"/>
  <c r="E87" i="18" s="1"/>
  <c r="G87" i="18" s="1"/>
  <c r="C86" i="18"/>
  <c r="E86" i="18" s="1"/>
  <c r="G86" i="18" s="1"/>
  <c r="C85" i="18"/>
  <c r="E85" i="18" s="1"/>
  <c r="G85" i="18" s="1"/>
  <c r="C84" i="18"/>
  <c r="E84" i="18" s="1"/>
  <c r="G84" i="18" s="1"/>
  <c r="C83" i="18"/>
  <c r="E83" i="18" s="1"/>
  <c r="G83" i="18" s="1"/>
  <c r="C82" i="18"/>
  <c r="C80" i="18"/>
  <c r="E80" i="18" s="1"/>
  <c r="G80" i="18" s="1"/>
  <c r="C79" i="18"/>
  <c r="E79" i="18" s="1"/>
  <c r="G79" i="18" s="1"/>
  <c r="C78" i="18"/>
  <c r="E78" i="18" s="1"/>
  <c r="G78" i="18" s="1"/>
  <c r="H78" i="18" s="1"/>
  <c r="C77" i="18"/>
  <c r="E77" i="18" s="1"/>
  <c r="G77" i="18" s="1"/>
  <c r="C76" i="18"/>
  <c r="E76" i="18" s="1"/>
  <c r="G76" i="18" s="1"/>
  <c r="C75" i="18"/>
  <c r="E75" i="18" s="1"/>
  <c r="G75" i="18" s="1"/>
  <c r="C74" i="18"/>
  <c r="C72" i="18"/>
  <c r="E72" i="18" s="1"/>
  <c r="G72" i="18" s="1"/>
  <c r="H72" i="18" s="1"/>
  <c r="C71" i="18"/>
  <c r="E71" i="18" s="1"/>
  <c r="G71" i="18" s="1"/>
  <c r="C70" i="18"/>
  <c r="C67" i="18"/>
  <c r="C65" i="18"/>
  <c r="E65" i="18" s="1"/>
  <c r="G65" i="18" s="1"/>
  <c r="C64" i="18"/>
  <c r="E64" i="18" s="1"/>
  <c r="G64" i="18" s="1"/>
  <c r="C63" i="18"/>
  <c r="C61" i="18"/>
  <c r="E61" i="18" s="1"/>
  <c r="G61" i="18" s="1"/>
  <c r="H61" i="18" s="1"/>
  <c r="I61" i="18" s="1"/>
  <c r="C60" i="18"/>
  <c r="E60" i="18" s="1"/>
  <c r="G60" i="18" s="1"/>
  <c r="H60" i="18" s="1"/>
  <c r="C59" i="18"/>
  <c r="E59" i="18" s="1"/>
  <c r="G59" i="18" s="1"/>
  <c r="C58" i="18"/>
  <c r="E58" i="18" s="1"/>
  <c r="G58" i="18" s="1"/>
  <c r="C57" i="18"/>
  <c r="C55" i="18"/>
  <c r="E55" i="18" s="1"/>
  <c r="G55" i="18" s="1"/>
  <c r="C54" i="18"/>
  <c r="E54" i="18" s="1"/>
  <c r="G54" i="18" s="1"/>
  <c r="C53" i="18"/>
  <c r="E53" i="18" s="1"/>
  <c r="G53" i="18" s="1"/>
  <c r="C52" i="18"/>
  <c r="C49" i="18"/>
  <c r="E49" i="18" s="1"/>
  <c r="G49" i="18" s="1"/>
  <c r="H49" i="18" s="1"/>
  <c r="C48" i="18"/>
  <c r="E48" i="18" s="1"/>
  <c r="G48" i="18" s="1"/>
  <c r="C47" i="18"/>
  <c r="E47" i="18" s="1"/>
  <c r="G47" i="18" s="1"/>
  <c r="C46" i="18"/>
  <c r="E46" i="18" s="1"/>
  <c r="G46" i="18" s="1"/>
  <c r="H46" i="18" s="1"/>
  <c r="C45" i="18"/>
  <c r="E45" i="18" s="1"/>
  <c r="G45" i="18" s="1"/>
  <c r="C44" i="18"/>
  <c r="E44" i="18" s="1"/>
  <c r="G44" i="18" s="1"/>
  <c r="C43" i="18"/>
  <c r="E43" i="18" s="1"/>
  <c r="G43" i="18" s="1"/>
  <c r="C42" i="18"/>
  <c r="C40" i="18"/>
  <c r="E40" i="18" s="1"/>
  <c r="G40" i="18" s="1"/>
  <c r="C39" i="18"/>
  <c r="E39" i="18" s="1"/>
  <c r="G39" i="18" s="1"/>
  <c r="C38" i="18"/>
  <c r="C36" i="18"/>
  <c r="E36" i="18" s="1"/>
  <c r="G36" i="18" s="1"/>
  <c r="C35" i="18"/>
  <c r="E35" i="18" s="1"/>
  <c r="G35" i="18" s="1"/>
  <c r="C34" i="18"/>
  <c r="E34" i="18" s="1"/>
  <c r="G34" i="18" s="1"/>
  <c r="C33" i="18"/>
  <c r="E33" i="18" s="1"/>
  <c r="G33" i="18" s="1"/>
  <c r="C32" i="18"/>
  <c r="E32" i="18" s="1"/>
  <c r="G32" i="18" s="1"/>
  <c r="C31" i="18"/>
  <c r="C29" i="18"/>
  <c r="E29" i="18" s="1"/>
  <c r="G29" i="18" s="1"/>
  <c r="C28" i="18"/>
  <c r="E28" i="18" s="1"/>
  <c r="G28" i="18" s="1"/>
  <c r="C27" i="18"/>
  <c r="E27" i="18" s="1"/>
  <c r="G27" i="18" s="1"/>
  <c r="H27" i="18" s="1"/>
  <c r="C26" i="18"/>
  <c r="E26" i="18" s="1"/>
  <c r="G26" i="18" s="1"/>
  <c r="C25" i="18"/>
  <c r="E25" i="18" s="1"/>
  <c r="G25" i="18" s="1"/>
  <c r="C24" i="18"/>
  <c r="E24" i="18" s="1"/>
  <c r="G24" i="18" s="1"/>
  <c r="C23" i="18"/>
  <c r="E23" i="18" s="1"/>
  <c r="G23" i="18" s="1"/>
  <c r="C22" i="18"/>
  <c r="E22" i="18" s="1"/>
  <c r="G22" i="18" s="1"/>
  <c r="H22" i="18" s="1"/>
  <c r="C21" i="18"/>
  <c r="E21" i="18" s="1"/>
  <c r="G21" i="18" s="1"/>
  <c r="C20" i="18"/>
  <c r="E20" i="18" s="1"/>
  <c r="G20" i="18" s="1"/>
  <c r="C19" i="18"/>
  <c r="E19" i="18" s="1"/>
  <c r="G19" i="18" s="1"/>
  <c r="H19" i="18" s="1"/>
  <c r="C18" i="18"/>
  <c r="E18" i="18" s="1"/>
  <c r="G18" i="18" s="1"/>
  <c r="C17" i="18"/>
  <c r="E17" i="18" s="1"/>
  <c r="G17" i="18" s="1"/>
  <c r="C16" i="18"/>
  <c r="E16" i="18" s="1"/>
  <c r="G16" i="18" s="1"/>
  <c r="C15" i="18"/>
  <c r="E15" i="18" s="1"/>
  <c r="G15" i="18" s="1"/>
  <c r="C14" i="18"/>
  <c r="E14" i="18" s="1"/>
  <c r="G14" i="18" s="1"/>
  <c r="H14" i="18" s="1"/>
  <c r="C13" i="18"/>
  <c r="E13" i="18" s="1"/>
  <c r="G13" i="18" s="1"/>
  <c r="C12" i="18"/>
  <c r="K295" i="17"/>
  <c r="C295" i="17"/>
  <c r="E295" i="17" s="1"/>
  <c r="G295" i="17" s="1"/>
  <c r="H295" i="17" s="1"/>
  <c r="K294" i="17"/>
  <c r="C293" i="17"/>
  <c r="E293" i="17" s="1"/>
  <c r="G293" i="17" s="1"/>
  <c r="H293" i="17" s="1"/>
  <c r="K292" i="17"/>
  <c r="C292" i="17"/>
  <c r="E292" i="17" s="1"/>
  <c r="G292" i="17" s="1"/>
  <c r="H292" i="17" s="1"/>
  <c r="K291" i="17"/>
  <c r="C291" i="17"/>
  <c r="E291" i="17" s="1"/>
  <c r="G291" i="17" s="1"/>
  <c r="H291" i="17" s="1"/>
  <c r="K290" i="17"/>
  <c r="C290" i="17"/>
  <c r="E290" i="17" s="1"/>
  <c r="G290" i="17" s="1"/>
  <c r="H290" i="17" s="1"/>
  <c r="C289" i="17"/>
  <c r="E289" i="17" s="1"/>
  <c r="G289" i="17" s="1"/>
  <c r="H289" i="17" s="1"/>
  <c r="K288" i="17"/>
  <c r="K287" i="17" s="1"/>
  <c r="K286" i="17" s="1"/>
  <c r="C288" i="17"/>
  <c r="C285" i="17"/>
  <c r="C284" i="17" s="1"/>
  <c r="C283" i="17"/>
  <c r="E283" i="17" s="1"/>
  <c r="G283" i="17" s="1"/>
  <c r="H283" i="17" s="1"/>
  <c r="C282" i="17"/>
  <c r="E282" i="17" s="1"/>
  <c r="G282" i="17" s="1"/>
  <c r="H282" i="17" s="1"/>
  <c r="C281" i="17"/>
  <c r="E281" i="17" s="1"/>
  <c r="G281" i="17" s="1"/>
  <c r="H281" i="17" s="1"/>
  <c r="C280" i="17"/>
  <c r="C279" i="17" s="1"/>
  <c r="C277" i="17"/>
  <c r="C274" i="17"/>
  <c r="C273" i="17"/>
  <c r="E273" i="17" s="1"/>
  <c r="G273" i="17" s="1"/>
  <c r="H273" i="17" s="1"/>
  <c r="C272" i="17"/>
  <c r="C271" i="17"/>
  <c r="E271" i="17" s="1"/>
  <c r="G271" i="17" s="1"/>
  <c r="H271" i="17" s="1"/>
  <c r="C270" i="17"/>
  <c r="C267" i="17"/>
  <c r="E267" i="17" s="1"/>
  <c r="G267" i="17" s="1"/>
  <c r="H267" i="17" s="1"/>
  <c r="C266" i="17"/>
  <c r="E266" i="17" s="1"/>
  <c r="G266" i="17" s="1"/>
  <c r="H266" i="17" s="1"/>
  <c r="C265" i="17"/>
  <c r="E265" i="17" s="1"/>
  <c r="G265" i="17" s="1"/>
  <c r="H265" i="17" s="1"/>
  <c r="C264" i="17"/>
  <c r="E264" i="17" s="1"/>
  <c r="G264" i="17" s="1"/>
  <c r="H264" i="17" s="1"/>
  <c r="C263" i="17"/>
  <c r="E263" i="17" s="1"/>
  <c r="G263" i="17" s="1"/>
  <c r="H263" i="17" s="1"/>
  <c r="C262" i="17"/>
  <c r="E262" i="17" s="1"/>
  <c r="G262" i="17" s="1"/>
  <c r="H262" i="17" s="1"/>
  <c r="C261" i="17"/>
  <c r="C258" i="17"/>
  <c r="C257" i="17"/>
  <c r="E257" i="17" s="1"/>
  <c r="G257" i="17" s="1"/>
  <c r="H257" i="17" s="1"/>
  <c r="C256" i="17"/>
  <c r="C254" i="17"/>
  <c r="C253" i="17"/>
  <c r="C252" i="17"/>
  <c r="C251" i="17"/>
  <c r="C250" i="17"/>
  <c r="C248" i="17"/>
  <c r="E248" i="17" s="1"/>
  <c r="G248" i="17" s="1"/>
  <c r="H248" i="17" s="1"/>
  <c r="C247" i="17"/>
  <c r="E247" i="17" s="1"/>
  <c r="G247" i="17" s="1"/>
  <c r="H247" i="17" s="1"/>
  <c r="C246" i="17"/>
  <c r="E246" i="17" s="1"/>
  <c r="G246" i="17" s="1"/>
  <c r="H246" i="17" s="1"/>
  <c r="C245" i="17"/>
  <c r="C244" i="17"/>
  <c r="C243" i="17"/>
  <c r="C242" i="17"/>
  <c r="C241" i="17"/>
  <c r="C240" i="17"/>
  <c r="C239" i="17"/>
  <c r="C238" i="17"/>
  <c r="C237" i="17"/>
  <c r="C235" i="17"/>
  <c r="E235" i="17" s="1"/>
  <c r="G235" i="17" s="1"/>
  <c r="H235" i="17" s="1"/>
  <c r="C234" i="17"/>
  <c r="E234" i="17" s="1"/>
  <c r="G234" i="17" s="1"/>
  <c r="H234" i="17" s="1"/>
  <c r="C233" i="17"/>
  <c r="E233" i="17" s="1"/>
  <c r="G233" i="17" s="1"/>
  <c r="H233" i="17" s="1"/>
  <c r="C232" i="17"/>
  <c r="E232" i="17" s="1"/>
  <c r="G232" i="17" s="1"/>
  <c r="H232" i="17" s="1"/>
  <c r="C231" i="17"/>
  <c r="C230" i="17"/>
  <c r="C229" i="17"/>
  <c r="C228" i="17"/>
  <c r="C227" i="17"/>
  <c r="C226" i="17"/>
  <c r="K223" i="17"/>
  <c r="K222" i="17"/>
  <c r="C222" i="17"/>
  <c r="E222" i="17" s="1"/>
  <c r="G222" i="17" s="1"/>
  <c r="H222" i="17" s="1"/>
  <c r="K221" i="17"/>
  <c r="C220" i="17"/>
  <c r="E220" i="17" s="1"/>
  <c r="G220" i="17" s="1"/>
  <c r="H220" i="17" s="1"/>
  <c r="C219" i="17"/>
  <c r="E219" i="17" s="1"/>
  <c r="G219" i="17" s="1"/>
  <c r="H219" i="17" s="1"/>
  <c r="K218" i="17"/>
  <c r="K217" i="17"/>
  <c r="C217" i="17"/>
  <c r="E217" i="17" s="1"/>
  <c r="G217" i="17" s="1"/>
  <c r="H217" i="17" s="1"/>
  <c r="K216" i="17"/>
  <c r="M216" i="17" s="1"/>
  <c r="O216" i="17" s="1"/>
  <c r="C216" i="17"/>
  <c r="E216" i="17" s="1"/>
  <c r="G216" i="17" s="1"/>
  <c r="H216" i="17" s="1"/>
  <c r="K215" i="17"/>
  <c r="C215" i="17"/>
  <c r="C213" i="17"/>
  <c r="C212" i="17" s="1"/>
  <c r="K210" i="17"/>
  <c r="C210" i="17"/>
  <c r="K209" i="17"/>
  <c r="C209" i="17"/>
  <c r="K208" i="17"/>
  <c r="C208" i="17"/>
  <c r="K207" i="17"/>
  <c r="C207" i="17"/>
  <c r="K206" i="17"/>
  <c r="C206" i="17"/>
  <c r="K205" i="17"/>
  <c r="C205" i="17"/>
  <c r="K204" i="17"/>
  <c r="C204" i="17"/>
  <c r="C203" i="17"/>
  <c r="K202" i="17"/>
  <c r="C202" i="17"/>
  <c r="K201" i="17"/>
  <c r="C201" i="17"/>
  <c r="K200" i="17"/>
  <c r="C200" i="17"/>
  <c r="K199" i="17"/>
  <c r="C199" i="17"/>
  <c r="K198" i="17"/>
  <c r="C198" i="17"/>
  <c r="K197" i="17"/>
  <c r="C197" i="17"/>
  <c r="K195" i="17"/>
  <c r="C195" i="17"/>
  <c r="K194" i="17"/>
  <c r="C194" i="17"/>
  <c r="K193" i="17"/>
  <c r="C193" i="17"/>
  <c r="C191" i="17"/>
  <c r="E191" i="17" s="1"/>
  <c r="G191" i="17" s="1"/>
  <c r="H191" i="17" s="1"/>
  <c r="K190" i="17"/>
  <c r="C190" i="17"/>
  <c r="E190" i="17" s="1"/>
  <c r="G190" i="17" s="1"/>
  <c r="H190" i="17" s="1"/>
  <c r="K189" i="17"/>
  <c r="C189" i="17"/>
  <c r="E189" i="17" s="1"/>
  <c r="G189" i="17" s="1"/>
  <c r="H189" i="17" s="1"/>
  <c r="K188" i="17"/>
  <c r="C188" i="17"/>
  <c r="K187" i="17"/>
  <c r="C187" i="17"/>
  <c r="K186" i="17"/>
  <c r="C186" i="17"/>
  <c r="K185" i="17"/>
  <c r="C185" i="17"/>
  <c r="K184" i="17"/>
  <c r="C184" i="17"/>
  <c r="K183" i="17"/>
  <c r="C183" i="17"/>
  <c r="K182" i="17"/>
  <c r="C182" i="17"/>
  <c r="K181" i="17"/>
  <c r="C181" i="17"/>
  <c r="K180" i="17"/>
  <c r="C180" i="17"/>
  <c r="K179" i="17"/>
  <c r="C179" i="17"/>
  <c r="K178" i="17"/>
  <c r="C178" i="17"/>
  <c r="K177" i="17"/>
  <c r="C177" i="17"/>
  <c r="K176" i="17"/>
  <c r="C176" i="17"/>
  <c r="K175" i="17"/>
  <c r="C175" i="17"/>
  <c r="C174" i="17"/>
  <c r="K173" i="17"/>
  <c r="C173" i="17"/>
  <c r="K172" i="17"/>
  <c r="C172" i="17"/>
  <c r="K171" i="17"/>
  <c r="C171" i="17"/>
  <c r="K170" i="17"/>
  <c r="C170" i="17"/>
  <c r="K169" i="17"/>
  <c r="C169" i="17"/>
  <c r="K168" i="17"/>
  <c r="C168" i="17"/>
  <c r="K167" i="17"/>
  <c r="C167" i="17"/>
  <c r="K166" i="17"/>
  <c r="C166" i="17"/>
  <c r="K165" i="17"/>
  <c r="K164" i="17"/>
  <c r="C164" i="17"/>
  <c r="K163" i="17"/>
  <c r="C163" i="17"/>
  <c r="K162" i="17"/>
  <c r="C162" i="17"/>
  <c r="K161" i="17"/>
  <c r="C161" i="17"/>
  <c r="K159" i="17"/>
  <c r="C159" i="17"/>
  <c r="K158" i="17"/>
  <c r="C158" i="17"/>
  <c r="K157" i="17"/>
  <c r="C157" i="17"/>
  <c r="K156" i="17"/>
  <c r="C156" i="17"/>
  <c r="K155" i="17"/>
  <c r="C155" i="17"/>
  <c r="K154" i="17"/>
  <c r="C154" i="17"/>
  <c r="K153" i="17"/>
  <c r="C153" i="17"/>
  <c r="K152" i="17"/>
  <c r="C152" i="17"/>
  <c r="K151" i="17"/>
  <c r="C151" i="17"/>
  <c r="C150" i="17"/>
  <c r="K149" i="17"/>
  <c r="C149" i="17"/>
  <c r="K148" i="17"/>
  <c r="C148" i="17"/>
  <c r="K147" i="17"/>
  <c r="C147" i="17"/>
  <c r="C146" i="17"/>
  <c r="C145" i="17"/>
  <c r="K144" i="17"/>
  <c r="C144" i="17"/>
  <c r="K143" i="17"/>
  <c r="C143" i="17"/>
  <c r="K142" i="17"/>
  <c r="C142" i="17"/>
  <c r="K141" i="17"/>
  <c r="C141" i="17"/>
  <c r="K140" i="17"/>
  <c r="C140" i="17"/>
  <c r="C139" i="17"/>
  <c r="K138" i="17"/>
  <c r="C138" i="17"/>
  <c r="E138" i="17" s="1"/>
  <c r="G138" i="17" s="1"/>
  <c r="H138" i="17" s="1"/>
  <c r="C137" i="17"/>
  <c r="C136" i="17"/>
  <c r="K135" i="17"/>
  <c r="K134" i="17"/>
  <c r="M134" i="17" s="1"/>
  <c r="O134" i="17" s="1"/>
  <c r="C134" i="17"/>
  <c r="C133" i="17"/>
  <c r="K132" i="17"/>
  <c r="K131" i="17"/>
  <c r="C131" i="17"/>
  <c r="E131" i="17" s="1"/>
  <c r="G131" i="17" s="1"/>
  <c r="H131" i="17" s="1"/>
  <c r="C130" i="17"/>
  <c r="K129" i="17"/>
  <c r="C129" i="17"/>
  <c r="K128" i="17"/>
  <c r="C128" i="17"/>
  <c r="K127" i="17"/>
  <c r="C127" i="17"/>
  <c r="K126" i="17"/>
  <c r="C126" i="17"/>
  <c r="K125" i="17"/>
  <c r="C125" i="17"/>
  <c r="K124" i="17"/>
  <c r="C124" i="17"/>
  <c r="K123" i="17"/>
  <c r="C123" i="17"/>
  <c r="C120" i="17"/>
  <c r="E120" i="17" s="1"/>
  <c r="G120" i="17" s="1"/>
  <c r="H120" i="17" s="1"/>
  <c r="C119" i="17"/>
  <c r="E119" i="17" s="1"/>
  <c r="G119" i="17" s="1"/>
  <c r="H119" i="17" s="1"/>
  <c r="C118" i="17"/>
  <c r="E118" i="17" s="1"/>
  <c r="G118" i="17" s="1"/>
  <c r="H118" i="17" s="1"/>
  <c r="C117" i="17"/>
  <c r="E117" i="17" s="1"/>
  <c r="G117" i="17" s="1"/>
  <c r="H117" i="17" s="1"/>
  <c r="C116" i="17"/>
  <c r="E116" i="17" s="1"/>
  <c r="G116" i="17" s="1"/>
  <c r="H116" i="17" s="1"/>
  <c r="C115" i="17"/>
  <c r="E115" i="17" s="1"/>
  <c r="G115" i="17" s="1"/>
  <c r="H115" i="17" s="1"/>
  <c r="K114" i="17"/>
  <c r="C114" i="17"/>
  <c r="E114" i="17" s="1"/>
  <c r="G114" i="17" s="1"/>
  <c r="H114" i="17" s="1"/>
  <c r="K113" i="17"/>
  <c r="C113" i="17"/>
  <c r="E113" i="17" s="1"/>
  <c r="G113" i="17" s="1"/>
  <c r="H113" i="17" s="1"/>
  <c r="C112" i="17"/>
  <c r="E112" i="17" s="1"/>
  <c r="G112" i="17" s="1"/>
  <c r="H112" i="17" s="1"/>
  <c r="C111" i="17"/>
  <c r="E111" i="17" s="1"/>
  <c r="G111" i="17" s="1"/>
  <c r="H111" i="17" s="1"/>
  <c r="C110" i="17"/>
  <c r="E110" i="17" s="1"/>
  <c r="C109" i="17"/>
  <c r="C107" i="17"/>
  <c r="E107" i="17" s="1"/>
  <c r="G107" i="17" s="1"/>
  <c r="H107" i="17" s="1"/>
  <c r="K106" i="17"/>
  <c r="C105" i="17"/>
  <c r="E105" i="17" s="1"/>
  <c r="G105" i="17" s="1"/>
  <c r="H105" i="17" s="1"/>
  <c r="C104" i="17"/>
  <c r="E104" i="17" s="1"/>
  <c r="G104" i="17" s="1"/>
  <c r="H104" i="17" s="1"/>
  <c r="K103" i="17"/>
  <c r="C103" i="17"/>
  <c r="E103" i="17" s="1"/>
  <c r="G103" i="17" s="1"/>
  <c r="H103" i="17" s="1"/>
  <c r="C102" i="17"/>
  <c r="E102" i="17" s="1"/>
  <c r="G102" i="17" s="1"/>
  <c r="H102" i="17" s="1"/>
  <c r="C101" i="17"/>
  <c r="E101" i="17" s="1"/>
  <c r="G101" i="17" s="1"/>
  <c r="H101" i="17" s="1"/>
  <c r="C100" i="17"/>
  <c r="E100" i="17" s="1"/>
  <c r="G100" i="17" s="1"/>
  <c r="H100" i="17" s="1"/>
  <c r="C99" i="17"/>
  <c r="E99" i="17" s="1"/>
  <c r="G99" i="17" s="1"/>
  <c r="H99" i="17" s="1"/>
  <c r="C98" i="17"/>
  <c r="E98" i="17" s="1"/>
  <c r="G98" i="17" s="1"/>
  <c r="H98" i="17" s="1"/>
  <c r="C97" i="17"/>
  <c r="E97" i="17" s="1"/>
  <c r="G97" i="17" s="1"/>
  <c r="H97" i="17" s="1"/>
  <c r="C96" i="17"/>
  <c r="E96" i="17" s="1"/>
  <c r="G96" i="17" s="1"/>
  <c r="H96" i="17" s="1"/>
  <c r="C95" i="17"/>
  <c r="K93" i="17"/>
  <c r="C92" i="17"/>
  <c r="E92" i="17" s="1"/>
  <c r="G92" i="17" s="1"/>
  <c r="C91" i="17"/>
  <c r="E91" i="17" s="1"/>
  <c r="G91" i="17" s="1"/>
  <c r="C90" i="17"/>
  <c r="E90" i="17" s="1"/>
  <c r="G90" i="17" s="1"/>
  <c r="C89" i="17"/>
  <c r="E89" i="17" s="1"/>
  <c r="G89" i="17" s="1"/>
  <c r="B88" i="17"/>
  <c r="C87" i="17"/>
  <c r="E87" i="17" s="1"/>
  <c r="G87" i="17" s="1"/>
  <c r="H87" i="17" s="1"/>
  <c r="C86" i="17"/>
  <c r="E86" i="17" s="1"/>
  <c r="G86" i="17" s="1"/>
  <c r="H86" i="17" s="1"/>
  <c r="K85" i="17"/>
  <c r="C85" i="17"/>
  <c r="E85" i="17" s="1"/>
  <c r="G85" i="17" s="1"/>
  <c r="H85" i="17" s="1"/>
  <c r="C84" i="17"/>
  <c r="E84" i="17" s="1"/>
  <c r="G84" i="17" s="1"/>
  <c r="H84" i="17" s="1"/>
  <c r="C83" i="17"/>
  <c r="E83" i="17" s="1"/>
  <c r="G83" i="17" s="1"/>
  <c r="H83" i="17" s="1"/>
  <c r="C82" i="17"/>
  <c r="E82" i="17" s="1"/>
  <c r="G82" i="17" s="1"/>
  <c r="H82" i="17" s="1"/>
  <c r="C81" i="17"/>
  <c r="E81" i="17" s="1"/>
  <c r="G81" i="17" s="1"/>
  <c r="H81" i="17" s="1"/>
  <c r="C80" i="17"/>
  <c r="E80" i="17" s="1"/>
  <c r="G80" i="17" s="1"/>
  <c r="H80" i="17" s="1"/>
  <c r="C79" i="17"/>
  <c r="E79" i="17" s="1"/>
  <c r="G79" i="17" s="1"/>
  <c r="H79" i="17" s="1"/>
  <c r="C78" i="17"/>
  <c r="E78" i="17" s="1"/>
  <c r="G78" i="17" s="1"/>
  <c r="H78" i="17" s="1"/>
  <c r="C77" i="17"/>
  <c r="E77" i="17" s="1"/>
  <c r="G77" i="17" s="1"/>
  <c r="H77" i="17" s="1"/>
  <c r="C76" i="17"/>
  <c r="E76" i="17" s="1"/>
  <c r="G76" i="17" s="1"/>
  <c r="H76" i="17" s="1"/>
  <c r="C75" i="17"/>
  <c r="E75" i="17" s="1"/>
  <c r="G75" i="17" s="1"/>
  <c r="H75" i="17" s="1"/>
  <c r="C74" i="17"/>
  <c r="E74" i="17" s="1"/>
  <c r="G74" i="17" s="1"/>
  <c r="H74" i="17" s="1"/>
  <c r="C73" i="17"/>
  <c r="E73" i="17" s="1"/>
  <c r="G73" i="17" s="1"/>
  <c r="H73" i="17" s="1"/>
  <c r="C72" i="17"/>
  <c r="E72" i="17" s="1"/>
  <c r="G72" i="17" s="1"/>
  <c r="H72" i="17" s="1"/>
  <c r="K71" i="17"/>
  <c r="C71" i="17"/>
  <c r="E71" i="17" s="1"/>
  <c r="G71" i="17" s="1"/>
  <c r="H71" i="17" s="1"/>
  <c r="C70" i="17"/>
  <c r="E70" i="17" s="1"/>
  <c r="G70" i="17" s="1"/>
  <c r="H70" i="17" s="1"/>
  <c r="K69" i="17"/>
  <c r="C69" i="17"/>
  <c r="E69" i="17" s="1"/>
  <c r="G69" i="17" s="1"/>
  <c r="H69" i="17" s="1"/>
  <c r="C68" i="17"/>
  <c r="E68" i="17" s="1"/>
  <c r="G68" i="17" s="1"/>
  <c r="H68" i="17" s="1"/>
  <c r="C67" i="17"/>
  <c r="E67" i="17" s="1"/>
  <c r="G67" i="17" s="1"/>
  <c r="H67" i="17" s="1"/>
  <c r="K66" i="17"/>
  <c r="C66" i="17"/>
  <c r="E66" i="17" s="1"/>
  <c r="G66" i="17" s="1"/>
  <c r="H66" i="17" s="1"/>
  <c r="C65" i="17"/>
  <c r="E65" i="17" s="1"/>
  <c r="G65" i="17" s="1"/>
  <c r="H65" i="17" s="1"/>
  <c r="B64" i="17"/>
  <c r="B63" i="17"/>
  <c r="C62" i="17"/>
  <c r="E62" i="17" s="1"/>
  <c r="G62" i="17" s="1"/>
  <c r="H62" i="17" s="1"/>
  <c r="C61" i="17"/>
  <c r="E61" i="17" s="1"/>
  <c r="G61" i="17" s="1"/>
  <c r="H61" i="17" s="1"/>
  <c r="C60" i="17"/>
  <c r="C58" i="17"/>
  <c r="E58" i="17" s="1"/>
  <c r="G58" i="17" s="1"/>
  <c r="H58" i="17" s="1"/>
  <c r="C57" i="17"/>
  <c r="E57" i="17" s="1"/>
  <c r="G57" i="17" s="1"/>
  <c r="H57" i="17" s="1"/>
  <c r="C56" i="17"/>
  <c r="E56" i="17" s="1"/>
  <c r="G56" i="17" s="1"/>
  <c r="H56" i="17" s="1"/>
  <c r="C55" i="17"/>
  <c r="E55" i="17" s="1"/>
  <c r="G55" i="17" s="1"/>
  <c r="H55" i="17" s="1"/>
  <c r="C54" i="17"/>
  <c r="E54" i="17" s="1"/>
  <c r="G54" i="17" s="1"/>
  <c r="H54" i="17" s="1"/>
  <c r="C53" i="17"/>
  <c r="E53" i="17" s="1"/>
  <c r="G53" i="17" s="1"/>
  <c r="H53" i="17" s="1"/>
  <c r="C52" i="17"/>
  <c r="E52" i="17" s="1"/>
  <c r="G52" i="17" s="1"/>
  <c r="H52" i="17" s="1"/>
  <c r="C51" i="17"/>
  <c r="E51" i="17" s="1"/>
  <c r="G51" i="17" s="1"/>
  <c r="H51" i="17" s="1"/>
  <c r="C50" i="17"/>
  <c r="E50" i="17" s="1"/>
  <c r="G50" i="17" s="1"/>
  <c r="H50" i="17" s="1"/>
  <c r="C49" i="17"/>
  <c r="E49" i="17" s="1"/>
  <c r="G49" i="17" s="1"/>
  <c r="H49" i="17" s="1"/>
  <c r="C48" i="17"/>
  <c r="E48" i="17" s="1"/>
  <c r="G48" i="17" s="1"/>
  <c r="H48" i="17" s="1"/>
  <c r="C47" i="17"/>
  <c r="E47" i="17" s="1"/>
  <c r="G47" i="17" s="1"/>
  <c r="H47" i="17" s="1"/>
  <c r="C46" i="17"/>
  <c r="E46" i="17" s="1"/>
  <c r="G46" i="17" s="1"/>
  <c r="H46" i="17" s="1"/>
  <c r="C45" i="17"/>
  <c r="E45" i="17" s="1"/>
  <c r="G45" i="17" s="1"/>
  <c r="H45" i="17" s="1"/>
  <c r="C44" i="17"/>
  <c r="E44" i="17" s="1"/>
  <c r="G44" i="17" s="1"/>
  <c r="H44" i="17" s="1"/>
  <c r="C43" i="17"/>
  <c r="E43" i="17" s="1"/>
  <c r="G43" i="17" s="1"/>
  <c r="H43" i="17" s="1"/>
  <c r="C42" i="17"/>
  <c r="E42" i="17" s="1"/>
  <c r="G42" i="17" s="1"/>
  <c r="H42" i="17" s="1"/>
  <c r="C41" i="17"/>
  <c r="E41" i="17" s="1"/>
  <c r="G41" i="17" s="1"/>
  <c r="H41" i="17" s="1"/>
  <c r="C40" i="17"/>
  <c r="E40" i="17" s="1"/>
  <c r="G40" i="17" s="1"/>
  <c r="H40" i="17" s="1"/>
  <c r="C39" i="17"/>
  <c r="E39" i="17" s="1"/>
  <c r="G39" i="17" s="1"/>
  <c r="H39" i="17" s="1"/>
  <c r="C38" i="17"/>
  <c r="E38" i="17" s="1"/>
  <c r="G38" i="17" s="1"/>
  <c r="H38" i="17" s="1"/>
  <c r="C37" i="17"/>
  <c r="E37" i="17" s="1"/>
  <c r="G37" i="17" s="1"/>
  <c r="H37" i="17" s="1"/>
  <c r="C36" i="17"/>
  <c r="E36" i="17" s="1"/>
  <c r="G36" i="17" s="1"/>
  <c r="H36" i="17" s="1"/>
  <c r="C35" i="17"/>
  <c r="E35" i="17" s="1"/>
  <c r="G35" i="17" s="1"/>
  <c r="H35" i="17" s="1"/>
  <c r="C34" i="17"/>
  <c r="E34" i="17" s="1"/>
  <c r="G34" i="17" s="1"/>
  <c r="H34" i="17" s="1"/>
  <c r="C33" i="17"/>
  <c r="K30" i="17"/>
  <c r="C30" i="17"/>
  <c r="E30" i="17" s="1"/>
  <c r="G30" i="17" s="1"/>
  <c r="H30" i="17" s="1"/>
  <c r="C29" i="17"/>
  <c r="E29" i="17" s="1"/>
  <c r="G29" i="17" s="1"/>
  <c r="H29" i="17" s="1"/>
  <c r="K28" i="17"/>
  <c r="C28" i="17"/>
  <c r="E28" i="17" s="1"/>
  <c r="G28" i="17" s="1"/>
  <c r="H28" i="17" s="1"/>
  <c r="K27" i="17"/>
  <c r="C27" i="17"/>
  <c r="E27" i="17" s="1"/>
  <c r="G27" i="17" s="1"/>
  <c r="H27" i="17" s="1"/>
  <c r="K26" i="17"/>
  <c r="C26" i="17"/>
  <c r="E26" i="17" s="1"/>
  <c r="G26" i="17" s="1"/>
  <c r="H26" i="17" s="1"/>
  <c r="K25" i="17"/>
  <c r="K24" i="17"/>
  <c r="C24" i="17"/>
  <c r="E24" i="17" s="1"/>
  <c r="G24" i="17" s="1"/>
  <c r="H24" i="17" s="1"/>
  <c r="K23" i="17"/>
  <c r="C23" i="17"/>
  <c r="E23" i="17" s="1"/>
  <c r="G23" i="17" s="1"/>
  <c r="H23" i="17" s="1"/>
  <c r="K22" i="17"/>
  <c r="C22" i="17"/>
  <c r="C20" i="17"/>
  <c r="E20" i="17" s="1"/>
  <c r="G20" i="17" s="1"/>
  <c r="H20" i="17" s="1"/>
  <c r="C19" i="17"/>
  <c r="E19" i="17" s="1"/>
  <c r="G19" i="17" s="1"/>
  <c r="H19" i="17" s="1"/>
  <c r="C18" i="17"/>
  <c r="C15" i="17"/>
  <c r="E15" i="17" s="1"/>
  <c r="G15" i="17" s="1"/>
  <c r="H15" i="17" s="1"/>
  <c r="C14" i="17"/>
  <c r="E14" i="17" s="1"/>
  <c r="G14" i="17" s="1"/>
  <c r="H14" i="17" s="1"/>
  <c r="C13" i="17"/>
  <c r="C12" i="17"/>
  <c r="E130" i="12"/>
  <c r="G130" i="12" s="1"/>
  <c r="E129" i="12"/>
  <c r="G129" i="12" s="1"/>
  <c r="E128" i="12"/>
  <c r="G128" i="12" s="1"/>
  <c r="H128" i="12" s="1"/>
  <c r="E127" i="12"/>
  <c r="G127" i="12" s="1"/>
  <c r="C126" i="12"/>
  <c r="E126" i="12" s="1"/>
  <c r="G126" i="12" s="1"/>
  <c r="H126" i="12" s="1"/>
  <c r="C125" i="12"/>
  <c r="E122" i="12"/>
  <c r="G122" i="12" s="1"/>
  <c r="C122" i="12"/>
  <c r="E121" i="12"/>
  <c r="G121" i="12" s="1"/>
  <c r="H121" i="12" s="1"/>
  <c r="C121" i="12"/>
  <c r="E120" i="12"/>
  <c r="G120" i="12" s="1"/>
  <c r="C119" i="12"/>
  <c r="E119" i="12" s="1"/>
  <c r="G119" i="12" s="1"/>
  <c r="H119" i="12" s="1"/>
  <c r="E118" i="12"/>
  <c r="G118" i="12" s="1"/>
  <c r="E117" i="12"/>
  <c r="G117" i="12" s="1"/>
  <c r="C117" i="12"/>
  <c r="E116" i="12"/>
  <c r="G116" i="12" s="1"/>
  <c r="H116" i="12" s="1"/>
  <c r="C116" i="12"/>
  <c r="E115" i="12"/>
  <c r="G115" i="12" s="1"/>
  <c r="C115" i="12"/>
  <c r="E114" i="12"/>
  <c r="G114" i="12" s="1"/>
  <c r="C114" i="12"/>
  <c r="E113" i="12"/>
  <c r="G113" i="12" s="1"/>
  <c r="H113" i="12" s="1"/>
  <c r="C113" i="12"/>
  <c r="E112" i="12"/>
  <c r="G112" i="12" s="1"/>
  <c r="C112" i="12"/>
  <c r="E111" i="12"/>
  <c r="G111" i="12" s="1"/>
  <c r="C111" i="12"/>
  <c r="E110" i="12"/>
  <c r="G110" i="12" s="1"/>
  <c r="C110" i="12"/>
  <c r="E109" i="12"/>
  <c r="G109" i="12" s="1"/>
  <c r="H109" i="12" s="1"/>
  <c r="C109" i="12"/>
  <c r="E108" i="12"/>
  <c r="G108" i="12" s="1"/>
  <c r="E107" i="12"/>
  <c r="G107" i="12" s="1"/>
  <c r="E106" i="12"/>
  <c r="G106" i="12" s="1"/>
  <c r="C106" i="12"/>
  <c r="E105" i="12"/>
  <c r="G105" i="12" s="1"/>
  <c r="H105" i="12" s="1"/>
  <c r="C105" i="12"/>
  <c r="E104" i="12"/>
  <c r="G104" i="12" s="1"/>
  <c r="C104" i="12"/>
  <c r="E103" i="12"/>
  <c r="G103" i="12" s="1"/>
  <c r="H103" i="12" s="1"/>
  <c r="C103" i="12"/>
  <c r="C102" i="12"/>
  <c r="E102" i="12" s="1"/>
  <c r="G102" i="12" s="1"/>
  <c r="C101" i="12"/>
  <c r="E99" i="12"/>
  <c r="G99" i="12" s="1"/>
  <c r="C99" i="12"/>
  <c r="E98" i="12"/>
  <c r="G98" i="12" s="1"/>
  <c r="C98" i="12"/>
  <c r="E97" i="12"/>
  <c r="G97" i="12" s="1"/>
  <c r="C97" i="12"/>
  <c r="E96" i="12"/>
  <c r="G96" i="12" s="1"/>
  <c r="C96" i="12"/>
  <c r="E95" i="12"/>
  <c r="G95" i="12" s="1"/>
  <c r="C95" i="12"/>
  <c r="E94" i="12"/>
  <c r="G94" i="12" s="1"/>
  <c r="H94" i="12" s="1"/>
  <c r="C94" i="12"/>
  <c r="E93" i="12"/>
  <c r="G93" i="12" s="1"/>
  <c r="C93" i="12"/>
  <c r="E92" i="12"/>
  <c r="G92" i="12" s="1"/>
  <c r="H92" i="12" s="1"/>
  <c r="C92" i="12"/>
  <c r="E91" i="12"/>
  <c r="G91" i="12" s="1"/>
  <c r="C91" i="12"/>
  <c r="E90" i="12"/>
  <c r="G90" i="12" s="1"/>
  <c r="C90" i="12"/>
  <c r="E88" i="12"/>
  <c r="G88" i="12" s="1"/>
  <c r="H88" i="12" s="1"/>
  <c r="C88" i="12"/>
  <c r="E87" i="12"/>
  <c r="G87" i="12" s="1"/>
  <c r="H87" i="12" s="1"/>
  <c r="C87" i="12"/>
  <c r="E86" i="12"/>
  <c r="G86" i="12" s="1"/>
  <c r="C86" i="12"/>
  <c r="E85" i="12"/>
  <c r="G85" i="12" s="1"/>
  <c r="H85" i="12" s="1"/>
  <c r="C85" i="12"/>
  <c r="E84" i="12"/>
  <c r="G84" i="12" s="1"/>
  <c r="C84" i="12"/>
  <c r="E83" i="12"/>
  <c r="G83" i="12" s="1"/>
  <c r="H83" i="12" s="1"/>
  <c r="C83" i="12"/>
  <c r="E82" i="12"/>
  <c r="G82" i="12" s="1"/>
  <c r="C82" i="12"/>
  <c r="E81" i="12"/>
  <c r="G81" i="12" s="1"/>
  <c r="C81" i="12"/>
  <c r="E80" i="12"/>
  <c r="G80" i="12" s="1"/>
  <c r="C80" i="12"/>
  <c r="E79" i="12"/>
  <c r="G79" i="12" s="1"/>
  <c r="C79" i="12"/>
  <c r="E78" i="12"/>
  <c r="G78" i="12" s="1"/>
  <c r="C78" i="12"/>
  <c r="E77" i="12"/>
  <c r="G77" i="12" s="1"/>
  <c r="C77" i="12"/>
  <c r="E76" i="12"/>
  <c r="G76" i="12" s="1"/>
  <c r="C76" i="12"/>
  <c r="E75" i="12"/>
  <c r="G75" i="12" s="1"/>
  <c r="H75" i="12" s="1"/>
  <c r="C75" i="12"/>
  <c r="E74" i="12"/>
  <c r="G74" i="12" s="1"/>
  <c r="C74" i="12"/>
  <c r="E73" i="12"/>
  <c r="G73" i="12" s="1"/>
  <c r="C73" i="12"/>
  <c r="E72" i="12"/>
  <c r="G72" i="12" s="1"/>
  <c r="H72" i="12" s="1"/>
  <c r="C72" i="12"/>
  <c r="E71" i="12"/>
  <c r="G71" i="12" s="1"/>
  <c r="C71" i="12"/>
  <c r="E70" i="12"/>
  <c r="G70" i="12" s="1"/>
  <c r="C70" i="12"/>
  <c r="E69" i="12"/>
  <c r="G69" i="12" s="1"/>
  <c r="C69" i="12"/>
  <c r="E68" i="12"/>
  <c r="G68" i="12" s="1"/>
  <c r="C68" i="12"/>
  <c r="E67" i="12"/>
  <c r="G67" i="12" s="1"/>
  <c r="C67" i="12"/>
  <c r="E66" i="12"/>
  <c r="G66" i="12" s="1"/>
  <c r="C66" i="12"/>
  <c r="E65" i="12"/>
  <c r="G65" i="12" s="1"/>
  <c r="C65" i="12"/>
  <c r="E64" i="12"/>
  <c r="G64" i="12" s="1"/>
  <c r="C64" i="12"/>
  <c r="E63" i="12"/>
  <c r="G63" i="12" s="1"/>
  <c r="H63" i="12" s="1"/>
  <c r="C63" i="12"/>
  <c r="E62" i="12"/>
  <c r="G62" i="12" s="1"/>
  <c r="H62" i="12" s="1"/>
  <c r="I62" i="12" s="1"/>
  <c r="C62" i="12"/>
  <c r="E61" i="12"/>
  <c r="G61" i="12" s="1"/>
  <c r="H61" i="12" s="1"/>
  <c r="C61" i="12"/>
  <c r="E60" i="12"/>
  <c r="G60" i="12" s="1"/>
  <c r="C60" i="12"/>
  <c r="E59" i="12"/>
  <c r="G59" i="12" s="1"/>
  <c r="H59" i="12" s="1"/>
  <c r="C59" i="12"/>
  <c r="E58" i="12"/>
  <c r="G58" i="12" s="1"/>
  <c r="C58" i="12"/>
  <c r="E57" i="12"/>
  <c r="G57" i="12" s="1"/>
  <c r="H57" i="12" s="1"/>
  <c r="C57" i="12"/>
  <c r="E56" i="12"/>
  <c r="G56" i="12" s="1"/>
  <c r="C56" i="12"/>
  <c r="E55" i="12"/>
  <c r="G55" i="12" s="1"/>
  <c r="H55" i="12" s="1"/>
  <c r="C55" i="12"/>
  <c r="E54" i="12"/>
  <c r="G54" i="12" s="1"/>
  <c r="C54" i="12"/>
  <c r="E53" i="12"/>
  <c r="G53" i="12" s="1"/>
  <c r="H53" i="12" s="1"/>
  <c r="C53" i="12"/>
  <c r="E52" i="12"/>
  <c r="G52" i="12" s="1"/>
  <c r="C52" i="12"/>
  <c r="E51" i="12"/>
  <c r="G51" i="12" s="1"/>
  <c r="C51" i="12"/>
  <c r="E50" i="12"/>
  <c r="G50" i="12" s="1"/>
  <c r="C50" i="12"/>
  <c r="E49" i="12"/>
  <c r="G49" i="12" s="1"/>
  <c r="C49" i="12"/>
  <c r="E48" i="12"/>
  <c r="G48" i="12" s="1"/>
  <c r="C48" i="12"/>
  <c r="E47" i="12"/>
  <c r="G47" i="12" s="1"/>
  <c r="C47" i="12"/>
  <c r="E45" i="12"/>
  <c r="G45" i="12" s="1"/>
  <c r="H45" i="12" s="1"/>
  <c r="C45" i="12"/>
  <c r="E44" i="12"/>
  <c r="G44" i="12" s="1"/>
  <c r="C44" i="12"/>
  <c r="E43" i="12"/>
  <c r="G43" i="12" s="1"/>
  <c r="E42" i="12"/>
  <c r="G42" i="12" s="1"/>
  <c r="G41" i="12"/>
  <c r="C40" i="12"/>
  <c r="E39" i="12"/>
  <c r="G39" i="12" s="1"/>
  <c r="H39" i="12" s="1"/>
  <c r="C39" i="12"/>
  <c r="E38" i="12"/>
  <c r="G38" i="12" s="1"/>
  <c r="C38" i="12"/>
  <c r="E37" i="12"/>
  <c r="G37" i="12" s="1"/>
  <c r="H37" i="12" s="1"/>
  <c r="C37" i="12"/>
  <c r="E36" i="12"/>
  <c r="G36" i="12" s="1"/>
  <c r="C36" i="12"/>
  <c r="E35" i="12"/>
  <c r="G35" i="12" s="1"/>
  <c r="C35" i="12"/>
  <c r="E34" i="12"/>
  <c r="G34" i="12" s="1"/>
  <c r="C34" i="12"/>
  <c r="E33" i="12"/>
  <c r="G33" i="12" s="1"/>
  <c r="C33" i="12"/>
  <c r="E32" i="12"/>
  <c r="G32" i="12" s="1"/>
  <c r="C32" i="12"/>
  <c r="E31" i="12"/>
  <c r="G31" i="12" s="1"/>
  <c r="H31" i="12" s="1"/>
  <c r="C31" i="12"/>
  <c r="E30" i="12"/>
  <c r="G30" i="12" s="1"/>
  <c r="H30" i="12" s="1"/>
  <c r="I30" i="12" s="1"/>
  <c r="C30" i="12"/>
  <c r="E29" i="12"/>
  <c r="G29" i="12" s="1"/>
  <c r="C29" i="12"/>
  <c r="E28" i="12"/>
  <c r="G28" i="12" s="1"/>
  <c r="C28" i="12"/>
  <c r="E27" i="12"/>
  <c r="G27" i="12" s="1"/>
  <c r="C27" i="12"/>
  <c r="E26" i="12"/>
  <c r="G26" i="12" s="1"/>
  <c r="H26" i="12" s="1"/>
  <c r="C26" i="12"/>
  <c r="E25" i="12"/>
  <c r="G25" i="12" s="1"/>
  <c r="C25" i="12"/>
  <c r="E24" i="12"/>
  <c r="G24" i="12" s="1"/>
  <c r="H24" i="12" s="1"/>
  <c r="C24" i="12"/>
  <c r="E23" i="12"/>
  <c r="G23" i="12" s="1"/>
  <c r="H23" i="12" s="1"/>
  <c r="C23" i="12"/>
  <c r="E22" i="12"/>
  <c r="G22" i="12" s="1"/>
  <c r="H22" i="12" s="1"/>
  <c r="C22" i="12"/>
  <c r="E21" i="12"/>
  <c r="G21" i="12" s="1"/>
  <c r="H21" i="12" s="1"/>
  <c r="C21" i="12"/>
  <c r="E20" i="12"/>
  <c r="G20" i="12" s="1"/>
  <c r="H20" i="12" s="1"/>
  <c r="C20" i="12"/>
  <c r="E19" i="12"/>
  <c r="G19" i="12" s="1"/>
  <c r="C19" i="12"/>
  <c r="E18" i="12"/>
  <c r="G18" i="12" s="1"/>
  <c r="C18" i="12"/>
  <c r="E17" i="12"/>
  <c r="G17" i="12" s="1"/>
  <c r="H17" i="12" s="1"/>
  <c r="C17" i="12"/>
  <c r="E16" i="12"/>
  <c r="G16" i="12" s="1"/>
  <c r="C16" i="12"/>
  <c r="E15" i="12"/>
  <c r="G15" i="12" s="1"/>
  <c r="C15" i="12"/>
  <c r="E14" i="12"/>
  <c r="G14" i="12" s="1"/>
  <c r="C14" i="12"/>
  <c r="E13" i="12"/>
  <c r="G13" i="12" s="1"/>
  <c r="C13" i="12"/>
  <c r="E12" i="12"/>
  <c r="G12" i="12" s="1"/>
  <c r="C12" i="12"/>
  <c r="C208" i="14"/>
  <c r="E208" i="14" s="1"/>
  <c r="G208" i="14" s="1"/>
  <c r="C207" i="14"/>
  <c r="E207" i="14" s="1"/>
  <c r="G207" i="14" s="1"/>
  <c r="C206" i="14"/>
  <c r="E206" i="14" s="1"/>
  <c r="G206" i="14" s="1"/>
  <c r="C205" i="14"/>
  <c r="E205" i="14" s="1"/>
  <c r="C204" i="14"/>
  <c r="E204" i="14" s="1"/>
  <c r="C203" i="14"/>
  <c r="E203" i="14" s="1"/>
  <c r="G203" i="14" s="1"/>
  <c r="C202" i="14"/>
  <c r="E202" i="14" s="1"/>
  <c r="G202" i="14" s="1"/>
  <c r="C201" i="14"/>
  <c r="E201" i="14" s="1"/>
  <c r="G201" i="14" s="1"/>
  <c r="C200" i="14"/>
  <c r="E200" i="14" s="1"/>
  <c r="C199" i="14"/>
  <c r="E199" i="14" s="1"/>
  <c r="C198" i="14"/>
  <c r="E198" i="14" s="1"/>
  <c r="G198" i="14" s="1"/>
  <c r="C197" i="14"/>
  <c r="E197" i="14" s="1"/>
  <c r="C196" i="14"/>
  <c r="E196" i="14" s="1"/>
  <c r="G196" i="14" s="1"/>
  <c r="C195" i="14"/>
  <c r="E195" i="14" s="1"/>
  <c r="G195" i="14" s="1"/>
  <c r="C194" i="14"/>
  <c r="E194" i="14" s="1"/>
  <c r="G194" i="14" s="1"/>
  <c r="C193" i="14"/>
  <c r="E193" i="14" s="1"/>
  <c r="G193" i="14" s="1"/>
  <c r="C192" i="14"/>
  <c r="E192" i="14" s="1"/>
  <c r="C191" i="14"/>
  <c r="E191" i="14" s="1"/>
  <c r="G191" i="14" s="1"/>
  <c r="C190" i="14"/>
  <c r="B189" i="14"/>
  <c r="B188" i="14" s="1"/>
  <c r="C187" i="14"/>
  <c r="E187" i="14" s="1"/>
  <c r="G187" i="14" s="1"/>
  <c r="C186" i="14"/>
  <c r="E186" i="14" s="1"/>
  <c r="G186" i="14" s="1"/>
  <c r="C185" i="14"/>
  <c r="E185" i="14" s="1"/>
  <c r="G185" i="14" s="1"/>
  <c r="C184" i="14"/>
  <c r="E184" i="14" s="1"/>
  <c r="C183" i="14"/>
  <c r="E183" i="14" s="1"/>
  <c r="G183" i="14" s="1"/>
  <c r="C182" i="14"/>
  <c r="E182" i="14" s="1"/>
  <c r="G182" i="14" s="1"/>
  <c r="C181" i="14"/>
  <c r="E181" i="14" s="1"/>
  <c r="G181" i="14" s="1"/>
  <c r="C180" i="14"/>
  <c r="E180" i="14" s="1"/>
  <c r="G180" i="14" s="1"/>
  <c r="C179" i="14"/>
  <c r="E179" i="14" s="1"/>
  <c r="G179" i="14" s="1"/>
  <c r="C178" i="14"/>
  <c r="E178" i="14" s="1"/>
  <c r="G178" i="14" s="1"/>
  <c r="C177" i="14"/>
  <c r="E177" i="14" s="1"/>
  <c r="G177" i="14" s="1"/>
  <c r="C176" i="14"/>
  <c r="E176" i="14" s="1"/>
  <c r="G176" i="14" s="1"/>
  <c r="C175" i="14"/>
  <c r="E175" i="14" s="1"/>
  <c r="G175" i="14" s="1"/>
  <c r="C174" i="14"/>
  <c r="E174" i="14" s="1"/>
  <c r="G174" i="14" s="1"/>
  <c r="C173" i="14"/>
  <c r="E173" i="14" s="1"/>
  <c r="G173" i="14" s="1"/>
  <c r="C172" i="14"/>
  <c r="E172" i="14" s="1"/>
  <c r="G172" i="14" s="1"/>
  <c r="C171" i="14"/>
  <c r="E171" i="14" s="1"/>
  <c r="G171" i="14" s="1"/>
  <c r="C170" i="14"/>
  <c r="E170" i="14" s="1"/>
  <c r="G170" i="14" s="1"/>
  <c r="C169" i="14"/>
  <c r="E169" i="14" s="1"/>
  <c r="G169" i="14" s="1"/>
  <c r="C168" i="14"/>
  <c r="E168" i="14" s="1"/>
  <c r="G168" i="14" s="1"/>
  <c r="C167" i="14"/>
  <c r="E167" i="14" s="1"/>
  <c r="C166" i="14"/>
  <c r="C165" i="14"/>
  <c r="E165" i="14" s="1"/>
  <c r="G165" i="14" s="1"/>
  <c r="C164" i="14"/>
  <c r="E164" i="14" s="1"/>
  <c r="C163" i="14"/>
  <c r="E163" i="14" s="1"/>
  <c r="G163" i="14" s="1"/>
  <c r="C162" i="14"/>
  <c r="E162" i="14" s="1"/>
  <c r="G162" i="14" s="1"/>
  <c r="C161" i="14"/>
  <c r="E161" i="14" s="1"/>
  <c r="G161" i="14" s="1"/>
  <c r="B160" i="14"/>
  <c r="B159" i="14" s="1"/>
  <c r="C158" i="14"/>
  <c r="E158" i="14" s="1"/>
  <c r="C157" i="14"/>
  <c r="E157" i="14" s="1"/>
  <c r="G157" i="14" s="1"/>
  <c r="B156" i="14"/>
  <c r="C155" i="14"/>
  <c r="E155" i="14" s="1"/>
  <c r="C154" i="14"/>
  <c r="E154" i="14" s="1"/>
  <c r="B153" i="14"/>
  <c r="C151" i="14"/>
  <c r="E151" i="14" s="1"/>
  <c r="G151" i="14" s="1"/>
  <c r="C150" i="14"/>
  <c r="E150" i="14" s="1"/>
  <c r="G150" i="14" s="1"/>
  <c r="B149" i="14"/>
  <c r="C148" i="14"/>
  <c r="E148" i="14" s="1"/>
  <c r="G148" i="14" s="1"/>
  <c r="C147" i="14"/>
  <c r="E147" i="14" s="1"/>
  <c r="G147" i="14" s="1"/>
  <c r="C146" i="14"/>
  <c r="E146" i="14" s="1"/>
  <c r="G146" i="14" s="1"/>
  <c r="C145" i="14"/>
  <c r="E145" i="14" s="1"/>
  <c r="G145" i="14" s="1"/>
  <c r="C144" i="14"/>
  <c r="E144" i="14" s="1"/>
  <c r="C143" i="14"/>
  <c r="E143" i="14" s="1"/>
  <c r="G143" i="14" s="1"/>
  <c r="C142" i="14"/>
  <c r="E142" i="14" s="1"/>
  <c r="C141" i="14"/>
  <c r="E141" i="14" s="1"/>
  <c r="G141" i="14" s="1"/>
  <c r="C140" i="14"/>
  <c r="E140" i="14" s="1"/>
  <c r="G140" i="14" s="1"/>
  <c r="C139" i="14"/>
  <c r="E139" i="14" s="1"/>
  <c r="C138" i="14"/>
  <c r="E138" i="14" s="1"/>
  <c r="G138" i="14" s="1"/>
  <c r="C137" i="14"/>
  <c r="E137" i="14" s="1"/>
  <c r="G137" i="14" s="1"/>
  <c r="C136" i="14"/>
  <c r="E136" i="14" s="1"/>
  <c r="C135" i="14"/>
  <c r="C134" i="14"/>
  <c r="E134" i="14" s="1"/>
  <c r="C133" i="14"/>
  <c r="E133" i="14" s="1"/>
  <c r="G133" i="14" s="1"/>
  <c r="C132" i="14"/>
  <c r="E132" i="14" s="1"/>
  <c r="G132" i="14" s="1"/>
  <c r="C131" i="14"/>
  <c r="E131" i="14" s="1"/>
  <c r="B130" i="14"/>
  <c r="C129" i="14"/>
  <c r="E129" i="14" s="1"/>
  <c r="G129" i="14" s="1"/>
  <c r="C128" i="14"/>
  <c r="E128" i="14" s="1"/>
  <c r="G128" i="14" s="1"/>
  <c r="C127" i="14"/>
  <c r="E127" i="14" s="1"/>
  <c r="G127" i="14" s="1"/>
  <c r="C126" i="14"/>
  <c r="E126" i="14" s="1"/>
  <c r="G126" i="14" s="1"/>
  <c r="C125" i="14"/>
  <c r="E125" i="14" s="1"/>
  <c r="C124" i="14"/>
  <c r="C123" i="14"/>
  <c r="E123" i="14" s="1"/>
  <c r="G123" i="14" s="1"/>
  <c r="C122" i="14"/>
  <c r="E122" i="14" s="1"/>
  <c r="B121" i="14"/>
  <c r="C120" i="14"/>
  <c r="E120" i="14" s="1"/>
  <c r="G120" i="14" s="1"/>
  <c r="B119" i="14"/>
  <c r="C117" i="14"/>
  <c r="E117" i="14" s="1"/>
  <c r="C116" i="14"/>
  <c r="E116" i="14" s="1"/>
  <c r="G116" i="14" s="1"/>
  <c r="C115" i="14"/>
  <c r="E115" i="14" s="1"/>
  <c r="G115" i="14" s="1"/>
  <c r="C114" i="14"/>
  <c r="E114" i="14" s="1"/>
  <c r="B113" i="14"/>
  <c r="C112" i="14"/>
  <c r="E112" i="14" s="1"/>
  <c r="G112" i="14" s="1"/>
  <c r="C111" i="14"/>
  <c r="E111" i="14" s="1"/>
  <c r="C110" i="14"/>
  <c r="E110" i="14" s="1"/>
  <c r="G110" i="14" s="1"/>
  <c r="C109" i="14"/>
  <c r="E109" i="14" s="1"/>
  <c r="G109" i="14" s="1"/>
  <c r="C108" i="14"/>
  <c r="E108" i="14" s="1"/>
  <c r="C107" i="14"/>
  <c r="E107" i="14" s="1"/>
  <c r="G107" i="14" s="1"/>
  <c r="C106" i="14"/>
  <c r="E106" i="14" s="1"/>
  <c r="G106" i="14" s="1"/>
  <c r="C105" i="14"/>
  <c r="E105" i="14" s="1"/>
  <c r="G105" i="14" s="1"/>
  <c r="C104" i="14"/>
  <c r="E104" i="14" s="1"/>
  <c r="G104" i="14" s="1"/>
  <c r="C103" i="14"/>
  <c r="E103" i="14" s="1"/>
  <c r="C102" i="14"/>
  <c r="E102" i="14" s="1"/>
  <c r="G102" i="14" s="1"/>
  <c r="C101" i="14"/>
  <c r="E101" i="14" s="1"/>
  <c r="G101" i="14" s="1"/>
  <c r="C100" i="14"/>
  <c r="E100" i="14" s="1"/>
  <c r="C99" i="14"/>
  <c r="E99" i="14" s="1"/>
  <c r="G99" i="14" s="1"/>
  <c r="C98" i="14"/>
  <c r="B97" i="14"/>
  <c r="C96" i="14"/>
  <c r="E96" i="14" s="1"/>
  <c r="G96" i="14" s="1"/>
  <c r="C95" i="14"/>
  <c r="E95" i="14" s="1"/>
  <c r="G95" i="14" s="1"/>
  <c r="C94" i="14"/>
  <c r="E94" i="14" s="1"/>
  <c r="G94" i="14" s="1"/>
  <c r="C93" i="14"/>
  <c r="E93" i="14" s="1"/>
  <c r="G93" i="14" s="1"/>
  <c r="C92" i="14"/>
  <c r="E92" i="14" s="1"/>
  <c r="G92" i="14" s="1"/>
  <c r="C91" i="14"/>
  <c r="E91" i="14" s="1"/>
  <c r="G91" i="14" s="1"/>
  <c r="C90" i="14"/>
  <c r="E90" i="14" s="1"/>
  <c r="G90" i="14" s="1"/>
  <c r="B89" i="14"/>
  <c r="C88" i="14"/>
  <c r="E88" i="14" s="1"/>
  <c r="G88" i="14" s="1"/>
  <c r="C87" i="14"/>
  <c r="E87" i="14" s="1"/>
  <c r="G87" i="14" s="1"/>
  <c r="B86" i="14"/>
  <c r="C84" i="14"/>
  <c r="B83" i="14"/>
  <c r="C82" i="14"/>
  <c r="E82" i="14" s="1"/>
  <c r="G82" i="14" s="1"/>
  <c r="C81" i="14"/>
  <c r="E81" i="14" s="1"/>
  <c r="G81" i="14" s="1"/>
  <c r="C80" i="14"/>
  <c r="E80" i="14" s="1"/>
  <c r="G80" i="14" s="1"/>
  <c r="C79" i="14"/>
  <c r="E79" i="14" s="1"/>
  <c r="C78" i="14"/>
  <c r="E78" i="14" s="1"/>
  <c r="G78" i="14" s="1"/>
  <c r="C77" i="14"/>
  <c r="E77" i="14" s="1"/>
  <c r="G77" i="14" s="1"/>
  <c r="C76" i="14"/>
  <c r="E76" i="14" s="1"/>
  <c r="C75" i="14"/>
  <c r="E75" i="14" s="1"/>
  <c r="G75" i="14" s="1"/>
  <c r="C74" i="14"/>
  <c r="E74" i="14" s="1"/>
  <c r="C73" i="14"/>
  <c r="E73" i="14" s="1"/>
  <c r="G73" i="14" s="1"/>
  <c r="C72" i="14"/>
  <c r="E72" i="14" s="1"/>
  <c r="G72" i="14" s="1"/>
  <c r="C71" i="14"/>
  <c r="E71" i="14" s="1"/>
  <c r="C70" i="14"/>
  <c r="E70" i="14" s="1"/>
  <c r="C69" i="14"/>
  <c r="E69" i="14" s="1"/>
  <c r="G69" i="14" s="1"/>
  <c r="C68" i="14"/>
  <c r="E68" i="14" s="1"/>
  <c r="C67" i="14"/>
  <c r="E67" i="14" s="1"/>
  <c r="G67" i="14" s="1"/>
  <c r="C66" i="14"/>
  <c r="E66" i="14" s="1"/>
  <c r="C65" i="14"/>
  <c r="E65" i="14" s="1"/>
  <c r="G65" i="14" s="1"/>
  <c r="C64" i="14"/>
  <c r="E64" i="14" s="1"/>
  <c r="G64" i="14" s="1"/>
  <c r="C63" i="14"/>
  <c r="E63" i="14" s="1"/>
  <c r="G63" i="14" s="1"/>
  <c r="C62" i="14"/>
  <c r="B61" i="14"/>
  <c r="C60" i="14"/>
  <c r="E60" i="14" s="1"/>
  <c r="G60" i="14" s="1"/>
  <c r="C59" i="14"/>
  <c r="E59" i="14" s="1"/>
  <c r="G59" i="14" s="1"/>
  <c r="C58" i="14"/>
  <c r="E58" i="14" s="1"/>
  <c r="C57" i="14"/>
  <c r="E57" i="14" s="1"/>
  <c r="C56" i="14"/>
  <c r="E56" i="14" s="1"/>
  <c r="C55" i="14"/>
  <c r="E55" i="14" s="1"/>
  <c r="G55" i="14" s="1"/>
  <c r="C54" i="14"/>
  <c r="E54" i="14" s="1"/>
  <c r="C53" i="14"/>
  <c r="E53" i="14" s="1"/>
  <c r="G53" i="14" s="1"/>
  <c r="C52" i="14"/>
  <c r="E52" i="14" s="1"/>
  <c r="C51" i="14"/>
  <c r="E51" i="14" s="1"/>
  <c r="C50" i="14"/>
  <c r="E50" i="14" s="1"/>
  <c r="G50" i="14" s="1"/>
  <c r="C49" i="14"/>
  <c r="B48" i="14"/>
  <c r="C47" i="14"/>
  <c r="E47" i="14" s="1"/>
  <c r="G47" i="14" s="1"/>
  <c r="B46" i="14"/>
  <c r="C44" i="14"/>
  <c r="E44" i="14" s="1"/>
  <c r="C43" i="14"/>
  <c r="E43" i="14" s="1"/>
  <c r="G43" i="14" s="1"/>
  <c r="C42" i="14"/>
  <c r="E42" i="14" s="1"/>
  <c r="G42" i="14" s="1"/>
  <c r="B41" i="14"/>
  <c r="C40" i="14"/>
  <c r="E40" i="14" s="1"/>
  <c r="G40" i="14" s="1"/>
  <c r="C39" i="14"/>
  <c r="E39" i="14" s="1"/>
  <c r="G39" i="14" s="1"/>
  <c r="C38" i="14"/>
  <c r="E38" i="14" s="1"/>
  <c r="G38" i="14" s="1"/>
  <c r="C37" i="14"/>
  <c r="E37" i="14" s="1"/>
  <c r="C36" i="14"/>
  <c r="E36" i="14" s="1"/>
  <c r="G36" i="14" s="1"/>
  <c r="C35" i="14"/>
  <c r="E35" i="14" s="1"/>
  <c r="G35" i="14" s="1"/>
  <c r="C34" i="14"/>
  <c r="E34" i="14" s="1"/>
  <c r="G34" i="14" s="1"/>
  <c r="C33" i="14"/>
  <c r="E33" i="14" s="1"/>
  <c r="C32" i="14"/>
  <c r="E32" i="14" s="1"/>
  <c r="G32" i="14" s="1"/>
  <c r="C31" i="14"/>
  <c r="E31" i="14" s="1"/>
  <c r="G31" i="14" s="1"/>
  <c r="C30" i="14"/>
  <c r="E30" i="14" s="1"/>
  <c r="G30" i="14" s="1"/>
  <c r="C29" i="14"/>
  <c r="E29" i="14" s="1"/>
  <c r="C28" i="14"/>
  <c r="E28" i="14" s="1"/>
  <c r="G28" i="14" s="1"/>
  <c r="C27" i="14"/>
  <c r="E27" i="14" s="1"/>
  <c r="G27" i="14" s="1"/>
  <c r="C26" i="14"/>
  <c r="E26" i="14" s="1"/>
  <c r="G26" i="14" s="1"/>
  <c r="B25" i="14"/>
  <c r="C24" i="14"/>
  <c r="E24" i="14" s="1"/>
  <c r="G24" i="14" s="1"/>
  <c r="C23" i="14"/>
  <c r="E23" i="14" s="1"/>
  <c r="G23" i="14" s="1"/>
  <c r="C22" i="14"/>
  <c r="E22" i="14" s="1"/>
  <c r="G22" i="14" s="1"/>
  <c r="C21" i="14"/>
  <c r="E21" i="14" s="1"/>
  <c r="G21" i="14" s="1"/>
  <c r="C20" i="14"/>
  <c r="E20" i="14" s="1"/>
  <c r="G20" i="14" s="1"/>
  <c r="C19" i="14"/>
  <c r="E19" i="14" s="1"/>
  <c r="G19" i="14" s="1"/>
  <c r="C18" i="14"/>
  <c r="E18" i="14" s="1"/>
  <c r="G18" i="14" s="1"/>
  <c r="C17" i="14"/>
  <c r="E17" i="14" s="1"/>
  <c r="G17" i="14" s="1"/>
  <c r="C16" i="14"/>
  <c r="E16" i="14" s="1"/>
  <c r="G16" i="14" s="1"/>
  <c r="B15" i="14"/>
  <c r="C14" i="14"/>
  <c r="C13" i="14"/>
  <c r="E13" i="14" s="1"/>
  <c r="G13" i="14" s="1"/>
  <c r="C12" i="14"/>
  <c r="E12" i="14" s="1"/>
  <c r="G12" i="14" s="1"/>
  <c r="B11" i="14"/>
  <c r="E73" i="13"/>
  <c r="G73" i="13" s="1"/>
  <c r="H73" i="13" s="1"/>
  <c r="C73" i="13"/>
  <c r="E72" i="13"/>
  <c r="G72" i="13" s="1"/>
  <c r="H72" i="13" s="1"/>
  <c r="C72" i="13"/>
  <c r="E71" i="13"/>
  <c r="G71" i="13" s="1"/>
  <c r="H71" i="13" s="1"/>
  <c r="C71" i="13"/>
  <c r="E70" i="13"/>
  <c r="G70" i="13" s="1"/>
  <c r="H70" i="13" s="1"/>
  <c r="C70" i="13"/>
  <c r="E69" i="13"/>
  <c r="G69" i="13" s="1"/>
  <c r="H69" i="13" s="1"/>
  <c r="C69" i="13"/>
  <c r="E68" i="13"/>
  <c r="C68" i="13"/>
  <c r="E67" i="13"/>
  <c r="G67" i="13" s="1"/>
  <c r="H67" i="13" s="1"/>
  <c r="C67" i="13"/>
  <c r="E66" i="13"/>
  <c r="C66" i="13"/>
  <c r="E65" i="13"/>
  <c r="G65" i="13" s="1"/>
  <c r="H65" i="13" s="1"/>
  <c r="C65" i="13"/>
  <c r="E64" i="13"/>
  <c r="G64" i="13" s="1"/>
  <c r="C64" i="13"/>
  <c r="C63" i="13" s="1"/>
  <c r="E62" i="13"/>
  <c r="C62" i="13"/>
  <c r="E61" i="13"/>
  <c r="G61" i="13" s="1"/>
  <c r="H61" i="13" s="1"/>
  <c r="C61" i="13"/>
  <c r="E60" i="13"/>
  <c r="G60" i="13" s="1"/>
  <c r="H60" i="13" s="1"/>
  <c r="C60" i="13"/>
  <c r="E59" i="13"/>
  <c r="G59" i="13" s="1"/>
  <c r="H59" i="13" s="1"/>
  <c r="C59" i="13"/>
  <c r="E58" i="13"/>
  <c r="G58" i="13" s="1"/>
  <c r="H58" i="13" s="1"/>
  <c r="C58" i="13"/>
  <c r="E57" i="13"/>
  <c r="G57" i="13" s="1"/>
  <c r="H57" i="13" s="1"/>
  <c r="C57" i="13"/>
  <c r="E56" i="13"/>
  <c r="C56" i="13"/>
  <c r="E55" i="13"/>
  <c r="G55" i="13" s="1"/>
  <c r="H55" i="13" s="1"/>
  <c r="C55" i="13"/>
  <c r="E54" i="13"/>
  <c r="C54" i="13"/>
  <c r="E53" i="13"/>
  <c r="G53" i="13" s="1"/>
  <c r="H53" i="13" s="1"/>
  <c r="C53" i="13"/>
  <c r="E52" i="13"/>
  <c r="G52" i="13" s="1"/>
  <c r="H52" i="13" s="1"/>
  <c r="C52" i="13"/>
  <c r="E51" i="13"/>
  <c r="G51" i="13" s="1"/>
  <c r="H51" i="13" s="1"/>
  <c r="C51" i="13"/>
  <c r="E50" i="13"/>
  <c r="G50" i="13" s="1"/>
  <c r="C50" i="13"/>
  <c r="C49" i="13" s="1"/>
  <c r="E48" i="13"/>
  <c r="G48" i="13" s="1"/>
  <c r="H48" i="13" s="1"/>
  <c r="C48" i="13"/>
  <c r="E47" i="13"/>
  <c r="C47" i="13"/>
  <c r="E46" i="13"/>
  <c r="G46" i="13" s="1"/>
  <c r="H46" i="13" s="1"/>
  <c r="C46" i="13"/>
  <c r="E45" i="13"/>
  <c r="G45" i="13" s="1"/>
  <c r="H45" i="13" s="1"/>
  <c r="C45" i="13"/>
  <c r="E44" i="13"/>
  <c r="C44" i="13"/>
  <c r="E43" i="13"/>
  <c r="G43" i="13" s="1"/>
  <c r="H43" i="13" s="1"/>
  <c r="C43" i="13"/>
  <c r="E42" i="13"/>
  <c r="C42" i="13"/>
  <c r="E41" i="13"/>
  <c r="G41" i="13" s="1"/>
  <c r="H41" i="13" s="1"/>
  <c r="C41" i="13"/>
  <c r="E40" i="13"/>
  <c r="G40" i="13" s="1"/>
  <c r="H40" i="13" s="1"/>
  <c r="C40" i="13"/>
  <c r="E39" i="13"/>
  <c r="G39" i="13" s="1"/>
  <c r="H39" i="13" s="1"/>
  <c r="C39" i="13"/>
  <c r="E38" i="13"/>
  <c r="G38" i="13" s="1"/>
  <c r="H38" i="13" s="1"/>
  <c r="C38" i="13"/>
  <c r="E37" i="13"/>
  <c r="G37" i="13" s="1"/>
  <c r="H37" i="13" s="1"/>
  <c r="C37" i="13"/>
  <c r="E36" i="13"/>
  <c r="C36" i="13"/>
  <c r="E35" i="13"/>
  <c r="G35" i="13" s="1"/>
  <c r="H35" i="13" s="1"/>
  <c r="C35" i="13"/>
  <c r="E34" i="13"/>
  <c r="G34" i="13" s="1"/>
  <c r="H34" i="13" s="1"/>
  <c r="C34" i="13"/>
  <c r="E33" i="13"/>
  <c r="C33" i="13"/>
  <c r="E32" i="13"/>
  <c r="G32" i="13" s="1"/>
  <c r="H32" i="13" s="1"/>
  <c r="C32" i="13"/>
  <c r="E31" i="13"/>
  <c r="G31" i="13" s="1"/>
  <c r="H31" i="13" s="1"/>
  <c r="C31" i="13"/>
  <c r="E30" i="13"/>
  <c r="C30" i="13"/>
  <c r="E29" i="13"/>
  <c r="G29" i="13" s="1"/>
  <c r="H29" i="13" s="1"/>
  <c r="C29" i="13"/>
  <c r="E28" i="13"/>
  <c r="G28" i="13" s="1"/>
  <c r="C28" i="13"/>
  <c r="C27" i="13" s="1"/>
  <c r="E26" i="13"/>
  <c r="C26" i="13"/>
  <c r="E25" i="13"/>
  <c r="G25" i="13" s="1"/>
  <c r="H25" i="13" s="1"/>
  <c r="C25" i="13"/>
  <c r="E24" i="13"/>
  <c r="G24" i="13" s="1"/>
  <c r="H24" i="13" s="1"/>
  <c r="C24" i="13"/>
  <c r="E23" i="13"/>
  <c r="G23" i="13" s="1"/>
  <c r="H23" i="13" s="1"/>
  <c r="C23" i="13"/>
  <c r="E22" i="13"/>
  <c r="G22" i="13" s="1"/>
  <c r="H22" i="13" s="1"/>
  <c r="C22" i="13"/>
  <c r="E21" i="13"/>
  <c r="G21" i="13" s="1"/>
  <c r="H21" i="13" s="1"/>
  <c r="C21" i="13"/>
  <c r="E20" i="13"/>
  <c r="G20" i="13" s="1"/>
  <c r="H20" i="13" s="1"/>
  <c r="C20" i="13"/>
  <c r="E19" i="13"/>
  <c r="G19" i="13" s="1"/>
  <c r="H19" i="13" s="1"/>
  <c r="C19" i="13"/>
  <c r="E18" i="13"/>
  <c r="C18" i="13"/>
  <c r="E17" i="13"/>
  <c r="G17" i="13" s="1"/>
  <c r="H17" i="13" s="1"/>
  <c r="C17" i="13"/>
  <c r="E16" i="13"/>
  <c r="G16" i="13" s="1"/>
  <c r="H16" i="13" s="1"/>
  <c r="C16" i="13"/>
  <c r="E15" i="13"/>
  <c r="G15" i="13" s="1"/>
  <c r="H15" i="13" s="1"/>
  <c r="C15" i="13"/>
  <c r="E14" i="13"/>
  <c r="G14" i="13" s="1"/>
  <c r="H14" i="13" s="1"/>
  <c r="C14" i="13"/>
  <c r="E13" i="13"/>
  <c r="G13" i="13" s="1"/>
  <c r="H13" i="13" s="1"/>
  <c r="C13" i="13"/>
  <c r="E12" i="13"/>
  <c r="G12" i="13" s="1"/>
  <c r="C12" i="13"/>
  <c r="C11" i="13" s="1"/>
  <c r="C10" i="13" s="1"/>
  <c r="C9" i="13" s="1"/>
  <c r="C69" i="11"/>
  <c r="E69" i="11" s="1"/>
  <c r="G69" i="11" s="1"/>
  <c r="H69" i="11" s="1"/>
  <c r="C68" i="11"/>
  <c r="E68" i="11" s="1"/>
  <c r="G68" i="11" s="1"/>
  <c r="H68" i="11" s="1"/>
  <c r="C67" i="11"/>
  <c r="E67" i="11" s="1"/>
  <c r="G67" i="11" s="1"/>
  <c r="H67" i="11" s="1"/>
  <c r="C66" i="11"/>
  <c r="E66" i="11" s="1"/>
  <c r="G66" i="11" s="1"/>
  <c r="H66" i="11" s="1"/>
  <c r="C65" i="11"/>
  <c r="E65" i="11" s="1"/>
  <c r="G65" i="11" s="1"/>
  <c r="H65" i="11" s="1"/>
  <c r="C64" i="11"/>
  <c r="E64" i="11" s="1"/>
  <c r="G64" i="11" s="1"/>
  <c r="H64" i="11" s="1"/>
  <c r="C63" i="11"/>
  <c r="E63" i="11" s="1"/>
  <c r="G63" i="11" s="1"/>
  <c r="H63" i="11" s="1"/>
  <c r="C62" i="11"/>
  <c r="E62" i="11" s="1"/>
  <c r="G62" i="11" s="1"/>
  <c r="H62" i="11" s="1"/>
  <c r="C61" i="11"/>
  <c r="E61" i="11" s="1"/>
  <c r="G61" i="11" s="1"/>
  <c r="H61" i="11" s="1"/>
  <c r="C60" i="11"/>
  <c r="E60" i="11" s="1"/>
  <c r="G60" i="11" s="1"/>
  <c r="H60" i="11" s="1"/>
  <c r="C59" i="11"/>
  <c r="E59" i="11" s="1"/>
  <c r="G59" i="11" s="1"/>
  <c r="H59" i="11" s="1"/>
  <c r="C58" i="11"/>
  <c r="C56" i="11"/>
  <c r="E56" i="11" s="1"/>
  <c r="G56" i="11" s="1"/>
  <c r="H56" i="11" s="1"/>
  <c r="C55" i="11"/>
  <c r="E55" i="11" s="1"/>
  <c r="G55" i="11" s="1"/>
  <c r="H55" i="11" s="1"/>
  <c r="C54" i="11"/>
  <c r="E54" i="11" s="1"/>
  <c r="G54" i="11" s="1"/>
  <c r="H54" i="11" s="1"/>
  <c r="C53" i="11"/>
  <c r="E53" i="11" s="1"/>
  <c r="G53" i="11" s="1"/>
  <c r="H53" i="11" s="1"/>
  <c r="C52" i="11"/>
  <c r="C51" i="11" s="1"/>
  <c r="C50" i="11"/>
  <c r="E50" i="11" s="1"/>
  <c r="G50" i="11" s="1"/>
  <c r="H50" i="11" s="1"/>
  <c r="C49" i="11"/>
  <c r="E49" i="11" s="1"/>
  <c r="G49" i="11" s="1"/>
  <c r="H49" i="11" s="1"/>
  <c r="C48" i="11"/>
  <c r="E48" i="11" s="1"/>
  <c r="G48" i="11" s="1"/>
  <c r="H48" i="11" s="1"/>
  <c r="C47" i="11"/>
  <c r="E47" i="11" s="1"/>
  <c r="G47" i="11" s="1"/>
  <c r="H47" i="11" s="1"/>
  <c r="C46" i="11"/>
  <c r="E46" i="11" s="1"/>
  <c r="G46" i="11" s="1"/>
  <c r="H46" i="11" s="1"/>
  <c r="C45" i="11"/>
  <c r="E45" i="11" s="1"/>
  <c r="G45" i="11" s="1"/>
  <c r="H45" i="11" s="1"/>
  <c r="C44" i="11"/>
  <c r="E44" i="11" s="1"/>
  <c r="G44" i="11" s="1"/>
  <c r="H44" i="11" s="1"/>
  <c r="C43" i="11"/>
  <c r="E43" i="11" s="1"/>
  <c r="G43" i="11" s="1"/>
  <c r="H43" i="11" s="1"/>
  <c r="C42" i="11"/>
  <c r="E42" i="11" s="1"/>
  <c r="G42" i="11" s="1"/>
  <c r="H42" i="11" s="1"/>
  <c r="C41" i="11"/>
  <c r="C40" i="11"/>
  <c r="C38" i="11"/>
  <c r="E38" i="11" s="1"/>
  <c r="G38" i="11" s="1"/>
  <c r="H38" i="11" s="1"/>
  <c r="C37" i="11"/>
  <c r="E37" i="11" s="1"/>
  <c r="G37" i="11" s="1"/>
  <c r="H37" i="11" s="1"/>
  <c r="C36" i="11"/>
  <c r="E36" i="11" s="1"/>
  <c r="G36" i="11" s="1"/>
  <c r="H36" i="11" s="1"/>
  <c r="C35" i="11"/>
  <c r="B34" i="11"/>
  <c r="C32" i="11"/>
  <c r="E32" i="11" s="1"/>
  <c r="G32" i="11" s="1"/>
  <c r="H32" i="11" s="1"/>
  <c r="C31" i="11"/>
  <c r="E31" i="11" s="1"/>
  <c r="G31" i="11" s="1"/>
  <c r="H31" i="11" s="1"/>
  <c r="C30" i="11"/>
  <c r="E30" i="11" s="1"/>
  <c r="G30" i="11" s="1"/>
  <c r="H30" i="11" s="1"/>
  <c r="C29" i="11"/>
  <c r="E29" i="11" s="1"/>
  <c r="G29" i="11" s="1"/>
  <c r="H29" i="11" s="1"/>
  <c r="C28" i="11"/>
  <c r="E28" i="11" s="1"/>
  <c r="G28" i="11" s="1"/>
  <c r="H28" i="11" s="1"/>
  <c r="C27" i="11"/>
  <c r="E27" i="11" s="1"/>
  <c r="G27" i="11" s="1"/>
  <c r="H27" i="11" s="1"/>
  <c r="C26" i="11"/>
  <c r="E26" i="11" s="1"/>
  <c r="G26" i="11" s="1"/>
  <c r="H26" i="11" s="1"/>
  <c r="C25" i="11"/>
  <c r="E25" i="11" s="1"/>
  <c r="G25" i="11" s="1"/>
  <c r="H25" i="11" s="1"/>
  <c r="C24" i="11"/>
  <c r="B23" i="11"/>
  <c r="C22" i="11"/>
  <c r="E22" i="11" s="1"/>
  <c r="G22" i="11" s="1"/>
  <c r="H22" i="11" s="1"/>
  <c r="C21" i="11"/>
  <c r="E21" i="11" s="1"/>
  <c r="G21" i="11" s="1"/>
  <c r="H21" i="11" s="1"/>
  <c r="C20" i="11"/>
  <c r="E20" i="11" s="1"/>
  <c r="G20" i="11" s="1"/>
  <c r="H20" i="11" s="1"/>
  <c r="C19" i="11"/>
  <c r="E19" i="11" s="1"/>
  <c r="G19" i="11" s="1"/>
  <c r="H19" i="11" s="1"/>
  <c r="C18" i="11"/>
  <c r="E18" i="11" s="1"/>
  <c r="G18" i="11" s="1"/>
  <c r="H18" i="11" s="1"/>
  <c r="C17" i="11"/>
  <c r="E17" i="11" s="1"/>
  <c r="G17" i="11" s="1"/>
  <c r="H17" i="11" s="1"/>
  <c r="C16" i="11"/>
  <c r="E16" i="11" s="1"/>
  <c r="G16" i="11" s="1"/>
  <c r="H16" i="11" s="1"/>
  <c r="C15" i="11"/>
  <c r="E15" i="11" s="1"/>
  <c r="G15" i="11" s="1"/>
  <c r="H15" i="11" s="1"/>
  <c r="C14" i="11"/>
  <c r="E14" i="11" s="1"/>
  <c r="G14" i="11" s="1"/>
  <c r="H14" i="11" s="1"/>
  <c r="C13" i="11"/>
  <c r="E13" i="11" s="1"/>
  <c r="G13" i="11" s="1"/>
  <c r="H13" i="11" s="1"/>
  <c r="C12" i="11"/>
  <c r="B11" i="11"/>
  <c r="E179" i="8"/>
  <c r="G179" i="8" s="1"/>
  <c r="E178" i="8"/>
  <c r="G178" i="8" s="1"/>
  <c r="E177" i="8"/>
  <c r="G177" i="8" s="1"/>
  <c r="E176" i="8"/>
  <c r="G176" i="8" s="1"/>
  <c r="E175" i="8"/>
  <c r="G175" i="8" s="1"/>
  <c r="E174" i="8"/>
  <c r="G174" i="8" s="1"/>
  <c r="E173" i="8"/>
  <c r="G173" i="8" s="1"/>
  <c r="H173" i="8" s="1"/>
  <c r="E172" i="8"/>
  <c r="G172" i="8" s="1"/>
  <c r="H172" i="8" s="1"/>
  <c r="E171" i="8"/>
  <c r="G171" i="8" s="1"/>
  <c r="E170" i="8"/>
  <c r="G170" i="8" s="1"/>
  <c r="E169" i="8"/>
  <c r="G169" i="8" s="1"/>
  <c r="E168" i="8"/>
  <c r="G168" i="8" s="1"/>
  <c r="H168" i="8" s="1"/>
  <c r="E167" i="8"/>
  <c r="G167" i="8" s="1"/>
  <c r="B166" i="8"/>
  <c r="E165" i="8"/>
  <c r="G165" i="8" s="1"/>
  <c r="H165" i="8" s="1"/>
  <c r="E164" i="8"/>
  <c r="G164" i="8" s="1"/>
  <c r="E162" i="8"/>
  <c r="C161" i="8"/>
  <c r="B161" i="8"/>
  <c r="E159" i="8"/>
  <c r="G159" i="8" s="1"/>
  <c r="E158" i="8"/>
  <c r="G158" i="8" s="1"/>
  <c r="E157" i="8"/>
  <c r="G157" i="8" s="1"/>
  <c r="H157" i="8" s="1"/>
  <c r="G156" i="8"/>
  <c r="E155" i="8"/>
  <c r="G155" i="8" s="1"/>
  <c r="H155" i="8" s="1"/>
  <c r="G154" i="8"/>
  <c r="E153" i="8"/>
  <c r="G153" i="8" s="1"/>
  <c r="E152" i="8"/>
  <c r="G152" i="8" s="1"/>
  <c r="E151" i="8"/>
  <c r="G151" i="8" s="1"/>
  <c r="H151" i="8" s="1"/>
  <c r="E150" i="8"/>
  <c r="G150" i="8" s="1"/>
  <c r="E149" i="8"/>
  <c r="G149" i="8" s="1"/>
  <c r="E148" i="8"/>
  <c r="G148" i="8" s="1"/>
  <c r="E147" i="8"/>
  <c r="G147" i="8" s="1"/>
  <c r="E146" i="8"/>
  <c r="G146" i="8" s="1"/>
  <c r="E145" i="8"/>
  <c r="G145" i="8" s="1"/>
  <c r="E144" i="8"/>
  <c r="G144" i="8" s="1"/>
  <c r="E143" i="8"/>
  <c r="G143" i="8" s="1"/>
  <c r="H143" i="8" s="1"/>
  <c r="E142" i="8"/>
  <c r="G142" i="8" s="1"/>
  <c r="E141" i="8"/>
  <c r="G141" i="8" s="1"/>
  <c r="E140" i="8"/>
  <c r="G139" i="8"/>
  <c r="B138" i="8"/>
  <c r="E137" i="8"/>
  <c r="G137" i="8" s="1"/>
  <c r="E136" i="8"/>
  <c r="G136" i="8" s="1"/>
  <c r="E135" i="8"/>
  <c r="G135" i="8" s="1"/>
  <c r="E134" i="8"/>
  <c r="G134" i="8" s="1"/>
  <c r="E133" i="8"/>
  <c r="G133" i="8" s="1"/>
  <c r="H133" i="8" s="1"/>
  <c r="I133" i="8" s="1"/>
  <c r="E132" i="8"/>
  <c r="G132" i="8" s="1"/>
  <c r="E131" i="8"/>
  <c r="G131" i="8" s="1"/>
  <c r="H131" i="8" s="1"/>
  <c r="E130" i="8"/>
  <c r="G130" i="8" s="1"/>
  <c r="H130" i="8" s="1"/>
  <c r="E129" i="8"/>
  <c r="G129" i="8" s="1"/>
  <c r="C125" i="8"/>
  <c r="E128" i="8"/>
  <c r="G128" i="8" s="1"/>
  <c r="E127" i="8"/>
  <c r="G127" i="8" s="1"/>
  <c r="H127" i="8" s="1"/>
  <c r="E126" i="8"/>
  <c r="B125" i="8"/>
  <c r="E124" i="8"/>
  <c r="G124" i="8" s="1"/>
  <c r="H124" i="8" s="1"/>
  <c r="E123" i="8"/>
  <c r="G123" i="8" s="1"/>
  <c r="E122" i="8"/>
  <c r="G122" i="8" s="1"/>
  <c r="H122" i="8" s="1"/>
  <c r="E121" i="8"/>
  <c r="G121" i="8" s="1"/>
  <c r="H121" i="8" s="1"/>
  <c r="E120" i="8"/>
  <c r="G120" i="8" s="1"/>
  <c r="E119" i="8"/>
  <c r="G119" i="8" s="1"/>
  <c r="E118" i="8"/>
  <c r="G118" i="8" s="1"/>
  <c r="E117" i="8"/>
  <c r="G117" i="8" s="1"/>
  <c r="E116" i="8"/>
  <c r="G116" i="8" s="1"/>
  <c r="H116" i="8" s="1"/>
  <c r="G115" i="8"/>
  <c r="H115" i="8" s="1"/>
  <c r="G114" i="8"/>
  <c r="E113" i="8"/>
  <c r="G113" i="8" s="1"/>
  <c r="E112" i="8"/>
  <c r="G112" i="8" s="1"/>
  <c r="E111" i="8"/>
  <c r="G111" i="8" s="1"/>
  <c r="H111" i="8" s="1"/>
  <c r="E110" i="8"/>
  <c r="G110" i="8" s="1"/>
  <c r="E109" i="8"/>
  <c r="G109" i="8" s="1"/>
  <c r="B108" i="8"/>
  <c r="E107" i="8"/>
  <c r="G107" i="8" s="1"/>
  <c r="H107" i="8" s="1"/>
  <c r="E106" i="8"/>
  <c r="G106" i="8" s="1"/>
  <c r="G105" i="8"/>
  <c r="G104" i="8"/>
  <c r="H104" i="8" s="1"/>
  <c r="B102" i="8"/>
  <c r="E100" i="8"/>
  <c r="G100" i="8" s="1"/>
  <c r="H100" i="8" s="1"/>
  <c r="E99" i="8"/>
  <c r="G99" i="8" s="1"/>
  <c r="H99" i="8" s="1"/>
  <c r="E98" i="8"/>
  <c r="G98" i="8" s="1"/>
  <c r="E97" i="8"/>
  <c r="G97" i="8" s="1"/>
  <c r="H97" i="8" s="1"/>
  <c r="E96" i="8"/>
  <c r="G96" i="8" s="1"/>
  <c r="E95" i="8"/>
  <c r="G95" i="8" s="1"/>
  <c r="H95" i="8" s="1"/>
  <c r="E94" i="8"/>
  <c r="G94" i="8" s="1"/>
  <c r="E93" i="8"/>
  <c r="G93" i="8" s="1"/>
  <c r="E92" i="8"/>
  <c r="G92" i="8" s="1"/>
  <c r="H92" i="8" s="1"/>
  <c r="E91" i="8"/>
  <c r="G91" i="8" s="1"/>
  <c r="E90" i="8"/>
  <c r="G90" i="8" s="1"/>
  <c r="H90" i="8" s="1"/>
  <c r="E89" i="8"/>
  <c r="G88" i="8"/>
  <c r="H88" i="8" s="1"/>
  <c r="C87" i="8"/>
  <c r="B87" i="8"/>
  <c r="E86" i="8"/>
  <c r="G86" i="8" s="1"/>
  <c r="E85" i="8"/>
  <c r="G85" i="8" s="1"/>
  <c r="H85" i="8" s="1"/>
  <c r="E84" i="8"/>
  <c r="G84" i="8" s="1"/>
  <c r="H84" i="8" s="1"/>
  <c r="E83" i="8"/>
  <c r="G83" i="8" s="1"/>
  <c r="E82" i="8"/>
  <c r="G82" i="8" s="1"/>
  <c r="E81" i="8"/>
  <c r="G81" i="8" s="1"/>
  <c r="H81" i="8" s="1"/>
  <c r="E80" i="8"/>
  <c r="G80" i="8" s="1"/>
  <c r="E79" i="8"/>
  <c r="G79" i="8" s="1"/>
  <c r="E78" i="8"/>
  <c r="G78" i="8" s="1"/>
  <c r="E77" i="8"/>
  <c r="G77" i="8" s="1"/>
  <c r="E76" i="8"/>
  <c r="G76" i="8" s="1"/>
  <c r="E75" i="8"/>
  <c r="G75" i="8" s="1"/>
  <c r="E74" i="8"/>
  <c r="G74" i="8" s="1"/>
  <c r="E73" i="8"/>
  <c r="G73" i="8" s="1"/>
  <c r="E72" i="8"/>
  <c r="E71" i="8"/>
  <c r="G71" i="8" s="1"/>
  <c r="C70" i="8"/>
  <c r="B70" i="8"/>
  <c r="E69" i="8"/>
  <c r="G69" i="8" s="1"/>
  <c r="E68" i="8"/>
  <c r="G68" i="8" s="1"/>
  <c r="E67" i="8"/>
  <c r="G67" i="8" s="1"/>
  <c r="E66" i="8"/>
  <c r="G66" i="8" s="1"/>
  <c r="E65" i="8"/>
  <c r="G65" i="8" s="1"/>
  <c r="E64" i="8"/>
  <c r="G64" i="8" s="1"/>
  <c r="H64" i="8" s="1"/>
  <c r="I64" i="8" s="1"/>
  <c r="E63" i="8"/>
  <c r="G63" i="8" s="1"/>
  <c r="E62" i="8"/>
  <c r="G62" i="8" s="1"/>
  <c r="H62" i="8" s="1"/>
  <c r="E61" i="8"/>
  <c r="G61" i="8" s="1"/>
  <c r="E60" i="8"/>
  <c r="G60" i="8" s="1"/>
  <c r="H60" i="8" s="1"/>
  <c r="I60" i="8" s="1"/>
  <c r="E59" i="8"/>
  <c r="G59" i="8" s="1"/>
  <c r="E58" i="8"/>
  <c r="G58" i="8" s="1"/>
  <c r="C56" i="8"/>
  <c r="G57" i="8"/>
  <c r="H57" i="8" s="1"/>
  <c r="B56" i="8"/>
  <c r="G55" i="8"/>
  <c r="E54" i="8"/>
  <c r="G54" i="8" s="1"/>
  <c r="E53" i="8"/>
  <c r="G53" i="8" s="1"/>
  <c r="G52" i="8"/>
  <c r="C51" i="8"/>
  <c r="B51" i="8"/>
  <c r="E49" i="8"/>
  <c r="G49" i="8" s="1"/>
  <c r="E48" i="8"/>
  <c r="G48" i="8" s="1"/>
  <c r="H48" i="8" s="1"/>
  <c r="I48" i="8" s="1"/>
  <c r="E47" i="8"/>
  <c r="E46" i="8"/>
  <c r="G46" i="8" s="1"/>
  <c r="G45" i="8"/>
  <c r="C44" i="8"/>
  <c r="B44" i="8"/>
  <c r="E43" i="8"/>
  <c r="G43" i="8" s="1"/>
  <c r="E42" i="8"/>
  <c r="G42" i="8" s="1"/>
  <c r="E41" i="8"/>
  <c r="G41" i="8" s="1"/>
  <c r="H41" i="8" s="1"/>
  <c r="E40" i="8"/>
  <c r="G40" i="8" s="1"/>
  <c r="E39" i="8"/>
  <c r="G39" i="8" s="1"/>
  <c r="E38" i="8"/>
  <c r="G38" i="8" s="1"/>
  <c r="E37" i="8"/>
  <c r="G37" i="8" s="1"/>
  <c r="E36" i="8"/>
  <c r="C35" i="8"/>
  <c r="B35" i="8"/>
  <c r="E34" i="8"/>
  <c r="G34" i="8" s="1"/>
  <c r="H34" i="8" s="1"/>
  <c r="E33" i="8"/>
  <c r="G33" i="8" s="1"/>
  <c r="H33" i="8" s="1"/>
  <c r="E32" i="8"/>
  <c r="G32" i="8" s="1"/>
  <c r="H32" i="8" s="1"/>
  <c r="E31" i="8"/>
  <c r="G31" i="8" s="1"/>
  <c r="E30" i="8"/>
  <c r="G30" i="8" s="1"/>
  <c r="H30" i="8" s="1"/>
  <c r="E29" i="8"/>
  <c r="G29" i="8" s="1"/>
  <c r="H29" i="8" s="1"/>
  <c r="E28" i="8"/>
  <c r="G28" i="8" s="1"/>
  <c r="H28" i="8" s="1"/>
  <c r="E27" i="8"/>
  <c r="G27" i="8" s="1"/>
  <c r="H27" i="8" s="1"/>
  <c r="E26" i="8"/>
  <c r="G26" i="8" s="1"/>
  <c r="H26" i="8" s="1"/>
  <c r="E25" i="8"/>
  <c r="G25" i="8" s="1"/>
  <c r="E24" i="8"/>
  <c r="G24" i="8" s="1"/>
  <c r="H24" i="8" s="1"/>
  <c r="E23" i="8"/>
  <c r="G23" i="8" s="1"/>
  <c r="H23" i="8" s="1"/>
  <c r="I23" i="8" s="1"/>
  <c r="C22" i="8"/>
  <c r="B22" i="8"/>
  <c r="E21" i="8"/>
  <c r="G21" i="8" s="1"/>
  <c r="E20" i="8"/>
  <c r="G20" i="8" s="1"/>
  <c r="G19" i="8"/>
  <c r="E18" i="8"/>
  <c r="G18" i="8" s="1"/>
  <c r="E17" i="8"/>
  <c r="G17" i="8" s="1"/>
  <c r="H17" i="8" s="1"/>
  <c r="I17" i="8" s="1"/>
  <c r="E16" i="8"/>
  <c r="G16" i="8" s="1"/>
  <c r="E15" i="8"/>
  <c r="G15" i="8" s="1"/>
  <c r="E14" i="8"/>
  <c r="G14" i="8" s="1"/>
  <c r="E13" i="8"/>
  <c r="G13" i="8" s="1"/>
  <c r="H13" i="8" s="1"/>
  <c r="I13" i="8" s="1"/>
  <c r="E12" i="8"/>
  <c r="G12" i="8" s="1"/>
  <c r="C11" i="8"/>
  <c r="B11" i="8"/>
  <c r="E111" i="7"/>
  <c r="G111" i="7" s="1"/>
  <c r="H111" i="7" s="1"/>
  <c r="C111" i="7"/>
  <c r="E110" i="7"/>
  <c r="G110" i="7" s="1"/>
  <c r="H110" i="7" s="1"/>
  <c r="C110" i="7"/>
  <c r="E109" i="7"/>
  <c r="G109" i="7" s="1"/>
  <c r="H109" i="7" s="1"/>
  <c r="C109" i="7"/>
  <c r="E108" i="7"/>
  <c r="G108" i="7" s="1"/>
  <c r="H108" i="7" s="1"/>
  <c r="C108" i="7"/>
  <c r="E107" i="7"/>
  <c r="G107" i="7" s="1"/>
  <c r="C107" i="7"/>
  <c r="C106" i="7" s="1"/>
  <c r="E105" i="7"/>
  <c r="G105" i="7" s="1"/>
  <c r="H105" i="7" s="1"/>
  <c r="C105" i="7"/>
  <c r="E104" i="7"/>
  <c r="G104" i="7" s="1"/>
  <c r="H104" i="7" s="1"/>
  <c r="C104" i="7"/>
  <c r="E103" i="7"/>
  <c r="C103" i="7"/>
  <c r="E102" i="7"/>
  <c r="G102" i="7" s="1"/>
  <c r="H102" i="7" s="1"/>
  <c r="C102" i="7"/>
  <c r="E101" i="7"/>
  <c r="G101" i="7" s="1"/>
  <c r="H101" i="7" s="1"/>
  <c r="C101" i="7"/>
  <c r="E100" i="7"/>
  <c r="G100" i="7" s="1"/>
  <c r="H100" i="7" s="1"/>
  <c r="C100" i="7"/>
  <c r="E99" i="7"/>
  <c r="G99" i="7" s="1"/>
  <c r="H99" i="7" s="1"/>
  <c r="C99" i="7"/>
  <c r="E98" i="7"/>
  <c r="C98" i="7"/>
  <c r="E97" i="7"/>
  <c r="G97" i="7" s="1"/>
  <c r="H97" i="7" s="1"/>
  <c r="C97" i="7"/>
  <c r="E96" i="7"/>
  <c r="G96" i="7" s="1"/>
  <c r="H96" i="7" s="1"/>
  <c r="C96" i="7"/>
  <c r="E95" i="7"/>
  <c r="G95" i="7" s="1"/>
  <c r="H95" i="7" s="1"/>
  <c r="C95" i="7"/>
  <c r="E94" i="7"/>
  <c r="G94" i="7" s="1"/>
  <c r="H94" i="7" s="1"/>
  <c r="C94" i="7"/>
  <c r="E93" i="7"/>
  <c r="G93" i="7" s="1"/>
  <c r="H93" i="7" s="1"/>
  <c r="C93" i="7"/>
  <c r="E92" i="7"/>
  <c r="G92" i="7" s="1"/>
  <c r="H92" i="7" s="1"/>
  <c r="C92" i="7"/>
  <c r="E91" i="7"/>
  <c r="G91" i="7" s="1"/>
  <c r="H91" i="7" s="1"/>
  <c r="C91" i="7"/>
  <c r="E90" i="7"/>
  <c r="G90" i="7" s="1"/>
  <c r="H90" i="7" s="1"/>
  <c r="C90" i="7"/>
  <c r="E89" i="7"/>
  <c r="G89" i="7" s="1"/>
  <c r="H89" i="7" s="1"/>
  <c r="C89" i="7"/>
  <c r="E88" i="7"/>
  <c r="G88" i="7" s="1"/>
  <c r="C88" i="7"/>
  <c r="C87" i="7" s="1"/>
  <c r="E86" i="7"/>
  <c r="G86" i="7" s="1"/>
  <c r="H86" i="7" s="1"/>
  <c r="C86" i="7"/>
  <c r="E85" i="7"/>
  <c r="G85" i="7" s="1"/>
  <c r="H85" i="7" s="1"/>
  <c r="C85" i="7"/>
  <c r="E84" i="7"/>
  <c r="G84" i="7" s="1"/>
  <c r="C84" i="7"/>
  <c r="C83" i="7" s="1"/>
  <c r="C82" i="7" s="1"/>
  <c r="E81" i="7"/>
  <c r="G81" i="7" s="1"/>
  <c r="C81" i="7"/>
  <c r="C80" i="7" s="1"/>
  <c r="E79" i="7"/>
  <c r="G79" i="7" s="1"/>
  <c r="H79" i="7" s="1"/>
  <c r="C79" i="7"/>
  <c r="E78" i="7"/>
  <c r="G78" i="7" s="1"/>
  <c r="H78" i="7" s="1"/>
  <c r="C78" i="7"/>
  <c r="E77" i="7"/>
  <c r="G77" i="7" s="1"/>
  <c r="H77" i="7" s="1"/>
  <c r="C77" i="7"/>
  <c r="E76" i="7"/>
  <c r="G76" i="7" s="1"/>
  <c r="H76" i="7" s="1"/>
  <c r="C76" i="7"/>
  <c r="E75" i="7"/>
  <c r="G75" i="7" s="1"/>
  <c r="H75" i="7" s="1"/>
  <c r="C75" i="7"/>
  <c r="E74" i="7"/>
  <c r="G74" i="7" s="1"/>
  <c r="C74" i="7"/>
  <c r="E72" i="7"/>
  <c r="G72" i="7" s="1"/>
  <c r="H72" i="7" s="1"/>
  <c r="C72" i="7"/>
  <c r="E71" i="7"/>
  <c r="G71" i="7" s="1"/>
  <c r="H71" i="7" s="1"/>
  <c r="C71" i="7"/>
  <c r="E70" i="7"/>
  <c r="G70" i="7" s="1"/>
  <c r="H70" i="7" s="1"/>
  <c r="C70" i="7"/>
  <c r="E69" i="7"/>
  <c r="G69" i="7" s="1"/>
  <c r="H69" i="7" s="1"/>
  <c r="C69" i="7"/>
  <c r="E68" i="7"/>
  <c r="G68" i="7" s="1"/>
  <c r="H68" i="7" s="1"/>
  <c r="C68" i="7"/>
  <c r="E67" i="7"/>
  <c r="G67" i="7" s="1"/>
  <c r="H67" i="7" s="1"/>
  <c r="C67" i="7"/>
  <c r="E66" i="7"/>
  <c r="G66" i="7" s="1"/>
  <c r="H66" i="7" s="1"/>
  <c r="C66" i="7"/>
  <c r="E65" i="7"/>
  <c r="G65" i="7" s="1"/>
  <c r="H65" i="7" s="1"/>
  <c r="C65" i="7"/>
  <c r="E64" i="7"/>
  <c r="G64" i="7" s="1"/>
  <c r="H64" i="7" s="1"/>
  <c r="C64" i="7"/>
  <c r="E63" i="7"/>
  <c r="G63" i="7" s="1"/>
  <c r="H63" i="7" s="1"/>
  <c r="C63" i="7"/>
  <c r="E62" i="7"/>
  <c r="G62" i="7" s="1"/>
  <c r="H62" i="7" s="1"/>
  <c r="C62" i="7"/>
  <c r="E61" i="7"/>
  <c r="C61" i="7"/>
  <c r="E60" i="7"/>
  <c r="G60" i="7" s="1"/>
  <c r="H60" i="7" s="1"/>
  <c r="C60" i="7"/>
  <c r="E59" i="7"/>
  <c r="G59" i="7" s="1"/>
  <c r="H59" i="7" s="1"/>
  <c r="C59" i="7"/>
  <c r="E58" i="7"/>
  <c r="G58" i="7" s="1"/>
  <c r="H58" i="7" s="1"/>
  <c r="C58" i="7"/>
  <c r="E57" i="7"/>
  <c r="G57" i="7" s="1"/>
  <c r="H57" i="7" s="1"/>
  <c r="C57" i="7"/>
  <c r="E56" i="7"/>
  <c r="G56" i="7" s="1"/>
  <c r="H56" i="7" s="1"/>
  <c r="C56" i="7"/>
  <c r="E55" i="7"/>
  <c r="G55" i="7" s="1"/>
  <c r="H55" i="7" s="1"/>
  <c r="C55" i="7"/>
  <c r="E54" i="7"/>
  <c r="G54" i="7" s="1"/>
  <c r="H54" i="7" s="1"/>
  <c r="C54" i="7"/>
  <c r="E53" i="7"/>
  <c r="G53" i="7" s="1"/>
  <c r="H53" i="7" s="1"/>
  <c r="C53" i="7"/>
  <c r="E52" i="7"/>
  <c r="G52" i="7" s="1"/>
  <c r="H52" i="7" s="1"/>
  <c r="C52" i="7"/>
  <c r="E51" i="7"/>
  <c r="C51" i="7"/>
  <c r="E50" i="7"/>
  <c r="G50" i="7" s="1"/>
  <c r="H50" i="7" s="1"/>
  <c r="C50" i="7"/>
  <c r="E49" i="7"/>
  <c r="G49" i="7" s="1"/>
  <c r="C49" i="7"/>
  <c r="C48" i="7" s="1"/>
  <c r="E47" i="7"/>
  <c r="G47" i="7" s="1"/>
  <c r="H47" i="7" s="1"/>
  <c r="C47" i="7"/>
  <c r="E46" i="7"/>
  <c r="G46" i="7" s="1"/>
  <c r="H46" i="7" s="1"/>
  <c r="C46" i="7"/>
  <c r="E45" i="7"/>
  <c r="G45" i="7" s="1"/>
  <c r="H45" i="7" s="1"/>
  <c r="C45" i="7"/>
  <c r="E44" i="7"/>
  <c r="G44" i="7" s="1"/>
  <c r="H44" i="7" s="1"/>
  <c r="C44" i="7"/>
  <c r="E43" i="7"/>
  <c r="G43" i="7" s="1"/>
  <c r="H43" i="7" s="1"/>
  <c r="C43" i="7"/>
  <c r="E42" i="7"/>
  <c r="C42" i="7"/>
  <c r="E41" i="7"/>
  <c r="G41" i="7" s="1"/>
  <c r="H41" i="7" s="1"/>
  <c r="C41" i="7"/>
  <c r="E40" i="7"/>
  <c r="G40" i="7" s="1"/>
  <c r="H40" i="7" s="1"/>
  <c r="C40" i="7"/>
  <c r="E39" i="7"/>
  <c r="G39" i="7" s="1"/>
  <c r="H39" i="7" s="1"/>
  <c r="C39" i="7"/>
  <c r="E38" i="7"/>
  <c r="G38" i="7" s="1"/>
  <c r="H38" i="7" s="1"/>
  <c r="C38" i="7"/>
  <c r="E37" i="7"/>
  <c r="G37" i="7" s="1"/>
  <c r="H37" i="7" s="1"/>
  <c r="C37" i="7"/>
  <c r="E36" i="7"/>
  <c r="G36" i="7" s="1"/>
  <c r="H36" i="7" s="1"/>
  <c r="C36" i="7"/>
  <c r="E35" i="7"/>
  <c r="G35" i="7" s="1"/>
  <c r="H35" i="7" s="1"/>
  <c r="C35" i="7"/>
  <c r="E34" i="7"/>
  <c r="G34" i="7" s="1"/>
  <c r="H34" i="7" s="1"/>
  <c r="C34" i="7"/>
  <c r="E33" i="7"/>
  <c r="G33" i="7" s="1"/>
  <c r="H33" i="7" s="1"/>
  <c r="C33" i="7"/>
  <c r="E32" i="7"/>
  <c r="G32" i="7" s="1"/>
  <c r="H32" i="7" s="1"/>
  <c r="C32" i="7"/>
  <c r="E31" i="7"/>
  <c r="G31" i="7" s="1"/>
  <c r="H31" i="7" s="1"/>
  <c r="C31" i="7"/>
  <c r="E30" i="7"/>
  <c r="G30" i="7" s="1"/>
  <c r="H30" i="7" s="1"/>
  <c r="C30" i="7"/>
  <c r="E29" i="7"/>
  <c r="G29" i="7" s="1"/>
  <c r="H29" i="7" s="1"/>
  <c r="C29" i="7"/>
  <c r="E28" i="7"/>
  <c r="G28" i="7" s="1"/>
  <c r="H28" i="7" s="1"/>
  <c r="C28" i="7"/>
  <c r="E27" i="7"/>
  <c r="G27" i="7" s="1"/>
  <c r="H27" i="7" s="1"/>
  <c r="C27" i="7"/>
  <c r="E26" i="7"/>
  <c r="G26" i="7" s="1"/>
  <c r="H26" i="7" s="1"/>
  <c r="C26" i="7"/>
  <c r="E25" i="7"/>
  <c r="G25" i="7" s="1"/>
  <c r="H25" i="7" s="1"/>
  <c r="C25" i="7"/>
  <c r="E24" i="7"/>
  <c r="G24" i="7" s="1"/>
  <c r="H24" i="7" s="1"/>
  <c r="C24" i="7"/>
  <c r="E23" i="7"/>
  <c r="G23" i="7" s="1"/>
  <c r="H23" i="7" s="1"/>
  <c r="C23" i="7"/>
  <c r="E22" i="7"/>
  <c r="G22" i="7" s="1"/>
  <c r="H22" i="7" s="1"/>
  <c r="C22" i="7"/>
  <c r="E21" i="7"/>
  <c r="G21" i="7" s="1"/>
  <c r="H21" i="7" s="1"/>
  <c r="C21" i="7"/>
  <c r="E20" i="7"/>
  <c r="G20" i="7" s="1"/>
  <c r="H20" i="7" s="1"/>
  <c r="C20" i="7"/>
  <c r="E19" i="7"/>
  <c r="G19" i="7" s="1"/>
  <c r="H19" i="7" s="1"/>
  <c r="C19" i="7"/>
  <c r="E18" i="7"/>
  <c r="G18" i="7" s="1"/>
  <c r="H18" i="7" s="1"/>
  <c r="C18" i="7"/>
  <c r="E17" i="7"/>
  <c r="G17" i="7" s="1"/>
  <c r="H17" i="7" s="1"/>
  <c r="C17" i="7"/>
  <c r="E16" i="7"/>
  <c r="G16" i="7" s="1"/>
  <c r="H16" i="7" s="1"/>
  <c r="C16" i="7"/>
  <c r="E15" i="7"/>
  <c r="G15" i="7" s="1"/>
  <c r="H15" i="7" s="1"/>
  <c r="C15" i="7"/>
  <c r="E14" i="7"/>
  <c r="G14" i="7" s="1"/>
  <c r="H14" i="7" s="1"/>
  <c r="C14" i="7"/>
  <c r="E13" i="7"/>
  <c r="G13" i="7" s="1"/>
  <c r="H13" i="7" s="1"/>
  <c r="C13" i="7"/>
  <c r="E12" i="7"/>
  <c r="G12" i="7" s="1"/>
  <c r="C12" i="7"/>
  <c r="C11" i="7" s="1"/>
  <c r="E17" i="6"/>
  <c r="G17" i="6" s="1"/>
  <c r="C17" i="6"/>
  <c r="E16" i="6"/>
  <c r="G16" i="6" s="1"/>
  <c r="C16" i="6"/>
  <c r="E15" i="6"/>
  <c r="G15" i="6" s="1"/>
  <c r="C15" i="6"/>
  <c r="E14" i="6"/>
  <c r="G14" i="6" s="1"/>
  <c r="C14" i="6"/>
  <c r="E13" i="6"/>
  <c r="G13" i="6" s="1"/>
  <c r="C13" i="6"/>
  <c r="E12" i="6"/>
  <c r="G12" i="6" s="1"/>
  <c r="G11" i="6" s="1"/>
  <c r="G10" i="6" s="1"/>
  <c r="G9" i="6" s="1"/>
  <c r="C12" i="6"/>
  <c r="C11" i="6" s="1"/>
  <c r="C10" i="6" s="1"/>
  <c r="C9" i="6" s="1"/>
  <c r="E25" i="5"/>
  <c r="G25" i="5" s="1"/>
  <c r="H25" i="5" s="1"/>
  <c r="C25" i="5"/>
  <c r="E24" i="5"/>
  <c r="G24" i="5" s="1"/>
  <c r="H24" i="5" s="1"/>
  <c r="C24" i="5"/>
  <c r="E23" i="5"/>
  <c r="G23" i="5" s="1"/>
  <c r="H23" i="5" s="1"/>
  <c r="C23" i="5"/>
  <c r="E22" i="5"/>
  <c r="G22" i="5" s="1"/>
  <c r="H22" i="5" s="1"/>
  <c r="C22" i="5"/>
  <c r="E19" i="5"/>
  <c r="G19" i="5" s="1"/>
  <c r="H19" i="5" s="1"/>
  <c r="C19" i="5"/>
  <c r="E18" i="5"/>
  <c r="G18" i="5" s="1"/>
  <c r="H18" i="5" s="1"/>
  <c r="C18" i="5"/>
  <c r="E17" i="5"/>
  <c r="G17" i="5" s="1"/>
  <c r="H17" i="5" s="1"/>
  <c r="C17" i="5"/>
  <c r="E16" i="5"/>
  <c r="G16" i="5" s="1"/>
  <c r="H16" i="5" s="1"/>
  <c r="C16" i="5"/>
  <c r="E15" i="5"/>
  <c r="G15" i="5" s="1"/>
  <c r="H15" i="5" s="1"/>
  <c r="C15" i="5"/>
  <c r="E14" i="5"/>
  <c r="G14" i="5" s="1"/>
  <c r="H14" i="5" s="1"/>
  <c r="C14" i="5"/>
  <c r="E13" i="5"/>
  <c r="G13" i="5" s="1"/>
  <c r="H13" i="5" s="1"/>
  <c r="C13" i="5"/>
  <c r="E12" i="5"/>
  <c r="G12" i="5" s="1"/>
  <c r="H12" i="5" s="1"/>
  <c r="C12" i="5"/>
  <c r="B11" i="5"/>
  <c r="B10" i="5" s="1"/>
  <c r="C357" i="23" l="1"/>
  <c r="C356" i="23" s="1"/>
  <c r="C298" i="23"/>
  <c r="G26" i="48"/>
  <c r="B21" i="25"/>
  <c r="B11" i="25"/>
  <c r="B36" i="25"/>
  <c r="C50" i="25"/>
  <c r="C49" i="25" s="1"/>
  <c r="G50" i="25"/>
  <c r="G49" i="25" s="1"/>
  <c r="E11" i="27"/>
  <c r="G11" i="27" s="1"/>
  <c r="C10" i="27"/>
  <c r="C9" i="27" s="1"/>
  <c r="C46" i="48" s="1"/>
  <c r="H12" i="27"/>
  <c r="G10" i="27"/>
  <c r="G9" i="27" s="1"/>
  <c r="D46" i="48" s="1"/>
  <c r="C55" i="24"/>
  <c r="E29" i="25"/>
  <c r="G29" i="25" s="1"/>
  <c r="C35" i="25"/>
  <c r="E23" i="25"/>
  <c r="G23" i="25" s="1"/>
  <c r="G21" i="25" s="1"/>
  <c r="C24" i="25"/>
  <c r="C31" i="25"/>
  <c r="C43" i="25"/>
  <c r="C14" i="25"/>
  <c r="C11" i="25" s="1"/>
  <c r="E38" i="25"/>
  <c r="G38" i="25" s="1"/>
  <c r="C26" i="25"/>
  <c r="C33" i="25"/>
  <c r="C16" i="25"/>
  <c r="C27" i="25"/>
  <c r="E40" i="25"/>
  <c r="G40" i="25" s="1"/>
  <c r="E28" i="25"/>
  <c r="G28" i="25" s="1"/>
  <c r="H28" i="25" s="1"/>
  <c r="I28" i="25" s="1"/>
  <c r="C41" i="25"/>
  <c r="C47" i="25"/>
  <c r="C45" i="25" s="1"/>
  <c r="C278" i="17"/>
  <c r="E288" i="17"/>
  <c r="C287" i="17"/>
  <c r="C286" i="17" s="1"/>
  <c r="E277" i="17"/>
  <c r="C276" i="17"/>
  <c r="C275" i="17" s="1"/>
  <c r="C269" i="17"/>
  <c r="C268" i="17" s="1"/>
  <c r="C260" i="17"/>
  <c r="C259" i="17" s="1"/>
  <c r="C255" i="17"/>
  <c r="C225" i="17"/>
  <c r="C249" i="17"/>
  <c r="C236" i="17"/>
  <c r="C224" i="17" s="1"/>
  <c r="E215" i="17"/>
  <c r="C214" i="17"/>
  <c r="C211" i="17" s="1"/>
  <c r="K214" i="17"/>
  <c r="K211" i="17" s="1"/>
  <c r="K192" i="17"/>
  <c r="K196" i="17"/>
  <c r="C192" i="17"/>
  <c r="C122" i="17"/>
  <c r="C160" i="17"/>
  <c r="K122" i="17"/>
  <c r="K160" i="17"/>
  <c r="C196" i="17"/>
  <c r="K94" i="17"/>
  <c r="B59" i="17"/>
  <c r="B31" i="17" s="1"/>
  <c r="B9" i="17" s="1"/>
  <c r="C94" i="17"/>
  <c r="K59" i="17"/>
  <c r="K108" i="17"/>
  <c r="E109" i="17"/>
  <c r="G109" i="17" s="1"/>
  <c r="C108" i="17"/>
  <c r="E33" i="17"/>
  <c r="G33" i="17" s="1"/>
  <c r="C32" i="17"/>
  <c r="C17" i="17"/>
  <c r="K21" i="17"/>
  <c r="K16" i="17" s="1"/>
  <c r="E22" i="17"/>
  <c r="G22" i="17" s="1"/>
  <c r="C21" i="17"/>
  <c r="E12" i="17"/>
  <c r="G12" i="17" s="1"/>
  <c r="C11" i="17"/>
  <c r="C10" i="17" s="1"/>
  <c r="H89" i="17"/>
  <c r="I89" i="17" s="1"/>
  <c r="H90" i="17"/>
  <c r="I90" i="17" s="1"/>
  <c r="H91" i="17"/>
  <c r="I91" i="17" s="1"/>
  <c r="I118" i="17"/>
  <c r="H92" i="17"/>
  <c r="I92" i="17" s="1"/>
  <c r="P134" i="17"/>
  <c r="Q134" i="17" s="1"/>
  <c r="P216" i="17"/>
  <c r="Q216" i="17" s="1"/>
  <c r="C63" i="17"/>
  <c r="E63" i="17" s="1"/>
  <c r="G63" i="17" s="1"/>
  <c r="H63" i="17" s="1"/>
  <c r="I63" i="17" s="1"/>
  <c r="C64" i="17"/>
  <c r="E64" i="17" s="1"/>
  <c r="G64" i="17" s="1"/>
  <c r="H64" i="17" s="1"/>
  <c r="I64" i="17" s="1"/>
  <c r="C88" i="17"/>
  <c r="E88" i="17" s="1"/>
  <c r="G88" i="17" s="1"/>
  <c r="H88" i="17" s="1"/>
  <c r="I88" i="17" s="1"/>
  <c r="E213" i="17"/>
  <c r="G213" i="17" s="1"/>
  <c r="M30" i="17"/>
  <c r="O30" i="17" s="1"/>
  <c r="M156" i="17"/>
  <c r="O156" i="17" s="1"/>
  <c r="M140" i="17"/>
  <c r="O140" i="17" s="1"/>
  <c r="G71" i="14"/>
  <c r="H71" i="14" s="1"/>
  <c r="I71" i="14" s="1"/>
  <c r="G79" i="14"/>
  <c r="H79" i="14" s="1"/>
  <c r="I79" i="14" s="1"/>
  <c r="G154" i="14"/>
  <c r="H154" i="14" s="1"/>
  <c r="H204" i="14"/>
  <c r="G204" i="14"/>
  <c r="H56" i="14"/>
  <c r="G56" i="14"/>
  <c r="H122" i="14"/>
  <c r="G122" i="14"/>
  <c r="G155" i="14"/>
  <c r="H155" i="14" s="1"/>
  <c r="I155" i="14" s="1"/>
  <c r="H164" i="14"/>
  <c r="I164" i="14" s="1"/>
  <c r="G164" i="14"/>
  <c r="H197" i="14"/>
  <c r="G197" i="14"/>
  <c r="H205" i="14"/>
  <c r="G205" i="14"/>
  <c r="G57" i="14"/>
  <c r="H57" i="14" s="1"/>
  <c r="I57" i="14" s="1"/>
  <c r="H114" i="14"/>
  <c r="I114" i="14" s="1"/>
  <c r="G114" i="14"/>
  <c r="H131" i="14"/>
  <c r="I131" i="14" s="1"/>
  <c r="G131" i="14"/>
  <c r="H139" i="14"/>
  <c r="I139" i="14" s="1"/>
  <c r="G139" i="14"/>
  <c r="G33" i="14"/>
  <c r="H33" i="14" s="1"/>
  <c r="I33" i="14" s="1"/>
  <c r="H58" i="14"/>
  <c r="G58" i="14"/>
  <c r="H66" i="14"/>
  <c r="G66" i="14"/>
  <c r="H74" i="14"/>
  <c r="G74" i="14"/>
  <c r="G199" i="14"/>
  <c r="H199" i="14" s="1"/>
  <c r="I199" i="14" s="1"/>
  <c r="H51" i="14"/>
  <c r="I51" i="14" s="1"/>
  <c r="G51" i="14"/>
  <c r="H100" i="14"/>
  <c r="G100" i="14"/>
  <c r="H108" i="14"/>
  <c r="G108" i="14"/>
  <c r="G125" i="14"/>
  <c r="H125" i="14" s="1"/>
  <c r="I125" i="14" s="1"/>
  <c r="H158" i="14"/>
  <c r="G158" i="14"/>
  <c r="H167" i="14"/>
  <c r="I167" i="14" s="1"/>
  <c r="G167" i="14"/>
  <c r="H192" i="14"/>
  <c r="I192" i="14" s="1"/>
  <c r="G192" i="14"/>
  <c r="G200" i="14"/>
  <c r="H200" i="14" s="1"/>
  <c r="I200" i="14" s="1"/>
  <c r="H52" i="14"/>
  <c r="G52" i="14"/>
  <c r="H68" i="14"/>
  <c r="G68" i="14"/>
  <c r="H76" i="14"/>
  <c r="G76" i="14"/>
  <c r="H117" i="14"/>
  <c r="G117" i="14"/>
  <c r="H134" i="14"/>
  <c r="G134" i="14"/>
  <c r="H142" i="14"/>
  <c r="G142" i="14"/>
  <c r="H184" i="14"/>
  <c r="I184" i="14" s="1"/>
  <c r="G184" i="14"/>
  <c r="H44" i="14"/>
  <c r="G44" i="14"/>
  <c r="H29" i="14"/>
  <c r="I29" i="14" s="1"/>
  <c r="G29" i="14"/>
  <c r="H37" i="14"/>
  <c r="I37" i="14" s="1"/>
  <c r="G37" i="14"/>
  <c r="H54" i="14"/>
  <c r="G54" i="14"/>
  <c r="H70" i="14"/>
  <c r="G70" i="14"/>
  <c r="H103" i="14"/>
  <c r="G103" i="14"/>
  <c r="H111" i="14"/>
  <c r="G111" i="14"/>
  <c r="H136" i="14"/>
  <c r="I136" i="14" s="1"/>
  <c r="G136" i="14"/>
  <c r="H144" i="14"/>
  <c r="I144" i="14" s="1"/>
  <c r="G144" i="14"/>
  <c r="B152" i="14"/>
  <c r="E196" i="18"/>
  <c r="G196" i="18" s="1"/>
  <c r="C195" i="18"/>
  <c r="E192" i="18"/>
  <c r="G192" i="18" s="1"/>
  <c r="C191" i="18"/>
  <c r="E190" i="18"/>
  <c r="G190" i="18" s="1"/>
  <c r="G189" i="18" s="1"/>
  <c r="C189" i="18"/>
  <c r="E181" i="18"/>
  <c r="G181" i="18" s="1"/>
  <c r="G180" i="18" s="1"/>
  <c r="G179" i="18" s="1"/>
  <c r="C180" i="18"/>
  <c r="C179" i="18" s="1"/>
  <c r="E168" i="18"/>
  <c r="G168" i="18" s="1"/>
  <c r="G167" i="18" s="1"/>
  <c r="C167" i="18"/>
  <c r="E178" i="18"/>
  <c r="G178" i="18" s="1"/>
  <c r="G177" i="18" s="1"/>
  <c r="C177" i="18"/>
  <c r="E170" i="18"/>
  <c r="G170" i="18" s="1"/>
  <c r="G169" i="18" s="1"/>
  <c r="C169" i="18"/>
  <c r="E143" i="18"/>
  <c r="G143" i="18" s="1"/>
  <c r="G142" i="18" s="1"/>
  <c r="C142" i="18"/>
  <c r="E163" i="18"/>
  <c r="G163" i="18" s="1"/>
  <c r="G162" i="18" s="1"/>
  <c r="C162" i="18"/>
  <c r="E157" i="18"/>
  <c r="G157" i="18" s="1"/>
  <c r="G156" i="18" s="1"/>
  <c r="C156" i="18"/>
  <c r="E149" i="18"/>
  <c r="G149" i="18" s="1"/>
  <c r="G148" i="18" s="1"/>
  <c r="C148" i="18"/>
  <c r="E121" i="18"/>
  <c r="G121" i="18" s="1"/>
  <c r="G120" i="18" s="1"/>
  <c r="C120" i="18"/>
  <c r="E131" i="18"/>
  <c r="G131" i="18" s="1"/>
  <c r="G130" i="18" s="1"/>
  <c r="C130" i="18"/>
  <c r="E123" i="18"/>
  <c r="G123" i="18" s="1"/>
  <c r="G122" i="18" s="1"/>
  <c r="C122" i="18"/>
  <c r="E138" i="18"/>
  <c r="G138" i="18" s="1"/>
  <c r="G137" i="18" s="1"/>
  <c r="C137" i="18"/>
  <c r="E99" i="18"/>
  <c r="G99" i="18" s="1"/>
  <c r="G98" i="18" s="1"/>
  <c r="C98" i="18"/>
  <c r="E110" i="18"/>
  <c r="G110" i="18" s="1"/>
  <c r="G109" i="18" s="1"/>
  <c r="C109" i="18"/>
  <c r="E102" i="18"/>
  <c r="G102" i="18" s="1"/>
  <c r="G101" i="18" s="1"/>
  <c r="C101" i="18"/>
  <c r="E114" i="18"/>
  <c r="G114" i="18" s="1"/>
  <c r="G113" i="18" s="1"/>
  <c r="C113" i="18"/>
  <c r="E70" i="18"/>
  <c r="G70" i="18" s="1"/>
  <c r="G69" i="18" s="1"/>
  <c r="C69" i="18"/>
  <c r="C68" i="18" s="1"/>
  <c r="E82" i="18"/>
  <c r="G82" i="18" s="1"/>
  <c r="G81" i="18" s="1"/>
  <c r="C81" i="18"/>
  <c r="E74" i="18"/>
  <c r="G74" i="18" s="1"/>
  <c r="G73" i="18" s="1"/>
  <c r="C73" i="18"/>
  <c r="E92" i="18"/>
  <c r="G92" i="18" s="1"/>
  <c r="G91" i="18" s="1"/>
  <c r="C91" i="18"/>
  <c r="E52" i="18"/>
  <c r="G52" i="18" s="1"/>
  <c r="G51" i="18" s="1"/>
  <c r="C51" i="18"/>
  <c r="E63" i="18"/>
  <c r="G63" i="18" s="1"/>
  <c r="G62" i="18" s="1"/>
  <c r="C62" i="18"/>
  <c r="E57" i="18"/>
  <c r="G57" i="18" s="1"/>
  <c r="C56" i="18"/>
  <c r="E67" i="18"/>
  <c r="G67" i="18" s="1"/>
  <c r="C66" i="18"/>
  <c r="E12" i="18"/>
  <c r="G12" i="18" s="1"/>
  <c r="G11" i="18" s="1"/>
  <c r="C11" i="18"/>
  <c r="E38" i="18"/>
  <c r="G38" i="18" s="1"/>
  <c r="G37" i="18" s="1"/>
  <c r="C37" i="18"/>
  <c r="E31" i="18"/>
  <c r="G31" i="18" s="1"/>
  <c r="G30" i="18" s="1"/>
  <c r="C30" i="18"/>
  <c r="E42" i="18"/>
  <c r="G42" i="18" s="1"/>
  <c r="G41" i="18" s="1"/>
  <c r="C41" i="18"/>
  <c r="I10" i="32"/>
  <c r="I82" i="32"/>
  <c r="H9" i="32"/>
  <c r="E39" i="48" s="1"/>
  <c r="I166" i="32"/>
  <c r="I100" i="32"/>
  <c r="C46" i="24"/>
  <c r="C124" i="24"/>
  <c r="C133" i="24"/>
  <c r="C132" i="24" s="1"/>
  <c r="E143" i="24"/>
  <c r="G143" i="24" s="1"/>
  <c r="H143" i="24" s="1"/>
  <c r="C142" i="24"/>
  <c r="C141" i="24" s="1"/>
  <c r="B132" i="24"/>
  <c r="C73" i="24"/>
  <c r="C92" i="24"/>
  <c r="B102" i="24"/>
  <c r="E12" i="24"/>
  <c r="G12" i="24" s="1"/>
  <c r="C11" i="24"/>
  <c r="C35" i="24"/>
  <c r="B105" i="24"/>
  <c r="C106" i="24"/>
  <c r="C84" i="24"/>
  <c r="C72" i="24"/>
  <c r="E72" i="24" s="1"/>
  <c r="G72" i="24" s="1"/>
  <c r="H72" i="24" s="1"/>
  <c r="B141" i="24"/>
  <c r="E42" i="24"/>
  <c r="E97" i="24"/>
  <c r="E40" i="24"/>
  <c r="E86" i="24"/>
  <c r="G86" i="24" s="1"/>
  <c r="H86" i="24" s="1"/>
  <c r="B163" i="8"/>
  <c r="I46" i="26"/>
  <c r="H45" i="26"/>
  <c r="H10" i="26" s="1"/>
  <c r="H9" i="26" s="1"/>
  <c r="H12" i="13"/>
  <c r="G33" i="13"/>
  <c r="H33" i="13" s="1"/>
  <c r="H50" i="13"/>
  <c r="G54" i="13"/>
  <c r="H54" i="13" s="1"/>
  <c r="G62" i="13"/>
  <c r="H62" i="13" s="1"/>
  <c r="G30" i="13"/>
  <c r="H30" i="13" s="1"/>
  <c r="G42" i="13"/>
  <c r="H42" i="13" s="1"/>
  <c r="H64" i="13"/>
  <c r="G68" i="13"/>
  <c r="H68" i="13" s="1"/>
  <c r="G18" i="13"/>
  <c r="H18" i="13" s="1"/>
  <c r="G26" i="13"/>
  <c r="H26" i="13" s="1"/>
  <c r="G47" i="13"/>
  <c r="H47" i="13" s="1"/>
  <c r="G56" i="13"/>
  <c r="H56" i="13" s="1"/>
  <c r="H28" i="13"/>
  <c r="G36" i="13"/>
  <c r="H36" i="13" s="1"/>
  <c r="G44" i="13"/>
  <c r="H44" i="13" s="1"/>
  <c r="G66" i="13"/>
  <c r="H66" i="13" s="1"/>
  <c r="E35" i="11"/>
  <c r="G35" i="11" s="1"/>
  <c r="C34" i="11"/>
  <c r="E40" i="11"/>
  <c r="G40" i="11" s="1"/>
  <c r="C39" i="11"/>
  <c r="E58" i="11"/>
  <c r="G58" i="11" s="1"/>
  <c r="C57" i="11"/>
  <c r="E41" i="22"/>
  <c r="G41" i="22" s="1"/>
  <c r="G40" i="22" s="1"/>
  <c r="C40" i="22"/>
  <c r="E61" i="22"/>
  <c r="G61" i="22" s="1"/>
  <c r="G60" i="22" s="1"/>
  <c r="C60" i="22"/>
  <c r="E69" i="22"/>
  <c r="G69" i="22" s="1"/>
  <c r="G68" i="22" s="1"/>
  <c r="C68" i="22"/>
  <c r="E44" i="22"/>
  <c r="G44" i="22" s="1"/>
  <c r="G43" i="22" s="1"/>
  <c r="C43" i="22"/>
  <c r="E72" i="22"/>
  <c r="G72" i="22" s="1"/>
  <c r="C71" i="22"/>
  <c r="C70" i="22" s="1"/>
  <c r="E12" i="22"/>
  <c r="G12" i="22" s="1"/>
  <c r="G11" i="22" s="1"/>
  <c r="C11" i="22"/>
  <c r="E29" i="22"/>
  <c r="G29" i="22" s="1"/>
  <c r="C28" i="22"/>
  <c r="E49" i="22"/>
  <c r="G49" i="22" s="1"/>
  <c r="G48" i="22" s="1"/>
  <c r="C48" i="22"/>
  <c r="E125" i="12"/>
  <c r="G125" i="12" s="1"/>
  <c r="C124" i="12"/>
  <c r="C123" i="12" s="1"/>
  <c r="C89" i="12"/>
  <c r="G89" i="12"/>
  <c r="E101" i="12"/>
  <c r="G101" i="12" s="1"/>
  <c r="C100" i="12"/>
  <c r="C11" i="12"/>
  <c r="E40" i="12"/>
  <c r="G40" i="12" s="1"/>
  <c r="C46" i="12"/>
  <c r="H47" i="12"/>
  <c r="G46" i="12"/>
  <c r="I10" i="33"/>
  <c r="I9" i="33" s="1"/>
  <c r="F25" i="48" s="1"/>
  <c r="G25" i="48" s="1"/>
  <c r="H25" i="48" s="1"/>
  <c r="I115" i="43"/>
  <c r="I261" i="43"/>
  <c r="I34" i="43"/>
  <c r="H9" i="43"/>
  <c r="E24" i="48" s="1"/>
  <c r="I10" i="15"/>
  <c r="H81" i="7"/>
  <c r="H80" i="7" s="1"/>
  <c r="G80" i="7"/>
  <c r="H88" i="7"/>
  <c r="G87" i="7"/>
  <c r="H84" i="7"/>
  <c r="H83" i="7" s="1"/>
  <c r="G83" i="7"/>
  <c r="C73" i="7"/>
  <c r="C10" i="7" s="1"/>
  <c r="C9" i="7" s="1"/>
  <c r="H49" i="7"/>
  <c r="H74" i="7"/>
  <c r="H73" i="7" s="1"/>
  <c r="G73" i="7"/>
  <c r="H107" i="7"/>
  <c r="G106" i="7"/>
  <c r="H106" i="7"/>
  <c r="G42" i="7"/>
  <c r="H42" i="7" s="1"/>
  <c r="G51" i="7"/>
  <c r="H51" i="7" s="1"/>
  <c r="G61" i="7"/>
  <c r="H61" i="7" s="1"/>
  <c r="G98" i="7"/>
  <c r="H98" i="7" s="1"/>
  <c r="H12" i="7"/>
  <c r="G103" i="7"/>
  <c r="H103" i="7" s="1"/>
  <c r="C342" i="23"/>
  <c r="C345" i="23"/>
  <c r="C341" i="23" s="1"/>
  <c r="G345" i="23"/>
  <c r="E239" i="23"/>
  <c r="G239" i="23" s="1"/>
  <c r="C238" i="23"/>
  <c r="C278" i="23"/>
  <c r="E309" i="23"/>
  <c r="G309" i="23" s="1"/>
  <c r="C308" i="23"/>
  <c r="C297" i="23" s="1"/>
  <c r="G278" i="23"/>
  <c r="E247" i="23"/>
  <c r="G247" i="23" s="1"/>
  <c r="G246" i="23" s="1"/>
  <c r="C246" i="23"/>
  <c r="G199" i="23"/>
  <c r="C199" i="23"/>
  <c r="E143" i="23"/>
  <c r="G143" i="23" s="1"/>
  <c r="G142" i="23" s="1"/>
  <c r="C142" i="23"/>
  <c r="E153" i="23"/>
  <c r="G153" i="23" s="1"/>
  <c r="C152" i="23"/>
  <c r="E236" i="23"/>
  <c r="G236" i="23" s="1"/>
  <c r="C235" i="23"/>
  <c r="E117" i="23"/>
  <c r="G117" i="23" s="1"/>
  <c r="G116" i="23" s="1"/>
  <c r="C116" i="23"/>
  <c r="E99" i="23"/>
  <c r="G99" i="23" s="1"/>
  <c r="C98" i="23"/>
  <c r="C135" i="23"/>
  <c r="H136" i="23"/>
  <c r="G135" i="23"/>
  <c r="E92" i="23"/>
  <c r="G92" i="23" s="1"/>
  <c r="C91" i="23"/>
  <c r="C90" i="23" s="1"/>
  <c r="E12" i="23"/>
  <c r="G12" i="23" s="1"/>
  <c r="G11" i="23" s="1"/>
  <c r="C11" i="23"/>
  <c r="E70" i="23"/>
  <c r="G70" i="23" s="1"/>
  <c r="G69" i="23" s="1"/>
  <c r="C69" i="23"/>
  <c r="E47" i="23"/>
  <c r="G47" i="23" s="1"/>
  <c r="G46" i="23" s="1"/>
  <c r="C46" i="23"/>
  <c r="E59" i="23"/>
  <c r="G59" i="23" s="1"/>
  <c r="G58" i="23" s="1"/>
  <c r="C58" i="23"/>
  <c r="I160" i="39"/>
  <c r="I124" i="39"/>
  <c r="I11" i="39"/>
  <c r="I10" i="39" s="1"/>
  <c r="I97" i="39"/>
  <c r="I128" i="39"/>
  <c r="I54" i="39"/>
  <c r="I91" i="39"/>
  <c r="I296" i="39"/>
  <c r="I295" i="39" s="1"/>
  <c r="I271" i="39"/>
  <c r="I234" i="39"/>
  <c r="E371" i="28"/>
  <c r="G371" i="28" s="1"/>
  <c r="C370" i="28"/>
  <c r="C369" i="28" s="1"/>
  <c r="E365" i="28"/>
  <c r="G365" i="28" s="1"/>
  <c r="C364" i="28"/>
  <c r="E368" i="28"/>
  <c r="G368" i="28" s="1"/>
  <c r="C367" i="28"/>
  <c r="E359" i="28"/>
  <c r="G359" i="28" s="1"/>
  <c r="C358" i="28"/>
  <c r="C357" i="28" s="1"/>
  <c r="E354" i="28"/>
  <c r="G354" i="28" s="1"/>
  <c r="C353" i="28"/>
  <c r="C352" i="28" s="1"/>
  <c r="E346" i="28"/>
  <c r="G346" i="28" s="1"/>
  <c r="C345" i="28"/>
  <c r="B236" i="28"/>
  <c r="C237" i="28"/>
  <c r="E306" i="28"/>
  <c r="G306" i="28" s="1"/>
  <c r="C305" i="28"/>
  <c r="E339" i="28"/>
  <c r="G339" i="28" s="1"/>
  <c r="E258" i="28"/>
  <c r="G258" i="28" s="1"/>
  <c r="C257" i="28"/>
  <c r="E249" i="28"/>
  <c r="G249" i="28" s="1"/>
  <c r="C248" i="28"/>
  <c r="B215" i="28"/>
  <c r="E233" i="28"/>
  <c r="G233" i="28" s="1"/>
  <c r="C232" i="28"/>
  <c r="C231" i="28" s="1"/>
  <c r="E238" i="28"/>
  <c r="G238" i="28" s="1"/>
  <c r="E219" i="28"/>
  <c r="G219" i="28" s="1"/>
  <c r="C218" i="28"/>
  <c r="E217" i="28"/>
  <c r="G217" i="28" s="1"/>
  <c r="C216" i="28"/>
  <c r="E225" i="28"/>
  <c r="G225" i="28" s="1"/>
  <c r="C224" i="28"/>
  <c r="E116" i="28"/>
  <c r="G116" i="28" s="1"/>
  <c r="C115" i="28"/>
  <c r="E170" i="28"/>
  <c r="G170" i="28" s="1"/>
  <c r="H170" i="28" s="1"/>
  <c r="E136" i="28"/>
  <c r="G136" i="28" s="1"/>
  <c r="E121" i="28"/>
  <c r="G121" i="28" s="1"/>
  <c r="C120" i="28"/>
  <c r="E198" i="28"/>
  <c r="G198" i="28" s="1"/>
  <c r="C197" i="28"/>
  <c r="E151" i="28"/>
  <c r="G151" i="28" s="1"/>
  <c r="H195" i="28"/>
  <c r="I195" i="28" s="1"/>
  <c r="E108" i="28"/>
  <c r="G108" i="28" s="1"/>
  <c r="E69" i="28"/>
  <c r="G69" i="28" s="1"/>
  <c r="C68" i="28"/>
  <c r="E97" i="28"/>
  <c r="G97" i="28" s="1"/>
  <c r="C96" i="28"/>
  <c r="E55" i="28"/>
  <c r="G55" i="28" s="1"/>
  <c r="C54" i="28"/>
  <c r="E64" i="28"/>
  <c r="G64" i="28" s="1"/>
  <c r="C63" i="28"/>
  <c r="E58" i="28"/>
  <c r="G58" i="28" s="1"/>
  <c r="H58" i="28" s="1"/>
  <c r="E95" i="28"/>
  <c r="G95" i="28" s="1"/>
  <c r="H95" i="28" s="1"/>
  <c r="E142" i="28"/>
  <c r="G142" i="28" s="1"/>
  <c r="H142" i="28" s="1"/>
  <c r="I142" i="28" s="1"/>
  <c r="E172" i="28"/>
  <c r="G172" i="28" s="1"/>
  <c r="H172" i="28" s="1"/>
  <c r="E228" i="28"/>
  <c r="G228" i="28" s="1"/>
  <c r="H228" i="28" s="1"/>
  <c r="I228" i="28" s="1"/>
  <c r="E255" i="28"/>
  <c r="G255" i="28" s="1"/>
  <c r="H255" i="28" s="1"/>
  <c r="I255" i="28" s="1"/>
  <c r="E261" i="28"/>
  <c r="G261" i="28" s="1"/>
  <c r="H261" i="28" s="1"/>
  <c r="E74" i="28"/>
  <c r="G74" i="28" s="1"/>
  <c r="H74" i="28" s="1"/>
  <c r="E143" i="28"/>
  <c r="G143" i="28" s="1"/>
  <c r="H143" i="28" s="1"/>
  <c r="I143" i="28" s="1"/>
  <c r="E181" i="28"/>
  <c r="G181" i="28" s="1"/>
  <c r="H181" i="28" s="1"/>
  <c r="E229" i="28"/>
  <c r="G229" i="28" s="1"/>
  <c r="H229" i="28" s="1"/>
  <c r="I229" i="28" s="1"/>
  <c r="E242" i="28"/>
  <c r="G242" i="28" s="1"/>
  <c r="H242" i="28" s="1"/>
  <c r="C12" i="28"/>
  <c r="B11" i="28"/>
  <c r="E60" i="28"/>
  <c r="G60" i="28" s="1"/>
  <c r="H60" i="28" s="1"/>
  <c r="E144" i="28"/>
  <c r="G144" i="28" s="1"/>
  <c r="H144" i="28" s="1"/>
  <c r="I144" i="28" s="1"/>
  <c r="E159" i="28"/>
  <c r="G159" i="28" s="1"/>
  <c r="H159" i="28" s="1"/>
  <c r="E230" i="28"/>
  <c r="G230" i="28" s="1"/>
  <c r="H230" i="28" s="1"/>
  <c r="I230" i="28" s="1"/>
  <c r="C21" i="28"/>
  <c r="E22" i="28"/>
  <c r="G22" i="28" s="1"/>
  <c r="C46" i="28"/>
  <c r="E47" i="28"/>
  <c r="G47" i="28" s="1"/>
  <c r="E103" i="28"/>
  <c r="G103" i="28" s="1"/>
  <c r="H103" i="28" s="1"/>
  <c r="E137" i="28"/>
  <c r="G137" i="28" s="1"/>
  <c r="E145" i="28"/>
  <c r="G145" i="28" s="1"/>
  <c r="H145" i="28" s="1"/>
  <c r="I145" i="28" s="1"/>
  <c r="E168" i="28"/>
  <c r="G168" i="28" s="1"/>
  <c r="H168" i="28" s="1"/>
  <c r="E250" i="28"/>
  <c r="G250" i="28" s="1"/>
  <c r="H250" i="28" s="1"/>
  <c r="I250" i="28" s="1"/>
  <c r="E138" i="28"/>
  <c r="G138" i="28" s="1"/>
  <c r="H138" i="28" s="1"/>
  <c r="I138" i="28" s="1"/>
  <c r="E251" i="28"/>
  <c r="G251" i="28" s="1"/>
  <c r="H251" i="28" s="1"/>
  <c r="I251" i="28" s="1"/>
  <c r="E279" i="28"/>
  <c r="G279" i="28" s="1"/>
  <c r="H279" i="28" s="1"/>
  <c r="E49" i="28"/>
  <c r="G49" i="28" s="1"/>
  <c r="H49" i="28" s="1"/>
  <c r="E112" i="28"/>
  <c r="G112" i="28" s="1"/>
  <c r="H112" i="28" s="1"/>
  <c r="E118" i="28"/>
  <c r="G118" i="28" s="1"/>
  <c r="H118" i="28" s="1"/>
  <c r="E139" i="28"/>
  <c r="G139" i="28" s="1"/>
  <c r="H139" i="28" s="1"/>
  <c r="I139" i="28" s="1"/>
  <c r="I146" i="28"/>
  <c r="E162" i="28"/>
  <c r="G162" i="28" s="1"/>
  <c r="H162" i="28" s="1"/>
  <c r="E252" i="28"/>
  <c r="G252" i="28" s="1"/>
  <c r="H252" i="28" s="1"/>
  <c r="I252" i="28" s="1"/>
  <c r="E79" i="28"/>
  <c r="G79" i="28" s="1"/>
  <c r="H79" i="28" s="1"/>
  <c r="E106" i="28"/>
  <c r="G106" i="28" s="1"/>
  <c r="H106" i="28" s="1"/>
  <c r="E226" i="28"/>
  <c r="G226" i="28" s="1"/>
  <c r="H226" i="28" s="1"/>
  <c r="I226" i="28" s="1"/>
  <c r="E253" i="28"/>
  <c r="G253" i="28" s="1"/>
  <c r="H253" i="28" s="1"/>
  <c r="I253" i="28" s="1"/>
  <c r="E42" i="28"/>
  <c r="G42" i="28" s="1"/>
  <c r="H42" i="28" s="1"/>
  <c r="E141" i="28"/>
  <c r="G141" i="28" s="1"/>
  <c r="H141" i="28" s="1"/>
  <c r="I141" i="28" s="1"/>
  <c r="E227" i="28"/>
  <c r="G227" i="28" s="1"/>
  <c r="H227" i="28" s="1"/>
  <c r="I227" i="28" s="1"/>
  <c r="E254" i="28"/>
  <c r="G254" i="28" s="1"/>
  <c r="H254" i="28" s="1"/>
  <c r="I254" i="28" s="1"/>
  <c r="M291" i="17"/>
  <c r="O291" i="17" s="1"/>
  <c r="B59" i="24"/>
  <c r="M135" i="17"/>
  <c r="O135" i="17" s="1"/>
  <c r="P135" i="17" s="1"/>
  <c r="Q135" i="17" s="1"/>
  <c r="E23" i="24"/>
  <c r="E27" i="24"/>
  <c r="G27" i="24" s="1"/>
  <c r="H27" i="24" s="1"/>
  <c r="M141" i="17"/>
  <c r="O141" i="17" s="1"/>
  <c r="E39" i="24"/>
  <c r="G39" i="24" s="1"/>
  <c r="H39" i="24" s="1"/>
  <c r="E43" i="24"/>
  <c r="E87" i="24"/>
  <c r="E127" i="24"/>
  <c r="E149" i="24"/>
  <c r="F9" i="48"/>
  <c r="I1100" i="42"/>
  <c r="M114" i="17"/>
  <c r="O114" i="17" s="1"/>
  <c r="E240" i="17"/>
  <c r="G240" i="17" s="1"/>
  <c r="H240" i="17" s="1"/>
  <c r="I240" i="17" s="1"/>
  <c r="G214" i="19"/>
  <c r="I93" i="23"/>
  <c r="M173" i="17"/>
  <c r="O173" i="17" s="1"/>
  <c r="P173" i="17" s="1"/>
  <c r="E239" i="17"/>
  <c r="G239" i="17" s="1"/>
  <c r="H239" i="17" s="1"/>
  <c r="E16" i="24"/>
  <c r="E17" i="24"/>
  <c r="E44" i="24"/>
  <c r="E111" i="24"/>
  <c r="E272" i="17"/>
  <c r="G272" i="17" s="1"/>
  <c r="H272" i="17" s="1"/>
  <c r="I228" i="23"/>
  <c r="E115" i="24"/>
  <c r="I309" i="34"/>
  <c r="I108" i="34"/>
  <c r="H231" i="21"/>
  <c r="G268" i="21"/>
  <c r="H268" i="21" s="1"/>
  <c r="G259" i="21"/>
  <c r="H259" i="21" s="1"/>
  <c r="G253" i="21"/>
  <c r="H253" i="21" s="1"/>
  <c r="G278" i="21"/>
  <c r="H278" i="21" s="1"/>
  <c r="G260" i="21"/>
  <c r="H260" i="21" s="1"/>
  <c r="G255" i="21"/>
  <c r="H255" i="21" s="1"/>
  <c r="G264" i="21"/>
  <c r="H264" i="21" s="1"/>
  <c r="G273" i="21"/>
  <c r="H273" i="21" s="1"/>
  <c r="G234" i="21"/>
  <c r="H234" i="21" s="1"/>
  <c r="G242" i="21"/>
  <c r="H242" i="21" s="1"/>
  <c r="G250" i="21"/>
  <c r="H250" i="21" s="1"/>
  <c r="C512" i="19"/>
  <c r="C455" i="19"/>
  <c r="B455" i="19"/>
  <c r="G420" i="19"/>
  <c r="B406" i="19"/>
  <c r="B357" i="19"/>
  <c r="G345" i="19"/>
  <c r="B348" i="19"/>
  <c r="C301" i="19"/>
  <c r="C289" i="19"/>
  <c r="C263" i="19"/>
  <c r="C276" i="19"/>
  <c r="G276" i="19"/>
  <c r="C281" i="19"/>
  <c r="C253" i="19"/>
  <c r="I48" i="13"/>
  <c r="E90" i="24"/>
  <c r="G90" i="24" s="1"/>
  <c r="H90" i="24" s="1"/>
  <c r="E91" i="24"/>
  <c r="E104" i="24"/>
  <c r="G104" i="24" s="1"/>
  <c r="C28" i="25"/>
  <c r="M128" i="17"/>
  <c r="O128" i="17" s="1"/>
  <c r="M218" i="17"/>
  <c r="O218" i="17" s="1"/>
  <c r="P218" i="17" s="1"/>
  <c r="M222" i="17"/>
  <c r="O222" i="17" s="1"/>
  <c r="E258" i="17"/>
  <c r="G258" i="17" s="1"/>
  <c r="H258" i="17" s="1"/>
  <c r="E29" i="24"/>
  <c r="G29" i="24" s="1"/>
  <c r="H29" i="24" s="1"/>
  <c r="E122" i="24"/>
  <c r="E123" i="24"/>
  <c r="E130" i="17"/>
  <c r="G130" i="17" s="1"/>
  <c r="H130" i="17" s="1"/>
  <c r="E137" i="17"/>
  <c r="G137" i="17" s="1"/>
  <c r="H137" i="17" s="1"/>
  <c r="E153" i="17"/>
  <c r="G153" i="17" s="1"/>
  <c r="H153" i="17" s="1"/>
  <c r="M161" i="17"/>
  <c r="O161" i="17" s="1"/>
  <c r="E254" i="17"/>
  <c r="G254" i="17" s="1"/>
  <c r="H254" i="17" s="1"/>
  <c r="M106" i="17"/>
  <c r="O106" i="17" s="1"/>
  <c r="P106" i="17" s="1"/>
  <c r="M158" i="17"/>
  <c r="O158" i="17" s="1"/>
  <c r="M208" i="17"/>
  <c r="O208" i="17" s="1"/>
  <c r="E126" i="24"/>
  <c r="E137" i="24"/>
  <c r="E124" i="17"/>
  <c r="G124" i="17" s="1"/>
  <c r="H124" i="17" s="1"/>
  <c r="M144" i="17"/>
  <c r="O144" i="17" s="1"/>
  <c r="E146" i="17"/>
  <c r="G146" i="17" s="1"/>
  <c r="H146" i="17" s="1"/>
  <c r="E152" i="17"/>
  <c r="G152" i="17" s="1"/>
  <c r="H152" i="17" s="1"/>
  <c r="M181" i="17"/>
  <c r="O181" i="17" s="1"/>
  <c r="P181" i="17" s="1"/>
  <c r="E251" i="17"/>
  <c r="G251" i="17" s="1"/>
  <c r="H251" i="17" s="1"/>
  <c r="M71" i="17"/>
  <c r="O71" i="17" s="1"/>
  <c r="P71" i="17" s="1"/>
  <c r="M221" i="17"/>
  <c r="O221" i="17" s="1"/>
  <c r="P221" i="17" s="1"/>
  <c r="E61" i="24"/>
  <c r="E66" i="24"/>
  <c r="E93" i="24"/>
  <c r="G93" i="24" s="1"/>
  <c r="E144" i="24"/>
  <c r="G144" i="24" s="1"/>
  <c r="H144" i="24" s="1"/>
  <c r="E146" i="24"/>
  <c r="C225" i="19"/>
  <c r="B189" i="19"/>
  <c r="G186" i="19"/>
  <c r="C173" i="19"/>
  <c r="C166" i="19" s="1"/>
  <c r="C156" i="19"/>
  <c r="C97" i="19"/>
  <c r="C44" i="19"/>
  <c r="C33" i="19"/>
  <c r="C32" i="19" s="1"/>
  <c r="G177" i="19"/>
  <c r="H177" i="19" s="1"/>
  <c r="I177" i="19" s="1"/>
  <c r="G257" i="19"/>
  <c r="H257" i="19" s="1"/>
  <c r="I257" i="19" s="1"/>
  <c r="G300" i="19"/>
  <c r="H300" i="19" s="1"/>
  <c r="I300" i="19" s="1"/>
  <c r="E413" i="19"/>
  <c r="G413" i="19" s="1"/>
  <c r="H413" i="19" s="1"/>
  <c r="I413" i="19" s="1"/>
  <c r="E86" i="19"/>
  <c r="G86" i="19" s="1"/>
  <c r="H86" i="19" s="1"/>
  <c r="I86" i="19" s="1"/>
  <c r="G148" i="19"/>
  <c r="H148" i="19" s="1"/>
  <c r="I148" i="19" s="1"/>
  <c r="G157" i="19"/>
  <c r="G204" i="19"/>
  <c r="H204" i="19" s="1"/>
  <c r="I204" i="19" s="1"/>
  <c r="G303" i="19"/>
  <c r="H303" i="19" s="1"/>
  <c r="I303" i="19" s="1"/>
  <c r="G334" i="19"/>
  <c r="H334" i="19" s="1"/>
  <c r="I334" i="19" s="1"/>
  <c r="G430" i="19"/>
  <c r="H430" i="19" s="1"/>
  <c r="I430" i="19" s="1"/>
  <c r="E85" i="19"/>
  <c r="G119" i="19"/>
  <c r="H119" i="19" s="1"/>
  <c r="I119" i="19" s="1"/>
  <c r="G151" i="19"/>
  <c r="H151" i="19" s="1"/>
  <c r="I151" i="19" s="1"/>
  <c r="G164" i="19"/>
  <c r="H164" i="19" s="1"/>
  <c r="I164" i="19" s="1"/>
  <c r="G181" i="19"/>
  <c r="H181" i="19" s="1"/>
  <c r="I181" i="19" s="1"/>
  <c r="G185" i="19"/>
  <c r="H185" i="19" s="1"/>
  <c r="I185" i="19" s="1"/>
  <c r="G207" i="19"/>
  <c r="G222" i="19"/>
  <c r="H222" i="19" s="1"/>
  <c r="I222" i="19" s="1"/>
  <c r="G231" i="19"/>
  <c r="G239" i="19"/>
  <c r="H239" i="19" s="1"/>
  <c r="I239" i="19" s="1"/>
  <c r="G271" i="19"/>
  <c r="H271" i="19" s="1"/>
  <c r="I271" i="19" s="1"/>
  <c r="G315" i="19"/>
  <c r="H315" i="19" s="1"/>
  <c r="I315" i="19" s="1"/>
  <c r="G337" i="19"/>
  <c r="H337" i="19" s="1"/>
  <c r="I337" i="19" s="1"/>
  <c r="G373" i="19"/>
  <c r="G370" i="19" s="1"/>
  <c r="E392" i="19"/>
  <c r="E396" i="19"/>
  <c r="G396" i="19" s="1"/>
  <c r="H396" i="19" s="1"/>
  <c r="I396" i="19" s="1"/>
  <c r="G450" i="19"/>
  <c r="H450" i="19" s="1"/>
  <c r="I450" i="19" s="1"/>
  <c r="G462" i="19"/>
  <c r="H462" i="19" s="1"/>
  <c r="I462" i="19" s="1"/>
  <c r="G472" i="19"/>
  <c r="H472" i="19" s="1"/>
  <c r="I472" i="19" s="1"/>
  <c r="G480" i="19"/>
  <c r="H480" i="19" s="1"/>
  <c r="I480" i="19" s="1"/>
  <c r="G523" i="19"/>
  <c r="H523" i="19" s="1"/>
  <c r="I523" i="19" s="1"/>
  <c r="G20" i="19"/>
  <c r="H20" i="19" s="1"/>
  <c r="I20" i="19" s="1"/>
  <c r="G293" i="19"/>
  <c r="H293" i="19" s="1"/>
  <c r="I293" i="19" s="1"/>
  <c r="E362" i="19"/>
  <c r="G362" i="19" s="1"/>
  <c r="H362" i="19" s="1"/>
  <c r="I362" i="19" s="1"/>
  <c r="G388" i="19"/>
  <c r="H388" i="19" s="1"/>
  <c r="I388" i="19" s="1"/>
  <c r="G399" i="19"/>
  <c r="G522" i="19"/>
  <c r="H522" i="19" s="1"/>
  <c r="I522" i="19" s="1"/>
  <c r="E82" i="19"/>
  <c r="G82" i="19" s="1"/>
  <c r="G170" i="19"/>
  <c r="H170" i="19" s="1"/>
  <c r="I170" i="19" s="1"/>
  <c r="G220" i="19"/>
  <c r="H220" i="19" s="1"/>
  <c r="I220" i="19" s="1"/>
  <c r="G264" i="19"/>
  <c r="E397" i="19"/>
  <c r="G397" i="19" s="1"/>
  <c r="H397" i="19" s="1"/>
  <c r="I397" i="19" s="1"/>
  <c r="G14" i="19"/>
  <c r="G68" i="19"/>
  <c r="H68" i="19" s="1"/>
  <c r="I68" i="19" s="1"/>
  <c r="G73" i="19"/>
  <c r="H73" i="19" s="1"/>
  <c r="I73" i="19" s="1"/>
  <c r="G93" i="19"/>
  <c r="H93" i="19" s="1"/>
  <c r="I93" i="19" s="1"/>
  <c r="G99" i="19"/>
  <c r="H99" i="19" s="1"/>
  <c r="I99" i="19" s="1"/>
  <c r="G103" i="19"/>
  <c r="H103" i="19" s="1"/>
  <c r="I103" i="19" s="1"/>
  <c r="G106" i="19"/>
  <c r="H106" i="19" s="1"/>
  <c r="I106" i="19" s="1"/>
  <c r="G110" i="19"/>
  <c r="H110" i="19" s="1"/>
  <c r="I110" i="19" s="1"/>
  <c r="G178" i="19"/>
  <c r="H178" i="19" s="1"/>
  <c r="I178" i="19" s="1"/>
  <c r="G255" i="19"/>
  <c r="G343" i="19"/>
  <c r="H343" i="19" s="1"/>
  <c r="I343" i="19" s="1"/>
  <c r="E354" i="19"/>
  <c r="G354" i="19" s="1"/>
  <c r="E359" i="19"/>
  <c r="G359" i="19" s="1"/>
  <c r="E363" i="19"/>
  <c r="G363" i="19" s="1"/>
  <c r="H363" i="19" s="1"/>
  <c r="I363" i="19" s="1"/>
  <c r="G367" i="19"/>
  <c r="H367" i="19" s="1"/>
  <c r="I367" i="19" s="1"/>
  <c r="G375" i="19"/>
  <c r="G374" i="19" s="1"/>
  <c r="B378" i="19"/>
  <c r="G385" i="19"/>
  <c r="H385" i="19" s="1"/>
  <c r="I385" i="19" s="1"/>
  <c r="G386" i="19"/>
  <c r="H386" i="19" s="1"/>
  <c r="I386" i="19" s="1"/>
  <c r="G389" i="19"/>
  <c r="H389" i="19" s="1"/>
  <c r="I389" i="19" s="1"/>
  <c r="G400" i="19"/>
  <c r="H400" i="19" s="1"/>
  <c r="I400" i="19" s="1"/>
  <c r="G410" i="19"/>
  <c r="H410" i="19" s="1"/>
  <c r="I410" i="19" s="1"/>
  <c r="E414" i="19"/>
  <c r="G475" i="19"/>
  <c r="H475" i="19" s="1"/>
  <c r="I475" i="19" s="1"/>
  <c r="G37" i="19"/>
  <c r="H37" i="19" s="1"/>
  <c r="I37" i="19" s="1"/>
  <c r="G50" i="19"/>
  <c r="H50" i="19" s="1"/>
  <c r="I50" i="19" s="1"/>
  <c r="E89" i="19"/>
  <c r="G89" i="19" s="1"/>
  <c r="H89" i="19" s="1"/>
  <c r="I89" i="19" s="1"/>
  <c r="G193" i="19"/>
  <c r="H193" i="19" s="1"/>
  <c r="I193" i="19" s="1"/>
  <c r="G438" i="19"/>
  <c r="H438" i="19" s="1"/>
  <c r="I438" i="19" s="1"/>
  <c r="E463" i="19"/>
  <c r="G463" i="19" s="1"/>
  <c r="H463" i="19" s="1"/>
  <c r="I463" i="19" s="1"/>
  <c r="G15" i="19"/>
  <c r="H15" i="19" s="1"/>
  <c r="I15" i="19" s="1"/>
  <c r="G23" i="19"/>
  <c r="H23" i="19" s="1"/>
  <c r="I23" i="19" s="1"/>
  <c r="G31" i="19"/>
  <c r="H31" i="19" s="1"/>
  <c r="I31" i="19" s="1"/>
  <c r="G57" i="19"/>
  <c r="H57" i="19" s="1"/>
  <c r="I57" i="19" s="1"/>
  <c r="E83" i="19"/>
  <c r="G83" i="19" s="1"/>
  <c r="H83" i="19" s="1"/>
  <c r="I83" i="19" s="1"/>
  <c r="E87" i="19"/>
  <c r="G87" i="19" s="1"/>
  <c r="H87" i="19" s="1"/>
  <c r="I87" i="19" s="1"/>
  <c r="G117" i="19"/>
  <c r="H117" i="19" s="1"/>
  <c r="I117" i="19" s="1"/>
  <c r="G145" i="19"/>
  <c r="G149" i="19"/>
  <c r="H149" i="19" s="1"/>
  <c r="I149" i="19" s="1"/>
  <c r="G168" i="19"/>
  <c r="G250" i="19"/>
  <c r="H250" i="19" s="1"/>
  <c r="I250" i="19" s="1"/>
  <c r="G286" i="19"/>
  <c r="G281" i="19" s="1"/>
  <c r="G335" i="19"/>
  <c r="H335" i="19" s="1"/>
  <c r="I335" i="19" s="1"/>
  <c r="G405" i="19"/>
  <c r="H405" i="19" s="1"/>
  <c r="G431" i="19"/>
  <c r="H431" i="19" s="1"/>
  <c r="I431" i="19" s="1"/>
  <c r="G452" i="19"/>
  <c r="H452" i="19" s="1"/>
  <c r="I452" i="19" s="1"/>
  <c r="E464" i="19"/>
  <c r="G476" i="19"/>
  <c r="H476" i="19" s="1"/>
  <c r="I476" i="19" s="1"/>
  <c r="G499" i="19"/>
  <c r="H499" i="19" s="1"/>
  <c r="I499" i="19" s="1"/>
  <c r="G506" i="19"/>
  <c r="H506" i="19" s="1"/>
  <c r="I506" i="19" s="1"/>
  <c r="G109" i="19"/>
  <c r="G126" i="19"/>
  <c r="H126" i="19" s="1"/>
  <c r="I126" i="19" s="1"/>
  <c r="G228" i="19"/>
  <c r="H228" i="19" s="1"/>
  <c r="I228" i="19" s="1"/>
  <c r="G384" i="19"/>
  <c r="H384" i="19" s="1"/>
  <c r="I384" i="19" s="1"/>
  <c r="G442" i="19"/>
  <c r="H442" i="19" s="1"/>
  <c r="I442" i="19" s="1"/>
  <c r="G516" i="19"/>
  <c r="H516" i="19" s="1"/>
  <c r="I516" i="19" s="1"/>
  <c r="G56" i="19"/>
  <c r="H56" i="19" s="1"/>
  <c r="I56" i="19" s="1"/>
  <c r="G165" i="19"/>
  <c r="H165" i="19" s="1"/>
  <c r="I165" i="19" s="1"/>
  <c r="G272" i="19"/>
  <c r="H272" i="19" s="1"/>
  <c r="I272" i="19" s="1"/>
  <c r="G306" i="19"/>
  <c r="H306" i="19" s="1"/>
  <c r="I306" i="19" s="1"/>
  <c r="G330" i="19"/>
  <c r="H330" i="19" s="1"/>
  <c r="E459" i="19"/>
  <c r="B32" i="19"/>
  <c r="G42" i="19"/>
  <c r="G111" i="19"/>
  <c r="H111" i="19" s="1"/>
  <c r="I111" i="19" s="1"/>
  <c r="G128" i="19"/>
  <c r="H128" i="19" s="1"/>
  <c r="I128" i="19" s="1"/>
  <c r="G134" i="19"/>
  <c r="H134" i="19" s="1"/>
  <c r="I134" i="19" s="1"/>
  <c r="G154" i="19"/>
  <c r="H154" i="19" s="1"/>
  <c r="I154" i="19" s="1"/>
  <c r="G199" i="19"/>
  <c r="G198" i="19" s="1"/>
  <c r="G229" i="19"/>
  <c r="H229" i="19" s="1"/>
  <c r="I229" i="19" s="1"/>
  <c r="G242" i="19"/>
  <c r="G246" i="19"/>
  <c r="H246" i="19" s="1"/>
  <c r="I246" i="19" s="1"/>
  <c r="G256" i="19"/>
  <c r="H256" i="19" s="1"/>
  <c r="I256" i="19" s="1"/>
  <c r="G259" i="19"/>
  <c r="H259" i="19" s="1"/>
  <c r="G291" i="19"/>
  <c r="H291" i="19" s="1"/>
  <c r="I291" i="19" s="1"/>
  <c r="G298" i="19"/>
  <c r="H298" i="19" s="1"/>
  <c r="G340" i="19"/>
  <c r="G351" i="19"/>
  <c r="H351" i="19" s="1"/>
  <c r="I351" i="19" s="1"/>
  <c r="G355" i="19"/>
  <c r="H355" i="19" s="1"/>
  <c r="I355" i="19" s="1"/>
  <c r="E360" i="19"/>
  <c r="G360" i="19" s="1"/>
  <c r="H360" i="19" s="1"/>
  <c r="I360" i="19" s="1"/>
  <c r="E364" i="19"/>
  <c r="G364" i="19" s="1"/>
  <c r="H364" i="19" s="1"/>
  <c r="I364" i="19" s="1"/>
  <c r="E368" i="19"/>
  <c r="G383" i="19"/>
  <c r="H383" i="19" s="1"/>
  <c r="I383" i="19" s="1"/>
  <c r="G387" i="19"/>
  <c r="H387" i="19" s="1"/>
  <c r="I387" i="19" s="1"/>
  <c r="G390" i="19"/>
  <c r="H390" i="19" s="1"/>
  <c r="G411" i="19"/>
  <c r="H411" i="19" s="1"/>
  <c r="I411" i="19" s="1"/>
  <c r="E418" i="19"/>
  <c r="G418" i="19" s="1"/>
  <c r="G469" i="19"/>
  <c r="G491" i="19"/>
  <c r="H491" i="19" s="1"/>
  <c r="I491" i="19" s="1"/>
  <c r="G161" i="19"/>
  <c r="H161" i="19" s="1"/>
  <c r="I161" i="19" s="1"/>
  <c r="G208" i="19"/>
  <c r="H208" i="19" s="1"/>
  <c r="I208" i="19" s="1"/>
  <c r="E393" i="19"/>
  <c r="G393" i="19" s="1"/>
  <c r="G25" i="19"/>
  <c r="G48" i="19"/>
  <c r="H48" i="19" s="1"/>
  <c r="I48" i="19" s="1"/>
  <c r="G54" i="19"/>
  <c r="H54" i="19" s="1"/>
  <c r="I54" i="19" s="1"/>
  <c r="E84" i="19"/>
  <c r="G84" i="19" s="1"/>
  <c r="H84" i="19" s="1"/>
  <c r="I84" i="19" s="1"/>
  <c r="E88" i="19"/>
  <c r="G88" i="19" s="1"/>
  <c r="H88" i="19" s="1"/>
  <c r="I88" i="19" s="1"/>
  <c r="G138" i="19"/>
  <c r="H138" i="19" s="1"/>
  <c r="I138" i="19" s="1"/>
  <c r="G159" i="19"/>
  <c r="H159" i="19" s="1"/>
  <c r="I159" i="19" s="1"/>
  <c r="G184" i="19"/>
  <c r="H184" i="19" s="1"/>
  <c r="I184" i="19" s="1"/>
  <c r="G202" i="19"/>
  <c r="G210" i="19"/>
  <c r="H210" i="19" s="1"/>
  <c r="I210" i="19" s="1"/>
  <c r="G234" i="19"/>
  <c r="H234" i="19" s="1"/>
  <c r="I234" i="19" s="1"/>
  <c r="G238" i="19"/>
  <c r="H238" i="19" s="1"/>
  <c r="I238" i="19" s="1"/>
  <c r="G266" i="19"/>
  <c r="H266" i="19" s="1"/>
  <c r="I266" i="19" s="1"/>
  <c r="G274" i="19"/>
  <c r="H274" i="19" s="1"/>
  <c r="I274" i="19" s="1"/>
  <c r="G332" i="19"/>
  <c r="H332" i="19" s="1"/>
  <c r="I332" i="19" s="1"/>
  <c r="G336" i="19"/>
  <c r="H336" i="19" s="1"/>
  <c r="E395" i="19"/>
  <c r="G395" i="19" s="1"/>
  <c r="H395" i="19" s="1"/>
  <c r="I395" i="19" s="1"/>
  <c r="G428" i="19"/>
  <c r="H428" i="19" s="1"/>
  <c r="I428" i="19" s="1"/>
  <c r="G436" i="19"/>
  <c r="H436" i="19" s="1"/>
  <c r="I436" i="19" s="1"/>
  <c r="G449" i="19"/>
  <c r="H449" i="19" s="1"/>
  <c r="I449" i="19" s="1"/>
  <c r="G453" i="19"/>
  <c r="H453" i="19" s="1"/>
  <c r="I453" i="19" s="1"/>
  <c r="E461" i="19"/>
  <c r="G461" i="19" s="1"/>
  <c r="H461" i="19" s="1"/>
  <c r="I461" i="19" s="1"/>
  <c r="G319" i="19"/>
  <c r="G317" i="19" s="1"/>
  <c r="G212" i="19"/>
  <c r="H212" i="19" s="1"/>
  <c r="I212" i="19" s="1"/>
  <c r="G484" i="19"/>
  <c r="G498" i="19"/>
  <c r="H498" i="19" s="1"/>
  <c r="I498" i="19" s="1"/>
  <c r="G70" i="19"/>
  <c r="H70" i="19" s="1"/>
  <c r="I70" i="19" s="1"/>
  <c r="G75" i="19"/>
  <c r="H75" i="19" s="1"/>
  <c r="I75" i="19" s="1"/>
  <c r="G112" i="19"/>
  <c r="H112" i="19" s="1"/>
  <c r="I112" i="19" s="1"/>
  <c r="G243" i="19"/>
  <c r="H243" i="19" s="1"/>
  <c r="I243" i="19" s="1"/>
  <c r="G247" i="19"/>
  <c r="H247" i="19" s="1"/>
  <c r="G309" i="19"/>
  <c r="G312" i="19"/>
  <c r="H312" i="19" s="1"/>
  <c r="I312" i="19" s="1"/>
  <c r="E352" i="19"/>
  <c r="G352" i="19" s="1"/>
  <c r="H352" i="19" s="1"/>
  <c r="I352" i="19" s="1"/>
  <c r="E361" i="19"/>
  <c r="E369" i="19"/>
  <c r="G369" i="19" s="1"/>
  <c r="H369" i="19" s="1"/>
  <c r="I369" i="19" s="1"/>
  <c r="G380" i="19"/>
  <c r="G402" i="19"/>
  <c r="H402" i="19" s="1"/>
  <c r="I402" i="19" s="1"/>
  <c r="G408" i="19"/>
  <c r="G416" i="19"/>
  <c r="H416" i="19" s="1"/>
  <c r="I416" i="19" s="1"/>
  <c r="G479" i="19"/>
  <c r="H479" i="19" s="1"/>
  <c r="I479" i="19" s="1"/>
  <c r="G515" i="19"/>
  <c r="H515" i="19" s="1"/>
  <c r="I515" i="19" s="1"/>
  <c r="G521" i="19"/>
  <c r="H521" i="19" s="1"/>
  <c r="I521" i="19" s="1"/>
  <c r="B197" i="19"/>
  <c r="I692" i="31"/>
  <c r="I648" i="31"/>
  <c r="H456" i="44"/>
  <c r="H9" i="44" s="1"/>
  <c r="E11" i="48" s="1"/>
  <c r="H2850" i="44"/>
  <c r="I2850" i="44"/>
  <c r="I417" i="44"/>
  <c r="I509" i="44"/>
  <c r="I1141" i="44"/>
  <c r="I2813" i="44"/>
  <c r="I1071" i="44"/>
  <c r="I1570" i="44"/>
  <c r="I2461" i="44"/>
  <c r="I2370" i="44"/>
  <c r="I2793" i="44"/>
  <c r="I2757" i="44"/>
  <c r="I1636" i="44"/>
  <c r="H417" i="44"/>
  <c r="I534" i="44"/>
  <c r="I2937" i="44"/>
  <c r="I456" i="44"/>
  <c r="B50" i="8"/>
  <c r="E162" i="17"/>
  <c r="G162" i="17" s="1"/>
  <c r="H162" i="17" s="1"/>
  <c r="I28" i="13"/>
  <c r="H50" i="12"/>
  <c r="I50" i="12" s="1"/>
  <c r="H171" i="23"/>
  <c r="I171" i="23" s="1"/>
  <c r="B9" i="5"/>
  <c r="H172" i="23"/>
  <c r="I172" i="23" s="1"/>
  <c r="M157" i="17"/>
  <c r="O157" i="17" s="1"/>
  <c r="M210" i="17"/>
  <c r="O210" i="17" s="1"/>
  <c r="E38" i="24"/>
  <c r="E65" i="24"/>
  <c r="G65" i="24" s="1"/>
  <c r="H65" i="24" s="1"/>
  <c r="E70" i="24"/>
  <c r="E76" i="24"/>
  <c r="E80" i="24"/>
  <c r="E95" i="24"/>
  <c r="E152" i="24"/>
  <c r="M151" i="17"/>
  <c r="O151" i="17" s="1"/>
  <c r="E243" i="17"/>
  <c r="G243" i="17" s="1"/>
  <c r="H243" i="17" s="1"/>
  <c r="E68" i="24"/>
  <c r="H19" i="12"/>
  <c r="I19" i="12" s="1"/>
  <c r="M153" i="17"/>
  <c r="O153" i="17" s="1"/>
  <c r="E167" i="17"/>
  <c r="G167" i="17" s="1"/>
  <c r="H167" i="17" s="1"/>
  <c r="M197" i="17"/>
  <c r="O197" i="17" s="1"/>
  <c r="E27" i="25"/>
  <c r="G27" i="25" s="1"/>
  <c r="M190" i="17"/>
  <c r="O190" i="17" s="1"/>
  <c r="P190" i="17" s="1"/>
  <c r="E208" i="17"/>
  <c r="G208" i="17" s="1"/>
  <c r="H208" i="17" s="1"/>
  <c r="E81" i="24"/>
  <c r="M167" i="17"/>
  <c r="O167" i="17" s="1"/>
  <c r="P167" i="17" s="1"/>
  <c r="E194" i="17"/>
  <c r="G194" i="17" s="1"/>
  <c r="H194" i="17" s="1"/>
  <c r="I55" i="12"/>
  <c r="I215" i="23"/>
  <c r="I104" i="28"/>
  <c r="I109" i="12"/>
  <c r="M129" i="17"/>
  <c r="O129" i="17" s="1"/>
  <c r="E139" i="17"/>
  <c r="G139" i="17" s="1"/>
  <c r="H139" i="17" s="1"/>
  <c r="E171" i="17"/>
  <c r="G171" i="17" s="1"/>
  <c r="H171" i="17" s="1"/>
  <c r="E47" i="24"/>
  <c r="G47" i="24" s="1"/>
  <c r="E51" i="24"/>
  <c r="E94" i="24"/>
  <c r="E107" i="24"/>
  <c r="E119" i="24"/>
  <c r="G119" i="24" s="1"/>
  <c r="H119" i="24" s="1"/>
  <c r="H9" i="42"/>
  <c r="E10" i="48" s="1"/>
  <c r="I1588" i="42"/>
  <c r="I1580" i="42"/>
  <c r="I1540" i="42"/>
  <c r="I1515" i="42"/>
  <c r="I1522" i="42"/>
  <c r="I1217" i="42"/>
  <c r="I1475" i="42"/>
  <c r="I1495" i="42"/>
  <c r="I1161" i="42"/>
  <c r="I1140" i="42"/>
  <c r="I1072" i="42"/>
  <c r="H38" i="12"/>
  <c r="I38" i="12" s="1"/>
  <c r="H48" i="12"/>
  <c r="I48" i="12" s="1"/>
  <c r="B101" i="8"/>
  <c r="H12" i="12"/>
  <c r="H34" i="12"/>
  <c r="I34" i="12" s="1"/>
  <c r="H253" i="23"/>
  <c r="I253" i="23" s="1"/>
  <c r="G22" i="8"/>
  <c r="I95" i="8"/>
  <c r="E280" i="17"/>
  <c r="H40" i="18"/>
  <c r="I40" i="18" s="1"/>
  <c r="M25" i="17"/>
  <c r="O25" i="17" s="1"/>
  <c r="P25" i="17" s="1"/>
  <c r="E129" i="17"/>
  <c r="G129" i="17" s="1"/>
  <c r="H129" i="17" s="1"/>
  <c r="M142" i="17"/>
  <c r="O142" i="17" s="1"/>
  <c r="E155" i="17"/>
  <c r="G155" i="17" s="1"/>
  <c r="H155" i="17" s="1"/>
  <c r="B94" i="19"/>
  <c r="I306" i="21"/>
  <c r="E28" i="24"/>
  <c r="G28" i="24" s="1"/>
  <c r="H28" i="24" s="1"/>
  <c r="E120" i="24"/>
  <c r="G120" i="24" s="1"/>
  <c r="H120" i="24" s="1"/>
  <c r="C30" i="25"/>
  <c r="E30" i="25"/>
  <c r="G30" i="25" s="1"/>
  <c r="M23" i="17"/>
  <c r="O23" i="17" s="1"/>
  <c r="M223" i="17"/>
  <c r="O223" i="17" s="1"/>
  <c r="P223" i="17" s="1"/>
  <c r="E231" i="17"/>
  <c r="G231" i="17" s="1"/>
  <c r="H231" i="17" s="1"/>
  <c r="E245" i="17"/>
  <c r="G245" i="17" s="1"/>
  <c r="H245" i="17" s="1"/>
  <c r="E173" i="19"/>
  <c r="B166" i="19"/>
  <c r="I198" i="21"/>
  <c r="E100" i="24"/>
  <c r="I235" i="28"/>
  <c r="C130" i="14"/>
  <c r="E179" i="17"/>
  <c r="G179" i="17" s="1"/>
  <c r="H179" i="17" s="1"/>
  <c r="H217" i="19"/>
  <c r="I487" i="21"/>
  <c r="I134" i="28"/>
  <c r="I194" i="28"/>
  <c r="I19" i="17"/>
  <c r="H147" i="14"/>
  <c r="I147" i="14" s="1"/>
  <c r="H169" i="14"/>
  <c r="I169" i="14" s="1"/>
  <c r="M93" i="17"/>
  <c r="O93" i="17" s="1"/>
  <c r="M124" i="17"/>
  <c r="O124" i="17" s="1"/>
  <c r="M147" i="17"/>
  <c r="O147" i="17" s="1"/>
  <c r="E238" i="17"/>
  <c r="G238" i="17" s="1"/>
  <c r="H238" i="17" s="1"/>
  <c r="E252" i="17"/>
  <c r="G252" i="17" s="1"/>
  <c r="H252" i="17" s="1"/>
  <c r="I252" i="17" s="1"/>
  <c r="M292" i="17"/>
  <c r="O292" i="17" s="1"/>
  <c r="I203" i="21"/>
  <c r="H46" i="22"/>
  <c r="I46" i="22" s="1"/>
  <c r="I156" i="23"/>
  <c r="H339" i="23"/>
  <c r="I339" i="23" s="1"/>
  <c r="I58" i="24"/>
  <c r="I452" i="21"/>
  <c r="H212" i="23"/>
  <c r="I212" i="23" s="1"/>
  <c r="E98" i="24"/>
  <c r="C113" i="14"/>
  <c r="C153" i="14"/>
  <c r="I22" i="12"/>
  <c r="E169" i="17"/>
  <c r="G169" i="17" s="1"/>
  <c r="H169" i="17" s="1"/>
  <c r="E185" i="17"/>
  <c r="G185" i="17" s="1"/>
  <c r="H185" i="17" s="1"/>
  <c r="M215" i="17"/>
  <c r="O215" i="17" s="1"/>
  <c r="E227" i="17"/>
  <c r="G227" i="17" s="1"/>
  <c r="H227" i="17" s="1"/>
  <c r="M288" i="17"/>
  <c r="O288" i="17" s="1"/>
  <c r="I356" i="21"/>
  <c r="I407" i="21"/>
  <c r="I427" i="21"/>
  <c r="B85" i="14"/>
  <c r="B10" i="8"/>
  <c r="I104" i="8"/>
  <c r="B33" i="11"/>
  <c r="C11" i="14"/>
  <c r="I100" i="14"/>
  <c r="I158" i="14"/>
  <c r="E156" i="17"/>
  <c r="G156" i="17" s="1"/>
  <c r="H156" i="17" s="1"/>
  <c r="E244" i="17"/>
  <c r="G244" i="17" s="1"/>
  <c r="H244" i="17" s="1"/>
  <c r="M290" i="17"/>
  <c r="O290" i="17" s="1"/>
  <c r="I338" i="21"/>
  <c r="H54" i="22"/>
  <c r="I54" i="22" s="1"/>
  <c r="I311" i="23"/>
  <c r="B10" i="24"/>
  <c r="E24" i="24"/>
  <c r="G24" i="24" s="1"/>
  <c r="H24" i="24" s="1"/>
  <c r="E138" i="24"/>
  <c r="E21" i="24"/>
  <c r="H9" i="39"/>
  <c r="B252" i="19"/>
  <c r="I250" i="23"/>
  <c r="E26" i="25"/>
  <c r="G26" i="25" s="1"/>
  <c r="H26" i="25" s="1"/>
  <c r="I26" i="25" s="1"/>
  <c r="E35" i="25"/>
  <c r="G35" i="25" s="1"/>
  <c r="I247" i="21"/>
  <c r="I311" i="21"/>
  <c r="I477" i="21"/>
  <c r="I501" i="21"/>
  <c r="I268" i="23"/>
  <c r="E37" i="24"/>
  <c r="E62" i="24"/>
  <c r="E31" i="25"/>
  <c r="G31" i="25" s="1"/>
  <c r="E47" i="25"/>
  <c r="G47" i="25" s="1"/>
  <c r="G45" i="25" s="1"/>
  <c r="B345" i="28"/>
  <c r="E96" i="24"/>
  <c r="E101" i="24"/>
  <c r="G9" i="39"/>
  <c r="B225" i="19"/>
  <c r="I109" i="23"/>
  <c r="H169" i="23"/>
  <c r="I169" i="23" s="1"/>
  <c r="I222" i="23"/>
  <c r="E145" i="24"/>
  <c r="E43" i="25"/>
  <c r="G43" i="25" s="1"/>
  <c r="H43" i="25" s="1"/>
  <c r="I43" i="25" s="1"/>
  <c r="B115" i="28"/>
  <c r="I297" i="21"/>
  <c r="I126" i="23"/>
  <c r="E74" i="24"/>
  <c r="G74" i="24" s="1"/>
  <c r="E117" i="24"/>
  <c r="G117" i="24" s="1"/>
  <c r="H117" i="24" s="1"/>
  <c r="E136" i="24"/>
  <c r="B107" i="28"/>
  <c r="H110" i="8"/>
  <c r="I110" i="8" s="1"/>
  <c r="H60" i="14"/>
  <c r="I60" i="14" s="1"/>
  <c r="H82" i="14"/>
  <c r="I82" i="14" s="1"/>
  <c r="H58" i="12"/>
  <c r="I58" i="12" s="1"/>
  <c r="H78" i="12"/>
  <c r="I78" i="12" s="1"/>
  <c r="H31" i="8"/>
  <c r="I31" i="8" s="1"/>
  <c r="H68" i="8"/>
  <c r="I68" i="8" s="1"/>
  <c r="H153" i="8"/>
  <c r="I153" i="8" s="1"/>
  <c r="H46" i="8"/>
  <c r="I46" i="8" s="1"/>
  <c r="H80" i="8"/>
  <c r="I80" i="8" s="1"/>
  <c r="H41" i="12"/>
  <c r="I41" i="12" s="1"/>
  <c r="H136" i="8"/>
  <c r="I136" i="8" s="1"/>
  <c r="H164" i="8"/>
  <c r="I164" i="8" s="1"/>
  <c r="H169" i="8"/>
  <c r="I169" i="8" s="1"/>
  <c r="H174" i="8"/>
  <c r="I174" i="8" s="1"/>
  <c r="H171" i="8"/>
  <c r="I171" i="8" s="1"/>
  <c r="H37" i="8"/>
  <c r="I37" i="8" s="1"/>
  <c r="H167" i="8"/>
  <c r="I167" i="8" s="1"/>
  <c r="H179" i="8"/>
  <c r="I179" i="8" s="1"/>
  <c r="H119" i="8"/>
  <c r="I119" i="8" s="1"/>
  <c r="H75" i="14"/>
  <c r="I75" i="14" s="1"/>
  <c r="G110" i="17"/>
  <c r="H110" i="17" s="1"/>
  <c r="H148" i="8"/>
  <c r="I148" i="8" s="1"/>
  <c r="I157" i="8"/>
  <c r="G162" i="8"/>
  <c r="H65" i="14"/>
  <c r="I65" i="14" s="1"/>
  <c r="H51" i="12"/>
  <c r="I51" i="12" s="1"/>
  <c r="H111" i="12"/>
  <c r="I111" i="12" s="1"/>
  <c r="I14" i="7"/>
  <c r="I30" i="8"/>
  <c r="H114" i="8"/>
  <c r="I114" i="8" s="1"/>
  <c r="B160" i="8"/>
  <c r="I64" i="11"/>
  <c r="I24" i="13"/>
  <c r="E135" i="14"/>
  <c r="G135" i="14" s="1"/>
  <c r="H180" i="14"/>
  <c r="I180" i="14" s="1"/>
  <c r="H117" i="12"/>
  <c r="I117" i="12" s="1"/>
  <c r="H79" i="8"/>
  <c r="I79" i="8" s="1"/>
  <c r="I143" i="8"/>
  <c r="H202" i="14"/>
  <c r="I202" i="14" s="1"/>
  <c r="I165" i="8"/>
  <c r="I172" i="8"/>
  <c r="H14" i="12"/>
  <c r="I14" i="12" s="1"/>
  <c r="H66" i="12"/>
  <c r="I66" i="12" s="1"/>
  <c r="I267" i="17"/>
  <c r="H39" i="8"/>
  <c r="I39" i="8" s="1"/>
  <c r="I41" i="8"/>
  <c r="I62" i="8"/>
  <c r="H42" i="8"/>
  <c r="I42" i="8" s="1"/>
  <c r="G108" i="8"/>
  <c r="E166" i="8"/>
  <c r="C166" i="8"/>
  <c r="C163" i="8" s="1"/>
  <c r="C160" i="8" s="1"/>
  <c r="H47" i="14"/>
  <c r="H73" i="14"/>
  <c r="I73" i="14" s="1"/>
  <c r="I122" i="14"/>
  <c r="I21" i="12"/>
  <c r="H70" i="12"/>
  <c r="I70" i="12" s="1"/>
  <c r="E123" i="17"/>
  <c r="G123" i="17" s="1"/>
  <c r="H78" i="8"/>
  <c r="I78" i="8" s="1"/>
  <c r="I88" i="8"/>
  <c r="H181" i="14"/>
  <c r="I181" i="14" s="1"/>
  <c r="H82" i="8"/>
  <c r="I82" i="8" s="1"/>
  <c r="H139" i="8"/>
  <c r="I139" i="8" s="1"/>
  <c r="I173" i="8"/>
  <c r="H43" i="12"/>
  <c r="I43" i="12" s="1"/>
  <c r="I15" i="17"/>
  <c r="I111" i="17"/>
  <c r="M132" i="17"/>
  <c r="O132" i="17" s="1"/>
  <c r="P132" i="17" s="1"/>
  <c r="M155" i="17"/>
  <c r="O155" i="17" s="1"/>
  <c r="P155" i="17" s="1"/>
  <c r="H58" i="19"/>
  <c r="I58" i="19" s="1"/>
  <c r="H427" i="19"/>
  <c r="I427" i="19" s="1"/>
  <c r="I103" i="14"/>
  <c r="I197" i="14"/>
  <c r="M171" i="17"/>
  <c r="O171" i="17" s="1"/>
  <c r="M200" i="17"/>
  <c r="O200" i="17" s="1"/>
  <c r="E200" i="17"/>
  <c r="G200" i="17" s="1"/>
  <c r="H200" i="17" s="1"/>
  <c r="E201" i="17"/>
  <c r="G201" i="17" s="1"/>
  <c r="H201" i="17" s="1"/>
  <c r="M201" i="17"/>
  <c r="O201" i="17" s="1"/>
  <c r="H184" i="18"/>
  <c r="I184" i="18" s="1"/>
  <c r="H61" i="19"/>
  <c r="I61" i="19" s="1"/>
  <c r="H77" i="19"/>
  <c r="I77" i="19" s="1"/>
  <c r="H446" i="19"/>
  <c r="I446" i="19" s="1"/>
  <c r="B10" i="11"/>
  <c r="B10" i="14"/>
  <c r="C119" i="14"/>
  <c r="I73" i="17"/>
  <c r="E203" i="17"/>
  <c r="G203" i="17" s="1"/>
  <c r="B45" i="14"/>
  <c r="I20" i="12"/>
  <c r="H54" i="12"/>
  <c r="I54" i="12" s="1"/>
  <c r="I72" i="12"/>
  <c r="H86" i="12"/>
  <c r="I86" i="12" s="1"/>
  <c r="I92" i="12"/>
  <c r="M28" i="17"/>
  <c r="O28" i="17" s="1"/>
  <c r="I70" i="17"/>
  <c r="E125" i="17"/>
  <c r="G125" i="17" s="1"/>
  <c r="H125" i="17" s="1"/>
  <c r="M125" i="17"/>
  <c r="O125" i="17" s="1"/>
  <c r="E209" i="17"/>
  <c r="G209" i="17" s="1"/>
  <c r="H209" i="17" s="1"/>
  <c r="M209" i="17"/>
  <c r="O209" i="17" s="1"/>
  <c r="P209" i="17" s="1"/>
  <c r="C156" i="14"/>
  <c r="H80" i="12"/>
  <c r="I80" i="12" s="1"/>
  <c r="M206" i="17"/>
  <c r="O206" i="17" s="1"/>
  <c r="P206" i="17" s="1"/>
  <c r="E206" i="17"/>
  <c r="G206" i="17" s="1"/>
  <c r="H206" i="17" s="1"/>
  <c r="E207" i="17"/>
  <c r="G207" i="17" s="1"/>
  <c r="H207" i="17" s="1"/>
  <c r="H38" i="19"/>
  <c r="I38" i="19" s="1"/>
  <c r="H60" i="19"/>
  <c r="I60" i="19" s="1"/>
  <c r="H76" i="19"/>
  <c r="I76" i="19" s="1"/>
  <c r="H223" i="19"/>
  <c r="I223" i="19" s="1"/>
  <c r="E127" i="17"/>
  <c r="G127" i="17" s="1"/>
  <c r="H127" i="17" s="1"/>
  <c r="E157" i="17"/>
  <c r="G157" i="17" s="1"/>
  <c r="H157" i="17" s="1"/>
  <c r="E181" i="17"/>
  <c r="G181" i="17" s="1"/>
  <c r="H181" i="17" s="1"/>
  <c r="M204" i="17"/>
  <c r="O204" i="17" s="1"/>
  <c r="E242" i="17"/>
  <c r="G242" i="17" s="1"/>
  <c r="H242" i="17" s="1"/>
  <c r="H426" i="19"/>
  <c r="I426" i="19" s="1"/>
  <c r="H441" i="19"/>
  <c r="I441" i="19" s="1"/>
  <c r="H466" i="19"/>
  <c r="H465" i="19" s="1"/>
  <c r="I244" i="21"/>
  <c r="I285" i="21"/>
  <c r="H15" i="22"/>
  <c r="I15" i="22" s="1"/>
  <c r="H84" i="23"/>
  <c r="I84" i="23" s="1"/>
  <c r="H448" i="19"/>
  <c r="I288" i="21"/>
  <c r="I351" i="21"/>
  <c r="I432" i="21"/>
  <c r="H181" i="23"/>
  <c r="I181" i="23" s="1"/>
  <c r="M24" i="17"/>
  <c r="O24" i="17" s="1"/>
  <c r="E140" i="17"/>
  <c r="G140" i="17" s="1"/>
  <c r="H140" i="17" s="1"/>
  <c r="E141" i="17"/>
  <c r="G141" i="17" s="1"/>
  <c r="H141" i="17" s="1"/>
  <c r="M143" i="17"/>
  <c r="O143" i="17" s="1"/>
  <c r="E147" i="17"/>
  <c r="G147" i="17" s="1"/>
  <c r="H147" i="17" s="1"/>
  <c r="E148" i="17"/>
  <c r="G148" i="17" s="1"/>
  <c r="H148" i="17" s="1"/>
  <c r="E149" i="17"/>
  <c r="G149" i="17" s="1"/>
  <c r="H149" i="17" s="1"/>
  <c r="E158" i="17"/>
  <c r="G158" i="17" s="1"/>
  <c r="H158" i="17" s="1"/>
  <c r="M169" i="17"/>
  <c r="O169" i="17" s="1"/>
  <c r="E175" i="17"/>
  <c r="G175" i="17" s="1"/>
  <c r="H175" i="17" s="1"/>
  <c r="E177" i="17"/>
  <c r="G177" i="17" s="1"/>
  <c r="H177" i="17" s="1"/>
  <c r="M179" i="17"/>
  <c r="O179" i="17" s="1"/>
  <c r="P179" i="17" s="1"/>
  <c r="M185" i="17"/>
  <c r="O185" i="17" s="1"/>
  <c r="P185" i="17" s="1"/>
  <c r="E193" i="17"/>
  <c r="G193" i="17" s="1"/>
  <c r="E230" i="17"/>
  <c r="G230" i="17" s="1"/>
  <c r="H230" i="17" s="1"/>
  <c r="M294" i="17"/>
  <c r="O294" i="17" s="1"/>
  <c r="P294" i="17" s="1"/>
  <c r="H27" i="19"/>
  <c r="I27" i="19" s="1"/>
  <c r="I88" i="21"/>
  <c r="I254" i="21"/>
  <c r="I422" i="21"/>
  <c r="H22" i="22"/>
  <c r="I22" i="22" s="1"/>
  <c r="M138" i="17"/>
  <c r="O138" i="17" s="1"/>
  <c r="E253" i="17"/>
  <c r="G253" i="17" s="1"/>
  <c r="H253" i="17" s="1"/>
  <c r="E274" i="17"/>
  <c r="G274" i="17" s="1"/>
  <c r="H274" i="17" s="1"/>
  <c r="H172" i="19"/>
  <c r="I172" i="19" s="1"/>
  <c r="H434" i="19"/>
  <c r="I434" i="19" s="1"/>
  <c r="H445" i="19"/>
  <c r="I445" i="19" s="1"/>
  <c r="H501" i="19"/>
  <c r="I501" i="19" s="1"/>
  <c r="I316" i="21"/>
  <c r="M26" i="17"/>
  <c r="O26" i="17" s="1"/>
  <c r="P26" i="17" s="1"/>
  <c r="M103" i="17"/>
  <c r="O103" i="17" s="1"/>
  <c r="M126" i="17"/>
  <c r="O126" i="17" s="1"/>
  <c r="E134" i="17"/>
  <c r="G134" i="17" s="1"/>
  <c r="H134" i="17" s="1"/>
  <c r="M148" i="17"/>
  <c r="O148" i="17" s="1"/>
  <c r="E188" i="17"/>
  <c r="G188" i="17" s="1"/>
  <c r="H188" i="17" s="1"/>
  <c r="I190" i="17"/>
  <c r="M193" i="17"/>
  <c r="O193" i="17" s="1"/>
  <c r="E198" i="17"/>
  <c r="G198" i="17" s="1"/>
  <c r="H198" i="17" s="1"/>
  <c r="E205" i="17"/>
  <c r="G205" i="17" s="1"/>
  <c r="H205" i="17" s="1"/>
  <c r="E229" i="17"/>
  <c r="G229" i="17" s="1"/>
  <c r="H229" i="17" s="1"/>
  <c r="H215" i="19"/>
  <c r="I63" i="21"/>
  <c r="I301" i="21"/>
  <c r="I333" i="21"/>
  <c r="M69" i="17"/>
  <c r="O69" i="17" s="1"/>
  <c r="P69" i="17" s="1"/>
  <c r="M85" i="17"/>
  <c r="O85" i="17" s="1"/>
  <c r="E145" i="17"/>
  <c r="G145" i="17" s="1"/>
  <c r="H145" i="17" s="1"/>
  <c r="E151" i="17"/>
  <c r="G151" i="17" s="1"/>
  <c r="H151" i="17" s="1"/>
  <c r="E154" i="17"/>
  <c r="G154" i="17" s="1"/>
  <c r="H154" i="17" s="1"/>
  <c r="M165" i="17"/>
  <c r="O165" i="17" s="1"/>
  <c r="P165" i="17" s="1"/>
  <c r="E228" i="17"/>
  <c r="G228" i="17" s="1"/>
  <c r="H228" i="17" s="1"/>
  <c r="I90" i="18"/>
  <c r="H435" i="19"/>
  <c r="I435" i="19" s="1"/>
  <c r="I159" i="21"/>
  <c r="I304" i="21"/>
  <c r="I344" i="21"/>
  <c r="I479" i="21"/>
  <c r="H14" i="22"/>
  <c r="I14" i="22" s="1"/>
  <c r="B10" i="19"/>
  <c r="H26" i="19"/>
  <c r="I26" i="19" s="1"/>
  <c r="H51" i="19"/>
  <c r="I51" i="19" s="1"/>
  <c r="I119" i="21"/>
  <c r="I146" i="21"/>
  <c r="I214" i="21"/>
  <c r="I262" i="21"/>
  <c r="I341" i="21"/>
  <c r="I359" i="21"/>
  <c r="I378" i="21"/>
  <c r="H269" i="23"/>
  <c r="I269" i="23" s="1"/>
  <c r="H328" i="23"/>
  <c r="I328" i="23" s="1"/>
  <c r="M123" i="17"/>
  <c r="O123" i="17" s="1"/>
  <c r="E128" i="17"/>
  <c r="G128" i="17" s="1"/>
  <c r="H128" i="17" s="1"/>
  <c r="E133" i="17"/>
  <c r="G133" i="17" s="1"/>
  <c r="H133" i="17" s="1"/>
  <c r="M152" i="17"/>
  <c r="O152" i="17" s="1"/>
  <c r="M162" i="17"/>
  <c r="O162" i="17" s="1"/>
  <c r="E204" i="17"/>
  <c r="G204" i="17" s="1"/>
  <c r="H204" i="17" s="1"/>
  <c r="M205" i="17"/>
  <c r="O205" i="17" s="1"/>
  <c r="E270" i="17"/>
  <c r="G270" i="17" s="1"/>
  <c r="M295" i="17"/>
  <c r="O295" i="17" s="1"/>
  <c r="P295" i="17" s="1"/>
  <c r="C11" i="19"/>
  <c r="C10" i="19" s="1"/>
  <c r="B44" i="19"/>
  <c r="H195" i="19"/>
  <c r="I195" i="19" s="1"/>
  <c r="H365" i="19"/>
  <c r="I365" i="19" s="1"/>
  <c r="I129" i="21"/>
  <c r="I292" i="21"/>
  <c r="I314" i="21"/>
  <c r="I470" i="21"/>
  <c r="H262" i="19"/>
  <c r="I262" i="19" s="1"/>
  <c r="B316" i="19"/>
  <c r="I23" i="21"/>
  <c r="I185" i="21"/>
  <c r="I231" i="21"/>
  <c r="I309" i="21"/>
  <c r="I353" i="21"/>
  <c r="I363" i="21"/>
  <c r="I383" i="21"/>
  <c r="I416" i="21"/>
  <c r="I517" i="21"/>
  <c r="I108" i="23"/>
  <c r="H307" i="23"/>
  <c r="I307" i="23" s="1"/>
  <c r="E56" i="24"/>
  <c r="H203" i="19"/>
  <c r="I203" i="19" s="1"/>
  <c r="H331" i="19"/>
  <c r="I331" i="19" s="1"/>
  <c r="I329" i="21"/>
  <c r="I366" i="21"/>
  <c r="H223" i="23"/>
  <c r="I223" i="23" s="1"/>
  <c r="H333" i="23"/>
  <c r="I333" i="23" s="1"/>
  <c r="I147" i="28"/>
  <c r="H203" i="23"/>
  <c r="I203" i="23" s="1"/>
  <c r="H264" i="23"/>
  <c r="I264" i="23" s="1"/>
  <c r="H284" i="23"/>
  <c r="I284" i="23" s="1"/>
  <c r="E36" i="24"/>
  <c r="G36" i="24" s="1"/>
  <c r="I122" i="28"/>
  <c r="I193" i="28"/>
  <c r="I243" i="28"/>
  <c r="I308" i="28"/>
  <c r="I141" i="21"/>
  <c r="I410" i="21"/>
  <c r="I542" i="21"/>
  <c r="I34" i="23"/>
  <c r="H136" i="19"/>
  <c r="I257" i="21"/>
  <c r="H146" i="23"/>
  <c r="I146" i="23" s="1"/>
  <c r="I182" i="28"/>
  <c r="I389" i="21"/>
  <c r="I464" i="21"/>
  <c r="H243" i="23"/>
  <c r="I243" i="23" s="1"/>
  <c r="H266" i="23"/>
  <c r="I266" i="23" s="1"/>
  <c r="I435" i="21"/>
  <c r="I81" i="23"/>
  <c r="H159" i="23"/>
  <c r="I159" i="23" s="1"/>
  <c r="I197" i="23"/>
  <c r="I249" i="23"/>
  <c r="H282" i="23"/>
  <c r="I282" i="23" s="1"/>
  <c r="I189" i="28"/>
  <c r="I214" i="28"/>
  <c r="I236" i="21"/>
  <c r="H190" i="23"/>
  <c r="I190" i="23" s="1"/>
  <c r="I241" i="23"/>
  <c r="H255" i="23"/>
  <c r="I255" i="23" s="1"/>
  <c r="I208" i="28"/>
  <c r="E64" i="24"/>
  <c r="G64" i="24" s="1"/>
  <c r="H64" i="24" s="1"/>
  <c r="B83" i="24"/>
  <c r="B82" i="24" s="1"/>
  <c r="I86" i="24"/>
  <c r="E33" i="25"/>
  <c r="G33" i="25" s="1"/>
  <c r="H33" i="25" s="1"/>
  <c r="I33" i="25" s="1"/>
  <c r="B197" i="28"/>
  <c r="E110" i="24"/>
  <c r="E116" i="24"/>
  <c r="G116" i="24" s="1"/>
  <c r="H116" i="24" s="1"/>
  <c r="I323" i="23"/>
  <c r="E13" i="24"/>
  <c r="E14" i="24"/>
  <c r="G14" i="24" s="1"/>
  <c r="H14" i="24" s="1"/>
  <c r="E15" i="24"/>
  <c r="E22" i="24"/>
  <c r="E25" i="24"/>
  <c r="E53" i="24"/>
  <c r="G53" i="24" s="1"/>
  <c r="E113" i="24"/>
  <c r="E129" i="24"/>
  <c r="B46" i="28"/>
  <c r="C94" i="28"/>
  <c r="I241" i="28"/>
  <c r="E71" i="24"/>
  <c r="E78" i="24"/>
  <c r="E79" i="24"/>
  <c r="B257" i="28"/>
  <c r="I281" i="28"/>
  <c r="E89" i="24"/>
  <c r="G89" i="24" s="1"/>
  <c r="H89" i="24" s="1"/>
  <c r="E128" i="24"/>
  <c r="G128" i="24" s="1"/>
  <c r="H128" i="24" s="1"/>
  <c r="E131" i="24"/>
  <c r="G131" i="24" s="1"/>
  <c r="E16" i="25"/>
  <c r="G16" i="25" s="1"/>
  <c r="H16" i="25" s="1"/>
  <c r="I16" i="25" s="1"/>
  <c r="I186" i="28"/>
  <c r="E32" i="24"/>
  <c r="G32" i="24" s="1"/>
  <c r="H32" i="24" s="1"/>
  <c r="E41" i="24"/>
  <c r="G41" i="24" s="1"/>
  <c r="H41" i="24" s="1"/>
  <c r="E50" i="24"/>
  <c r="I211" i="28"/>
  <c r="I247" i="28"/>
  <c r="I272" i="28"/>
  <c r="I356" i="28"/>
  <c r="E19" i="24"/>
  <c r="E20" i="24"/>
  <c r="G20" i="24" s="1"/>
  <c r="H20" i="24" s="1"/>
  <c r="E31" i="24"/>
  <c r="G31" i="24" s="1"/>
  <c r="H31" i="24" s="1"/>
  <c r="E34" i="24"/>
  <c r="G34" i="24" s="1"/>
  <c r="H34" i="24" s="1"/>
  <c r="E60" i="24"/>
  <c r="G60" i="24" s="1"/>
  <c r="E69" i="24"/>
  <c r="E121" i="24"/>
  <c r="E135" i="24"/>
  <c r="E151" i="24"/>
  <c r="G151" i="24" s="1"/>
  <c r="H151" i="24" s="1"/>
  <c r="I80" i="28"/>
  <c r="I123" i="28"/>
  <c r="I311" i="28"/>
  <c r="I315" i="28"/>
  <c r="E41" i="25"/>
  <c r="G41" i="25" s="1"/>
  <c r="G36" i="25" s="1"/>
  <c r="B21" i="28"/>
  <c r="I244" i="28"/>
  <c r="I820" i="42"/>
  <c r="I9" i="15"/>
  <c r="I1062" i="42"/>
  <c r="I990" i="42"/>
  <c r="I806" i="42"/>
  <c r="I1055" i="42"/>
  <c r="I929" i="42"/>
  <c r="I1004" i="42"/>
  <c r="I739" i="42"/>
  <c r="I921" i="42"/>
  <c r="I881" i="42"/>
  <c r="I872" i="42"/>
  <c r="I826" i="42"/>
  <c r="I752" i="42"/>
  <c r="I721" i="42"/>
  <c r="I673" i="42"/>
  <c r="I692" i="42"/>
  <c r="I375" i="42"/>
  <c r="I679" i="42"/>
  <c r="I458" i="42"/>
  <c r="I657" i="42"/>
  <c r="I406" i="42"/>
  <c r="I382" i="42"/>
  <c r="I349" i="42"/>
  <c r="I328" i="42"/>
  <c r="I276" i="42"/>
  <c r="I235" i="42"/>
  <c r="I195" i="42"/>
  <c r="I58" i="42"/>
  <c r="I10" i="42"/>
  <c r="C50" i="8"/>
  <c r="C10" i="8"/>
  <c r="I23" i="28"/>
  <c r="I153" i="28"/>
  <c r="I15" i="28"/>
  <c r="I19" i="28"/>
  <c r="I53" i="28"/>
  <c r="I111" i="28"/>
  <c r="I131" i="28"/>
  <c r="I13" i="28"/>
  <c r="I34" i="28"/>
  <c r="I66" i="28"/>
  <c r="I82" i="28"/>
  <c r="I105" i="28"/>
  <c r="I125" i="28"/>
  <c r="I18" i="28"/>
  <c r="I35" i="28"/>
  <c r="I102" i="28"/>
  <c r="I24" i="28"/>
  <c r="I36" i="28"/>
  <c r="I126" i="28"/>
  <c r="I20" i="28"/>
  <c r="I25" i="28"/>
  <c r="I31" i="28"/>
  <c r="I37" i="28"/>
  <c r="I43" i="28"/>
  <c r="I48" i="28"/>
  <c r="I57" i="28"/>
  <c r="B83" i="28"/>
  <c r="I98" i="28"/>
  <c r="I40" i="28"/>
  <c r="I90" i="28"/>
  <c r="I41" i="28"/>
  <c r="I14" i="28"/>
  <c r="I30" i="28"/>
  <c r="I16" i="28"/>
  <c r="I26" i="28"/>
  <c r="I32" i="28"/>
  <c r="I38" i="28"/>
  <c r="I70" i="28"/>
  <c r="I81" i="28"/>
  <c r="I88" i="28"/>
  <c r="I99" i="28"/>
  <c r="I124" i="28"/>
  <c r="I128" i="28"/>
  <c r="I294" i="28"/>
  <c r="I78" i="28"/>
  <c r="I29" i="28"/>
  <c r="I91" i="28"/>
  <c r="I110" i="28"/>
  <c r="I52" i="28"/>
  <c r="I27" i="28"/>
  <c r="I44" i="28"/>
  <c r="I59" i="28"/>
  <c r="I76" i="28"/>
  <c r="I100" i="28"/>
  <c r="I51" i="28"/>
  <c r="I73" i="28"/>
  <c r="I17" i="28"/>
  <c r="I28" i="28"/>
  <c r="I33" i="28"/>
  <c r="I39" i="28"/>
  <c r="I50" i="28"/>
  <c r="I65" i="28"/>
  <c r="I85" i="28"/>
  <c r="I89" i="28"/>
  <c r="I117" i="28"/>
  <c r="I87" i="28"/>
  <c r="I127" i="28"/>
  <c r="I130" i="28"/>
  <c r="I148" i="28"/>
  <c r="I160" i="28"/>
  <c r="I165" i="28"/>
  <c r="I191" i="28"/>
  <c r="I298" i="28"/>
  <c r="I335" i="28"/>
  <c r="I45" i="28"/>
  <c r="I77" i="28"/>
  <c r="I133" i="28"/>
  <c r="I188" i="28"/>
  <c r="I199" i="28"/>
  <c r="I212" i="28"/>
  <c r="I266" i="28"/>
  <c r="I290" i="28"/>
  <c r="I303" i="28"/>
  <c r="I322" i="28"/>
  <c r="I314" i="28"/>
  <c r="I350" i="28"/>
  <c r="I61" i="28"/>
  <c r="C84" i="28"/>
  <c r="B96" i="28"/>
  <c r="C109" i="28"/>
  <c r="E109" i="28" s="1"/>
  <c r="G109" i="28" s="1"/>
  <c r="H109" i="28" s="1"/>
  <c r="I270" i="28"/>
  <c r="I361" i="28"/>
  <c r="I56" i="28"/>
  <c r="I161" i="28"/>
  <c r="I185" i="28"/>
  <c r="I318" i="28"/>
  <c r="I158" i="28"/>
  <c r="I207" i="28"/>
  <c r="B63" i="28"/>
  <c r="I71" i="28"/>
  <c r="I86" i="28"/>
  <c r="I132" i="28"/>
  <c r="I167" i="28"/>
  <c r="I183" i="28"/>
  <c r="I264" i="28"/>
  <c r="I274" i="28"/>
  <c r="I75" i="28"/>
  <c r="I113" i="28"/>
  <c r="I119" i="28"/>
  <c r="I175" i="28"/>
  <c r="I206" i="28"/>
  <c r="I286" i="28"/>
  <c r="B120" i="28"/>
  <c r="C140" i="28"/>
  <c r="C135" i="28" s="1"/>
  <c r="B135" i="28"/>
  <c r="I192" i="28"/>
  <c r="I360" i="28"/>
  <c r="I67" i="28"/>
  <c r="I101" i="28"/>
  <c r="I204" i="28"/>
  <c r="I239" i="28"/>
  <c r="I246" i="28"/>
  <c r="I297" i="28"/>
  <c r="I321" i="28"/>
  <c r="B68" i="28"/>
  <c r="I156" i="28"/>
  <c r="I164" i="28"/>
  <c r="I180" i="28"/>
  <c r="I190" i="28"/>
  <c r="I205" i="28"/>
  <c r="I222" i="28"/>
  <c r="I302" i="28"/>
  <c r="I326" i="28"/>
  <c r="I334" i="28"/>
  <c r="I152" i="28"/>
  <c r="C163" i="28"/>
  <c r="E163" i="28" s="1"/>
  <c r="G163" i="28" s="1"/>
  <c r="H163" i="28" s="1"/>
  <c r="B150" i="28"/>
  <c r="I187" i="28"/>
  <c r="I203" i="28"/>
  <c r="I276" i="28"/>
  <c r="I284" i="28"/>
  <c r="I300" i="28"/>
  <c r="B338" i="28"/>
  <c r="C341" i="28"/>
  <c r="E341" i="28" s="1"/>
  <c r="G341" i="28" s="1"/>
  <c r="H341" i="28" s="1"/>
  <c r="I174" i="28"/>
  <c r="I177" i="28"/>
  <c r="I184" i="28"/>
  <c r="I196" i="28"/>
  <c r="I201" i="28"/>
  <c r="I267" i="28"/>
  <c r="I273" i="28"/>
  <c r="I282" i="28"/>
  <c r="I285" i="28"/>
  <c r="I293" i="28"/>
  <c r="I304" i="28"/>
  <c r="I307" i="28"/>
  <c r="I317" i="28"/>
  <c r="I329" i="28"/>
  <c r="I333" i="28"/>
  <c r="I166" i="28"/>
  <c r="I209" i="28"/>
  <c r="I240" i="28"/>
  <c r="I259" i="28"/>
  <c r="I268" i="28"/>
  <c r="I283" i="28"/>
  <c r="I320" i="28"/>
  <c r="I343" i="28"/>
  <c r="I129" i="28"/>
  <c r="I154" i="28"/>
  <c r="I176" i="28"/>
  <c r="I178" i="28"/>
  <c r="I200" i="28"/>
  <c r="I221" i="28"/>
  <c r="I271" i="28"/>
  <c r="I275" i="28"/>
  <c r="I277" i="28"/>
  <c r="I287" i="28"/>
  <c r="I295" i="28"/>
  <c r="B305" i="28"/>
  <c r="I323" i="28"/>
  <c r="I327" i="28"/>
  <c r="I331" i="28"/>
  <c r="I347" i="28"/>
  <c r="I173" i="28"/>
  <c r="B169" i="28"/>
  <c r="I269" i="28"/>
  <c r="I299" i="28"/>
  <c r="I313" i="28"/>
  <c r="I344" i="28"/>
  <c r="I155" i="28"/>
  <c r="I157" i="28"/>
  <c r="I171" i="28"/>
  <c r="C179" i="28"/>
  <c r="E179" i="28" s="1"/>
  <c r="G179" i="28" s="1"/>
  <c r="H179" i="28" s="1"/>
  <c r="I210" i="28"/>
  <c r="I213" i="28"/>
  <c r="I223" i="28"/>
  <c r="I234" i="28"/>
  <c r="I245" i="28"/>
  <c r="I260" i="28"/>
  <c r="I263" i="28"/>
  <c r="I278" i="28"/>
  <c r="I292" i="28"/>
  <c r="I296" i="28"/>
  <c r="I324" i="28"/>
  <c r="I337" i="28"/>
  <c r="I265" i="28"/>
  <c r="I316" i="28"/>
  <c r="I349" i="28"/>
  <c r="I372" i="28"/>
  <c r="I289" i="28"/>
  <c r="I310" i="28"/>
  <c r="I330" i="28"/>
  <c r="I340" i="28"/>
  <c r="I291" i="28"/>
  <c r="I312" i="28"/>
  <c r="I328" i="28"/>
  <c r="I332" i="28"/>
  <c r="I351" i="28"/>
  <c r="I355" i="28"/>
  <c r="I374" i="28"/>
  <c r="I262" i="28"/>
  <c r="I280" i="28"/>
  <c r="I288" i="28"/>
  <c r="I301" i="28"/>
  <c r="I309" i="28"/>
  <c r="I319" i="28"/>
  <c r="I325" i="28"/>
  <c r="I336" i="28"/>
  <c r="I348" i="28"/>
  <c r="I375" i="28"/>
  <c r="I342" i="28"/>
  <c r="I12" i="27"/>
  <c r="I18" i="27"/>
  <c r="I23" i="27"/>
  <c r="I36" i="27"/>
  <c r="I13" i="27"/>
  <c r="I19" i="27"/>
  <c r="I24" i="27"/>
  <c r="I30" i="27"/>
  <c r="I20" i="27"/>
  <c r="I25" i="27"/>
  <c r="I37" i="27"/>
  <c r="I14" i="27"/>
  <c r="I26" i="27"/>
  <c r="I31" i="27"/>
  <c r="I21" i="27"/>
  <c r="I27" i="27"/>
  <c r="I32" i="27"/>
  <c r="I38" i="27"/>
  <c r="I15" i="27"/>
  <c r="I28" i="27"/>
  <c r="I33" i="27"/>
  <c r="I16" i="27"/>
  <c r="I22" i="27"/>
  <c r="I34" i="27"/>
  <c r="I39" i="27"/>
  <c r="I17" i="27"/>
  <c r="I29" i="27"/>
  <c r="I35" i="27"/>
  <c r="I26" i="26"/>
  <c r="J26" i="26" s="1"/>
  <c r="I31" i="26"/>
  <c r="J31" i="26" s="1"/>
  <c r="I37" i="26"/>
  <c r="J37" i="26" s="1"/>
  <c r="I39" i="26"/>
  <c r="J39" i="26" s="1"/>
  <c r="I47" i="26"/>
  <c r="J47" i="26" s="1"/>
  <c r="I52" i="26"/>
  <c r="J52" i="26" s="1"/>
  <c r="I14" i="26"/>
  <c r="J14" i="26" s="1"/>
  <c r="I18" i="26"/>
  <c r="J18" i="26" s="1"/>
  <c r="J29" i="26"/>
  <c r="I42" i="26"/>
  <c r="J42" i="26" s="1"/>
  <c r="J50" i="26"/>
  <c r="I56" i="26"/>
  <c r="J56" i="26" s="1"/>
  <c r="I64" i="26"/>
  <c r="J64" i="26" s="1"/>
  <c r="J69" i="26"/>
  <c r="I35" i="26"/>
  <c r="J35" i="26" s="1"/>
  <c r="I27" i="26"/>
  <c r="J27" i="26" s="1"/>
  <c r="I33" i="26"/>
  <c r="J33" i="26" s="1"/>
  <c r="I38" i="26"/>
  <c r="J38" i="26" s="1"/>
  <c r="I48" i="26"/>
  <c r="J48" i="26" s="1"/>
  <c r="I57" i="26"/>
  <c r="J57" i="26" s="1"/>
  <c r="I12" i="26"/>
  <c r="I24" i="26"/>
  <c r="J24" i="26" s="1"/>
  <c r="I67" i="26"/>
  <c r="J67" i="26" s="1"/>
  <c r="I15" i="26"/>
  <c r="J15" i="26" s="1"/>
  <c r="I19" i="26"/>
  <c r="J19" i="26" s="1"/>
  <c r="I20" i="26"/>
  <c r="J20" i="26" s="1"/>
  <c r="J25" i="26"/>
  <c r="J36" i="26"/>
  <c r="I54" i="26"/>
  <c r="J54" i="26" s="1"/>
  <c r="I62" i="26"/>
  <c r="J62" i="26" s="1"/>
  <c r="J40" i="26"/>
  <c r="I53" i="26"/>
  <c r="J53" i="26" s="1"/>
  <c r="I13" i="26"/>
  <c r="J13" i="26" s="1"/>
  <c r="I23" i="26"/>
  <c r="J23" i="26" s="1"/>
  <c r="I30" i="26"/>
  <c r="J30" i="26" s="1"/>
  <c r="I43" i="26"/>
  <c r="J43" i="26" s="1"/>
  <c r="J46" i="26"/>
  <c r="I51" i="26"/>
  <c r="J51" i="26" s="1"/>
  <c r="I58" i="26"/>
  <c r="J58" i="26" s="1"/>
  <c r="I59" i="26"/>
  <c r="J59" i="26" s="1"/>
  <c r="I70" i="26"/>
  <c r="J70" i="26" s="1"/>
  <c r="I61" i="26"/>
  <c r="J61" i="26" s="1"/>
  <c r="I17" i="26"/>
  <c r="J17" i="26" s="1"/>
  <c r="I34" i="26"/>
  <c r="J34" i="26" s="1"/>
  <c r="I41" i="26"/>
  <c r="J41" i="26" s="1"/>
  <c r="I63" i="26"/>
  <c r="J63" i="26" s="1"/>
  <c r="I68" i="26"/>
  <c r="J68" i="26" s="1"/>
  <c r="I22" i="26"/>
  <c r="J22" i="26" s="1"/>
  <c r="I16" i="26"/>
  <c r="J16" i="26" s="1"/>
  <c r="I21" i="26"/>
  <c r="J21" i="26" s="1"/>
  <c r="I28" i="26"/>
  <c r="J28" i="26" s="1"/>
  <c r="J32" i="26"/>
  <c r="J44" i="26"/>
  <c r="I49" i="26"/>
  <c r="J49" i="26" s="1"/>
  <c r="I55" i="26"/>
  <c r="J55" i="26" s="1"/>
  <c r="I60" i="26"/>
  <c r="J60" i="26" s="1"/>
  <c r="I66" i="26"/>
  <c r="I71" i="26"/>
  <c r="J71" i="26" s="1"/>
  <c r="H40" i="25"/>
  <c r="I40" i="25" s="1"/>
  <c r="H44" i="25"/>
  <c r="I44" i="25" s="1"/>
  <c r="H17" i="25"/>
  <c r="I17" i="25" s="1"/>
  <c r="H29" i="25"/>
  <c r="I29" i="25" s="1"/>
  <c r="H58" i="25"/>
  <c r="I58" i="25" s="1"/>
  <c r="H41" i="25"/>
  <c r="I41" i="25" s="1"/>
  <c r="H46" i="25"/>
  <c r="H32" i="25"/>
  <c r="I32" i="25" s="1"/>
  <c r="H30" i="25"/>
  <c r="I30" i="25" s="1"/>
  <c r="H37" i="25"/>
  <c r="H55" i="25"/>
  <c r="I55" i="25" s="1"/>
  <c r="H59" i="25"/>
  <c r="I59" i="25" s="1"/>
  <c r="H62" i="25"/>
  <c r="I62" i="25" s="1"/>
  <c r="H51" i="25"/>
  <c r="I51" i="25" s="1"/>
  <c r="H22" i="25"/>
  <c r="H38" i="25"/>
  <c r="I38" i="25" s="1"/>
  <c r="H42" i="25"/>
  <c r="I42" i="25" s="1"/>
  <c r="H47" i="25"/>
  <c r="I47" i="25" s="1"/>
  <c r="H23" i="25"/>
  <c r="I23" i="25" s="1"/>
  <c r="H34" i="25"/>
  <c r="I34" i="25" s="1"/>
  <c r="H56" i="25"/>
  <c r="I56" i="25" s="1"/>
  <c r="H63" i="25"/>
  <c r="I63" i="25" s="1"/>
  <c r="H27" i="25"/>
  <c r="I27" i="25" s="1"/>
  <c r="H31" i="25"/>
  <c r="I31" i="25" s="1"/>
  <c r="H48" i="25"/>
  <c r="I48" i="25" s="1"/>
  <c r="H57" i="25"/>
  <c r="I57" i="25" s="1"/>
  <c r="H64" i="25"/>
  <c r="I64" i="25" s="1"/>
  <c r="E14" i="25"/>
  <c r="G14" i="25" s="1"/>
  <c r="G11" i="25" s="1"/>
  <c r="G10" i="25" s="1"/>
  <c r="I25" i="25"/>
  <c r="H13" i="25"/>
  <c r="I13" i="25" s="1"/>
  <c r="H19" i="25"/>
  <c r="I19" i="25" s="1"/>
  <c r="C29" i="25"/>
  <c r="C40" i="25"/>
  <c r="H53" i="25"/>
  <c r="I53" i="25" s="1"/>
  <c r="I15" i="25"/>
  <c r="E24" i="25"/>
  <c r="G24" i="25" s="1"/>
  <c r="I60" i="25"/>
  <c r="H12" i="25"/>
  <c r="H18" i="25"/>
  <c r="I18" i="25" s="1"/>
  <c r="H52" i="25"/>
  <c r="I52" i="25" s="1"/>
  <c r="H20" i="25"/>
  <c r="I20" i="25" s="1"/>
  <c r="C23" i="25"/>
  <c r="C21" i="25" s="1"/>
  <c r="H35" i="25"/>
  <c r="I35" i="25" s="1"/>
  <c r="C38" i="25"/>
  <c r="C36" i="25" s="1"/>
  <c r="H39" i="25"/>
  <c r="I39" i="25" s="1"/>
  <c r="H54" i="25"/>
  <c r="I54" i="25" s="1"/>
  <c r="I18" i="24"/>
  <c r="E33" i="24"/>
  <c r="G33" i="24" s="1"/>
  <c r="H33" i="24" s="1"/>
  <c r="E49" i="24"/>
  <c r="G49" i="24" s="1"/>
  <c r="H49" i="24" s="1"/>
  <c r="I65" i="24"/>
  <c r="E57" i="24"/>
  <c r="G57" i="24" s="1"/>
  <c r="H57" i="24" s="1"/>
  <c r="I64" i="24"/>
  <c r="E26" i="24"/>
  <c r="G26" i="24" s="1"/>
  <c r="H26" i="24" s="1"/>
  <c r="E45" i="24"/>
  <c r="G45" i="24" s="1"/>
  <c r="H45" i="24" s="1"/>
  <c r="E67" i="24"/>
  <c r="G67" i="24" s="1"/>
  <c r="H67" i="24" s="1"/>
  <c r="E77" i="24"/>
  <c r="G77" i="24" s="1"/>
  <c r="H77" i="24" s="1"/>
  <c r="E30" i="24"/>
  <c r="G30" i="24" s="1"/>
  <c r="H30" i="24" s="1"/>
  <c r="E48" i="24"/>
  <c r="G48" i="24" s="1"/>
  <c r="H48" i="24" s="1"/>
  <c r="E75" i="24"/>
  <c r="G75" i="24" s="1"/>
  <c r="H75" i="24" s="1"/>
  <c r="E85" i="24"/>
  <c r="G85" i="24" s="1"/>
  <c r="H85" i="24" s="1"/>
  <c r="E108" i="24"/>
  <c r="G108" i="24" s="1"/>
  <c r="H108" i="24" s="1"/>
  <c r="E63" i="24"/>
  <c r="G63" i="24" s="1"/>
  <c r="H63" i="24" s="1"/>
  <c r="I72" i="24"/>
  <c r="E114" i="24"/>
  <c r="G114" i="24" s="1"/>
  <c r="H114" i="24" s="1"/>
  <c r="I147" i="24"/>
  <c r="E88" i="24"/>
  <c r="G88" i="24" s="1"/>
  <c r="H88" i="24" s="1"/>
  <c r="E99" i="24"/>
  <c r="G99" i="24" s="1"/>
  <c r="H99" i="24" s="1"/>
  <c r="I119" i="24"/>
  <c r="E109" i="24"/>
  <c r="G109" i="24" s="1"/>
  <c r="H109" i="24" s="1"/>
  <c r="E118" i="24"/>
  <c r="G118" i="24" s="1"/>
  <c r="H118" i="24" s="1"/>
  <c r="E140" i="24"/>
  <c r="G140" i="24" s="1"/>
  <c r="E112" i="24"/>
  <c r="G112" i="24" s="1"/>
  <c r="H112" i="24" s="1"/>
  <c r="E150" i="24"/>
  <c r="G150" i="24" s="1"/>
  <c r="H150" i="24" s="1"/>
  <c r="E125" i="24"/>
  <c r="G125" i="24" s="1"/>
  <c r="E148" i="24"/>
  <c r="G148" i="24" s="1"/>
  <c r="H148" i="24" s="1"/>
  <c r="E134" i="24"/>
  <c r="G134" i="24" s="1"/>
  <c r="H12" i="23"/>
  <c r="H15" i="23"/>
  <c r="I15" i="23" s="1"/>
  <c r="H23" i="23"/>
  <c r="I23" i="23" s="1"/>
  <c r="H33" i="23"/>
  <c r="I33" i="23" s="1"/>
  <c r="H49" i="23"/>
  <c r="I49" i="23" s="1"/>
  <c r="H127" i="23"/>
  <c r="I127" i="23" s="1"/>
  <c r="H144" i="23"/>
  <c r="I144" i="23" s="1"/>
  <c r="H218" i="23"/>
  <c r="I218" i="23" s="1"/>
  <c r="H19" i="23"/>
  <c r="I19" i="23" s="1"/>
  <c r="H41" i="23"/>
  <c r="I41" i="23" s="1"/>
  <c r="H48" i="23"/>
  <c r="I48" i="23" s="1"/>
  <c r="H13" i="23"/>
  <c r="I13" i="23" s="1"/>
  <c r="H16" i="23"/>
  <c r="I16" i="23" s="1"/>
  <c r="H20" i="23"/>
  <c r="I20" i="23" s="1"/>
  <c r="H30" i="23"/>
  <c r="I30" i="23" s="1"/>
  <c r="H32" i="23"/>
  <c r="I32" i="23" s="1"/>
  <c r="H35" i="23"/>
  <c r="I35" i="23" s="1"/>
  <c r="H70" i="23"/>
  <c r="H162" i="23"/>
  <c r="I162" i="23" s="1"/>
  <c r="H27" i="23"/>
  <c r="I27" i="23" s="1"/>
  <c r="H42" i="23"/>
  <c r="I42" i="23" s="1"/>
  <c r="H55" i="23"/>
  <c r="I55" i="23" s="1"/>
  <c r="H71" i="23"/>
  <c r="I71" i="23" s="1"/>
  <c r="H22" i="23"/>
  <c r="I22" i="23" s="1"/>
  <c r="H40" i="23"/>
  <c r="I40" i="23" s="1"/>
  <c r="H50" i="23"/>
  <c r="I50" i="23" s="1"/>
  <c r="H145" i="23"/>
  <c r="I145" i="23" s="1"/>
  <c r="H17" i="23"/>
  <c r="I17" i="23" s="1"/>
  <c r="H37" i="23"/>
  <c r="I37" i="23" s="1"/>
  <c r="H63" i="23"/>
  <c r="I63" i="23" s="1"/>
  <c r="H80" i="23"/>
  <c r="I80" i="23" s="1"/>
  <c r="H100" i="23"/>
  <c r="I100" i="23" s="1"/>
  <c r="H14" i="23"/>
  <c r="I14" i="23" s="1"/>
  <c r="H31" i="23"/>
  <c r="I31" i="23" s="1"/>
  <c r="H60" i="23"/>
  <c r="I60" i="23" s="1"/>
  <c r="H208" i="23"/>
  <c r="I208" i="23" s="1"/>
  <c r="H18" i="23"/>
  <c r="I18" i="23" s="1"/>
  <c r="H26" i="23"/>
  <c r="I26" i="23" s="1"/>
  <c r="H36" i="23"/>
  <c r="I36" i="23" s="1"/>
  <c r="H52" i="23"/>
  <c r="I52" i="23" s="1"/>
  <c r="H77" i="23"/>
  <c r="I77" i="23" s="1"/>
  <c r="H103" i="23"/>
  <c r="I103" i="23" s="1"/>
  <c r="H105" i="23"/>
  <c r="I105" i="23" s="1"/>
  <c r="H148" i="23"/>
  <c r="I148" i="23" s="1"/>
  <c r="H173" i="23"/>
  <c r="I173" i="23" s="1"/>
  <c r="H198" i="23"/>
  <c r="I198" i="23" s="1"/>
  <c r="H231" i="23"/>
  <c r="I231" i="23" s="1"/>
  <c r="H234" i="23"/>
  <c r="I234" i="23" s="1"/>
  <c r="H351" i="23"/>
  <c r="I351" i="23" s="1"/>
  <c r="H24" i="23"/>
  <c r="I24" i="23" s="1"/>
  <c r="H28" i="23"/>
  <c r="I28" i="23" s="1"/>
  <c r="H39" i="23"/>
  <c r="I39" i="23" s="1"/>
  <c r="H44" i="23"/>
  <c r="I44" i="23" s="1"/>
  <c r="I53" i="23"/>
  <c r="I54" i="23"/>
  <c r="I56" i="23"/>
  <c r="H75" i="23"/>
  <c r="I75" i="23" s="1"/>
  <c r="H82" i="23"/>
  <c r="I82" i="23" s="1"/>
  <c r="H101" i="23"/>
  <c r="H106" i="23"/>
  <c r="I106" i="23" s="1"/>
  <c r="H122" i="23"/>
  <c r="I122" i="23" s="1"/>
  <c r="H129" i="23"/>
  <c r="I129" i="23" s="1"/>
  <c r="H167" i="23"/>
  <c r="I167" i="23" s="1"/>
  <c r="H176" i="23"/>
  <c r="I176" i="23" s="1"/>
  <c r="H187" i="23"/>
  <c r="I187" i="23" s="1"/>
  <c r="H283" i="23"/>
  <c r="I283" i="23" s="1"/>
  <c r="H94" i="23"/>
  <c r="I94" i="23" s="1"/>
  <c r="H160" i="23"/>
  <c r="I160" i="23" s="1"/>
  <c r="H206" i="23"/>
  <c r="I206" i="23" s="1"/>
  <c r="H277" i="23"/>
  <c r="I277" i="23" s="1"/>
  <c r="H21" i="23"/>
  <c r="I21" i="23" s="1"/>
  <c r="H25" i="23"/>
  <c r="I25" i="23" s="1"/>
  <c r="H29" i="23"/>
  <c r="I29" i="23" s="1"/>
  <c r="I66" i="23"/>
  <c r="I68" i="23"/>
  <c r="H73" i="23"/>
  <c r="I73" i="23" s="1"/>
  <c r="H74" i="23"/>
  <c r="I74" i="23" s="1"/>
  <c r="I79" i="23"/>
  <c r="I96" i="23"/>
  <c r="H118" i="23"/>
  <c r="I118" i="23" s="1"/>
  <c r="I121" i="23"/>
  <c r="H125" i="23"/>
  <c r="I125" i="23" s="1"/>
  <c r="H147" i="23"/>
  <c r="I147" i="23" s="1"/>
  <c r="I149" i="23"/>
  <c r="H185" i="23"/>
  <c r="I185" i="23" s="1"/>
  <c r="H188" i="23"/>
  <c r="I188" i="23" s="1"/>
  <c r="H195" i="23"/>
  <c r="I195" i="23" s="1"/>
  <c r="H210" i="23"/>
  <c r="I210" i="23" s="1"/>
  <c r="H43" i="23"/>
  <c r="I43" i="23" s="1"/>
  <c r="H57" i="23"/>
  <c r="I57" i="23" s="1"/>
  <c r="H72" i="23"/>
  <c r="I72" i="23" s="1"/>
  <c r="I85" i="23"/>
  <c r="H87" i="23"/>
  <c r="I87" i="23" s="1"/>
  <c r="H120" i="23"/>
  <c r="I120" i="23" s="1"/>
  <c r="H123" i="23"/>
  <c r="I123" i="23" s="1"/>
  <c r="H130" i="23"/>
  <c r="I130" i="23" s="1"/>
  <c r="H138" i="23"/>
  <c r="I138" i="23" s="1"/>
  <c r="I166" i="23"/>
  <c r="H180" i="23"/>
  <c r="I180" i="23" s="1"/>
  <c r="I194" i="23"/>
  <c r="H209" i="23"/>
  <c r="I209" i="23" s="1"/>
  <c r="H226" i="23"/>
  <c r="I226" i="23" s="1"/>
  <c r="I104" i="23"/>
  <c r="I136" i="23"/>
  <c r="H150" i="23"/>
  <c r="I150" i="23" s="1"/>
  <c r="H189" i="23"/>
  <c r="I189" i="23" s="1"/>
  <c r="H211" i="23"/>
  <c r="I211" i="23" s="1"/>
  <c r="H216" i="23"/>
  <c r="I216" i="23" s="1"/>
  <c r="H260" i="23"/>
  <c r="I260" i="23" s="1"/>
  <c r="H45" i="23"/>
  <c r="I45" i="23" s="1"/>
  <c r="H67" i="23"/>
  <c r="I67" i="23" s="1"/>
  <c r="H102" i="23"/>
  <c r="I102" i="23" s="1"/>
  <c r="H111" i="23"/>
  <c r="I111" i="23" s="1"/>
  <c r="H133" i="23"/>
  <c r="I133" i="23" s="1"/>
  <c r="I154" i="23"/>
  <c r="H164" i="23"/>
  <c r="I164" i="23" s="1"/>
  <c r="H182" i="23"/>
  <c r="I182" i="23" s="1"/>
  <c r="I192" i="23"/>
  <c r="H200" i="23"/>
  <c r="H227" i="23"/>
  <c r="I227" i="23" s="1"/>
  <c r="I61" i="23"/>
  <c r="H64" i="23"/>
  <c r="I64" i="23" s="1"/>
  <c r="H65" i="23"/>
  <c r="I65" i="23" s="1"/>
  <c r="I76" i="23"/>
  <c r="I86" i="23"/>
  <c r="H88" i="23"/>
  <c r="I88" i="23" s="1"/>
  <c r="H95" i="23"/>
  <c r="I95" i="23" s="1"/>
  <c r="I110" i="23"/>
  <c r="I113" i="23"/>
  <c r="H119" i="23"/>
  <c r="I119" i="23" s="1"/>
  <c r="I151" i="23"/>
  <c r="I163" i="23"/>
  <c r="H168" i="23"/>
  <c r="I168" i="23" s="1"/>
  <c r="H178" i="23"/>
  <c r="I178" i="23" s="1"/>
  <c r="I204" i="23"/>
  <c r="H214" i="23"/>
  <c r="I214" i="23" s="1"/>
  <c r="I242" i="23"/>
  <c r="I221" i="23"/>
  <c r="H252" i="23"/>
  <c r="I252" i="23" s="1"/>
  <c r="I257" i="23"/>
  <c r="H289" i="23"/>
  <c r="I289" i="23" s="1"/>
  <c r="H316" i="23"/>
  <c r="I316" i="23" s="1"/>
  <c r="H174" i="23"/>
  <c r="I174" i="23" s="1"/>
  <c r="H193" i="23"/>
  <c r="I193" i="23" s="1"/>
  <c r="H224" i="23"/>
  <c r="I224" i="23" s="1"/>
  <c r="H229" i="23"/>
  <c r="I229" i="23" s="1"/>
  <c r="H245" i="23"/>
  <c r="I245" i="23" s="1"/>
  <c r="H262" i="23"/>
  <c r="I262" i="23" s="1"/>
  <c r="H301" i="23"/>
  <c r="I301" i="23" s="1"/>
  <c r="H107" i="23"/>
  <c r="I107" i="23" s="1"/>
  <c r="I115" i="23"/>
  <c r="I124" i="23"/>
  <c r="H132" i="23"/>
  <c r="I132" i="23" s="1"/>
  <c r="I134" i="23"/>
  <c r="H139" i="23"/>
  <c r="I139" i="23" s="1"/>
  <c r="I157" i="23"/>
  <c r="H158" i="23"/>
  <c r="I158" i="23" s="1"/>
  <c r="H177" i="23"/>
  <c r="I177" i="23" s="1"/>
  <c r="I183" i="23"/>
  <c r="I191" i="23"/>
  <c r="H219" i="23"/>
  <c r="I219" i="23" s="1"/>
  <c r="H287" i="23"/>
  <c r="I287" i="23" s="1"/>
  <c r="H258" i="23"/>
  <c r="I258" i="23" s="1"/>
  <c r="H294" i="23"/>
  <c r="I294" i="23" s="1"/>
  <c r="H175" i="23"/>
  <c r="I175" i="23" s="1"/>
  <c r="H196" i="23"/>
  <c r="I196" i="23" s="1"/>
  <c r="I201" i="23"/>
  <c r="H202" i="23"/>
  <c r="I202" i="23" s="1"/>
  <c r="H213" i="23"/>
  <c r="I213" i="23" s="1"/>
  <c r="H217" i="23"/>
  <c r="I217" i="23" s="1"/>
  <c r="I225" i="23"/>
  <c r="I240" i="23"/>
  <c r="H251" i="23"/>
  <c r="I251" i="23" s="1"/>
  <c r="H279" i="23"/>
  <c r="H304" i="23"/>
  <c r="I304" i="23" s="1"/>
  <c r="H256" i="23"/>
  <c r="I256" i="23" s="1"/>
  <c r="H259" i="23"/>
  <c r="I259" i="23" s="1"/>
  <c r="I271" i="23"/>
  <c r="H273" i="23"/>
  <c r="I273" i="23" s="1"/>
  <c r="H291" i="23"/>
  <c r="I291" i="23" s="1"/>
  <c r="H313" i="23"/>
  <c r="I313" i="23" s="1"/>
  <c r="I244" i="23"/>
  <c r="I281" i="23"/>
  <c r="H292" i="23"/>
  <c r="I292" i="23" s="1"/>
  <c r="H321" i="23"/>
  <c r="I321" i="23" s="1"/>
  <c r="H303" i="23"/>
  <c r="I303" i="23" s="1"/>
  <c r="H330" i="23"/>
  <c r="I330" i="23" s="1"/>
  <c r="H350" i="23"/>
  <c r="I350" i="23" s="1"/>
  <c r="H270" i="23"/>
  <c r="I270" i="23" s="1"/>
  <c r="I285" i="23"/>
  <c r="I305" i="23"/>
  <c r="H317" i="23"/>
  <c r="I317" i="23" s="1"/>
  <c r="H320" i="23"/>
  <c r="I320" i="23" s="1"/>
  <c r="H332" i="23"/>
  <c r="I332" i="23" s="1"/>
  <c r="E343" i="23"/>
  <c r="G343" i="23" s="1"/>
  <c r="G342" i="23" s="1"/>
  <c r="G341" i="23" s="1"/>
  <c r="H346" i="23"/>
  <c r="I179" i="23"/>
  <c r="H248" i="23"/>
  <c r="I248" i="23" s="1"/>
  <c r="H254" i="23"/>
  <c r="I254" i="23" s="1"/>
  <c r="I293" i="23"/>
  <c r="H325" i="23"/>
  <c r="I325" i="23" s="1"/>
  <c r="I327" i="23"/>
  <c r="H331" i="23"/>
  <c r="I331" i="23" s="1"/>
  <c r="H335" i="23"/>
  <c r="I335" i="23" s="1"/>
  <c r="H296" i="23"/>
  <c r="I296" i="23" s="1"/>
  <c r="H310" i="23"/>
  <c r="I310" i="23" s="1"/>
  <c r="H312" i="23"/>
  <c r="I312" i="23" s="1"/>
  <c r="I314" i="23"/>
  <c r="I263" i="23"/>
  <c r="H300" i="23"/>
  <c r="I300" i="23" s="1"/>
  <c r="I322" i="23"/>
  <c r="H364" i="23"/>
  <c r="I364" i="23" s="1"/>
  <c r="H338" i="23"/>
  <c r="I338" i="23" s="1"/>
  <c r="H361" i="23"/>
  <c r="I361" i="23" s="1"/>
  <c r="I272" i="23"/>
  <c r="I274" i="23"/>
  <c r="E299" i="23"/>
  <c r="G299" i="23" s="1"/>
  <c r="G298" i="23" s="1"/>
  <c r="I324" i="23"/>
  <c r="H344" i="23"/>
  <c r="I344" i="23" s="1"/>
  <c r="H352" i="23"/>
  <c r="I352" i="23" s="1"/>
  <c r="I267" i="23"/>
  <c r="H288" i="23"/>
  <c r="I288" i="23" s="1"/>
  <c r="H306" i="23"/>
  <c r="I306" i="23" s="1"/>
  <c r="I315" i="23"/>
  <c r="I318" i="23"/>
  <c r="I326" i="23"/>
  <c r="H329" i="23"/>
  <c r="I329" i="23" s="1"/>
  <c r="H334" i="23"/>
  <c r="I334" i="23" s="1"/>
  <c r="I336" i="23"/>
  <c r="H340" i="23"/>
  <c r="I340" i="23" s="1"/>
  <c r="H348" i="23"/>
  <c r="I348" i="23" s="1"/>
  <c r="H362" i="23"/>
  <c r="I362" i="23" s="1"/>
  <c r="I355" i="23"/>
  <c r="H359" i="23"/>
  <c r="I359" i="23" s="1"/>
  <c r="H363" i="23"/>
  <c r="I363" i="23" s="1"/>
  <c r="I337" i="23"/>
  <c r="I347" i="23"/>
  <c r="H354" i="23"/>
  <c r="I354" i="23" s="1"/>
  <c r="I360" i="23"/>
  <c r="H349" i="23"/>
  <c r="I349" i="23" s="1"/>
  <c r="H353" i="23"/>
  <c r="I353" i="23" s="1"/>
  <c r="E358" i="23"/>
  <c r="H27" i="22"/>
  <c r="H12" i="22"/>
  <c r="H18" i="22"/>
  <c r="I18" i="22" s="1"/>
  <c r="H25" i="22"/>
  <c r="I25" i="22" s="1"/>
  <c r="H32" i="22"/>
  <c r="I32" i="22" s="1"/>
  <c r="H53" i="22"/>
  <c r="I53" i="22" s="1"/>
  <c r="H57" i="22"/>
  <c r="I57" i="22" s="1"/>
  <c r="H37" i="22"/>
  <c r="I37" i="22" s="1"/>
  <c r="H38" i="22"/>
  <c r="I38" i="22" s="1"/>
  <c r="H39" i="22"/>
  <c r="H44" i="22"/>
  <c r="H50" i="22"/>
  <c r="I50" i="22" s="1"/>
  <c r="H13" i="22"/>
  <c r="I13" i="22" s="1"/>
  <c r="H34" i="22"/>
  <c r="I34" i="22" s="1"/>
  <c r="I36" i="22"/>
  <c r="H58" i="22"/>
  <c r="H73" i="22"/>
  <c r="I73" i="22" s="1"/>
  <c r="H23" i="22"/>
  <c r="I23" i="22" s="1"/>
  <c r="H52" i="22"/>
  <c r="I52" i="22" s="1"/>
  <c r="H65" i="22"/>
  <c r="I65" i="22" s="1"/>
  <c r="H41" i="22"/>
  <c r="H40" i="22" s="1"/>
  <c r="H16" i="22"/>
  <c r="I16" i="22" s="1"/>
  <c r="I19" i="22"/>
  <c r="H24" i="22"/>
  <c r="I24" i="22" s="1"/>
  <c r="H45" i="22"/>
  <c r="I45" i="22" s="1"/>
  <c r="H17" i="22"/>
  <c r="I17" i="22" s="1"/>
  <c r="I20" i="22"/>
  <c r="I26" i="22"/>
  <c r="H30" i="22"/>
  <c r="I30" i="22" s="1"/>
  <c r="H31" i="22"/>
  <c r="I31" i="22" s="1"/>
  <c r="I33" i="22"/>
  <c r="H59" i="22"/>
  <c r="I59" i="22" s="1"/>
  <c r="H64" i="22"/>
  <c r="I64" i="22" s="1"/>
  <c r="H49" i="22"/>
  <c r="H56" i="22"/>
  <c r="I56" i="22" s="1"/>
  <c r="H62" i="22"/>
  <c r="I62" i="22" s="1"/>
  <c r="H69" i="22"/>
  <c r="H68" i="22" s="1"/>
  <c r="H77" i="22"/>
  <c r="I77" i="22" s="1"/>
  <c r="H55" i="22"/>
  <c r="H61" i="22"/>
  <c r="H76" i="22"/>
  <c r="I76" i="22" s="1"/>
  <c r="H66" i="22"/>
  <c r="I66" i="22" s="1"/>
  <c r="H47" i="22"/>
  <c r="I47" i="22" s="1"/>
  <c r="H63" i="22"/>
  <c r="I63" i="22" s="1"/>
  <c r="H75" i="22"/>
  <c r="I75" i="22" s="1"/>
  <c r="H51" i="22"/>
  <c r="I51" i="22" s="1"/>
  <c r="H74" i="22"/>
  <c r="I74" i="22" s="1"/>
  <c r="H67" i="22"/>
  <c r="I67" i="22" s="1"/>
  <c r="I17" i="21"/>
  <c r="I30" i="21"/>
  <c r="I34" i="21"/>
  <c r="I41" i="21"/>
  <c r="I46" i="21"/>
  <c r="I58" i="21"/>
  <c r="I61" i="21"/>
  <c r="I70" i="21"/>
  <c r="I145" i="21"/>
  <c r="I148" i="21"/>
  <c r="I219" i="21"/>
  <c r="I305" i="21"/>
  <c r="I24" i="21"/>
  <c r="I37" i="21"/>
  <c r="I52" i="21"/>
  <c r="I77" i="21"/>
  <c r="I84" i="21"/>
  <c r="I91" i="21"/>
  <c r="I96" i="21"/>
  <c r="I102" i="21"/>
  <c r="I106" i="21"/>
  <c r="I110" i="21"/>
  <c r="I116" i="21"/>
  <c r="I123" i="21"/>
  <c r="I127" i="21"/>
  <c r="I130" i="21"/>
  <c r="I152" i="21"/>
  <c r="I170" i="21"/>
  <c r="I183" i="21"/>
  <c r="I232" i="21"/>
  <c r="I62" i="21"/>
  <c r="I71" i="21"/>
  <c r="I81" i="21"/>
  <c r="I113" i="21"/>
  <c r="I149" i="21"/>
  <c r="I14" i="21"/>
  <c r="I32" i="21"/>
  <c r="I38" i="21"/>
  <c r="I47" i="21"/>
  <c r="I53" i="21"/>
  <c r="I56" i="21"/>
  <c r="I97" i="21"/>
  <c r="I104" i="21"/>
  <c r="I107" i="21"/>
  <c r="I128" i="21"/>
  <c r="I167" i="21"/>
  <c r="I175" i="21"/>
  <c r="I184" i="21"/>
  <c r="I238" i="21"/>
  <c r="I18" i="21"/>
  <c r="I21" i="21"/>
  <c r="I50" i="21"/>
  <c r="I65" i="21"/>
  <c r="I160" i="21"/>
  <c r="I205" i="21"/>
  <c r="I22" i="21"/>
  <c r="I25" i="21"/>
  <c r="I28" i="21"/>
  <c r="I82" i="21"/>
  <c r="I86" i="21"/>
  <c r="I89" i="21"/>
  <c r="I100" i="21"/>
  <c r="I114" i="21"/>
  <c r="I117" i="21"/>
  <c r="I121" i="21"/>
  <c r="I131" i="21"/>
  <c r="I153" i="21"/>
  <c r="I221" i="21"/>
  <c r="I233" i="21"/>
  <c r="I266" i="21"/>
  <c r="H12" i="21"/>
  <c r="I15" i="21"/>
  <c r="I33" i="21"/>
  <c r="I48" i="21"/>
  <c r="I54" i="21"/>
  <c r="I60" i="21"/>
  <c r="I66" i="21"/>
  <c r="I69" i="21"/>
  <c r="I75" i="21"/>
  <c r="I156" i="21"/>
  <c r="I161" i="21"/>
  <c r="I191" i="21"/>
  <c r="I197" i="21"/>
  <c r="I26" i="21"/>
  <c r="I29" i="21"/>
  <c r="I39" i="21"/>
  <c r="I57" i="21"/>
  <c r="I87" i="21"/>
  <c r="I93" i="21"/>
  <c r="I118" i="21"/>
  <c r="I126" i="21"/>
  <c r="I144" i="21"/>
  <c r="I223" i="21"/>
  <c r="I248" i="21"/>
  <c r="I13" i="21"/>
  <c r="I20" i="21"/>
  <c r="I67" i="21"/>
  <c r="I76" i="21"/>
  <c r="I80" i="21"/>
  <c r="I90" i="21"/>
  <c r="I112" i="21"/>
  <c r="I122" i="21"/>
  <c r="I137" i="21"/>
  <c r="I136" i="21" s="1"/>
  <c r="I154" i="21"/>
  <c r="I169" i="21"/>
  <c r="I213" i="21"/>
  <c r="I226" i="21"/>
  <c r="I293" i="21"/>
  <c r="I298" i="21"/>
  <c r="I240" i="21"/>
  <c r="I271" i="21"/>
  <c r="I276" i="21"/>
  <c r="I281" i="21"/>
  <c r="I331" i="21"/>
  <c r="I352" i="21"/>
  <c r="I355" i="21"/>
  <c r="I393" i="21"/>
  <c r="I478" i="21"/>
  <c r="I481" i="21"/>
  <c r="I488" i="21"/>
  <c r="I491" i="21"/>
  <c r="I513" i="21"/>
  <c r="I538" i="21"/>
  <c r="I201" i="21"/>
  <c r="I210" i="21"/>
  <c r="I245" i="21"/>
  <c r="I252" i="21"/>
  <c r="I269" i="21"/>
  <c r="I274" i="21"/>
  <c r="I279" i="21"/>
  <c r="I294" i="21"/>
  <c r="I299" i="21"/>
  <c r="I310" i="21"/>
  <c r="I321" i="21"/>
  <c r="I324" i="21"/>
  <c r="I386" i="21"/>
  <c r="I390" i="21"/>
  <c r="I413" i="21"/>
  <c r="I458" i="21"/>
  <c r="I485" i="21"/>
  <c r="I522" i="21"/>
  <c r="I19" i="21"/>
  <c r="I27" i="21"/>
  <c r="I42" i="21"/>
  <c r="I49" i="21"/>
  <c r="I59" i="21"/>
  <c r="I72" i="21"/>
  <c r="I83" i="21"/>
  <c r="I92" i="21"/>
  <c r="I99" i="21"/>
  <c r="I105" i="21"/>
  <c r="I115" i="21"/>
  <c r="I125" i="21"/>
  <c r="I173" i="21"/>
  <c r="I204" i="21"/>
  <c r="I206" i="21"/>
  <c r="I227" i="21"/>
  <c r="I267" i="21"/>
  <c r="I272" i="21"/>
  <c r="I277" i="21"/>
  <c r="I282" i="21"/>
  <c r="I289" i="21"/>
  <c r="I302" i="21"/>
  <c r="I339" i="21"/>
  <c r="I388" i="21"/>
  <c r="I398" i="21"/>
  <c r="I404" i="21"/>
  <c r="I433" i="21"/>
  <c r="I475" i="21"/>
  <c r="I446" i="21"/>
  <c r="I453" i="21"/>
  <c r="I455" i="21"/>
  <c r="I466" i="21"/>
  <c r="I536" i="21"/>
  <c r="I208" i="21"/>
  <c r="I243" i="21"/>
  <c r="I147" i="21"/>
  <c r="I151" i="21"/>
  <c r="I164" i="21"/>
  <c r="I182" i="21"/>
  <c r="I186" i="21"/>
  <c r="I202" i="21"/>
  <c r="I211" i="21"/>
  <c r="I217" i="21"/>
  <c r="I241" i="21"/>
  <c r="I246" i="21"/>
  <c r="I265" i="21"/>
  <c r="I322" i="21"/>
  <c r="I381" i="21"/>
  <c r="I463" i="21"/>
  <c r="I493" i="21"/>
  <c r="I508" i="21"/>
  <c r="I540" i="21"/>
  <c r="I179" i="21"/>
  <c r="I462" i="21"/>
  <c r="I539" i="21"/>
  <c r="I155" i="21"/>
  <c r="I157" i="21"/>
  <c r="I180" i="21"/>
  <c r="I192" i="21"/>
  <c r="I199" i="21"/>
  <c r="I220" i="21"/>
  <c r="I225" i="21"/>
  <c r="I239" i="21"/>
  <c r="I251" i="21"/>
  <c r="I258" i="21"/>
  <c r="I263" i="21"/>
  <c r="I270" i="21"/>
  <c r="I275" i="21"/>
  <c r="I280" i="21"/>
  <c r="I287" i="21"/>
  <c r="I330" i="21"/>
  <c r="I337" i="21"/>
  <c r="I354" i="21"/>
  <c r="I377" i="21"/>
  <c r="I376" i="21" s="1"/>
  <c r="I399" i="21"/>
  <c r="I515" i="21"/>
  <c r="I530" i="21"/>
  <c r="I284" i="21"/>
  <c r="I35" i="21"/>
  <c r="I166" i="21"/>
  <c r="I218" i="21"/>
  <c r="I237" i="21"/>
  <c r="I317" i="21"/>
  <c r="I323" i="21"/>
  <c r="I334" i="21"/>
  <c r="I357" i="21"/>
  <c r="I382" i="21"/>
  <c r="I423" i="21"/>
  <c r="I426" i="21"/>
  <c r="I451" i="21"/>
  <c r="I494" i="21"/>
  <c r="I502" i="21"/>
  <c r="I505" i="21"/>
  <c r="I524" i="21"/>
  <c r="I196" i="21"/>
  <c r="I507" i="21"/>
  <c r="I158" i="21"/>
  <c r="I163" i="21"/>
  <c r="I176" i="21"/>
  <c r="I178" i="21"/>
  <c r="I187" i="21"/>
  <c r="I193" i="21"/>
  <c r="I209" i="21"/>
  <c r="I216" i="21"/>
  <c r="I235" i="21"/>
  <c r="I249" i="21"/>
  <c r="I256" i="21"/>
  <c r="I261" i="21"/>
  <c r="I283" i="21"/>
  <c r="I296" i="21"/>
  <c r="I307" i="21"/>
  <c r="I312" i="21"/>
  <c r="I326" i="21"/>
  <c r="I343" i="21"/>
  <c r="I360" i="21"/>
  <c r="I370" i="21"/>
  <c r="I408" i="21"/>
  <c r="I421" i="21"/>
  <c r="I429" i="21"/>
  <c r="I448" i="21"/>
  <c r="I457" i="21"/>
  <c r="I498" i="21"/>
  <c r="I516" i="21"/>
  <c r="I531" i="21"/>
  <c r="I336" i="21"/>
  <c r="I392" i="21"/>
  <c r="I395" i="21"/>
  <c r="I403" i="21"/>
  <c r="I460" i="21"/>
  <c r="I465" i="21"/>
  <c r="I480" i="21"/>
  <c r="I483" i="21"/>
  <c r="I496" i="21"/>
  <c r="I510" i="21"/>
  <c r="I406" i="21"/>
  <c r="I411" i="21"/>
  <c r="I431" i="21"/>
  <c r="I436" i="21"/>
  <c r="I441" i="21"/>
  <c r="I520" i="21"/>
  <c r="I528" i="21"/>
  <c r="I533" i="21"/>
  <c r="I541" i="21"/>
  <c r="I315" i="21"/>
  <c r="I320" i="21"/>
  <c r="I342" i="21"/>
  <c r="I364" i="21"/>
  <c r="I417" i="21"/>
  <c r="I424" i="21"/>
  <c r="I471" i="21"/>
  <c r="I449" i="21"/>
  <c r="I454" i="21"/>
  <c r="I489" i="21"/>
  <c r="I503" i="21"/>
  <c r="I518" i="21"/>
  <c r="I523" i="21"/>
  <c r="I369" i="21"/>
  <c r="I375" i="21"/>
  <c r="I409" i="21"/>
  <c r="I415" i="21"/>
  <c r="I434" i="21"/>
  <c r="I439" i="21"/>
  <c r="I469" i="21"/>
  <c r="I474" i="21"/>
  <c r="I340" i="21"/>
  <c r="I349" i="21"/>
  <c r="I437" i="21"/>
  <c r="I442" i="21"/>
  <c r="I447" i="21"/>
  <c r="I521" i="21"/>
  <c r="I318" i="21"/>
  <c r="I367" i="21"/>
  <c r="I373" i="21"/>
  <c r="I371" i="21" s="1"/>
  <c r="I418" i="21"/>
  <c r="I425" i="21"/>
  <c r="I472" i="21"/>
  <c r="I445" i="21"/>
  <c r="I450" i="21"/>
  <c r="I476" i="21"/>
  <c r="I459" i="21"/>
  <c r="I490" i="21"/>
  <c r="I495" i="21"/>
  <c r="I504" i="21"/>
  <c r="I509" i="21"/>
  <c r="I534" i="21"/>
  <c r="I548" i="21"/>
  <c r="I512" i="21"/>
  <c r="H18" i="19"/>
  <c r="I18" i="19" s="1"/>
  <c r="H28" i="19"/>
  <c r="I28" i="19" s="1"/>
  <c r="H53" i="19"/>
  <c r="I53" i="19" s="1"/>
  <c r="H47" i="19"/>
  <c r="I47" i="19" s="1"/>
  <c r="H66" i="19"/>
  <c r="I66" i="19" s="1"/>
  <c r="H80" i="19"/>
  <c r="I80" i="19" s="1"/>
  <c r="H104" i="19"/>
  <c r="I104" i="19" s="1"/>
  <c r="H29" i="19"/>
  <c r="I29" i="19" s="1"/>
  <c r="H39" i="19"/>
  <c r="I39" i="19" s="1"/>
  <c r="H62" i="19"/>
  <c r="I62" i="19" s="1"/>
  <c r="H72" i="19"/>
  <c r="I72" i="19" s="1"/>
  <c r="H127" i="19"/>
  <c r="I127" i="19" s="1"/>
  <c r="H35" i="19"/>
  <c r="I35" i="19" s="1"/>
  <c r="H79" i="19"/>
  <c r="I79" i="19" s="1"/>
  <c r="H16" i="19"/>
  <c r="H67" i="19"/>
  <c r="I67" i="19" s="1"/>
  <c r="H30" i="19"/>
  <c r="I30" i="19" s="1"/>
  <c r="H40" i="19"/>
  <c r="I40" i="19" s="1"/>
  <c r="H63" i="19"/>
  <c r="I63" i="19" s="1"/>
  <c r="H96" i="19"/>
  <c r="H100" i="19"/>
  <c r="I100" i="19" s="1"/>
  <c r="H17" i="19"/>
  <c r="I17" i="19" s="1"/>
  <c r="H78" i="19"/>
  <c r="I78" i="19" s="1"/>
  <c r="H98" i="19"/>
  <c r="H41" i="19"/>
  <c r="I41" i="19" s="1"/>
  <c r="H52" i="19"/>
  <c r="I52" i="19" s="1"/>
  <c r="H71" i="19"/>
  <c r="I71" i="19" s="1"/>
  <c r="H90" i="19"/>
  <c r="I90" i="19" s="1"/>
  <c r="H92" i="19"/>
  <c r="H101" i="19"/>
  <c r="I101" i="19" s="1"/>
  <c r="H115" i="19"/>
  <c r="I115" i="19" s="1"/>
  <c r="H120" i="19"/>
  <c r="I120" i="19" s="1"/>
  <c r="H129" i="19"/>
  <c r="I129" i="19" s="1"/>
  <c r="H132" i="19"/>
  <c r="I132" i="19" s="1"/>
  <c r="H160" i="19"/>
  <c r="I160" i="19" s="1"/>
  <c r="H163" i="19"/>
  <c r="I163" i="19" s="1"/>
  <c r="H196" i="19"/>
  <c r="I196" i="19" s="1"/>
  <c r="H221" i="19"/>
  <c r="I221" i="19" s="1"/>
  <c r="H232" i="19"/>
  <c r="I232" i="19" s="1"/>
  <c r="H299" i="19"/>
  <c r="I299" i="19" s="1"/>
  <c r="H325" i="19"/>
  <c r="I325" i="19" s="1"/>
  <c r="H471" i="19"/>
  <c r="I471" i="19" s="1"/>
  <c r="H12" i="19"/>
  <c r="H19" i="19"/>
  <c r="I19" i="19" s="1"/>
  <c r="H22" i="19"/>
  <c r="H21" i="19" s="1"/>
  <c r="H36" i="19"/>
  <c r="I36" i="19" s="1"/>
  <c r="H43" i="19"/>
  <c r="I43" i="19" s="1"/>
  <c r="H49" i="19"/>
  <c r="I49" i="19" s="1"/>
  <c r="H55" i="19"/>
  <c r="I55" i="19" s="1"/>
  <c r="H59" i="19"/>
  <c r="I59" i="19" s="1"/>
  <c r="H69" i="19"/>
  <c r="I69" i="19" s="1"/>
  <c r="H74" i="19"/>
  <c r="I74" i="19" s="1"/>
  <c r="H133" i="19"/>
  <c r="I133" i="19" s="1"/>
  <c r="H143" i="19"/>
  <c r="H142" i="19" s="1"/>
  <c r="H146" i="19"/>
  <c r="I146" i="19" s="1"/>
  <c r="H183" i="19"/>
  <c r="I183" i="19" s="1"/>
  <c r="H200" i="19"/>
  <c r="I200" i="19" s="1"/>
  <c r="H285" i="19"/>
  <c r="I285" i="19" s="1"/>
  <c r="H296" i="19"/>
  <c r="I296" i="19" s="1"/>
  <c r="B288" i="19"/>
  <c r="H323" i="19"/>
  <c r="I323" i="19" s="1"/>
  <c r="H107" i="19"/>
  <c r="I107" i="19" s="1"/>
  <c r="H118" i="19"/>
  <c r="I118" i="19" s="1"/>
  <c r="B141" i="19"/>
  <c r="H171" i="19"/>
  <c r="I171" i="19" s="1"/>
  <c r="H175" i="19"/>
  <c r="I175" i="19" s="1"/>
  <c r="H194" i="19"/>
  <c r="I194" i="19" s="1"/>
  <c r="H209" i="19"/>
  <c r="I209" i="19" s="1"/>
  <c r="H294" i="19"/>
  <c r="I294" i="19" s="1"/>
  <c r="H320" i="19"/>
  <c r="I320" i="19" s="1"/>
  <c r="H105" i="19"/>
  <c r="I105" i="19" s="1"/>
  <c r="H116" i="19"/>
  <c r="I116" i="19" s="1"/>
  <c r="H125" i="19"/>
  <c r="I125" i="19" s="1"/>
  <c r="H139" i="19"/>
  <c r="I139" i="19" s="1"/>
  <c r="H158" i="19"/>
  <c r="I158" i="19" s="1"/>
  <c r="H187" i="19"/>
  <c r="H328" i="19"/>
  <c r="H382" i="19"/>
  <c r="I382" i="19" s="1"/>
  <c r="H121" i="19"/>
  <c r="I121" i="19" s="1"/>
  <c r="H123" i="19"/>
  <c r="H130" i="19"/>
  <c r="I130" i="19" s="1"/>
  <c r="H150" i="19"/>
  <c r="I150" i="19" s="1"/>
  <c r="H153" i="19"/>
  <c r="H174" i="19"/>
  <c r="I174" i="19" s="1"/>
  <c r="H176" i="19"/>
  <c r="I176" i="19" s="1"/>
  <c r="H237" i="19"/>
  <c r="I237" i="19" s="1"/>
  <c r="H292" i="19"/>
  <c r="I292" i="19" s="1"/>
  <c r="H307" i="19"/>
  <c r="I307" i="19" s="1"/>
  <c r="H108" i="19"/>
  <c r="I108" i="19" s="1"/>
  <c r="H114" i="19"/>
  <c r="I114" i="19" s="1"/>
  <c r="H137" i="19"/>
  <c r="I137" i="19" s="1"/>
  <c r="H140" i="19"/>
  <c r="I140" i="19" s="1"/>
  <c r="H169" i="19"/>
  <c r="I169" i="19" s="1"/>
  <c r="H188" i="19"/>
  <c r="I188" i="19" s="1"/>
  <c r="H192" i="19"/>
  <c r="I192" i="19" s="1"/>
  <c r="H213" i="19"/>
  <c r="I213" i="19" s="1"/>
  <c r="H113" i="19"/>
  <c r="I113" i="19" s="1"/>
  <c r="H131" i="19"/>
  <c r="I131" i="19" s="1"/>
  <c r="H162" i="19"/>
  <c r="I162" i="19" s="1"/>
  <c r="H191" i="19"/>
  <c r="H235" i="19"/>
  <c r="I235" i="19" s="1"/>
  <c r="H326" i="19"/>
  <c r="I326" i="19" s="1"/>
  <c r="H102" i="19"/>
  <c r="I102" i="19" s="1"/>
  <c r="H182" i="19"/>
  <c r="I182" i="19" s="1"/>
  <c r="H205" i="19"/>
  <c r="I205" i="19" s="1"/>
  <c r="H211" i="19"/>
  <c r="I211" i="19" s="1"/>
  <c r="H268" i="19"/>
  <c r="I268" i="19" s="1"/>
  <c r="H287" i="19"/>
  <c r="I287" i="19" s="1"/>
  <c r="H278" i="19"/>
  <c r="I278" i="19" s="1"/>
  <c r="H284" i="19"/>
  <c r="I284" i="19" s="1"/>
  <c r="H322" i="19"/>
  <c r="I322" i="19" s="1"/>
  <c r="H350" i="19"/>
  <c r="I350" i="19" s="1"/>
  <c r="H353" i="19"/>
  <c r="I353" i="19" s="1"/>
  <c r="H371" i="19"/>
  <c r="H251" i="19"/>
  <c r="H265" i="19"/>
  <c r="H273" i="19"/>
  <c r="I273" i="19" s="1"/>
  <c r="H304" i="19"/>
  <c r="I304" i="19" s="1"/>
  <c r="H310" i="19"/>
  <c r="I310" i="19" s="1"/>
  <c r="H244" i="19"/>
  <c r="H302" i="19"/>
  <c r="H305" i="19"/>
  <c r="I305" i="19" s="1"/>
  <c r="H341" i="19"/>
  <c r="I341" i="19" s="1"/>
  <c r="H424" i="19"/>
  <c r="H517" i="19"/>
  <c r="I517" i="19" s="1"/>
  <c r="H224" i="19"/>
  <c r="I224" i="19" s="1"/>
  <c r="H260" i="19"/>
  <c r="I260" i="19" s="1"/>
  <c r="H279" i="19"/>
  <c r="H282" i="19"/>
  <c r="H377" i="19"/>
  <c r="I377" i="19" s="1"/>
  <c r="H421" i="19"/>
  <c r="H473" i="19"/>
  <c r="I473" i="19" s="1"/>
  <c r="H245" i="19"/>
  <c r="I245" i="19" s="1"/>
  <c r="H269" i="19"/>
  <c r="I269" i="19" s="1"/>
  <c r="H290" i="19"/>
  <c r="H297" i="19"/>
  <c r="I297" i="19" s="1"/>
  <c r="H324" i="19"/>
  <c r="I324" i="19" s="1"/>
  <c r="H376" i="19"/>
  <c r="I376" i="19" s="1"/>
  <c r="H216" i="19"/>
  <c r="I216" i="19" s="1"/>
  <c r="H240" i="19"/>
  <c r="I240" i="19" s="1"/>
  <c r="H258" i="19"/>
  <c r="I258" i="19" s="1"/>
  <c r="H261" i="19"/>
  <c r="I261" i="19" s="1"/>
  <c r="H280" i="19"/>
  <c r="I280" i="19" s="1"/>
  <c r="H283" i="19"/>
  <c r="I283" i="19" s="1"/>
  <c r="H295" i="19"/>
  <c r="I295" i="19" s="1"/>
  <c r="H311" i="19"/>
  <c r="I311" i="19" s="1"/>
  <c r="H321" i="19"/>
  <c r="I321" i="19" s="1"/>
  <c r="H366" i="19"/>
  <c r="I366" i="19" s="1"/>
  <c r="E468" i="19"/>
  <c r="G468" i="19" s="1"/>
  <c r="H474" i="19"/>
  <c r="I474" i="19" s="1"/>
  <c r="H236" i="19"/>
  <c r="I236" i="19" s="1"/>
  <c r="H267" i="19"/>
  <c r="I267" i="19" s="1"/>
  <c r="H270" i="19"/>
  <c r="I270" i="19" s="1"/>
  <c r="H275" i="19"/>
  <c r="I275" i="19" s="1"/>
  <c r="H347" i="19"/>
  <c r="I347" i="19" s="1"/>
  <c r="H356" i="19"/>
  <c r="I356" i="19" s="1"/>
  <c r="H401" i="19"/>
  <c r="I401" i="19" s="1"/>
  <c r="H338" i="19"/>
  <c r="I338" i="19" s="1"/>
  <c r="H346" i="19"/>
  <c r="H381" i="19"/>
  <c r="H412" i="19"/>
  <c r="I412" i="19" s="1"/>
  <c r="H425" i="19"/>
  <c r="I425" i="19" s="1"/>
  <c r="H504" i="19"/>
  <c r="I504" i="19" s="1"/>
  <c r="H524" i="19"/>
  <c r="I524" i="19" s="1"/>
  <c r="H342" i="19"/>
  <c r="I342" i="19" s="1"/>
  <c r="H394" i="19"/>
  <c r="I394" i="19" s="1"/>
  <c r="H444" i="19"/>
  <c r="I444" i="19" s="1"/>
  <c r="H511" i="19"/>
  <c r="I511" i="19" s="1"/>
  <c r="H333" i="19"/>
  <c r="I333" i="19" s="1"/>
  <c r="H344" i="19"/>
  <c r="I344" i="19" s="1"/>
  <c r="H404" i="19"/>
  <c r="H417" i="19"/>
  <c r="I417" i="19" s="1"/>
  <c r="H433" i="19"/>
  <c r="I433" i="19" s="1"/>
  <c r="H457" i="19"/>
  <c r="H454" i="19"/>
  <c r="I454" i="19" s="1"/>
  <c r="H478" i="19"/>
  <c r="I478" i="19" s="1"/>
  <c r="H503" i="19"/>
  <c r="I503" i="19" s="1"/>
  <c r="H520" i="19"/>
  <c r="I520" i="19" s="1"/>
  <c r="H443" i="19"/>
  <c r="I443" i="19" s="1"/>
  <c r="H460" i="19"/>
  <c r="I460" i="19" s="1"/>
  <c r="H470" i="19"/>
  <c r="I470" i="19" s="1"/>
  <c r="H510" i="19"/>
  <c r="I510" i="19" s="1"/>
  <c r="H514" i="19"/>
  <c r="I514" i="19" s="1"/>
  <c r="H429" i="19"/>
  <c r="I429" i="19" s="1"/>
  <c r="H505" i="19"/>
  <c r="I505" i="19" s="1"/>
  <c r="H508" i="19"/>
  <c r="I508" i="19" s="1"/>
  <c r="H518" i="19"/>
  <c r="I518" i="19" s="1"/>
  <c r="H422" i="19"/>
  <c r="I422" i="19" s="1"/>
  <c r="H451" i="19"/>
  <c r="I451" i="19" s="1"/>
  <c r="H502" i="19"/>
  <c r="I502" i="19" s="1"/>
  <c r="H507" i="19"/>
  <c r="I507" i="19" s="1"/>
  <c r="H409" i="19"/>
  <c r="I409" i="19" s="1"/>
  <c r="H415" i="19"/>
  <c r="I415" i="19" s="1"/>
  <c r="B419" i="19"/>
  <c r="H432" i="19"/>
  <c r="I432" i="19" s="1"/>
  <c r="H477" i="19"/>
  <c r="I477" i="19" s="1"/>
  <c r="H500" i="19"/>
  <c r="I500" i="19" s="1"/>
  <c r="H519" i="19"/>
  <c r="I519" i="19" s="1"/>
  <c r="H437" i="19"/>
  <c r="I437" i="19" s="1"/>
  <c r="H509" i="19"/>
  <c r="I509" i="19" s="1"/>
  <c r="H513" i="19"/>
  <c r="H16" i="18"/>
  <c r="I16" i="18" s="1"/>
  <c r="H53" i="18"/>
  <c r="I53" i="18" s="1"/>
  <c r="H83" i="18"/>
  <c r="I83" i="18" s="1"/>
  <c r="H100" i="18"/>
  <c r="I100" i="18" s="1"/>
  <c r="H121" i="18"/>
  <c r="H143" i="18"/>
  <c r="I19" i="18"/>
  <c r="I22" i="18"/>
  <c r="H44" i="18"/>
  <c r="I44" i="18" s="1"/>
  <c r="I60" i="18"/>
  <c r="I72" i="18"/>
  <c r="H94" i="18"/>
  <c r="I94" i="18" s="1"/>
  <c r="H108" i="18"/>
  <c r="I108" i="18" s="1"/>
  <c r="H129" i="18"/>
  <c r="I129" i="18" s="1"/>
  <c r="H136" i="18"/>
  <c r="I136" i="18" s="1"/>
  <c r="H144" i="18"/>
  <c r="I144" i="18" s="1"/>
  <c r="H151" i="18"/>
  <c r="I151" i="18" s="1"/>
  <c r="H165" i="18"/>
  <c r="I165" i="18" s="1"/>
  <c r="H173" i="18"/>
  <c r="I173" i="18" s="1"/>
  <c r="H186" i="18"/>
  <c r="I186" i="18" s="1"/>
  <c r="H194" i="18"/>
  <c r="I194" i="18" s="1"/>
  <c r="H13" i="18"/>
  <c r="I13" i="18" s="1"/>
  <c r="H48" i="18"/>
  <c r="I48" i="18" s="1"/>
  <c r="H23" i="18"/>
  <c r="I23" i="18" s="1"/>
  <c r="H28" i="18"/>
  <c r="I28" i="18" s="1"/>
  <c r="H33" i="18"/>
  <c r="I33" i="18" s="1"/>
  <c r="H39" i="18"/>
  <c r="I39" i="18" s="1"/>
  <c r="H45" i="18"/>
  <c r="I45" i="18" s="1"/>
  <c r="H74" i="18"/>
  <c r="H79" i="18"/>
  <c r="I79" i="18" s="1"/>
  <c r="H84" i="18"/>
  <c r="I84" i="18" s="1"/>
  <c r="H89" i="18"/>
  <c r="I89" i="18" s="1"/>
  <c r="H95" i="18"/>
  <c r="I95" i="18" s="1"/>
  <c r="H102" i="18"/>
  <c r="H115" i="18"/>
  <c r="I115" i="18" s="1"/>
  <c r="H123" i="18"/>
  <c r="H145" i="18"/>
  <c r="I145" i="18" s="1"/>
  <c r="H159" i="18"/>
  <c r="I159" i="18" s="1"/>
  <c r="H168" i="18"/>
  <c r="H174" i="18"/>
  <c r="I174" i="18" s="1"/>
  <c r="H182" i="18"/>
  <c r="I182" i="18" s="1"/>
  <c r="H187" i="18"/>
  <c r="I187" i="18" s="1"/>
  <c r="H18" i="18"/>
  <c r="I18" i="18" s="1"/>
  <c r="H32" i="18"/>
  <c r="I32" i="18" s="1"/>
  <c r="H43" i="18"/>
  <c r="I43" i="18" s="1"/>
  <c r="H55" i="18"/>
  <c r="I55" i="18" s="1"/>
  <c r="H65" i="18"/>
  <c r="I65" i="18" s="1"/>
  <c r="I88" i="18"/>
  <c r="H93" i="18"/>
  <c r="I93" i="18" s="1"/>
  <c r="H135" i="18"/>
  <c r="I135" i="18" s="1"/>
  <c r="H185" i="18"/>
  <c r="I185" i="18" s="1"/>
  <c r="I14" i="18"/>
  <c r="H34" i="18"/>
  <c r="I34" i="18" s="1"/>
  <c r="I46" i="18"/>
  <c r="I49" i="18"/>
  <c r="H85" i="18"/>
  <c r="I85" i="18" s="1"/>
  <c r="H103" i="18"/>
  <c r="I103" i="18" s="1"/>
  <c r="H116" i="18"/>
  <c r="I116" i="18" s="1"/>
  <c r="H124" i="18"/>
  <c r="I124" i="18" s="1"/>
  <c r="H146" i="18"/>
  <c r="I146" i="18" s="1"/>
  <c r="H152" i="18"/>
  <c r="I152" i="18" s="1"/>
  <c r="H170" i="18"/>
  <c r="H190" i="18"/>
  <c r="H181" i="18"/>
  <c r="H15" i="18"/>
  <c r="I15" i="18" s="1"/>
  <c r="H20" i="18"/>
  <c r="I20" i="18" s="1"/>
  <c r="H24" i="18"/>
  <c r="I24" i="18" s="1"/>
  <c r="H29" i="18"/>
  <c r="I29" i="18" s="1"/>
  <c r="H35" i="18"/>
  <c r="I35" i="18" s="1"/>
  <c r="H52" i="18"/>
  <c r="H58" i="18"/>
  <c r="I58" i="18" s="1"/>
  <c r="H70" i="18"/>
  <c r="H75" i="18"/>
  <c r="I75" i="18" s="1"/>
  <c r="H80" i="18"/>
  <c r="I80" i="18" s="1"/>
  <c r="H86" i="18"/>
  <c r="I86" i="18" s="1"/>
  <c r="H96" i="18"/>
  <c r="I96" i="18" s="1"/>
  <c r="H104" i="18"/>
  <c r="I104" i="18" s="1"/>
  <c r="H117" i="18"/>
  <c r="I117" i="18" s="1"/>
  <c r="H125" i="18"/>
  <c r="I125" i="18" s="1"/>
  <c r="H139" i="18"/>
  <c r="I139" i="18" s="1"/>
  <c r="H147" i="18"/>
  <c r="I147" i="18" s="1"/>
  <c r="H153" i="18"/>
  <c r="I153" i="18" s="1"/>
  <c r="H160" i="18"/>
  <c r="I160" i="18" s="1"/>
  <c r="H183" i="18"/>
  <c r="I183" i="18" s="1"/>
  <c r="H164" i="18"/>
  <c r="I164" i="18" s="1"/>
  <c r="H25" i="18"/>
  <c r="I25" i="18" s="1"/>
  <c r="H76" i="18"/>
  <c r="I76" i="18" s="1"/>
  <c r="H105" i="18"/>
  <c r="I105" i="18" s="1"/>
  <c r="H111" i="18"/>
  <c r="I111" i="18" s="1"/>
  <c r="H126" i="18"/>
  <c r="I126" i="18" s="1"/>
  <c r="H132" i="18"/>
  <c r="I132" i="18" s="1"/>
  <c r="H154" i="18"/>
  <c r="I154" i="18" s="1"/>
  <c r="H171" i="18"/>
  <c r="I171" i="18" s="1"/>
  <c r="H197" i="18"/>
  <c r="I197" i="18" s="1"/>
  <c r="H12" i="18"/>
  <c r="H21" i="18"/>
  <c r="I21" i="18" s="1"/>
  <c r="H26" i="18"/>
  <c r="I26" i="18" s="1"/>
  <c r="H36" i="18"/>
  <c r="I36" i="18" s="1"/>
  <c r="H47" i="18"/>
  <c r="I47" i="18" s="1"/>
  <c r="H59" i="18"/>
  <c r="I59" i="18" s="1"/>
  <c r="H71" i="18"/>
  <c r="I71" i="18" s="1"/>
  <c r="H77" i="18"/>
  <c r="I77" i="18" s="1"/>
  <c r="H87" i="18"/>
  <c r="I87" i="18" s="1"/>
  <c r="H99" i="18"/>
  <c r="H106" i="18"/>
  <c r="I106" i="18" s="1"/>
  <c r="H112" i="18"/>
  <c r="I112" i="18" s="1"/>
  <c r="H118" i="18"/>
  <c r="I118" i="18" s="1"/>
  <c r="H127" i="18"/>
  <c r="I127" i="18" s="1"/>
  <c r="H133" i="18"/>
  <c r="I133" i="18" s="1"/>
  <c r="H140" i="18"/>
  <c r="I140" i="18" s="1"/>
  <c r="H155" i="18"/>
  <c r="I155" i="18" s="1"/>
  <c r="H161" i="18"/>
  <c r="I161" i="18" s="1"/>
  <c r="H176" i="18"/>
  <c r="I176" i="18" s="1"/>
  <c r="H198" i="18"/>
  <c r="I198" i="18" s="1"/>
  <c r="H158" i="18"/>
  <c r="I158" i="18" s="1"/>
  <c r="H17" i="18"/>
  <c r="I17" i="18" s="1"/>
  <c r="I27" i="18"/>
  <c r="H54" i="18"/>
  <c r="I54" i="18" s="1"/>
  <c r="H64" i="18"/>
  <c r="I64" i="18" s="1"/>
  <c r="I78" i="18"/>
  <c r="H107" i="18"/>
  <c r="I107" i="18" s="1"/>
  <c r="H128" i="18"/>
  <c r="I128" i="18" s="1"/>
  <c r="H134" i="18"/>
  <c r="I134" i="18" s="1"/>
  <c r="H150" i="18"/>
  <c r="I150" i="18" s="1"/>
  <c r="H157" i="18"/>
  <c r="H172" i="18"/>
  <c r="I172" i="18" s="1"/>
  <c r="H178" i="18"/>
  <c r="H193" i="18"/>
  <c r="I193" i="18" s="1"/>
  <c r="H199" i="18"/>
  <c r="I199" i="18" s="1"/>
  <c r="H175" i="18"/>
  <c r="I175" i="18" s="1"/>
  <c r="I28" i="17"/>
  <c r="I41" i="17"/>
  <c r="I67" i="17"/>
  <c r="I44" i="17"/>
  <c r="E18" i="17"/>
  <c r="I24" i="17"/>
  <c r="M22" i="17"/>
  <c r="I56" i="17"/>
  <c r="I69" i="17"/>
  <c r="I75" i="17"/>
  <c r="E13" i="17"/>
  <c r="G13" i="17" s="1"/>
  <c r="H13" i="17" s="1"/>
  <c r="M27" i="17"/>
  <c r="O27" i="17" s="1"/>
  <c r="I68" i="17"/>
  <c r="I72" i="17"/>
  <c r="E60" i="17"/>
  <c r="I45" i="17"/>
  <c r="I53" i="17"/>
  <c r="M66" i="17"/>
  <c r="I46" i="17"/>
  <c r="I54" i="17"/>
  <c r="I35" i="17"/>
  <c r="I49" i="17"/>
  <c r="I57" i="17"/>
  <c r="I102" i="17"/>
  <c r="I105" i="17"/>
  <c r="I131" i="17"/>
  <c r="E163" i="17"/>
  <c r="G163" i="17" s="1"/>
  <c r="H163" i="17" s="1"/>
  <c r="M163" i="17"/>
  <c r="O163" i="17" s="1"/>
  <c r="P163" i="17" s="1"/>
  <c r="I115" i="17"/>
  <c r="M131" i="17"/>
  <c r="O131" i="17" s="1"/>
  <c r="E136" i="17"/>
  <c r="G136" i="17" s="1"/>
  <c r="H136" i="17" s="1"/>
  <c r="M159" i="17"/>
  <c r="O159" i="17" s="1"/>
  <c r="E159" i="17"/>
  <c r="G159" i="17" s="1"/>
  <c r="H159" i="17" s="1"/>
  <c r="M127" i="17"/>
  <c r="O127" i="17" s="1"/>
  <c r="M154" i="17"/>
  <c r="O154" i="17" s="1"/>
  <c r="P154" i="17" s="1"/>
  <c r="M175" i="17"/>
  <c r="O175" i="17" s="1"/>
  <c r="P175" i="17" s="1"/>
  <c r="E95" i="17"/>
  <c r="E126" i="17"/>
  <c r="G126" i="17" s="1"/>
  <c r="H126" i="17" s="1"/>
  <c r="M113" i="17"/>
  <c r="E142" i="17"/>
  <c r="G142" i="17" s="1"/>
  <c r="H142" i="17" s="1"/>
  <c r="M149" i="17"/>
  <c r="O149" i="17" s="1"/>
  <c r="I138" i="17"/>
  <c r="E143" i="17"/>
  <c r="G143" i="17" s="1"/>
  <c r="H143" i="17" s="1"/>
  <c r="E144" i="17"/>
  <c r="G144" i="17" s="1"/>
  <c r="H144" i="17" s="1"/>
  <c r="E150" i="17"/>
  <c r="G150" i="17" s="1"/>
  <c r="H150" i="17" s="1"/>
  <c r="E172" i="17"/>
  <c r="G172" i="17" s="1"/>
  <c r="H172" i="17" s="1"/>
  <c r="M172" i="17"/>
  <c r="O172" i="17" s="1"/>
  <c r="P172" i="17" s="1"/>
  <c r="M177" i="17"/>
  <c r="O177" i="17" s="1"/>
  <c r="P177" i="17" s="1"/>
  <c r="E187" i="17"/>
  <c r="G187" i="17" s="1"/>
  <c r="H187" i="17" s="1"/>
  <c r="M187" i="17"/>
  <c r="O187" i="17" s="1"/>
  <c r="P187" i="17" s="1"/>
  <c r="M164" i="17"/>
  <c r="O164" i="17" s="1"/>
  <c r="P164" i="17" s="1"/>
  <c r="E164" i="17"/>
  <c r="G164" i="17" s="1"/>
  <c r="H164" i="17" s="1"/>
  <c r="E173" i="17"/>
  <c r="G173" i="17" s="1"/>
  <c r="H173" i="17" s="1"/>
  <c r="E183" i="17"/>
  <c r="G183" i="17" s="1"/>
  <c r="H183" i="17" s="1"/>
  <c r="M183" i="17"/>
  <c r="O183" i="17" s="1"/>
  <c r="P183" i="17" s="1"/>
  <c r="E161" i="17"/>
  <c r="E199" i="17"/>
  <c r="G199" i="17" s="1"/>
  <c r="H199" i="17" s="1"/>
  <c r="M199" i="17"/>
  <c r="O199" i="17" s="1"/>
  <c r="E166" i="17"/>
  <c r="G166" i="17" s="1"/>
  <c r="H166" i="17" s="1"/>
  <c r="M166" i="17"/>
  <c r="O166" i="17" s="1"/>
  <c r="P166" i="17" s="1"/>
  <c r="E170" i="17"/>
  <c r="G170" i="17" s="1"/>
  <c r="H170" i="17" s="1"/>
  <c r="M170" i="17"/>
  <c r="O170" i="17" s="1"/>
  <c r="P170" i="17" s="1"/>
  <c r="E176" i="17"/>
  <c r="G176" i="17" s="1"/>
  <c r="H176" i="17" s="1"/>
  <c r="M176" i="17"/>
  <c r="O176" i="17" s="1"/>
  <c r="P176" i="17" s="1"/>
  <c r="I191" i="17"/>
  <c r="E168" i="17"/>
  <c r="G168" i="17" s="1"/>
  <c r="H168" i="17" s="1"/>
  <c r="M168" i="17"/>
  <c r="O168" i="17" s="1"/>
  <c r="P168" i="17" s="1"/>
  <c r="E180" i="17"/>
  <c r="G180" i="17" s="1"/>
  <c r="H180" i="17" s="1"/>
  <c r="M180" i="17"/>
  <c r="O180" i="17" s="1"/>
  <c r="P180" i="17" s="1"/>
  <c r="E184" i="17"/>
  <c r="G184" i="17" s="1"/>
  <c r="H184" i="17" s="1"/>
  <c r="M184" i="17"/>
  <c r="O184" i="17" s="1"/>
  <c r="P184" i="17" s="1"/>
  <c r="M189" i="17"/>
  <c r="O189" i="17" s="1"/>
  <c r="P189" i="17" s="1"/>
  <c r="M195" i="17"/>
  <c r="O195" i="17" s="1"/>
  <c r="E195" i="17"/>
  <c r="M207" i="17"/>
  <c r="O207" i="17" s="1"/>
  <c r="P207" i="17" s="1"/>
  <c r="E174" i="17"/>
  <c r="G174" i="17" s="1"/>
  <c r="H174" i="17" s="1"/>
  <c r="E178" i="17"/>
  <c r="G178" i="17" s="1"/>
  <c r="H178" i="17" s="1"/>
  <c r="M178" i="17"/>
  <c r="O178" i="17" s="1"/>
  <c r="P178" i="17" s="1"/>
  <c r="E182" i="17"/>
  <c r="G182" i="17" s="1"/>
  <c r="H182" i="17" s="1"/>
  <c r="M182" i="17"/>
  <c r="O182" i="17" s="1"/>
  <c r="P182" i="17" s="1"/>
  <c r="E186" i="17"/>
  <c r="G186" i="17" s="1"/>
  <c r="H186" i="17" s="1"/>
  <c r="M186" i="17"/>
  <c r="O186" i="17" s="1"/>
  <c r="P186" i="17" s="1"/>
  <c r="M198" i="17"/>
  <c r="O198" i="17" s="1"/>
  <c r="M202" i="17"/>
  <c r="O202" i="17" s="1"/>
  <c r="E202" i="17"/>
  <c r="G202" i="17" s="1"/>
  <c r="H202" i="17" s="1"/>
  <c r="I217" i="17"/>
  <c r="M188" i="17"/>
  <c r="O188" i="17" s="1"/>
  <c r="P188" i="17" s="1"/>
  <c r="M194" i="17"/>
  <c r="O194" i="17" s="1"/>
  <c r="P194" i="17" s="1"/>
  <c r="E237" i="17"/>
  <c r="E250" i="17"/>
  <c r="E197" i="17"/>
  <c r="E210" i="17"/>
  <c r="G210" i="17" s="1"/>
  <c r="H210" i="17" s="1"/>
  <c r="G215" i="17"/>
  <c r="M217" i="17"/>
  <c r="O217" i="17" s="1"/>
  <c r="P217" i="17" s="1"/>
  <c r="E226" i="17"/>
  <c r="E241" i="17"/>
  <c r="G241" i="17" s="1"/>
  <c r="H241" i="17" s="1"/>
  <c r="I283" i="17"/>
  <c r="I257" i="17"/>
  <c r="E261" i="17"/>
  <c r="G288" i="17"/>
  <c r="E256" i="17"/>
  <c r="G277" i="17"/>
  <c r="E285" i="17"/>
  <c r="H13" i="12"/>
  <c r="I13" i="12" s="1"/>
  <c r="H15" i="12"/>
  <c r="I15" i="12" s="1"/>
  <c r="H28" i="12"/>
  <c r="I28" i="12" s="1"/>
  <c r="H36" i="12"/>
  <c r="I36" i="12" s="1"/>
  <c r="H29" i="12"/>
  <c r="I29" i="12" s="1"/>
  <c r="I17" i="12"/>
  <c r="H18" i="12"/>
  <c r="I18" i="12" s="1"/>
  <c r="I24" i="12"/>
  <c r="H25" i="12"/>
  <c r="I26" i="12"/>
  <c r="H27" i="12"/>
  <c r="I27" i="12" s="1"/>
  <c r="I31" i="12"/>
  <c r="I37" i="12"/>
  <c r="I45" i="12"/>
  <c r="I47" i="12"/>
  <c r="H65" i="12"/>
  <c r="I65" i="12" s="1"/>
  <c r="H67" i="12"/>
  <c r="I67" i="12" s="1"/>
  <c r="H77" i="12"/>
  <c r="I77" i="12" s="1"/>
  <c r="H90" i="12"/>
  <c r="I23" i="12"/>
  <c r="I53" i="12"/>
  <c r="H60" i="12"/>
  <c r="I60" i="12" s="1"/>
  <c r="H71" i="12"/>
  <c r="I71" i="12" s="1"/>
  <c r="H79" i="12"/>
  <c r="I79" i="12" s="1"/>
  <c r="I57" i="12"/>
  <c r="H16" i="12"/>
  <c r="I16" i="12" s="1"/>
  <c r="H42" i="12"/>
  <c r="I42" i="12" s="1"/>
  <c r="H44" i="12"/>
  <c r="I44" i="12" s="1"/>
  <c r="H74" i="12"/>
  <c r="I74" i="12" s="1"/>
  <c r="H35" i="12"/>
  <c r="I35" i="12" s="1"/>
  <c r="H49" i="12"/>
  <c r="H52" i="12"/>
  <c r="I52" i="12" s="1"/>
  <c r="H56" i="12"/>
  <c r="I56" i="12" s="1"/>
  <c r="H120" i="12"/>
  <c r="I120" i="12" s="1"/>
  <c r="H33" i="12"/>
  <c r="I33" i="12" s="1"/>
  <c r="I39" i="12"/>
  <c r="H82" i="12"/>
  <c r="I82" i="12" s="1"/>
  <c r="H108" i="12"/>
  <c r="I108" i="12" s="1"/>
  <c r="H69" i="12"/>
  <c r="I69" i="12" s="1"/>
  <c r="H32" i="12"/>
  <c r="I32" i="12" s="1"/>
  <c r="I59" i="12"/>
  <c r="H64" i="12"/>
  <c r="I64" i="12" s="1"/>
  <c r="H81" i="12"/>
  <c r="I81" i="12" s="1"/>
  <c r="H84" i="12"/>
  <c r="I84" i="12" s="1"/>
  <c r="H99" i="12"/>
  <c r="I99" i="12" s="1"/>
  <c r="H115" i="12"/>
  <c r="I115" i="12" s="1"/>
  <c r="I61" i="12"/>
  <c r="I63" i="12"/>
  <c r="H68" i="12"/>
  <c r="I68" i="12" s="1"/>
  <c r="H73" i="12"/>
  <c r="I73" i="12" s="1"/>
  <c r="H76" i="12"/>
  <c r="I76" i="12" s="1"/>
  <c r="I88" i="12"/>
  <c r="H91" i="12"/>
  <c r="I91" i="12" s="1"/>
  <c r="H96" i="12"/>
  <c r="I96" i="12" s="1"/>
  <c r="I116" i="12"/>
  <c r="I83" i="12"/>
  <c r="I87" i="12"/>
  <c r="H97" i="12"/>
  <c r="I97" i="12" s="1"/>
  <c r="H110" i="12"/>
  <c r="I110" i="12" s="1"/>
  <c r="I75" i="12"/>
  <c r="I85" i="12"/>
  <c r="H107" i="12"/>
  <c r="I107" i="12" s="1"/>
  <c r="H114" i="12"/>
  <c r="I114" i="12" s="1"/>
  <c r="H122" i="12"/>
  <c r="I122" i="12" s="1"/>
  <c r="H98" i="12"/>
  <c r="I98" i="12" s="1"/>
  <c r="I105" i="12"/>
  <c r="I94" i="12"/>
  <c r="I119" i="12"/>
  <c r="I121" i="12"/>
  <c r="I103" i="12"/>
  <c r="H106" i="12"/>
  <c r="I106" i="12" s="1"/>
  <c r="H93" i="12"/>
  <c r="I93" i="12" s="1"/>
  <c r="H104" i="12"/>
  <c r="I104" i="12" s="1"/>
  <c r="H112" i="12"/>
  <c r="I112" i="12" s="1"/>
  <c r="I113" i="12"/>
  <c r="I126" i="12"/>
  <c r="H129" i="12"/>
  <c r="I129" i="12" s="1"/>
  <c r="H130" i="12"/>
  <c r="I130" i="12" s="1"/>
  <c r="H127" i="12"/>
  <c r="I127" i="12" s="1"/>
  <c r="H102" i="12"/>
  <c r="I102" i="12" s="1"/>
  <c r="I128" i="12"/>
  <c r="H95" i="12"/>
  <c r="I95" i="12" s="1"/>
  <c r="H118" i="12"/>
  <c r="I118" i="12" s="1"/>
  <c r="H17" i="14"/>
  <c r="I17" i="14" s="1"/>
  <c r="H26" i="14"/>
  <c r="I26" i="14" s="1"/>
  <c r="H92" i="14"/>
  <c r="I92" i="14" s="1"/>
  <c r="H112" i="14"/>
  <c r="I112" i="14" s="1"/>
  <c r="H20" i="14"/>
  <c r="I20" i="14" s="1"/>
  <c r="H39" i="14"/>
  <c r="I39" i="14" s="1"/>
  <c r="H64" i="14"/>
  <c r="I64" i="14" s="1"/>
  <c r="H67" i="14"/>
  <c r="I67" i="14" s="1"/>
  <c r="H77" i="14"/>
  <c r="I77" i="14" s="1"/>
  <c r="H18" i="14"/>
  <c r="I18" i="14" s="1"/>
  <c r="H27" i="14"/>
  <c r="I27" i="14" s="1"/>
  <c r="H34" i="14"/>
  <c r="I34" i="14" s="1"/>
  <c r="H94" i="14"/>
  <c r="I94" i="14" s="1"/>
  <c r="H50" i="14"/>
  <c r="I50" i="14" s="1"/>
  <c r="H129" i="14"/>
  <c r="I129" i="14" s="1"/>
  <c r="H12" i="14"/>
  <c r="I12" i="14" s="1"/>
  <c r="H23" i="14"/>
  <c r="I23" i="14" s="1"/>
  <c r="H53" i="14"/>
  <c r="I53" i="14" s="1"/>
  <c r="H99" i="14"/>
  <c r="I99" i="14" s="1"/>
  <c r="H16" i="14"/>
  <c r="H35" i="14"/>
  <c r="I35" i="14" s="1"/>
  <c r="H72" i="14"/>
  <c r="I72" i="14" s="1"/>
  <c r="H19" i="14"/>
  <c r="I19" i="14" s="1"/>
  <c r="H21" i="14"/>
  <c r="I21" i="14" s="1"/>
  <c r="H24" i="14"/>
  <c r="I24" i="14" s="1"/>
  <c r="H30" i="14"/>
  <c r="I30" i="14" s="1"/>
  <c r="H96" i="14"/>
  <c r="I96" i="14" s="1"/>
  <c r="H22" i="14"/>
  <c r="I22" i="14" s="1"/>
  <c r="H31" i="14"/>
  <c r="I31" i="14" s="1"/>
  <c r="H38" i="14"/>
  <c r="I38" i="14" s="1"/>
  <c r="H88" i="14"/>
  <c r="I88" i="14" s="1"/>
  <c r="H102" i="14"/>
  <c r="I102" i="14" s="1"/>
  <c r="H126" i="14"/>
  <c r="I126" i="14" s="1"/>
  <c r="H42" i="14"/>
  <c r="I42" i="14" s="1"/>
  <c r="H55" i="14"/>
  <c r="I55" i="14" s="1"/>
  <c r="H106" i="14"/>
  <c r="I106" i="14" s="1"/>
  <c r="H110" i="14"/>
  <c r="I110" i="14" s="1"/>
  <c r="H116" i="14"/>
  <c r="I116" i="14" s="1"/>
  <c r="H143" i="14"/>
  <c r="I143" i="14" s="1"/>
  <c r="H150" i="14"/>
  <c r="H170" i="14"/>
  <c r="I170" i="14" s="1"/>
  <c r="H179" i="14"/>
  <c r="I179" i="14" s="1"/>
  <c r="H13" i="14"/>
  <c r="I13" i="14" s="1"/>
  <c r="E14" i="14"/>
  <c r="G14" i="14" s="1"/>
  <c r="H63" i="14"/>
  <c r="I63" i="14" s="1"/>
  <c r="H78" i="14"/>
  <c r="I78" i="14" s="1"/>
  <c r="H81" i="14"/>
  <c r="I81" i="14" s="1"/>
  <c r="H87" i="14"/>
  <c r="C97" i="14"/>
  <c r="E98" i="14"/>
  <c r="G98" i="14" s="1"/>
  <c r="I111" i="14"/>
  <c r="I117" i="14"/>
  <c r="H140" i="14"/>
  <c r="I140" i="14" s="1"/>
  <c r="H157" i="14"/>
  <c r="H165" i="14"/>
  <c r="I165" i="14" s="1"/>
  <c r="H177" i="14"/>
  <c r="I177" i="14" s="1"/>
  <c r="H191" i="14"/>
  <c r="I191" i="14" s="1"/>
  <c r="H194" i="14"/>
  <c r="I194" i="14" s="1"/>
  <c r="C15" i="14"/>
  <c r="C41" i="14"/>
  <c r="E49" i="14"/>
  <c r="G49" i="14" s="1"/>
  <c r="C48" i="14"/>
  <c r="H59" i="14"/>
  <c r="I59" i="14" s="1"/>
  <c r="I66" i="14"/>
  <c r="I68" i="14"/>
  <c r="E84" i="14"/>
  <c r="G84" i="14" s="1"/>
  <c r="C83" i="14"/>
  <c r="C89" i="14"/>
  <c r="H123" i="14"/>
  <c r="I123" i="14" s="1"/>
  <c r="H127" i="14"/>
  <c r="I127" i="14" s="1"/>
  <c r="H148" i="14"/>
  <c r="I148" i="14" s="1"/>
  <c r="H163" i="14"/>
  <c r="I163" i="14" s="1"/>
  <c r="H168" i="14"/>
  <c r="I168" i="14" s="1"/>
  <c r="H161" i="14"/>
  <c r="I161" i="14" s="1"/>
  <c r="H195" i="14"/>
  <c r="I195" i="14" s="1"/>
  <c r="I74" i="14"/>
  <c r="I76" i="14"/>
  <c r="H90" i="14"/>
  <c r="H93" i="14"/>
  <c r="I93" i="14" s="1"/>
  <c r="I108" i="14"/>
  <c r="C121" i="14"/>
  <c r="E124" i="14"/>
  <c r="G124" i="14" s="1"/>
  <c r="H128" i="14"/>
  <c r="I128" i="14" s="1"/>
  <c r="I134" i="14"/>
  <c r="H138" i="14"/>
  <c r="I138" i="14" s="1"/>
  <c r="C160" i="14"/>
  <c r="C159" i="14" s="1"/>
  <c r="E166" i="14"/>
  <c r="G166" i="14" s="1"/>
  <c r="H187" i="14"/>
  <c r="I187" i="14" s="1"/>
  <c r="H196" i="14"/>
  <c r="I196" i="14" s="1"/>
  <c r="I56" i="14"/>
  <c r="C86" i="14"/>
  <c r="H107" i="14"/>
  <c r="I107" i="14" s="1"/>
  <c r="H133" i="14"/>
  <c r="I133" i="14" s="1"/>
  <c r="E62" i="14"/>
  <c r="G62" i="14" s="1"/>
  <c r="C61" i="14"/>
  <c r="H69" i="14"/>
  <c r="I69" i="14" s="1"/>
  <c r="H104" i="14"/>
  <c r="I104" i="14" s="1"/>
  <c r="H115" i="14"/>
  <c r="H162" i="14"/>
  <c r="I162" i="14" s="1"/>
  <c r="H185" i="14"/>
  <c r="I185" i="14" s="1"/>
  <c r="H28" i="14"/>
  <c r="I28" i="14" s="1"/>
  <c r="H32" i="14"/>
  <c r="I32" i="14" s="1"/>
  <c r="H36" i="14"/>
  <c r="I36" i="14" s="1"/>
  <c r="H40" i="14"/>
  <c r="I40" i="14" s="1"/>
  <c r="H43" i="14"/>
  <c r="I43" i="14" s="1"/>
  <c r="I52" i="14"/>
  <c r="I54" i="14"/>
  <c r="H80" i="14"/>
  <c r="I80" i="14" s="1"/>
  <c r="H109" i="14"/>
  <c r="I109" i="14" s="1"/>
  <c r="H135" i="14"/>
  <c r="I135" i="14" s="1"/>
  <c r="I142" i="14"/>
  <c r="H146" i="14"/>
  <c r="I146" i="14" s="1"/>
  <c r="H173" i="14"/>
  <c r="I173" i="14" s="1"/>
  <c r="H175" i="14"/>
  <c r="I175" i="14" s="1"/>
  <c r="H176" i="14"/>
  <c r="I176" i="14" s="1"/>
  <c r="C25" i="14"/>
  <c r="I44" i="14"/>
  <c r="I58" i="14"/>
  <c r="I70" i="14"/>
  <c r="H91" i="14"/>
  <c r="I91" i="14" s="1"/>
  <c r="H101" i="14"/>
  <c r="I101" i="14" s="1"/>
  <c r="H105" i="14"/>
  <c r="I105" i="14" s="1"/>
  <c r="H132" i="14"/>
  <c r="I132" i="14" s="1"/>
  <c r="H172" i="14"/>
  <c r="I172" i="14" s="1"/>
  <c r="H174" i="14"/>
  <c r="I174" i="14" s="1"/>
  <c r="H182" i="14"/>
  <c r="I182" i="14" s="1"/>
  <c r="H186" i="14"/>
  <c r="I186" i="14" s="1"/>
  <c r="H137" i="14"/>
  <c r="I137" i="14" s="1"/>
  <c r="H145" i="14"/>
  <c r="I145" i="14" s="1"/>
  <c r="H183" i="14"/>
  <c r="I183" i="14" s="1"/>
  <c r="C189" i="14"/>
  <c r="C188" i="14" s="1"/>
  <c r="E190" i="14"/>
  <c r="G190" i="14" s="1"/>
  <c r="H201" i="14"/>
  <c r="I201" i="14" s="1"/>
  <c r="H193" i="14"/>
  <c r="I193" i="14" s="1"/>
  <c r="I204" i="14"/>
  <c r="H95" i="14"/>
  <c r="I95" i="14" s="1"/>
  <c r="B118" i="14"/>
  <c r="H120" i="14"/>
  <c r="H151" i="14"/>
  <c r="I151" i="14" s="1"/>
  <c r="H207" i="14"/>
  <c r="I207" i="14" s="1"/>
  <c r="H178" i="14"/>
  <c r="I178" i="14" s="1"/>
  <c r="H141" i="14"/>
  <c r="I141" i="14" s="1"/>
  <c r="H171" i="14"/>
  <c r="I171" i="14" s="1"/>
  <c r="H203" i="14"/>
  <c r="I203" i="14" s="1"/>
  <c r="H198" i="14"/>
  <c r="I198" i="14" s="1"/>
  <c r="I205" i="14"/>
  <c r="H206" i="14"/>
  <c r="I206" i="14" s="1"/>
  <c r="H208" i="14"/>
  <c r="I208" i="14" s="1"/>
  <c r="C149" i="14"/>
  <c r="I64" i="13"/>
  <c r="I19" i="13"/>
  <c r="I21" i="13"/>
  <c r="I35" i="13"/>
  <c r="I22" i="13"/>
  <c r="I23" i="13"/>
  <c r="I25" i="13"/>
  <c r="I37" i="13"/>
  <c r="I39" i="13"/>
  <c r="I41" i="13"/>
  <c r="I53" i="13"/>
  <c r="I32" i="13"/>
  <c r="I40" i="13"/>
  <c r="I43" i="13"/>
  <c r="I52" i="13"/>
  <c r="I55" i="13"/>
  <c r="I59" i="13"/>
  <c r="I34" i="13"/>
  <c r="I45" i="13"/>
  <c r="I57" i="13"/>
  <c r="I60" i="13"/>
  <c r="I61" i="13"/>
  <c r="I15" i="13"/>
  <c r="I29" i="13"/>
  <c r="I73" i="13"/>
  <c r="I16" i="13"/>
  <c r="I65" i="13"/>
  <c r="I67" i="13"/>
  <c r="I71" i="13"/>
  <c r="I12" i="13"/>
  <c r="I69" i="13"/>
  <c r="I72" i="13"/>
  <c r="I14" i="13"/>
  <c r="I17" i="13"/>
  <c r="I20" i="13"/>
  <c r="I38" i="13"/>
  <c r="I46" i="13"/>
  <c r="I50" i="13"/>
  <c r="I58" i="13"/>
  <c r="I70" i="13"/>
  <c r="I60" i="11"/>
  <c r="I18" i="11"/>
  <c r="I21" i="11"/>
  <c r="I31" i="11"/>
  <c r="I37" i="11"/>
  <c r="I30" i="11"/>
  <c r="I26" i="11"/>
  <c r="I59" i="11"/>
  <c r="E12" i="11"/>
  <c r="G12" i="11" s="1"/>
  <c r="H12" i="11" s="1"/>
  <c r="C11" i="11"/>
  <c r="I65" i="11"/>
  <c r="I13" i="11"/>
  <c r="I42" i="11"/>
  <c r="I61" i="11"/>
  <c r="I48" i="11"/>
  <c r="I29" i="11"/>
  <c r="E52" i="11"/>
  <c r="G52" i="11" s="1"/>
  <c r="I14" i="11"/>
  <c r="E24" i="11"/>
  <c r="G24" i="11" s="1"/>
  <c r="H24" i="11" s="1"/>
  <c r="C23" i="11"/>
  <c r="I17" i="11"/>
  <c r="I25" i="11"/>
  <c r="I55" i="11"/>
  <c r="I66" i="11"/>
  <c r="I20" i="11"/>
  <c r="I67" i="11"/>
  <c r="I19" i="11"/>
  <c r="I38" i="11"/>
  <c r="I15" i="11"/>
  <c r="I22" i="11"/>
  <c r="I44" i="11"/>
  <c r="I46" i="11"/>
  <c r="I62" i="11"/>
  <c r="I36" i="11"/>
  <c r="I50" i="11"/>
  <c r="I54" i="11"/>
  <c r="I27" i="11"/>
  <c r="I28" i="11"/>
  <c r="I68" i="11"/>
  <c r="I16" i="11"/>
  <c r="I43" i="11"/>
  <c r="I45" i="11"/>
  <c r="I47" i="11"/>
  <c r="I49" i="11"/>
  <c r="I63" i="11"/>
  <c r="I32" i="11"/>
  <c r="I53" i="11"/>
  <c r="I56" i="11"/>
  <c r="I69" i="11"/>
  <c r="E41" i="11"/>
  <c r="G41" i="11" s="1"/>
  <c r="H41" i="11" s="1"/>
  <c r="H20" i="8"/>
  <c r="I20" i="8" s="1"/>
  <c r="H18" i="8"/>
  <c r="I18" i="8" s="1"/>
  <c r="G11" i="8"/>
  <c r="H15" i="8"/>
  <c r="I15" i="8" s="1"/>
  <c r="I24" i="8"/>
  <c r="I27" i="8"/>
  <c r="H38" i="8"/>
  <c r="I38" i="8" s="1"/>
  <c r="H63" i="8"/>
  <c r="I63" i="8" s="1"/>
  <c r="H71" i="8"/>
  <c r="I71" i="8" s="1"/>
  <c r="H12" i="8"/>
  <c r="I12" i="8" s="1"/>
  <c r="H16" i="8"/>
  <c r="I16" i="8" s="1"/>
  <c r="H19" i="8"/>
  <c r="I19" i="8" s="1"/>
  <c r="H21" i="8"/>
  <c r="I21" i="8" s="1"/>
  <c r="I32" i="8"/>
  <c r="G36" i="8"/>
  <c r="H25" i="8"/>
  <c r="I25" i="8" s="1"/>
  <c r="H53" i="8"/>
  <c r="I53" i="8" s="1"/>
  <c r="H14" i="8"/>
  <c r="I14" i="8" s="1"/>
  <c r="I26" i="8"/>
  <c r="H75" i="8"/>
  <c r="I75" i="8" s="1"/>
  <c r="I29" i="8"/>
  <c r="H40" i="8"/>
  <c r="I40" i="8" s="1"/>
  <c r="H43" i="8"/>
  <c r="I43" i="8" s="1"/>
  <c r="I57" i="8"/>
  <c r="H59" i="8"/>
  <c r="I59" i="8" s="1"/>
  <c r="H69" i="8"/>
  <c r="I69" i="8" s="1"/>
  <c r="I28" i="8"/>
  <c r="I34" i="8"/>
  <c r="H52" i="8"/>
  <c r="I52" i="8" s="1"/>
  <c r="G51" i="8"/>
  <c r="H67" i="8"/>
  <c r="I67" i="8" s="1"/>
  <c r="I33" i="8"/>
  <c r="H74" i="8"/>
  <c r="I74" i="8" s="1"/>
  <c r="G47" i="8"/>
  <c r="G44" i="8" s="1"/>
  <c r="H54" i="8"/>
  <c r="I54" i="8" s="1"/>
  <c r="G56" i="8"/>
  <c r="H65" i="8"/>
  <c r="I65" i="8" s="1"/>
  <c r="H73" i="8"/>
  <c r="I73" i="8" s="1"/>
  <c r="H76" i="8"/>
  <c r="I76" i="8" s="1"/>
  <c r="H94" i="8"/>
  <c r="I94" i="8" s="1"/>
  <c r="H175" i="8"/>
  <c r="I175" i="8" s="1"/>
  <c r="I85" i="8"/>
  <c r="I92" i="8"/>
  <c r="I99" i="8"/>
  <c r="I107" i="8"/>
  <c r="I116" i="8"/>
  <c r="I124" i="8"/>
  <c r="I127" i="8"/>
  <c r="G89" i="8"/>
  <c r="H91" i="8"/>
  <c r="I91" i="8" s="1"/>
  <c r="C108" i="8"/>
  <c r="I151" i="8"/>
  <c r="I155" i="8"/>
  <c r="I168" i="8"/>
  <c r="H77" i="8"/>
  <c r="I77" i="8" s="1"/>
  <c r="I81" i="8"/>
  <c r="H83" i="8"/>
  <c r="I83" i="8" s="1"/>
  <c r="I90" i="8"/>
  <c r="I97" i="8"/>
  <c r="I122" i="8"/>
  <c r="I131" i="8"/>
  <c r="H176" i="8"/>
  <c r="I176" i="8" s="1"/>
  <c r="H105" i="8"/>
  <c r="I105" i="8" s="1"/>
  <c r="H141" i="8"/>
  <c r="I141" i="8" s="1"/>
  <c r="H145" i="8"/>
  <c r="I145" i="8" s="1"/>
  <c r="H149" i="8"/>
  <c r="I149" i="8" s="1"/>
  <c r="H152" i="8"/>
  <c r="I152" i="8" s="1"/>
  <c r="H154" i="8"/>
  <c r="I154" i="8" s="1"/>
  <c r="H156" i="8"/>
  <c r="I156" i="8" s="1"/>
  <c r="H45" i="8"/>
  <c r="I45" i="8" s="1"/>
  <c r="H49" i="8"/>
  <c r="I49" i="8" s="1"/>
  <c r="H55" i="8"/>
  <c r="I55" i="8" s="1"/>
  <c r="H58" i="8"/>
  <c r="I58" i="8" s="1"/>
  <c r="H61" i="8"/>
  <c r="I61" i="8" s="1"/>
  <c r="H66" i="8"/>
  <c r="I66" i="8" s="1"/>
  <c r="G72" i="8"/>
  <c r="G70" i="8" s="1"/>
  <c r="H86" i="8"/>
  <c r="I86" i="8" s="1"/>
  <c r="H93" i="8"/>
  <c r="I93" i="8" s="1"/>
  <c r="I100" i="8"/>
  <c r="H112" i="8"/>
  <c r="I112" i="8" s="1"/>
  <c r="H120" i="8"/>
  <c r="I120" i="8" s="1"/>
  <c r="H123" i="8"/>
  <c r="I123" i="8" s="1"/>
  <c r="H129" i="8"/>
  <c r="I129" i="8" s="1"/>
  <c r="H132" i="8"/>
  <c r="I132" i="8" s="1"/>
  <c r="H137" i="8"/>
  <c r="I137" i="8" s="1"/>
  <c r="I84" i="8"/>
  <c r="G103" i="8"/>
  <c r="G102" i="8" s="1"/>
  <c r="G140" i="8"/>
  <c r="H147" i="8"/>
  <c r="I147" i="8" s="1"/>
  <c r="H159" i="8"/>
  <c r="I159" i="8" s="1"/>
  <c r="H170" i="8"/>
  <c r="I170" i="8" s="1"/>
  <c r="H96" i="8"/>
  <c r="I96" i="8" s="1"/>
  <c r="I111" i="8"/>
  <c r="I115" i="8"/>
  <c r="H118" i="8"/>
  <c r="I118" i="8" s="1"/>
  <c r="I121" i="8"/>
  <c r="H128" i="8"/>
  <c r="I128" i="8" s="1"/>
  <c r="I130" i="8"/>
  <c r="H135" i="8"/>
  <c r="I135" i="8" s="1"/>
  <c r="C138" i="8"/>
  <c r="H144" i="8"/>
  <c r="I144" i="8" s="1"/>
  <c r="H150" i="8"/>
  <c r="I150" i="8" s="1"/>
  <c r="H98" i="8"/>
  <c r="I98" i="8" s="1"/>
  <c r="H106" i="8"/>
  <c r="I106" i="8" s="1"/>
  <c r="H109" i="8"/>
  <c r="I109" i="8" s="1"/>
  <c r="H113" i="8"/>
  <c r="I113" i="8" s="1"/>
  <c r="H117" i="8"/>
  <c r="I117" i="8" s="1"/>
  <c r="G126" i="8"/>
  <c r="H134" i="8"/>
  <c r="I134" i="8" s="1"/>
  <c r="H142" i="8"/>
  <c r="I142" i="8" s="1"/>
  <c r="H146" i="8"/>
  <c r="I146" i="8" s="1"/>
  <c r="H158" i="8"/>
  <c r="I158" i="8" s="1"/>
  <c r="H177" i="8"/>
  <c r="I177" i="8" s="1"/>
  <c r="H178" i="8"/>
  <c r="I178" i="8" s="1"/>
  <c r="I45" i="7"/>
  <c r="I60" i="7"/>
  <c r="I36" i="7"/>
  <c r="I70" i="7"/>
  <c r="I107" i="7"/>
  <c r="I46" i="7"/>
  <c r="I57" i="7"/>
  <c r="I74" i="7"/>
  <c r="I84" i="7"/>
  <c r="I86" i="7"/>
  <c r="I89" i="7"/>
  <c r="I21" i="7"/>
  <c r="I25" i="7"/>
  <c r="I33" i="7"/>
  <c r="I37" i="7"/>
  <c r="I54" i="7"/>
  <c r="I67" i="7"/>
  <c r="I93" i="7"/>
  <c r="I97" i="7"/>
  <c r="I108" i="7"/>
  <c r="I16" i="7"/>
  <c r="I99" i="7"/>
  <c r="I24" i="7"/>
  <c r="I66" i="7"/>
  <c r="I96" i="7"/>
  <c r="I17" i="7"/>
  <c r="I30" i="7"/>
  <c r="I81" i="7"/>
  <c r="I80" i="7" s="1"/>
  <c r="I111" i="7"/>
  <c r="I18" i="7"/>
  <c r="I27" i="7"/>
  <c r="I31" i="7"/>
  <c r="I43" i="7"/>
  <c r="I58" i="7"/>
  <c r="I75" i="7"/>
  <c r="I90" i="7"/>
  <c r="I29" i="7"/>
  <c r="I77" i="7"/>
  <c r="I88" i="7"/>
  <c r="I20" i="7"/>
  <c r="I50" i="7"/>
  <c r="I22" i="7"/>
  <c r="I34" i="7"/>
  <c r="I68" i="7"/>
  <c r="I94" i="7"/>
  <c r="I32" i="7"/>
  <c r="I41" i="7"/>
  <c r="I44" i="7"/>
  <c r="I59" i="7"/>
  <c r="I72" i="7"/>
  <c r="I76" i="7"/>
  <c r="I91" i="7"/>
  <c r="I110" i="7"/>
  <c r="I53" i="7"/>
  <c r="I12" i="7"/>
  <c r="I26" i="7"/>
  <c r="I38" i="7"/>
  <c r="I55" i="7"/>
  <c r="I64" i="7"/>
  <c r="I101" i="7"/>
  <c r="I104" i="7"/>
  <c r="I28" i="7"/>
  <c r="I13" i="7"/>
  <c r="I23" i="7"/>
  <c r="I35" i="7"/>
  <c r="I39" i="7"/>
  <c r="I49" i="7"/>
  <c r="I52" i="7"/>
  <c r="I65" i="7"/>
  <c r="I69" i="7"/>
  <c r="I95" i="7"/>
  <c r="I102" i="7"/>
  <c r="I105" i="7"/>
  <c r="I47" i="7"/>
  <c r="I63" i="7"/>
  <c r="I19" i="7"/>
  <c r="I40" i="7"/>
  <c r="I56" i="7"/>
  <c r="I71" i="7"/>
  <c r="I79" i="7"/>
  <c r="I85" i="7"/>
  <c r="I92" i="7"/>
  <c r="I100" i="7"/>
  <c r="I109" i="7"/>
  <c r="I62" i="7"/>
  <c r="I78" i="7"/>
  <c r="I15" i="7"/>
  <c r="H13" i="6"/>
  <c r="I13" i="6" s="1"/>
  <c r="H17" i="6"/>
  <c r="I17" i="6" s="1"/>
  <c r="H14" i="6"/>
  <c r="I14" i="6" s="1"/>
  <c r="H15" i="6"/>
  <c r="I15" i="6" s="1"/>
  <c r="H12" i="6"/>
  <c r="H16" i="6"/>
  <c r="I16" i="6" s="1"/>
  <c r="I18" i="5"/>
  <c r="I12" i="5"/>
  <c r="I16" i="5"/>
  <c r="I13" i="5"/>
  <c r="I17" i="5"/>
  <c r="I25" i="5"/>
  <c r="I15" i="5"/>
  <c r="I19" i="5"/>
  <c r="I24" i="5"/>
  <c r="E13" i="4"/>
  <c r="G13" i="4" s="1"/>
  <c r="E14" i="4"/>
  <c r="G14" i="4" s="1"/>
  <c r="E15" i="4"/>
  <c r="G15" i="4" s="1"/>
  <c r="E16" i="4"/>
  <c r="G16" i="4" s="1"/>
  <c r="E12" i="4"/>
  <c r="G12" i="4" s="1"/>
  <c r="C13" i="4"/>
  <c r="C14" i="4"/>
  <c r="C15" i="4"/>
  <c r="C16" i="4"/>
  <c r="C12" i="4"/>
  <c r="C10" i="22" l="1"/>
  <c r="C42" i="22"/>
  <c r="C9" i="22" s="1"/>
  <c r="C28" i="48" s="1"/>
  <c r="H43" i="22"/>
  <c r="C237" i="23"/>
  <c r="H247" i="23"/>
  <c r="H26" i="48"/>
  <c r="C10" i="25"/>
  <c r="B10" i="25"/>
  <c r="B9" i="25" s="1"/>
  <c r="I37" i="25"/>
  <c r="I36" i="25" s="1"/>
  <c r="H36" i="25"/>
  <c r="G9" i="25"/>
  <c r="C9" i="25"/>
  <c r="I12" i="25"/>
  <c r="I22" i="25"/>
  <c r="I46" i="25"/>
  <c r="I45" i="25" s="1"/>
  <c r="H45" i="25"/>
  <c r="I61" i="25"/>
  <c r="H50" i="25"/>
  <c r="H49" i="25" s="1"/>
  <c r="H11" i="27"/>
  <c r="H10" i="27" s="1"/>
  <c r="H9" i="27" s="1"/>
  <c r="E46" i="48" s="1"/>
  <c r="C105" i="24"/>
  <c r="I39" i="24"/>
  <c r="I12" i="6"/>
  <c r="H11" i="6"/>
  <c r="H10" i="6" s="1"/>
  <c r="H9" i="6" s="1"/>
  <c r="C11" i="4"/>
  <c r="C10" i="4" s="1"/>
  <c r="C9" i="4" s="1"/>
  <c r="G11" i="4"/>
  <c r="G10" i="4" s="1"/>
  <c r="G9" i="4" s="1"/>
  <c r="P288" i="17"/>
  <c r="O287" i="17"/>
  <c r="O286" i="17" s="1"/>
  <c r="H288" i="17"/>
  <c r="H287" i="17" s="1"/>
  <c r="H286" i="17" s="1"/>
  <c r="G287" i="17"/>
  <c r="G286" i="17" s="1"/>
  <c r="H277" i="17"/>
  <c r="H276" i="17" s="1"/>
  <c r="H275" i="17" s="1"/>
  <c r="G276" i="17"/>
  <c r="G275" i="17" s="1"/>
  <c r="H270" i="17"/>
  <c r="H269" i="17" s="1"/>
  <c r="H268" i="17" s="1"/>
  <c r="G269" i="17"/>
  <c r="G268" i="17" s="1"/>
  <c r="I154" i="17"/>
  <c r="P215" i="17"/>
  <c r="O214" i="17"/>
  <c r="O211" i="17" s="1"/>
  <c r="H213" i="17"/>
  <c r="H212" i="17" s="1"/>
  <c r="G212" i="17"/>
  <c r="H215" i="17"/>
  <c r="H214" i="17" s="1"/>
  <c r="G214" i="17"/>
  <c r="P197" i="17"/>
  <c r="O196" i="17"/>
  <c r="P193" i="17"/>
  <c r="O192" i="17"/>
  <c r="P161" i="17"/>
  <c r="Q161" i="17" s="1"/>
  <c r="O160" i="17"/>
  <c r="K121" i="17"/>
  <c r="P123" i="17"/>
  <c r="O122" i="17"/>
  <c r="C121" i="17"/>
  <c r="H193" i="17"/>
  <c r="H123" i="17"/>
  <c r="H122" i="17" s="1"/>
  <c r="G122" i="17"/>
  <c r="K31" i="17"/>
  <c r="K9" i="17" s="1"/>
  <c r="C59" i="17"/>
  <c r="C31" i="17" s="1"/>
  <c r="P103" i="17"/>
  <c r="P94" i="17" s="1"/>
  <c r="O94" i="17"/>
  <c r="H33" i="17"/>
  <c r="H32" i="17" s="1"/>
  <c r="G32" i="17"/>
  <c r="H109" i="17"/>
  <c r="H108" i="17" s="1"/>
  <c r="G108" i="17"/>
  <c r="Q185" i="17"/>
  <c r="C16" i="17"/>
  <c r="C9" i="17" s="1"/>
  <c r="Q179" i="17"/>
  <c r="I171" i="17"/>
  <c r="H22" i="17"/>
  <c r="H21" i="17" s="1"/>
  <c r="G21" i="17"/>
  <c r="I169" i="17"/>
  <c r="H12" i="17"/>
  <c r="H11" i="17" s="1"/>
  <c r="H10" i="17" s="1"/>
  <c r="G11" i="17"/>
  <c r="G10" i="17" s="1"/>
  <c r="P171" i="17"/>
  <c r="Q171" i="17" s="1"/>
  <c r="P202" i="17"/>
  <c r="Q202" i="17" s="1"/>
  <c r="Q181" i="17"/>
  <c r="I194" i="17"/>
  <c r="I177" i="17"/>
  <c r="P169" i="17"/>
  <c r="Q169" i="17" s="1"/>
  <c r="P24" i="17"/>
  <c r="Q24" i="17" s="1"/>
  <c r="P125" i="17"/>
  <c r="Q125" i="17" s="1"/>
  <c r="P23" i="17"/>
  <c r="Q23" i="17" s="1"/>
  <c r="P291" i="17"/>
  <c r="Q291" i="17" s="1"/>
  <c r="P195" i="17"/>
  <c r="Q195" i="17" s="1"/>
  <c r="P126" i="17"/>
  <c r="Q126" i="17" s="1"/>
  <c r="P292" i="17"/>
  <c r="Q292" i="17" s="1"/>
  <c r="I175" i="17"/>
  <c r="P198" i="17"/>
  <c r="Q198" i="17" s="1"/>
  <c r="P149" i="17"/>
  <c r="Q149" i="17" s="1"/>
  <c r="P127" i="17"/>
  <c r="Q127" i="17" s="1"/>
  <c r="P27" i="17"/>
  <c r="Q27" i="17" s="1"/>
  <c r="I207" i="17"/>
  <c r="P144" i="17"/>
  <c r="Q144" i="17" s="1"/>
  <c r="P222" i="17"/>
  <c r="Q222" i="17" s="1"/>
  <c r="P200" i="17"/>
  <c r="Q200" i="17" s="1"/>
  <c r="P204" i="17"/>
  <c r="Q204" i="17" s="1"/>
  <c r="P153" i="17"/>
  <c r="Q153" i="17" s="1"/>
  <c r="Q194" i="17"/>
  <c r="Q207" i="17"/>
  <c r="P199" i="17"/>
  <c r="Q199" i="17" s="1"/>
  <c r="Q173" i="17"/>
  <c r="P131" i="17"/>
  <c r="Q131" i="17" s="1"/>
  <c r="P205" i="17"/>
  <c r="Q205" i="17" s="1"/>
  <c r="Q26" i="17"/>
  <c r="H203" i="17"/>
  <c r="I203" i="17" s="1"/>
  <c r="P147" i="17"/>
  <c r="Q147" i="17" s="1"/>
  <c r="P142" i="17"/>
  <c r="Q142" i="17" s="1"/>
  <c r="P114" i="17"/>
  <c r="Q114" i="17" s="1"/>
  <c r="P138" i="17"/>
  <c r="Q138" i="17" s="1"/>
  <c r="Q209" i="17"/>
  <c r="P158" i="17"/>
  <c r="Q158" i="17" s="1"/>
  <c r="Q167" i="17"/>
  <c r="Q165" i="17"/>
  <c r="P85" i="17"/>
  <c r="Q85" i="17" s="1"/>
  <c r="Q206" i="17"/>
  <c r="P28" i="17"/>
  <c r="Q28" i="17" s="1"/>
  <c r="P201" i="17"/>
  <c r="Q201" i="17" s="1"/>
  <c r="P124" i="17"/>
  <c r="Q124" i="17" s="1"/>
  <c r="P128" i="17"/>
  <c r="Q128" i="17" s="1"/>
  <c r="P141" i="17"/>
  <c r="Q141" i="17" s="1"/>
  <c r="P30" i="17"/>
  <c r="Q30" i="17" s="1"/>
  <c r="I167" i="17"/>
  <c r="P162" i="17"/>
  <c r="Q162" i="17" s="1"/>
  <c r="P148" i="17"/>
  <c r="Q148" i="17" s="1"/>
  <c r="P290" i="17"/>
  <c r="Q290" i="17" s="1"/>
  <c r="Q25" i="17"/>
  <c r="P151" i="17"/>
  <c r="Q151" i="17" s="1"/>
  <c r="P210" i="17"/>
  <c r="Q210" i="17" s="1"/>
  <c r="Q71" i="17"/>
  <c r="P156" i="17"/>
  <c r="Q156" i="17" s="1"/>
  <c r="P159" i="17"/>
  <c r="Q159" i="17" s="1"/>
  <c r="P152" i="17"/>
  <c r="Q152" i="17" s="1"/>
  <c r="P143" i="17"/>
  <c r="Q143" i="17" s="1"/>
  <c r="P93" i="17"/>
  <c r="Q93" i="17" s="1"/>
  <c r="P129" i="17"/>
  <c r="Q129" i="17" s="1"/>
  <c r="P157" i="17"/>
  <c r="Q157" i="17" s="1"/>
  <c r="P208" i="17"/>
  <c r="Q208" i="17" s="1"/>
  <c r="P140" i="17"/>
  <c r="Q140" i="17" s="1"/>
  <c r="I157" i="17"/>
  <c r="I62" i="17"/>
  <c r="I281" i="17"/>
  <c r="I117" i="17"/>
  <c r="I231" i="17"/>
  <c r="I154" i="14"/>
  <c r="I153" i="14"/>
  <c r="C152" i="14"/>
  <c r="G68" i="18"/>
  <c r="C188" i="18"/>
  <c r="H192" i="18"/>
  <c r="G191" i="18"/>
  <c r="H196" i="18"/>
  <c r="G195" i="18"/>
  <c r="I181" i="18"/>
  <c r="H180" i="18"/>
  <c r="H179" i="18" s="1"/>
  <c r="I190" i="18"/>
  <c r="H189" i="18"/>
  <c r="H163" i="18"/>
  <c r="H162" i="18" s="1"/>
  <c r="H110" i="18"/>
  <c r="H38" i="18"/>
  <c r="I38" i="18" s="1"/>
  <c r="H82" i="18"/>
  <c r="I82" i="18" s="1"/>
  <c r="H63" i="18"/>
  <c r="I63" i="18" s="1"/>
  <c r="H131" i="18"/>
  <c r="I131" i="18" s="1"/>
  <c r="I170" i="18"/>
  <c r="H169" i="18"/>
  <c r="I168" i="18"/>
  <c r="H167" i="18"/>
  <c r="I178" i="18"/>
  <c r="H177" i="18"/>
  <c r="C166" i="18"/>
  <c r="G166" i="18"/>
  <c r="H92" i="18"/>
  <c r="H138" i="18"/>
  <c r="I138" i="18" s="1"/>
  <c r="H114" i="18"/>
  <c r="I114" i="18" s="1"/>
  <c r="H149" i="18"/>
  <c r="H148" i="18" s="1"/>
  <c r="I143" i="18"/>
  <c r="H142" i="18"/>
  <c r="I157" i="18"/>
  <c r="H156" i="18"/>
  <c r="C141" i="18"/>
  <c r="G141" i="18"/>
  <c r="I121" i="18"/>
  <c r="H120" i="18"/>
  <c r="I123" i="18"/>
  <c r="H122" i="18"/>
  <c r="C119" i="18"/>
  <c r="G119" i="18"/>
  <c r="I99" i="18"/>
  <c r="H98" i="18"/>
  <c r="I110" i="18"/>
  <c r="H109" i="18"/>
  <c r="I102" i="18"/>
  <c r="H101" i="18"/>
  <c r="C97" i="18"/>
  <c r="G97" i="18"/>
  <c r="I92" i="18"/>
  <c r="H91" i="18"/>
  <c r="I74" i="18"/>
  <c r="H73" i="18"/>
  <c r="I70" i="18"/>
  <c r="H69" i="18"/>
  <c r="C50" i="18"/>
  <c r="H62" i="18"/>
  <c r="H67" i="18"/>
  <c r="G66" i="18"/>
  <c r="H57" i="18"/>
  <c r="G56" i="18"/>
  <c r="I52" i="18"/>
  <c r="H51" i="18"/>
  <c r="H31" i="18"/>
  <c r="I31" i="18" s="1"/>
  <c r="I30" i="18" s="1"/>
  <c r="H42" i="18"/>
  <c r="I42" i="18" s="1"/>
  <c r="G10" i="18"/>
  <c r="C10" i="18"/>
  <c r="I12" i="18"/>
  <c r="H11" i="18"/>
  <c r="I9" i="32"/>
  <c r="F39" i="48" s="1"/>
  <c r="C10" i="24"/>
  <c r="H140" i="24"/>
  <c r="H139" i="24" s="1"/>
  <c r="G139" i="24"/>
  <c r="H134" i="24"/>
  <c r="C59" i="24"/>
  <c r="C54" i="24" s="1"/>
  <c r="G43" i="24"/>
  <c r="H43" i="24" s="1"/>
  <c r="G113" i="24"/>
  <c r="H113" i="24" s="1"/>
  <c r="G101" i="24"/>
  <c r="H101" i="24" s="1"/>
  <c r="G137" i="24"/>
  <c r="H137" i="24" s="1"/>
  <c r="G111" i="24"/>
  <c r="G87" i="24"/>
  <c r="H87" i="24" s="1"/>
  <c r="G19" i="24"/>
  <c r="H19" i="24" s="1"/>
  <c r="G78" i="24"/>
  <c r="H78" i="24" s="1"/>
  <c r="G25" i="24"/>
  <c r="H25" i="24" s="1"/>
  <c r="G136" i="24"/>
  <c r="H136" i="24" s="1"/>
  <c r="G21" i="24"/>
  <c r="H21" i="24" s="1"/>
  <c r="G100" i="24"/>
  <c r="H100" i="24" s="1"/>
  <c r="G66" i="24"/>
  <c r="H66" i="24" s="1"/>
  <c r="G17" i="24"/>
  <c r="H17" i="24" s="1"/>
  <c r="G97" i="24"/>
  <c r="H97" i="24" s="1"/>
  <c r="G145" i="24"/>
  <c r="H145" i="24" s="1"/>
  <c r="I145" i="24" s="1"/>
  <c r="G135" i="24"/>
  <c r="H135" i="24" s="1"/>
  <c r="G71" i="24"/>
  <c r="H71" i="24" s="1"/>
  <c r="G22" i="24"/>
  <c r="H22" i="24" s="1"/>
  <c r="G138" i="24"/>
  <c r="H138" i="24" s="1"/>
  <c r="G107" i="24"/>
  <c r="G81" i="24"/>
  <c r="H81" i="24" s="1"/>
  <c r="G152" i="24"/>
  <c r="H152" i="24" s="1"/>
  <c r="G61" i="24"/>
  <c r="H61" i="24" s="1"/>
  <c r="G123" i="24"/>
  <c r="H123" i="24" s="1"/>
  <c r="G16" i="24"/>
  <c r="H16" i="24" s="1"/>
  <c r="G42" i="24"/>
  <c r="H42" i="24" s="1"/>
  <c r="G79" i="24"/>
  <c r="H79" i="24" s="1"/>
  <c r="H93" i="24"/>
  <c r="E84" i="24"/>
  <c r="C83" i="24"/>
  <c r="C82" i="24" s="1"/>
  <c r="G121" i="24"/>
  <c r="H121" i="24" s="1"/>
  <c r="H131" i="24"/>
  <c r="H130" i="24" s="1"/>
  <c r="G130" i="24"/>
  <c r="G15" i="24"/>
  <c r="H15" i="24" s="1"/>
  <c r="H36" i="24"/>
  <c r="I36" i="24" s="1"/>
  <c r="H74" i="24"/>
  <c r="G94" i="24"/>
  <c r="H94" i="24" s="1"/>
  <c r="G95" i="24"/>
  <c r="H95" i="24" s="1"/>
  <c r="G122" i="24"/>
  <c r="H122" i="24" s="1"/>
  <c r="H104" i="24"/>
  <c r="H103" i="24" s="1"/>
  <c r="H102" i="24" s="1"/>
  <c r="G103" i="24"/>
  <c r="G102" i="24" s="1"/>
  <c r="G38" i="24"/>
  <c r="H38" i="24" s="1"/>
  <c r="G40" i="24"/>
  <c r="H40" i="24" s="1"/>
  <c r="G69" i="24"/>
  <c r="H69" i="24" s="1"/>
  <c r="G62" i="24"/>
  <c r="H62" i="24" s="1"/>
  <c r="G98" i="24"/>
  <c r="H98" i="24" s="1"/>
  <c r="G51" i="24"/>
  <c r="H51" i="24" s="1"/>
  <c r="G80" i="24"/>
  <c r="H80" i="24" s="1"/>
  <c r="G91" i="24"/>
  <c r="H91" i="24" s="1"/>
  <c r="G115" i="24"/>
  <c r="H115" i="24" s="1"/>
  <c r="G23" i="24"/>
  <c r="H23" i="24" s="1"/>
  <c r="B54" i="24"/>
  <c r="B9" i="24" s="1"/>
  <c r="G110" i="24"/>
  <c r="H110" i="24" s="1"/>
  <c r="I110" i="24" s="1"/>
  <c r="G44" i="24"/>
  <c r="H44" i="24" s="1"/>
  <c r="H60" i="24"/>
  <c r="I60" i="24" s="1"/>
  <c r="G13" i="24"/>
  <c r="H13" i="24" s="1"/>
  <c r="G37" i="24"/>
  <c r="H37" i="24" s="1"/>
  <c r="H47" i="24"/>
  <c r="G68" i="24"/>
  <c r="H68" i="24" s="1"/>
  <c r="G76" i="24"/>
  <c r="H76" i="24" s="1"/>
  <c r="G149" i="24"/>
  <c r="H149" i="24" s="1"/>
  <c r="H53" i="24"/>
  <c r="H52" i="24" s="1"/>
  <c r="G52" i="24"/>
  <c r="G96" i="24"/>
  <c r="H96" i="24" s="1"/>
  <c r="G126" i="24"/>
  <c r="H126" i="24" s="1"/>
  <c r="H125" i="24"/>
  <c r="G50" i="24"/>
  <c r="H50" i="24" s="1"/>
  <c r="I50" i="24" s="1"/>
  <c r="G129" i="24"/>
  <c r="H129" i="24" s="1"/>
  <c r="G56" i="24"/>
  <c r="G70" i="24"/>
  <c r="H70" i="24" s="1"/>
  <c r="G146" i="24"/>
  <c r="H146" i="24" s="1"/>
  <c r="G127" i="24"/>
  <c r="H127" i="24" s="1"/>
  <c r="H12" i="24"/>
  <c r="I28" i="24"/>
  <c r="I29" i="24"/>
  <c r="I34" i="24"/>
  <c r="I27" i="24"/>
  <c r="I90" i="24"/>
  <c r="I151" i="24"/>
  <c r="B9" i="8"/>
  <c r="C101" i="8"/>
  <c r="C9" i="8" s="1"/>
  <c r="I11" i="8"/>
  <c r="J12" i="26"/>
  <c r="J11" i="26" s="1"/>
  <c r="I11" i="26"/>
  <c r="J45" i="26"/>
  <c r="J66" i="26"/>
  <c r="J65" i="26" s="1"/>
  <c r="I65" i="26"/>
  <c r="I45" i="26"/>
  <c r="G63" i="13"/>
  <c r="I44" i="13"/>
  <c r="I47" i="13"/>
  <c r="H63" i="13"/>
  <c r="I54" i="13"/>
  <c r="G49" i="13"/>
  <c r="I36" i="13"/>
  <c r="I26" i="13"/>
  <c r="I42" i="13"/>
  <c r="H49" i="13"/>
  <c r="G27" i="13"/>
  <c r="H27" i="13"/>
  <c r="I18" i="13"/>
  <c r="I30" i="13"/>
  <c r="I33" i="13"/>
  <c r="H11" i="13"/>
  <c r="I66" i="13"/>
  <c r="I56" i="13"/>
  <c r="I68" i="13"/>
  <c r="I63" i="13" s="1"/>
  <c r="I62" i="13"/>
  <c r="G11" i="13"/>
  <c r="H52" i="11"/>
  <c r="H51" i="11" s="1"/>
  <c r="G51" i="11"/>
  <c r="G57" i="11"/>
  <c r="H58" i="11"/>
  <c r="H57" i="11" s="1"/>
  <c r="G39" i="11"/>
  <c r="H40" i="11"/>
  <c r="C33" i="11"/>
  <c r="H35" i="11"/>
  <c r="H34" i="11" s="1"/>
  <c r="G34" i="11"/>
  <c r="H48" i="22"/>
  <c r="H42" i="22" s="1"/>
  <c r="I12" i="22"/>
  <c r="I11" i="22" s="1"/>
  <c r="H11" i="22"/>
  <c r="G42" i="22"/>
  <c r="H60" i="22"/>
  <c r="H29" i="22"/>
  <c r="G28" i="22"/>
  <c r="G10" i="22" s="1"/>
  <c r="G9" i="22" s="1"/>
  <c r="D28" i="48" s="1"/>
  <c r="H72" i="22"/>
  <c r="G71" i="22"/>
  <c r="G70" i="22" s="1"/>
  <c r="H125" i="12"/>
  <c r="G124" i="12"/>
  <c r="G123" i="12" s="1"/>
  <c r="H101" i="12"/>
  <c r="G100" i="12"/>
  <c r="H40" i="12"/>
  <c r="I40" i="12" s="1"/>
  <c r="G11" i="12"/>
  <c r="I12" i="12"/>
  <c r="H46" i="12"/>
  <c r="I90" i="12"/>
  <c r="H89" i="12"/>
  <c r="C10" i="12"/>
  <c r="C9" i="12" s="1"/>
  <c r="I10" i="43"/>
  <c r="I9" i="43" s="1"/>
  <c r="F24" i="48" s="1"/>
  <c r="I42" i="7"/>
  <c r="I83" i="7"/>
  <c r="H11" i="7"/>
  <c r="I73" i="7"/>
  <c r="G11" i="7"/>
  <c r="G82" i="7"/>
  <c r="I61" i="7"/>
  <c r="H87" i="7"/>
  <c r="H82" i="7" s="1"/>
  <c r="G48" i="7"/>
  <c r="H48" i="7"/>
  <c r="I106" i="7"/>
  <c r="I98" i="7"/>
  <c r="I87" i="7" s="1"/>
  <c r="I103" i="7"/>
  <c r="I51" i="7"/>
  <c r="I48" i="7" s="1"/>
  <c r="I11" i="7"/>
  <c r="I346" i="23"/>
  <c r="H345" i="23"/>
  <c r="I279" i="23"/>
  <c r="H278" i="23"/>
  <c r="H309" i="23"/>
  <c r="G308" i="23"/>
  <c r="G297" i="23" s="1"/>
  <c r="H246" i="23"/>
  <c r="H239" i="23"/>
  <c r="G238" i="23"/>
  <c r="G237" i="23" s="1"/>
  <c r="H47" i="23"/>
  <c r="H46" i="23" s="1"/>
  <c r="H143" i="23"/>
  <c r="H142" i="23" s="1"/>
  <c r="H117" i="23"/>
  <c r="H116" i="23" s="1"/>
  <c r="I200" i="23"/>
  <c r="H199" i="23"/>
  <c r="H236" i="23"/>
  <c r="G235" i="23"/>
  <c r="H153" i="23"/>
  <c r="G152" i="23"/>
  <c r="C141" i="23"/>
  <c r="C97" i="23"/>
  <c r="H59" i="23"/>
  <c r="H58" i="23" s="1"/>
  <c r="I135" i="23"/>
  <c r="H135" i="23"/>
  <c r="H99" i="23"/>
  <c r="G98" i="23"/>
  <c r="G97" i="23" s="1"/>
  <c r="H92" i="23"/>
  <c r="G91" i="23"/>
  <c r="G90" i="23" s="1"/>
  <c r="H11" i="23"/>
  <c r="C10" i="23"/>
  <c r="I70" i="23"/>
  <c r="H69" i="23"/>
  <c r="G10" i="23"/>
  <c r="I53" i="39"/>
  <c r="I159" i="39"/>
  <c r="I96" i="39"/>
  <c r="H368" i="28"/>
  <c r="G367" i="28"/>
  <c r="C363" i="28"/>
  <c r="H365" i="28"/>
  <c r="G364" i="28"/>
  <c r="H371" i="28"/>
  <c r="H370" i="28" s="1"/>
  <c r="H369" i="28" s="1"/>
  <c r="G370" i="28"/>
  <c r="G369" i="28" s="1"/>
  <c r="H359" i="28"/>
  <c r="H358" i="28" s="1"/>
  <c r="H357" i="28" s="1"/>
  <c r="G358" i="28"/>
  <c r="G357" i="28" s="1"/>
  <c r="B256" i="28"/>
  <c r="H346" i="28"/>
  <c r="H345" i="28" s="1"/>
  <c r="G345" i="28"/>
  <c r="G353" i="28"/>
  <c r="G352" i="28" s="1"/>
  <c r="H354" i="28"/>
  <c r="H353" i="28" s="1"/>
  <c r="H352" i="28" s="1"/>
  <c r="C236" i="28"/>
  <c r="C338" i="28"/>
  <c r="C256" i="28" s="1"/>
  <c r="H339" i="28"/>
  <c r="G338" i="28"/>
  <c r="H306" i="28"/>
  <c r="H305" i="28" s="1"/>
  <c r="G305" i="28"/>
  <c r="G237" i="28"/>
  <c r="H249" i="28"/>
  <c r="H248" i="28" s="1"/>
  <c r="G248" i="28"/>
  <c r="H258" i="28"/>
  <c r="H257" i="28" s="1"/>
  <c r="G257" i="28"/>
  <c r="H238" i="28"/>
  <c r="H237" i="28" s="1"/>
  <c r="H233" i="28"/>
  <c r="H232" i="28" s="1"/>
  <c r="H231" i="28" s="1"/>
  <c r="G232" i="28"/>
  <c r="G231" i="28" s="1"/>
  <c r="H225" i="28"/>
  <c r="H224" i="28" s="1"/>
  <c r="G224" i="28"/>
  <c r="C215" i="28"/>
  <c r="H217" i="28"/>
  <c r="H216" i="28" s="1"/>
  <c r="G216" i="28"/>
  <c r="H219" i="28"/>
  <c r="G218" i="28"/>
  <c r="B149" i="28"/>
  <c r="G169" i="28"/>
  <c r="H121" i="28"/>
  <c r="H120" i="28" s="1"/>
  <c r="G120" i="28"/>
  <c r="H169" i="28"/>
  <c r="B92" i="28"/>
  <c r="C150" i="28"/>
  <c r="H136" i="28"/>
  <c r="H151" i="28"/>
  <c r="H150" i="28" s="1"/>
  <c r="G150" i="28"/>
  <c r="C169" i="28"/>
  <c r="H198" i="28"/>
  <c r="H197" i="28" s="1"/>
  <c r="G197" i="28"/>
  <c r="C114" i="28"/>
  <c r="B114" i="28"/>
  <c r="H137" i="28"/>
  <c r="I137" i="28" s="1"/>
  <c r="H116" i="28"/>
  <c r="G115" i="28"/>
  <c r="C107" i="28"/>
  <c r="H108" i="28"/>
  <c r="H107" i="28" s="1"/>
  <c r="G107" i="28"/>
  <c r="B62" i="28"/>
  <c r="H97" i="28"/>
  <c r="G96" i="28"/>
  <c r="E94" i="28"/>
  <c r="G94" i="28" s="1"/>
  <c r="C93" i="28"/>
  <c r="E84" i="28"/>
  <c r="G84" i="28" s="1"/>
  <c r="C83" i="28"/>
  <c r="C62" i="28" s="1"/>
  <c r="H69" i="28"/>
  <c r="H68" i="28" s="1"/>
  <c r="G68" i="28"/>
  <c r="I106" i="28"/>
  <c r="I42" i="28"/>
  <c r="I79" i="28"/>
  <c r="B10" i="28"/>
  <c r="B9" i="28" s="1"/>
  <c r="H64" i="28"/>
  <c r="H63" i="28" s="1"/>
  <c r="G63" i="28"/>
  <c r="I162" i="28"/>
  <c r="H55" i="28"/>
  <c r="G54" i="28"/>
  <c r="G46" i="28"/>
  <c r="H47" i="28"/>
  <c r="H46" i="28" s="1"/>
  <c r="I118" i="28"/>
  <c r="I279" i="28"/>
  <c r="I168" i="28"/>
  <c r="I242" i="28"/>
  <c r="I74" i="28"/>
  <c r="I172" i="28"/>
  <c r="H22" i="28"/>
  <c r="H21" i="28" s="1"/>
  <c r="G21" i="28"/>
  <c r="I112" i="28"/>
  <c r="I60" i="28"/>
  <c r="I261" i="28"/>
  <c r="E140" i="28"/>
  <c r="G140" i="28" s="1"/>
  <c r="H140" i="28" s="1"/>
  <c r="I140" i="28" s="1"/>
  <c r="C11" i="28"/>
  <c r="C10" i="28" s="1"/>
  <c r="E12" i="28"/>
  <c r="G12" i="28" s="1"/>
  <c r="I181" i="28"/>
  <c r="I95" i="28"/>
  <c r="I49" i="28"/>
  <c r="I103" i="28"/>
  <c r="I159" i="28"/>
  <c r="I58" i="28"/>
  <c r="I142" i="21"/>
  <c r="I9" i="34"/>
  <c r="F16" i="48" s="1"/>
  <c r="G16" i="48" s="1"/>
  <c r="H16" i="48" s="1"/>
  <c r="I289" i="17"/>
  <c r="H403" i="19"/>
  <c r="I12" i="19"/>
  <c r="H11" i="19"/>
  <c r="I347" i="21"/>
  <c r="G9" i="48"/>
  <c r="Q190" i="17"/>
  <c r="I171" i="21"/>
  <c r="I189" i="21"/>
  <c r="I116" i="24"/>
  <c r="I499" i="21"/>
  <c r="I130" i="17"/>
  <c r="G13" i="19"/>
  <c r="I467" i="21"/>
  <c r="I215" i="19"/>
  <c r="H214" i="19"/>
  <c r="I144" i="24"/>
  <c r="G21" i="19"/>
  <c r="I443" i="21"/>
  <c r="I401" i="21"/>
  <c r="I165" i="21"/>
  <c r="I290" i="21"/>
  <c r="H25" i="19"/>
  <c r="G24" i="19"/>
  <c r="I362" i="21"/>
  <c r="I361" i="21" s="1"/>
  <c r="I273" i="21"/>
  <c r="I397" i="21"/>
  <c r="I328" i="21"/>
  <c r="I303" i="21"/>
  <c r="I380" i="21"/>
  <c r="I387" i="21"/>
  <c r="I222" i="21"/>
  <c r="I31" i="21"/>
  <c r="I308" i="21"/>
  <c r="I264" i="21"/>
  <c r="I200" i="21"/>
  <c r="G229" i="21"/>
  <c r="G228" i="21" s="1"/>
  <c r="G9" i="21" s="1"/>
  <c r="D15" i="48" s="1"/>
  <c r="I412" i="21"/>
  <c r="I260" i="21"/>
  <c r="H229" i="21"/>
  <c r="H228" i="21" s="1"/>
  <c r="I332" i="21"/>
  <c r="I234" i="21"/>
  <c r="I124" i="21"/>
  <c r="I12" i="21"/>
  <c r="H11" i="21"/>
  <c r="H10" i="21" s="1"/>
  <c r="H9" i="21" s="1"/>
  <c r="E15" i="48" s="1"/>
  <c r="I51" i="21"/>
  <c r="I278" i="21"/>
  <c r="I259" i="21"/>
  <c r="I45" i="21"/>
  <c r="I250" i="21"/>
  <c r="I255" i="21"/>
  <c r="I253" i="21"/>
  <c r="I16" i="21"/>
  <c r="I85" i="21"/>
  <c r="I40" i="21"/>
  <c r="I120" i="21"/>
  <c r="I79" i="21"/>
  <c r="I103" i="21"/>
  <c r="I95" i="21"/>
  <c r="I242" i="21"/>
  <c r="I268" i="21"/>
  <c r="I513" i="19"/>
  <c r="G512" i="19"/>
  <c r="I457" i="19"/>
  <c r="H456" i="19"/>
  <c r="I448" i="19"/>
  <c r="H447" i="19"/>
  <c r="G447" i="19"/>
  <c r="H423" i="19"/>
  <c r="G439" i="19"/>
  <c r="H420" i="19"/>
  <c r="G423" i="19"/>
  <c r="H408" i="19"/>
  <c r="H418" i="19"/>
  <c r="I418" i="19" s="1"/>
  <c r="G403" i="19"/>
  <c r="H399" i="19"/>
  <c r="G398" i="19"/>
  <c r="G379" i="19"/>
  <c r="I371" i="19"/>
  <c r="H359" i="19"/>
  <c r="H345" i="19"/>
  <c r="H340" i="19"/>
  <c r="G339" i="19"/>
  <c r="G349" i="19"/>
  <c r="G348" i="19" s="1"/>
  <c r="C316" i="19"/>
  <c r="I328" i="19"/>
  <c r="G327" i="19"/>
  <c r="G313" i="19"/>
  <c r="H309" i="19"/>
  <c r="G308" i="19"/>
  <c r="I302" i="19"/>
  <c r="H301" i="19"/>
  <c r="G301" i="19"/>
  <c r="I290" i="19"/>
  <c r="H289" i="19"/>
  <c r="G289" i="19"/>
  <c r="C288" i="19"/>
  <c r="I282" i="19"/>
  <c r="G253" i="19"/>
  <c r="H264" i="19"/>
  <c r="G263" i="19"/>
  <c r="C252" i="19"/>
  <c r="G248" i="19"/>
  <c r="H242" i="19"/>
  <c r="G241" i="19"/>
  <c r="I47" i="14"/>
  <c r="H231" i="19"/>
  <c r="G230" i="19"/>
  <c r="G226" i="19"/>
  <c r="G218" i="19"/>
  <c r="I217" i="19"/>
  <c r="G201" i="19"/>
  <c r="C197" i="19"/>
  <c r="H190" i="19"/>
  <c r="H189" i="19" s="1"/>
  <c r="G190" i="19"/>
  <c r="G189" i="19" s="1"/>
  <c r="H152" i="19"/>
  <c r="H186" i="19"/>
  <c r="G179" i="19"/>
  <c r="H157" i="19"/>
  <c r="G156" i="19"/>
  <c r="H145" i="19"/>
  <c r="G144" i="19"/>
  <c r="G152" i="19"/>
  <c r="C155" i="19"/>
  <c r="I136" i="19"/>
  <c r="H135" i="19"/>
  <c r="G135" i="19"/>
  <c r="G122" i="19"/>
  <c r="C94" i="19"/>
  <c r="I96" i="19"/>
  <c r="H95" i="19"/>
  <c r="G97" i="19"/>
  <c r="G33" i="19"/>
  <c r="G32" i="19" s="1"/>
  <c r="H91" i="19"/>
  <c r="G91" i="19"/>
  <c r="G64" i="19"/>
  <c r="G45" i="19"/>
  <c r="H42" i="19"/>
  <c r="I42" i="19" s="1"/>
  <c r="I259" i="19"/>
  <c r="H319" i="19"/>
  <c r="I319" i="19" s="1"/>
  <c r="H202" i="19"/>
  <c r="G392" i="19"/>
  <c r="H109" i="19"/>
  <c r="I109" i="19" s="1"/>
  <c r="I405" i="19"/>
  <c r="I336" i="19"/>
  <c r="I298" i="19"/>
  <c r="I247" i="19"/>
  <c r="I330" i="19"/>
  <c r="H380" i="19"/>
  <c r="G464" i="19"/>
  <c r="H464" i="19" s="1"/>
  <c r="I464" i="19" s="1"/>
  <c r="H286" i="19"/>
  <c r="I286" i="19" s="1"/>
  <c r="H168" i="19"/>
  <c r="I168" i="19" s="1"/>
  <c r="H375" i="19"/>
  <c r="H374" i="19" s="1"/>
  <c r="H255" i="19"/>
  <c r="I255" i="19" s="1"/>
  <c r="H14" i="19"/>
  <c r="H373" i="19"/>
  <c r="I373" i="19" s="1"/>
  <c r="H207" i="19"/>
  <c r="I207" i="19" s="1"/>
  <c r="H469" i="19"/>
  <c r="I469" i="19" s="1"/>
  <c r="I390" i="19"/>
  <c r="G361" i="19"/>
  <c r="H361" i="19" s="1"/>
  <c r="G481" i="19"/>
  <c r="B155" i="19"/>
  <c r="B9" i="19" s="1"/>
  <c r="G414" i="19"/>
  <c r="H414" i="19" s="1"/>
  <c r="G85" i="19"/>
  <c r="H85" i="19" s="1"/>
  <c r="I85" i="19" s="1"/>
  <c r="G492" i="19"/>
  <c r="G493" i="19"/>
  <c r="H493" i="19" s="1"/>
  <c r="I493" i="19" s="1"/>
  <c r="G173" i="19"/>
  <c r="H173" i="19" s="1"/>
  <c r="I173" i="19" s="1"/>
  <c r="G368" i="19"/>
  <c r="H368" i="19" s="1"/>
  <c r="H199" i="19"/>
  <c r="H198" i="19" s="1"/>
  <c r="G459" i="19"/>
  <c r="I92" i="19"/>
  <c r="I91" i="19" s="1"/>
  <c r="I9" i="31"/>
  <c r="F13" i="48" s="1"/>
  <c r="G13" i="48" s="1"/>
  <c r="H13" i="48" s="1"/>
  <c r="I9" i="44"/>
  <c r="F11" i="48" s="1"/>
  <c r="G11" i="48" s="1"/>
  <c r="H11" i="48" s="1"/>
  <c r="I228" i="17"/>
  <c r="I230" i="17"/>
  <c r="I55" i="17"/>
  <c r="I202" i="28"/>
  <c r="I9" i="42"/>
  <c r="F10" i="48" s="1"/>
  <c r="I148" i="17"/>
  <c r="I291" i="17"/>
  <c r="I129" i="17"/>
  <c r="I117" i="24"/>
  <c r="I127" i="17"/>
  <c r="I147" i="17"/>
  <c r="I179" i="17"/>
  <c r="I146" i="17"/>
  <c r="I43" i="17"/>
  <c r="I346" i="19"/>
  <c r="I345" i="19" s="1"/>
  <c r="I89" i="24"/>
  <c r="H277" i="19"/>
  <c r="C118" i="14"/>
  <c r="G280" i="17"/>
  <c r="I100" i="17"/>
  <c r="I220" i="28"/>
  <c r="B9" i="11"/>
  <c r="I24" i="24"/>
  <c r="B9" i="14"/>
  <c r="I143" i="19"/>
  <c r="I142" i="19" s="1"/>
  <c r="I20" i="24"/>
  <c r="I120" i="24"/>
  <c r="H16" i="4"/>
  <c r="I16" i="4" s="1"/>
  <c r="H15" i="4"/>
  <c r="I15" i="4" s="1"/>
  <c r="H14" i="4"/>
  <c r="I14" i="4" s="1"/>
  <c r="H13" i="4"/>
  <c r="I13" i="4" s="1"/>
  <c r="I292" i="17"/>
  <c r="I50" i="17"/>
  <c r="I47" i="17"/>
  <c r="I72" i="28"/>
  <c r="I149" i="17"/>
  <c r="I31" i="24"/>
  <c r="C10" i="14"/>
  <c r="H372" i="19"/>
  <c r="I372" i="19" s="1"/>
  <c r="G166" i="8"/>
  <c r="I153" i="19"/>
  <c r="I152" i="19" s="1"/>
  <c r="I295" i="17"/>
  <c r="I279" i="19"/>
  <c r="I181" i="17"/>
  <c r="I120" i="14"/>
  <c r="I185" i="17"/>
  <c r="Q295" i="17"/>
  <c r="I244" i="17"/>
  <c r="H12" i="4"/>
  <c r="H11" i="4" s="1"/>
  <c r="H10" i="4" s="1"/>
  <c r="H9" i="4" s="1"/>
  <c r="C45" i="14"/>
  <c r="I41" i="24"/>
  <c r="I128" i="24"/>
  <c r="Q155" i="17"/>
  <c r="I14" i="24"/>
  <c r="I264" i="17"/>
  <c r="I466" i="19"/>
  <c r="I465" i="19" s="1"/>
  <c r="I49" i="12"/>
  <c r="I139" i="17"/>
  <c r="I16" i="19"/>
  <c r="I32" i="24"/>
  <c r="I145" i="17"/>
  <c r="I40" i="17"/>
  <c r="I69" i="22"/>
  <c r="I68" i="22" s="1"/>
  <c r="H249" i="19"/>
  <c r="G161" i="8"/>
  <c r="H162" i="8"/>
  <c r="H161" i="8" s="1"/>
  <c r="I51" i="17"/>
  <c r="I11" i="19"/>
  <c r="I179" i="28"/>
  <c r="I163" i="28"/>
  <c r="I373" i="28"/>
  <c r="I371" i="28"/>
  <c r="I370" i="28" s="1"/>
  <c r="I369" i="28" s="1"/>
  <c r="I362" i="28"/>
  <c r="I198" i="28"/>
  <c r="I109" i="28"/>
  <c r="H24" i="25"/>
  <c r="I24" i="25" s="1"/>
  <c r="H14" i="25"/>
  <c r="H11" i="25" s="1"/>
  <c r="I57" i="24"/>
  <c r="I33" i="24"/>
  <c r="I85" i="24"/>
  <c r="I93" i="24"/>
  <c r="I99" i="24"/>
  <c r="I63" i="24"/>
  <c r="I114" i="24"/>
  <c r="I150" i="24"/>
  <c r="I88" i="24"/>
  <c r="I30" i="24"/>
  <c r="I67" i="24"/>
  <c r="I148" i="24"/>
  <c r="I48" i="24"/>
  <c r="I49" i="24"/>
  <c r="I112" i="24"/>
  <c r="I118" i="24"/>
  <c r="I45" i="24"/>
  <c r="I26" i="24"/>
  <c r="I109" i="24"/>
  <c r="I75" i="24"/>
  <c r="I77" i="24"/>
  <c r="I101" i="23"/>
  <c r="I247" i="23"/>
  <c r="I246" i="23" s="1"/>
  <c r="H299" i="23"/>
  <c r="H298" i="23" s="1"/>
  <c r="H343" i="23"/>
  <c r="H342" i="23" s="1"/>
  <c r="G358" i="23"/>
  <c r="G357" i="23" s="1"/>
  <c r="G356" i="23" s="1"/>
  <c r="I12" i="23"/>
  <c r="I11" i="23" s="1"/>
  <c r="I44" i="22"/>
  <c r="I43" i="22" s="1"/>
  <c r="I55" i="22"/>
  <c r="I61" i="22"/>
  <c r="I60" i="22" s="1"/>
  <c r="I49" i="22"/>
  <c r="I39" i="22"/>
  <c r="I41" i="22"/>
  <c r="I40" i="22" s="1"/>
  <c r="I58" i="22"/>
  <c r="I27" i="22"/>
  <c r="H484" i="19"/>
  <c r="I484" i="19" s="1"/>
  <c r="I381" i="19"/>
  <c r="H254" i="19"/>
  <c r="I244" i="19"/>
  <c r="I251" i="19"/>
  <c r="H219" i="19"/>
  <c r="H218" i="19" s="1"/>
  <c r="H206" i="19"/>
  <c r="H314" i="19"/>
  <c r="H313" i="19" s="1"/>
  <c r="H440" i="19"/>
  <c r="H439" i="19" s="1"/>
  <c r="I123" i="19"/>
  <c r="H124" i="19"/>
  <c r="I124" i="19" s="1"/>
  <c r="H180" i="19"/>
  <c r="H179" i="19" s="1"/>
  <c r="H354" i="19"/>
  <c r="I354" i="19" s="1"/>
  <c r="I404" i="19"/>
  <c r="I421" i="19"/>
  <c r="I420" i="19" s="1"/>
  <c r="H318" i="19"/>
  <c r="H227" i="19"/>
  <c r="H226" i="19" s="1"/>
  <c r="I424" i="19"/>
  <c r="I423" i="19" s="1"/>
  <c r="I187" i="19"/>
  <c r="I186" i="19" s="1"/>
  <c r="I191" i="19"/>
  <c r="I190" i="19" s="1"/>
  <c r="I189" i="19" s="1"/>
  <c r="H147" i="19"/>
  <c r="I147" i="19" s="1"/>
  <c r="H82" i="19"/>
  <c r="H46" i="19"/>
  <c r="H45" i="19" s="1"/>
  <c r="H65" i="19"/>
  <c r="H64" i="19" s="1"/>
  <c r="I22" i="19"/>
  <c r="H329" i="19"/>
  <c r="I329" i="19" s="1"/>
  <c r="H233" i="19"/>
  <c r="H393" i="19"/>
  <c r="I265" i="19"/>
  <c r="H167" i="19"/>
  <c r="H34" i="19"/>
  <c r="I98" i="19"/>
  <c r="Q176" i="17"/>
  <c r="G285" i="17"/>
  <c r="I227" i="17"/>
  <c r="I242" i="17"/>
  <c r="Q178" i="17"/>
  <c r="Q221" i="17"/>
  <c r="Q189" i="17"/>
  <c r="I198" i="17"/>
  <c r="I162" i="17"/>
  <c r="O113" i="17"/>
  <c r="I156" i="17"/>
  <c r="I125" i="17"/>
  <c r="I37" i="17"/>
  <c r="I36" i="17"/>
  <c r="I58" i="17"/>
  <c r="I107" i="17"/>
  <c r="O22" i="17"/>
  <c r="I38" i="17"/>
  <c r="I273" i="17"/>
  <c r="Q166" i="17"/>
  <c r="Q294" i="17"/>
  <c r="I263" i="17"/>
  <c r="I290" i="17"/>
  <c r="I243" i="17"/>
  <c r="Q184" i="17"/>
  <c r="Q168" i="17"/>
  <c r="I222" i="17"/>
  <c r="I206" i="17"/>
  <c r="I234" i="17"/>
  <c r="Q175" i="17"/>
  <c r="I137" i="17"/>
  <c r="I123" i="17"/>
  <c r="I82" i="17"/>
  <c r="I99" i="17"/>
  <c r="O66" i="17"/>
  <c r="I20" i="17"/>
  <c r="I119" i="17"/>
  <c r="I271" i="17"/>
  <c r="I258" i="17"/>
  <c r="G226" i="17"/>
  <c r="I246" i="17"/>
  <c r="I208" i="17"/>
  <c r="Q187" i="17"/>
  <c r="I87" i="17"/>
  <c r="I113" i="17"/>
  <c r="I29" i="17"/>
  <c r="I220" i="17"/>
  <c r="G161" i="17"/>
  <c r="I293" i="17"/>
  <c r="I274" i="17"/>
  <c r="I239" i="17"/>
  <c r="G237" i="17"/>
  <c r="I174" i="17"/>
  <c r="G195" i="17"/>
  <c r="H195" i="17" s="1"/>
  <c r="Q180" i="17"/>
  <c r="I200" i="17"/>
  <c r="Q170" i="17"/>
  <c r="Q183" i="17"/>
  <c r="I219" i="17"/>
  <c r="I158" i="17"/>
  <c r="I112" i="17"/>
  <c r="I110" i="17"/>
  <c r="I96" i="17"/>
  <c r="I151" i="17"/>
  <c r="I116" i="17"/>
  <c r="I103" i="17"/>
  <c r="I77" i="17"/>
  <c r="I78" i="17"/>
  <c r="I84" i="17"/>
  <c r="I71" i="17"/>
  <c r="I14" i="17"/>
  <c r="I27" i="17"/>
  <c r="I186" i="17"/>
  <c r="I216" i="17"/>
  <c r="I101" i="17"/>
  <c r="I266" i="17"/>
  <c r="I233" i="17"/>
  <c r="I238" i="17"/>
  <c r="I251" i="17"/>
  <c r="G250" i="17"/>
  <c r="Q186" i="17"/>
  <c r="I247" i="17"/>
  <c r="I180" i="17"/>
  <c r="I189" i="17"/>
  <c r="Q193" i="17"/>
  <c r="I170" i="17"/>
  <c r="Q223" i="17"/>
  <c r="I183" i="17"/>
  <c r="Q177" i="17"/>
  <c r="I204" i="17"/>
  <c r="I155" i="17"/>
  <c r="I133" i="17"/>
  <c r="I114" i="17"/>
  <c r="I98" i="17"/>
  <c r="Q163" i="17"/>
  <c r="I79" i="17"/>
  <c r="I61" i="17"/>
  <c r="I66" i="17"/>
  <c r="I52" i="17"/>
  <c r="I23" i="17"/>
  <c r="I26" i="17"/>
  <c r="I120" i="17"/>
  <c r="I74" i="17"/>
  <c r="I80" i="17"/>
  <c r="G60" i="17"/>
  <c r="I34" i="17"/>
  <c r="I30" i="17"/>
  <c r="I42" i="17"/>
  <c r="I282" i="17"/>
  <c r="I262" i="17"/>
  <c r="I272" i="17"/>
  <c r="G197" i="17"/>
  <c r="Q182" i="17"/>
  <c r="I232" i="17"/>
  <c r="I248" i="17"/>
  <c r="I188" i="17"/>
  <c r="I164" i="17"/>
  <c r="Q172" i="17"/>
  <c r="I152" i="17"/>
  <c r="I124" i="17"/>
  <c r="I104" i="17"/>
  <c r="I83" i="17"/>
  <c r="I85" i="17"/>
  <c r="I86" i="17"/>
  <c r="I97" i="17"/>
  <c r="I48" i="17"/>
  <c r="I76" i="17"/>
  <c r="G256" i="17"/>
  <c r="G261" i="17"/>
  <c r="I265" i="17"/>
  <c r="I182" i="17"/>
  <c r="I201" i="17"/>
  <c r="Q218" i="17"/>
  <c r="I235" i="17"/>
  <c r="Q164" i="17"/>
  <c r="G95" i="17"/>
  <c r="I153" i="17"/>
  <c r="I39" i="17"/>
  <c r="Q106" i="17"/>
  <c r="I81" i="17"/>
  <c r="Q132" i="17"/>
  <c r="G18" i="17"/>
  <c r="I65" i="17"/>
  <c r="I25" i="12"/>
  <c r="I130" i="14"/>
  <c r="I25" i="14"/>
  <c r="H62" i="14"/>
  <c r="I115" i="14"/>
  <c r="I90" i="14"/>
  <c r="H49" i="14"/>
  <c r="I16" i="14"/>
  <c r="H14" i="14"/>
  <c r="H11" i="14" s="1"/>
  <c r="I87" i="14"/>
  <c r="H124" i="14"/>
  <c r="H84" i="14"/>
  <c r="I157" i="14"/>
  <c r="H98" i="14"/>
  <c r="H166" i="14"/>
  <c r="I150" i="14"/>
  <c r="I41" i="14"/>
  <c r="H190" i="14"/>
  <c r="C85" i="14"/>
  <c r="G11" i="14"/>
  <c r="G10" i="14" s="1"/>
  <c r="I31" i="13"/>
  <c r="I27" i="13" s="1"/>
  <c r="I13" i="13"/>
  <c r="I11" i="13" s="1"/>
  <c r="I51" i="13"/>
  <c r="I49" i="13" s="1"/>
  <c r="C10" i="11"/>
  <c r="G87" i="8"/>
  <c r="G50" i="8" s="1"/>
  <c r="H89" i="8"/>
  <c r="H87" i="8" s="1"/>
  <c r="H51" i="8"/>
  <c r="H36" i="8"/>
  <c r="H35" i="8" s="1"/>
  <c r="G35" i="8"/>
  <c r="G10" i="8" s="1"/>
  <c r="H22" i="8"/>
  <c r="G138" i="8"/>
  <c r="H140" i="8"/>
  <c r="H138" i="8" s="1"/>
  <c r="H103" i="8"/>
  <c r="H102" i="8" s="1"/>
  <c r="I51" i="8"/>
  <c r="H56" i="8"/>
  <c r="H108" i="8"/>
  <c r="H72" i="8"/>
  <c r="H70" i="8" s="1"/>
  <c r="H47" i="8"/>
  <c r="H44" i="8" s="1"/>
  <c r="H11" i="8"/>
  <c r="I108" i="8"/>
  <c r="I56" i="8"/>
  <c r="G125" i="8"/>
  <c r="H126" i="8"/>
  <c r="H125" i="8" s="1"/>
  <c r="I22" i="8"/>
  <c r="I11" i="6"/>
  <c r="I10" i="6" s="1"/>
  <c r="I9" i="6" s="1"/>
  <c r="I14" i="5"/>
  <c r="I22" i="5"/>
  <c r="E12" i="3"/>
  <c r="G12" i="3" s="1"/>
  <c r="E64" i="3"/>
  <c r="G64" i="3" s="1"/>
  <c r="H64" i="3" s="1"/>
  <c r="C64" i="3"/>
  <c r="E63" i="3"/>
  <c r="G63" i="3" s="1"/>
  <c r="H63" i="3" s="1"/>
  <c r="C63" i="3"/>
  <c r="E68" i="3"/>
  <c r="C44" i="3"/>
  <c r="E44" i="3" s="1"/>
  <c r="G44" i="3" s="1"/>
  <c r="H44" i="3" s="1"/>
  <c r="C45" i="3"/>
  <c r="E45" i="3" s="1"/>
  <c r="G45" i="3" s="1"/>
  <c r="H45" i="3" s="1"/>
  <c r="E48" i="3"/>
  <c r="G48" i="3" s="1"/>
  <c r="H48" i="3" s="1"/>
  <c r="E49" i="3"/>
  <c r="G49" i="3" s="1"/>
  <c r="H49" i="3" s="1"/>
  <c r="E50" i="3"/>
  <c r="E51" i="3"/>
  <c r="G51" i="3" s="1"/>
  <c r="H51" i="3" s="1"/>
  <c r="E52" i="3"/>
  <c r="G52" i="3" s="1"/>
  <c r="H52" i="3" s="1"/>
  <c r="E53" i="3"/>
  <c r="E54" i="3"/>
  <c r="G54" i="3" s="1"/>
  <c r="H54" i="3" s="1"/>
  <c r="E55" i="3"/>
  <c r="G55" i="3" s="1"/>
  <c r="H55" i="3" s="1"/>
  <c r="E58" i="3"/>
  <c r="G58" i="3" s="1"/>
  <c r="H58" i="3" s="1"/>
  <c r="E59" i="3"/>
  <c r="G59" i="3" s="1"/>
  <c r="H59" i="3" s="1"/>
  <c r="E60" i="3"/>
  <c r="G60" i="3" s="1"/>
  <c r="H60" i="3" s="1"/>
  <c r="E61" i="3"/>
  <c r="G61" i="3" s="1"/>
  <c r="H61" i="3" s="1"/>
  <c r="E62" i="3"/>
  <c r="G62" i="3" s="1"/>
  <c r="H62" i="3" s="1"/>
  <c r="E65" i="3"/>
  <c r="E66" i="3"/>
  <c r="G66" i="3" s="1"/>
  <c r="H66" i="3" s="1"/>
  <c r="C69" i="3"/>
  <c r="E69" i="3" s="1"/>
  <c r="C43" i="3"/>
  <c r="C47" i="3"/>
  <c r="E57" i="3"/>
  <c r="E13" i="3"/>
  <c r="G13" i="3" s="1"/>
  <c r="H13" i="3" s="1"/>
  <c r="E14" i="3"/>
  <c r="G14" i="3" s="1"/>
  <c r="H14" i="3" s="1"/>
  <c r="E15" i="3"/>
  <c r="E16" i="3"/>
  <c r="G16" i="3" s="1"/>
  <c r="H16" i="3" s="1"/>
  <c r="E17" i="3"/>
  <c r="G17" i="3" s="1"/>
  <c r="H17" i="3" s="1"/>
  <c r="E18" i="3"/>
  <c r="G18" i="3" s="1"/>
  <c r="H18" i="3" s="1"/>
  <c r="E19" i="3"/>
  <c r="E20" i="3"/>
  <c r="G20" i="3" s="1"/>
  <c r="H20" i="3" s="1"/>
  <c r="E21" i="3"/>
  <c r="G21" i="3" s="1"/>
  <c r="H21" i="3" s="1"/>
  <c r="E22" i="3"/>
  <c r="G22" i="3" s="1"/>
  <c r="H22" i="3" s="1"/>
  <c r="E23" i="3"/>
  <c r="E24" i="3"/>
  <c r="G24" i="3" s="1"/>
  <c r="H24" i="3" s="1"/>
  <c r="E25" i="3"/>
  <c r="G25" i="3" s="1"/>
  <c r="H25" i="3" s="1"/>
  <c r="E26" i="3"/>
  <c r="G26" i="3" s="1"/>
  <c r="H26" i="3" s="1"/>
  <c r="E27" i="3"/>
  <c r="E28" i="3"/>
  <c r="G28" i="3" s="1"/>
  <c r="H28" i="3" s="1"/>
  <c r="E31" i="3"/>
  <c r="E32" i="3"/>
  <c r="E33" i="3"/>
  <c r="E34" i="3"/>
  <c r="E35" i="3"/>
  <c r="E38" i="3"/>
  <c r="G38" i="3" s="1"/>
  <c r="H38" i="3" s="1"/>
  <c r="E39" i="3"/>
  <c r="E40" i="3"/>
  <c r="G40" i="3" s="1"/>
  <c r="H40" i="3" s="1"/>
  <c r="E30" i="3"/>
  <c r="E37" i="3"/>
  <c r="C65" i="3"/>
  <c r="C68" i="3"/>
  <c r="C67" i="3" s="1"/>
  <c r="C58" i="3"/>
  <c r="C59" i="3"/>
  <c r="C60" i="3"/>
  <c r="C61" i="3"/>
  <c r="C62" i="3"/>
  <c r="C66" i="3"/>
  <c r="C57" i="3"/>
  <c r="C48" i="3"/>
  <c r="C49" i="3"/>
  <c r="C50" i="3"/>
  <c r="C51" i="3"/>
  <c r="C52" i="3"/>
  <c r="C53" i="3"/>
  <c r="C54" i="3"/>
  <c r="C55" i="3"/>
  <c r="C38" i="3"/>
  <c r="C39" i="3"/>
  <c r="C40" i="3"/>
  <c r="C37" i="3"/>
  <c r="C31" i="3"/>
  <c r="C32" i="3"/>
  <c r="C33" i="3"/>
  <c r="C34" i="3"/>
  <c r="C35" i="3"/>
  <c r="C30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12" i="3"/>
  <c r="C11" i="3" s="1"/>
  <c r="I48" i="22" l="1"/>
  <c r="I42" i="22" s="1"/>
  <c r="H9" i="48"/>
  <c r="C9" i="23"/>
  <c r="C19" i="48" s="1"/>
  <c r="G24" i="48"/>
  <c r="H21" i="25"/>
  <c r="H10" i="25" s="1"/>
  <c r="H9" i="25" s="1"/>
  <c r="I21" i="25"/>
  <c r="I50" i="25"/>
  <c r="I11" i="27"/>
  <c r="I10" i="27" s="1"/>
  <c r="I9" i="27" s="1"/>
  <c r="F46" i="48" s="1"/>
  <c r="G46" i="48" s="1"/>
  <c r="H46" i="48" s="1"/>
  <c r="H111" i="24"/>
  <c r="I111" i="24" s="1"/>
  <c r="H280" i="17"/>
  <c r="H279" i="17" s="1"/>
  <c r="G279" i="17"/>
  <c r="P287" i="17"/>
  <c r="P286" i="17" s="1"/>
  <c r="H285" i="17"/>
  <c r="H284" i="17" s="1"/>
  <c r="H278" i="17" s="1"/>
  <c r="G284" i="17"/>
  <c r="G278" i="17" s="1"/>
  <c r="I213" i="17"/>
  <c r="I212" i="17" s="1"/>
  <c r="H261" i="17"/>
  <c r="H260" i="17" s="1"/>
  <c r="H259" i="17" s="1"/>
  <c r="G260" i="17"/>
  <c r="G259" i="17" s="1"/>
  <c r="H226" i="17"/>
  <c r="H225" i="17" s="1"/>
  <c r="G225" i="17"/>
  <c r="H237" i="17"/>
  <c r="H236" i="17" s="1"/>
  <c r="G236" i="17"/>
  <c r="H256" i="17"/>
  <c r="H255" i="17" s="1"/>
  <c r="G255" i="17"/>
  <c r="H250" i="17"/>
  <c r="H249" i="17" s="1"/>
  <c r="G249" i="17"/>
  <c r="I33" i="17"/>
  <c r="Q192" i="17"/>
  <c r="G211" i="17"/>
  <c r="H211" i="17"/>
  <c r="P214" i="17"/>
  <c r="P211" i="17" s="1"/>
  <c r="H161" i="17"/>
  <c r="H160" i="17" s="1"/>
  <c r="G160" i="17"/>
  <c r="G196" i="17"/>
  <c r="H197" i="17"/>
  <c r="H196" i="17" s="1"/>
  <c r="P160" i="17"/>
  <c r="G192" i="17"/>
  <c r="H192" i="17"/>
  <c r="P192" i="17"/>
  <c r="P122" i="17"/>
  <c r="O121" i="17"/>
  <c r="P196" i="17"/>
  <c r="I109" i="17"/>
  <c r="I108" i="17" s="1"/>
  <c r="H95" i="17"/>
  <c r="H94" i="17" s="1"/>
  <c r="G94" i="17"/>
  <c r="P113" i="17"/>
  <c r="P108" i="17" s="1"/>
  <c r="O108" i="17"/>
  <c r="H60" i="17"/>
  <c r="H59" i="17" s="1"/>
  <c r="G59" i="17"/>
  <c r="P66" i="17"/>
  <c r="P59" i="17" s="1"/>
  <c r="O59" i="17"/>
  <c r="I32" i="17"/>
  <c r="I12" i="17"/>
  <c r="P22" i="17"/>
  <c r="P21" i="17" s="1"/>
  <c r="P16" i="17" s="1"/>
  <c r="O21" i="17"/>
  <c r="O16" i="17" s="1"/>
  <c r="I22" i="17"/>
  <c r="I21" i="17" s="1"/>
  <c r="H18" i="17"/>
  <c r="H17" i="17" s="1"/>
  <c r="H16" i="17" s="1"/>
  <c r="G17" i="17"/>
  <c r="G16" i="17" s="1"/>
  <c r="I140" i="17"/>
  <c r="I254" i="17"/>
  <c r="I149" i="14"/>
  <c r="I86" i="14"/>
  <c r="I113" i="14"/>
  <c r="I15" i="14"/>
  <c r="I119" i="14"/>
  <c r="I46" i="14"/>
  <c r="I156" i="14"/>
  <c r="I89" i="14"/>
  <c r="H195" i="18"/>
  <c r="I196" i="18"/>
  <c r="I195" i="18" s="1"/>
  <c r="G188" i="18"/>
  <c r="H191" i="18"/>
  <c r="H188" i="18" s="1"/>
  <c r="I192" i="18"/>
  <c r="I191" i="18" s="1"/>
  <c r="C9" i="18"/>
  <c r="H81" i="18"/>
  <c r="H68" i="18" s="1"/>
  <c r="H130" i="18"/>
  <c r="I149" i="18"/>
  <c r="H37" i="18"/>
  <c r="I189" i="18"/>
  <c r="I163" i="18"/>
  <c r="I180" i="18"/>
  <c r="H113" i="18"/>
  <c r="H97" i="18" s="1"/>
  <c r="H137" i="18"/>
  <c r="I177" i="18"/>
  <c r="H166" i="18"/>
  <c r="I167" i="18"/>
  <c r="I169" i="18"/>
  <c r="I156" i="18"/>
  <c r="H141" i="18"/>
  <c r="I142" i="18"/>
  <c r="I122" i="18"/>
  <c r="I120" i="18"/>
  <c r="I137" i="18"/>
  <c r="I130" i="18"/>
  <c r="I101" i="18"/>
  <c r="I113" i="18"/>
  <c r="I109" i="18"/>
  <c r="H41" i="18"/>
  <c r="I98" i="18"/>
  <c r="I81" i="18"/>
  <c r="I69" i="18"/>
  <c r="I73" i="18"/>
  <c r="G50" i="18"/>
  <c r="I91" i="18"/>
  <c r="I51" i="18"/>
  <c r="H56" i="18"/>
  <c r="I57" i="18"/>
  <c r="H66" i="18"/>
  <c r="I67" i="18"/>
  <c r="I62" i="18"/>
  <c r="H30" i="18"/>
  <c r="I11" i="18"/>
  <c r="I37" i="18"/>
  <c r="I41" i="18"/>
  <c r="G39" i="48"/>
  <c r="H39" i="48" s="1"/>
  <c r="I78" i="24"/>
  <c r="I149" i="24"/>
  <c r="I104" i="24"/>
  <c r="I103" i="24" s="1"/>
  <c r="I102" i="24" s="1"/>
  <c r="C9" i="24"/>
  <c r="C38" i="48" s="1"/>
  <c r="I127" i="24"/>
  <c r="I146" i="24"/>
  <c r="G124" i="24"/>
  <c r="I37" i="24"/>
  <c r="H73" i="24"/>
  <c r="H124" i="24"/>
  <c r="G142" i="24"/>
  <c r="G141" i="24" s="1"/>
  <c r="I70" i="24"/>
  <c r="I13" i="24"/>
  <c r="I100" i="24"/>
  <c r="H142" i="24"/>
  <c r="H141" i="24" s="1"/>
  <c r="I143" i="24"/>
  <c r="I126" i="24"/>
  <c r="I76" i="24"/>
  <c r="G133" i="24"/>
  <c r="G132" i="24" s="1"/>
  <c r="I137" i="24"/>
  <c r="H133" i="24"/>
  <c r="H132" i="24" s="1"/>
  <c r="I129" i="24"/>
  <c r="I96" i="24"/>
  <c r="I68" i="24"/>
  <c r="I44" i="24"/>
  <c r="H46" i="24"/>
  <c r="G46" i="24"/>
  <c r="I115" i="24"/>
  <c r="I98" i="24"/>
  <c r="I38" i="24"/>
  <c r="I94" i="24"/>
  <c r="I79" i="24"/>
  <c r="I61" i="24"/>
  <c r="I138" i="24"/>
  <c r="I91" i="24"/>
  <c r="I62" i="24"/>
  <c r="G73" i="24"/>
  <c r="I121" i="24"/>
  <c r="I42" i="24"/>
  <c r="I152" i="24"/>
  <c r="I22" i="24"/>
  <c r="I97" i="24"/>
  <c r="I21" i="24"/>
  <c r="I19" i="24"/>
  <c r="I101" i="24"/>
  <c r="H35" i="24"/>
  <c r="G11" i="24"/>
  <c r="G55" i="24"/>
  <c r="H56" i="24"/>
  <c r="I80" i="24"/>
  <c r="I69" i="24"/>
  <c r="I122" i="24"/>
  <c r="G35" i="24"/>
  <c r="G84" i="24"/>
  <c r="I16" i="24"/>
  <c r="I81" i="24"/>
  <c r="I71" i="24"/>
  <c r="I17" i="24"/>
  <c r="I136" i="24"/>
  <c r="I87" i="24"/>
  <c r="H11" i="24"/>
  <c r="H107" i="24"/>
  <c r="H106" i="24" s="1"/>
  <c r="H105" i="24" s="1"/>
  <c r="G106" i="24"/>
  <c r="G105" i="24" s="1"/>
  <c r="I113" i="24"/>
  <c r="H92" i="24"/>
  <c r="G59" i="24"/>
  <c r="I23" i="24"/>
  <c r="I51" i="24"/>
  <c r="I40" i="24"/>
  <c r="I95" i="24"/>
  <c r="I15" i="24"/>
  <c r="G92" i="24"/>
  <c r="I123" i="24"/>
  <c r="I135" i="24"/>
  <c r="I66" i="24"/>
  <c r="I25" i="24"/>
  <c r="H59" i="24"/>
  <c r="I43" i="24"/>
  <c r="C29" i="3"/>
  <c r="C10" i="3" s="1"/>
  <c r="G35" i="3"/>
  <c r="H35" i="3" s="1"/>
  <c r="I35" i="3" s="1"/>
  <c r="G69" i="3"/>
  <c r="H69" i="3" s="1"/>
  <c r="I69" i="3" s="1"/>
  <c r="G34" i="3"/>
  <c r="H34" i="3" s="1"/>
  <c r="I34" i="3" s="1"/>
  <c r="C56" i="3"/>
  <c r="I33" i="3"/>
  <c r="G33" i="3"/>
  <c r="H33" i="3" s="1"/>
  <c r="G23" i="3"/>
  <c r="H23" i="3" s="1"/>
  <c r="I15" i="3"/>
  <c r="G15" i="3"/>
  <c r="H15" i="3" s="1"/>
  <c r="G65" i="3"/>
  <c r="H65" i="3" s="1"/>
  <c r="I65" i="3" s="1"/>
  <c r="I53" i="3"/>
  <c r="G53" i="3"/>
  <c r="H53" i="3" s="1"/>
  <c r="G68" i="3"/>
  <c r="G37" i="3"/>
  <c r="G32" i="3"/>
  <c r="H32" i="3" s="1"/>
  <c r="I32" i="3" s="1"/>
  <c r="G30" i="3"/>
  <c r="G31" i="3"/>
  <c r="H31" i="3" s="1"/>
  <c r="I31" i="3" s="1"/>
  <c r="G57" i="3"/>
  <c r="G50" i="3"/>
  <c r="H50" i="3" s="1"/>
  <c r="C36" i="3"/>
  <c r="I39" i="3"/>
  <c r="G39" i="3"/>
  <c r="H39" i="3" s="1"/>
  <c r="G27" i="3"/>
  <c r="H27" i="3" s="1"/>
  <c r="G19" i="3"/>
  <c r="H19" i="3" s="1"/>
  <c r="E47" i="3"/>
  <c r="G47" i="3" s="1"/>
  <c r="C46" i="3"/>
  <c r="C42" i="3"/>
  <c r="E43" i="3"/>
  <c r="G43" i="3" s="1"/>
  <c r="H12" i="3"/>
  <c r="H11" i="3" s="1"/>
  <c r="G101" i="8"/>
  <c r="G9" i="8" s="1"/>
  <c r="H101" i="8"/>
  <c r="I10" i="26"/>
  <c r="I9" i="26" s="1"/>
  <c r="J10" i="26"/>
  <c r="J9" i="26" s="1"/>
  <c r="H10" i="13"/>
  <c r="H9" i="13" s="1"/>
  <c r="G10" i="13"/>
  <c r="G9" i="13" s="1"/>
  <c r="H39" i="11"/>
  <c r="H33" i="11" s="1"/>
  <c r="I40" i="11"/>
  <c r="G33" i="11"/>
  <c r="C9" i="11"/>
  <c r="H28" i="22"/>
  <c r="H10" i="22" s="1"/>
  <c r="I29" i="22"/>
  <c r="I28" i="22" s="1"/>
  <c r="I10" i="22" s="1"/>
  <c r="H71" i="22"/>
  <c r="H70" i="22" s="1"/>
  <c r="I72" i="22"/>
  <c r="I71" i="22" s="1"/>
  <c r="I70" i="22" s="1"/>
  <c r="H124" i="12"/>
  <c r="H123" i="12" s="1"/>
  <c r="I125" i="12"/>
  <c r="I124" i="12" s="1"/>
  <c r="I123" i="12" s="1"/>
  <c r="I89" i="12"/>
  <c r="G10" i="12"/>
  <c r="G9" i="12" s="1"/>
  <c r="H11" i="12"/>
  <c r="H100" i="12"/>
  <c r="I101" i="12"/>
  <c r="I46" i="12"/>
  <c r="I11" i="12"/>
  <c r="G10" i="7"/>
  <c r="G9" i="7" s="1"/>
  <c r="H10" i="7"/>
  <c r="H9" i="7" s="1"/>
  <c r="I10" i="7"/>
  <c r="I82" i="7"/>
  <c r="H341" i="23"/>
  <c r="I117" i="23"/>
  <c r="I116" i="23" s="1"/>
  <c r="I345" i="23"/>
  <c r="I143" i="23"/>
  <c r="I142" i="23" s="1"/>
  <c r="I47" i="23"/>
  <c r="I46" i="23" s="1"/>
  <c r="H308" i="23"/>
  <c r="I309" i="23"/>
  <c r="I278" i="23"/>
  <c r="H238" i="23"/>
  <c r="H237" i="23" s="1"/>
  <c r="I239" i="23"/>
  <c r="G141" i="23"/>
  <c r="G9" i="23" s="1"/>
  <c r="D19" i="48" s="1"/>
  <c r="H152" i="23"/>
  <c r="I153" i="23"/>
  <c r="H235" i="23"/>
  <c r="I236" i="23"/>
  <c r="I199" i="23"/>
  <c r="I59" i="23"/>
  <c r="I58" i="23" s="1"/>
  <c r="H98" i="23"/>
  <c r="H97" i="23" s="1"/>
  <c r="I99" i="23"/>
  <c r="H91" i="23"/>
  <c r="H90" i="23" s="1"/>
  <c r="I92" i="23"/>
  <c r="I69" i="23"/>
  <c r="H10" i="23"/>
  <c r="I9" i="39"/>
  <c r="G363" i="28"/>
  <c r="H364" i="28"/>
  <c r="I365" i="28"/>
  <c r="H367" i="28"/>
  <c r="I368" i="28"/>
  <c r="I367" i="28" s="1"/>
  <c r="G256" i="28"/>
  <c r="I339" i="28"/>
  <c r="H338" i="28"/>
  <c r="H256" i="28" s="1"/>
  <c r="I233" i="28"/>
  <c r="I232" i="28" s="1"/>
  <c r="H236" i="28"/>
  <c r="G236" i="28"/>
  <c r="C92" i="28"/>
  <c r="C9" i="28" s="1"/>
  <c r="H218" i="28"/>
  <c r="H215" i="28" s="1"/>
  <c r="I219" i="28"/>
  <c r="G215" i="28"/>
  <c r="G149" i="28"/>
  <c r="G135" i="28"/>
  <c r="G114" i="28" s="1"/>
  <c r="I197" i="28"/>
  <c r="C149" i="28"/>
  <c r="H135" i="28"/>
  <c r="I136" i="28"/>
  <c r="H115" i="28"/>
  <c r="I116" i="28"/>
  <c r="H149" i="28"/>
  <c r="H84" i="28"/>
  <c r="H83" i="28" s="1"/>
  <c r="H62" i="28" s="1"/>
  <c r="G83" i="28"/>
  <c r="G62" i="28" s="1"/>
  <c r="H94" i="28"/>
  <c r="H93" i="28" s="1"/>
  <c r="G93" i="28"/>
  <c r="G92" i="28" s="1"/>
  <c r="H96" i="28"/>
  <c r="I97" i="28"/>
  <c r="H54" i="28"/>
  <c r="I55" i="28"/>
  <c r="H12" i="28"/>
  <c r="H11" i="28" s="1"/>
  <c r="G11" i="28"/>
  <c r="G10" i="28" s="1"/>
  <c r="I400" i="21"/>
  <c r="I135" i="21"/>
  <c r="G10" i="19"/>
  <c r="I25" i="19"/>
  <c r="I24" i="19" s="1"/>
  <c r="H24" i="19"/>
  <c r="I14" i="19"/>
  <c r="I13" i="19" s="1"/>
  <c r="H13" i="19"/>
  <c r="I229" i="21"/>
  <c r="I228" i="21" s="1"/>
  <c r="G458" i="19"/>
  <c r="G455" i="19" s="1"/>
  <c r="C9" i="19"/>
  <c r="C14" i="48" s="1"/>
  <c r="C8" i="48" s="1"/>
  <c r="C7" i="48" s="1"/>
  <c r="I188" i="21"/>
  <c r="I214" i="19"/>
  <c r="I379" i="21"/>
  <c r="I327" i="21"/>
  <c r="I11" i="21"/>
  <c r="I10" i="21" s="1"/>
  <c r="I94" i="21"/>
  <c r="I44" i="21"/>
  <c r="I512" i="19"/>
  <c r="I456" i="19"/>
  <c r="G419" i="19"/>
  <c r="H419" i="19"/>
  <c r="G407" i="19"/>
  <c r="G406" i="19" s="1"/>
  <c r="I447" i="19"/>
  <c r="I408" i="19"/>
  <c r="H407" i="19"/>
  <c r="H406" i="19" s="1"/>
  <c r="I403" i="19"/>
  <c r="I399" i="19"/>
  <c r="H398" i="19"/>
  <c r="H392" i="19"/>
  <c r="H391" i="19" s="1"/>
  <c r="G391" i="19"/>
  <c r="G378" i="19" s="1"/>
  <c r="I380" i="19"/>
  <c r="H379" i="19"/>
  <c r="G358" i="19"/>
  <c r="G357" i="19" s="1"/>
  <c r="I359" i="19"/>
  <c r="H358" i="19"/>
  <c r="H370" i="19"/>
  <c r="I370" i="19"/>
  <c r="H317" i="19"/>
  <c r="H349" i="19"/>
  <c r="H348" i="19" s="1"/>
  <c r="I349" i="19"/>
  <c r="I348" i="19" s="1"/>
  <c r="I340" i="19"/>
  <c r="H339" i="19"/>
  <c r="G316" i="19"/>
  <c r="H327" i="19"/>
  <c r="I327" i="19"/>
  <c r="G288" i="19"/>
  <c r="I309" i="19"/>
  <c r="H308" i="19"/>
  <c r="H288" i="19" s="1"/>
  <c r="H253" i="19"/>
  <c r="I301" i="19"/>
  <c r="I289" i="19"/>
  <c r="G252" i="19"/>
  <c r="H281" i="19"/>
  <c r="I281" i="19"/>
  <c r="I277" i="19"/>
  <c r="H276" i="19"/>
  <c r="I264" i="19"/>
  <c r="H263" i="19"/>
  <c r="I36" i="8"/>
  <c r="I35" i="11"/>
  <c r="I34" i="11" s="1"/>
  <c r="I242" i="19"/>
  <c r="H241" i="19"/>
  <c r="I249" i="19"/>
  <c r="H248" i="19"/>
  <c r="G225" i="19"/>
  <c r="I14" i="14"/>
  <c r="I134" i="17"/>
  <c r="I231" i="19"/>
  <c r="H230" i="19"/>
  <c r="G197" i="19"/>
  <c r="I202" i="19"/>
  <c r="H201" i="19"/>
  <c r="H197" i="19" s="1"/>
  <c r="G141" i="19"/>
  <c r="H166" i="19"/>
  <c r="G166" i="19"/>
  <c r="G155" i="19" s="1"/>
  <c r="I145" i="19"/>
  <c r="H144" i="19"/>
  <c r="H141" i="19" s="1"/>
  <c r="I157" i="19"/>
  <c r="H156" i="19"/>
  <c r="G94" i="19"/>
  <c r="I135" i="19"/>
  <c r="I97" i="19"/>
  <c r="I122" i="19"/>
  <c r="H122" i="19"/>
  <c r="H33" i="19"/>
  <c r="H32" i="19" s="1"/>
  <c r="I95" i="19"/>
  <c r="H97" i="19"/>
  <c r="H81" i="19"/>
  <c r="H44" i="19" s="1"/>
  <c r="G81" i="19"/>
  <c r="G44" i="19" s="1"/>
  <c r="I375" i="19"/>
  <c r="I414" i="19"/>
  <c r="G494" i="19"/>
  <c r="H459" i="19"/>
  <c r="H458" i="19" s="1"/>
  <c r="H455" i="19" s="1"/>
  <c r="I368" i="19"/>
  <c r="I199" i="19"/>
  <c r="I198" i="19" s="1"/>
  <c r="G495" i="19"/>
  <c r="H495" i="19" s="1"/>
  <c r="I495" i="19" s="1"/>
  <c r="G482" i="19"/>
  <c r="H482" i="19" s="1"/>
  <c r="H481" i="19"/>
  <c r="I481" i="19" s="1"/>
  <c r="I361" i="19"/>
  <c r="I21" i="19"/>
  <c r="G10" i="48"/>
  <c r="Q188" i="17"/>
  <c r="Q160" i="17" s="1"/>
  <c r="I162" i="8"/>
  <c r="I190" i="14"/>
  <c r="I62" i="14"/>
  <c r="I150" i="17"/>
  <c r="I193" i="17"/>
  <c r="I227" i="19"/>
  <c r="I226" i="19" s="1"/>
  <c r="I142" i="17"/>
  <c r="I159" i="17"/>
  <c r="I180" i="19"/>
  <c r="I179" i="19" s="1"/>
  <c r="I172" i="17"/>
  <c r="I47" i="8"/>
  <c r="C9" i="14"/>
  <c r="I131" i="24"/>
  <c r="I130" i="24" s="1"/>
  <c r="I245" i="17"/>
  <c r="I141" i="17"/>
  <c r="I60" i="3"/>
  <c r="I229" i="17"/>
  <c r="I140" i="8"/>
  <c r="I46" i="19"/>
  <c r="I45" i="19" s="1"/>
  <c r="I254" i="19"/>
  <c r="I253" i="19" s="1"/>
  <c r="I12" i="4"/>
  <c r="I11" i="4" s="1"/>
  <c r="I10" i="4" s="1"/>
  <c r="I9" i="4" s="1"/>
  <c r="H166" i="8"/>
  <c r="I166" i="8" s="1"/>
  <c r="I184" i="17"/>
  <c r="I393" i="19"/>
  <c r="I318" i="19"/>
  <c r="I317" i="19" s="1"/>
  <c r="I206" i="19"/>
  <c r="I84" i="14"/>
  <c r="I440" i="19"/>
  <c r="I439" i="19" s="1"/>
  <c r="I205" i="17"/>
  <c r="I209" i="17"/>
  <c r="I72" i="8"/>
  <c r="I89" i="8"/>
  <c r="I167" i="19"/>
  <c r="I166" i="19" s="1"/>
  <c r="I233" i="19"/>
  <c r="I219" i="19"/>
  <c r="I218" i="19" s="1"/>
  <c r="H10" i="14"/>
  <c r="I128" i="17"/>
  <c r="I253" i="17"/>
  <c r="I299" i="23"/>
  <c r="I298" i="23" s="1"/>
  <c r="Q69" i="17"/>
  <c r="G163" i="8"/>
  <c r="G160" i="8" s="1"/>
  <c r="I217" i="28"/>
  <c r="I216" i="28" s="1"/>
  <c r="I170" i="28"/>
  <c r="I151" i="28"/>
  <c r="I150" i="28" s="1"/>
  <c r="I69" i="28"/>
  <c r="I68" i="28" s="1"/>
  <c r="I249" i="28"/>
  <c r="I248" i="28" s="1"/>
  <c r="I225" i="28"/>
  <c r="I224" i="28" s="1"/>
  <c r="I346" i="28"/>
  <c r="I345" i="28" s="1"/>
  <c r="I359" i="28"/>
  <c r="I358" i="28" s="1"/>
  <c r="I357" i="28" s="1"/>
  <c r="I258" i="28"/>
  <c r="I257" i="28" s="1"/>
  <c r="I14" i="25"/>
  <c r="I11" i="25" s="1"/>
  <c r="I10" i="25" s="1"/>
  <c r="I47" i="24"/>
  <c r="I74" i="24"/>
  <c r="I12" i="24"/>
  <c r="H358" i="23"/>
  <c r="H357" i="23" s="1"/>
  <c r="H356" i="23" s="1"/>
  <c r="I343" i="23"/>
  <c r="I342" i="23" s="1"/>
  <c r="I34" i="19"/>
  <c r="I33" i="19" s="1"/>
  <c r="I32" i="19" s="1"/>
  <c r="I65" i="19"/>
  <c r="I64" i="19" s="1"/>
  <c r="H492" i="19"/>
  <c r="I492" i="19" s="1"/>
  <c r="I82" i="19"/>
  <c r="I81" i="19" s="1"/>
  <c r="H468" i="19"/>
  <c r="I314" i="19"/>
  <c r="I313" i="19" s="1"/>
  <c r="Q103" i="17"/>
  <c r="Q94" i="17" s="1"/>
  <c r="I176" i="17"/>
  <c r="I277" i="17"/>
  <c r="I276" i="17" s="1"/>
  <c r="I275" i="17" s="1"/>
  <c r="I178" i="17"/>
  <c r="I199" i="17"/>
  <c r="I173" i="17"/>
  <c r="I126" i="17"/>
  <c r="I288" i="17"/>
  <c r="I287" i="17" s="1"/>
  <c r="I286" i="17" s="1"/>
  <c r="I168" i="17"/>
  <c r="I143" i="17"/>
  <c r="I136" i="17"/>
  <c r="I195" i="17"/>
  <c r="Q197" i="17"/>
  <c r="Q196" i="17" s="1"/>
  <c r="Q123" i="17"/>
  <c r="I163" i="17"/>
  <c r="Q217" i="17"/>
  <c r="I215" i="17"/>
  <c r="I214" i="17" s="1"/>
  <c r="I211" i="17" s="1"/>
  <c r="I144" i="17"/>
  <c r="Q288" i="17"/>
  <c r="Q287" i="17" s="1"/>
  <c r="Q286" i="17" s="1"/>
  <c r="I210" i="17"/>
  <c r="I241" i="17"/>
  <c r="I166" i="17"/>
  <c r="I202" i="17"/>
  <c r="Q154" i="17"/>
  <c r="I13" i="17"/>
  <c r="I280" i="17"/>
  <c r="I279" i="17" s="1"/>
  <c r="I187" i="17"/>
  <c r="I270" i="17"/>
  <c r="I269" i="17" s="1"/>
  <c r="I268" i="17" s="1"/>
  <c r="Q215" i="17"/>
  <c r="G9" i="14"/>
  <c r="I166" i="14"/>
  <c r="I124" i="14"/>
  <c r="I98" i="14"/>
  <c r="I49" i="14"/>
  <c r="H11" i="11"/>
  <c r="G11" i="11"/>
  <c r="I41" i="11"/>
  <c r="I58" i="11"/>
  <c r="I126" i="8"/>
  <c r="H10" i="8"/>
  <c r="H50" i="8"/>
  <c r="I103" i="8"/>
  <c r="I102" i="8" s="1"/>
  <c r="I23" i="5"/>
  <c r="I13" i="3"/>
  <c r="I59" i="3"/>
  <c r="I22" i="3"/>
  <c r="I44" i="3"/>
  <c r="I21" i="3"/>
  <c r="I16" i="3"/>
  <c r="I55" i="3"/>
  <c r="I58" i="3"/>
  <c r="I20" i="3"/>
  <c r="I54" i="3"/>
  <c r="I63" i="3"/>
  <c r="I24" i="3"/>
  <c r="I49" i="3"/>
  <c r="I45" i="3"/>
  <c r="I40" i="3"/>
  <c r="I28" i="3"/>
  <c r="I14" i="3"/>
  <c r="I66" i="3"/>
  <c r="I48" i="3"/>
  <c r="I64" i="3"/>
  <c r="I62" i="3"/>
  <c r="I52" i="3"/>
  <c r="I61" i="3"/>
  <c r="I51" i="3"/>
  <c r="I38" i="3"/>
  <c r="I26" i="3"/>
  <c r="I18" i="3"/>
  <c r="I25" i="3"/>
  <c r="I17" i="3"/>
  <c r="I73" i="24" l="1"/>
  <c r="I107" i="24"/>
  <c r="H9" i="22"/>
  <c r="E28" i="48" s="1"/>
  <c r="I9" i="22"/>
  <c r="F28" i="48" s="1"/>
  <c r="H24" i="48"/>
  <c r="I49" i="25"/>
  <c r="G54" i="24"/>
  <c r="I46" i="24"/>
  <c r="I11" i="17"/>
  <c r="I10" i="17" s="1"/>
  <c r="Q214" i="17"/>
  <c r="Q211" i="17" s="1"/>
  <c r="G224" i="17"/>
  <c r="H224" i="17"/>
  <c r="G121" i="17"/>
  <c r="H31" i="17"/>
  <c r="H9" i="17" s="1"/>
  <c r="I122" i="17"/>
  <c r="I161" i="17"/>
  <c r="I160" i="17" s="1"/>
  <c r="H121" i="17"/>
  <c r="Q122" i="17"/>
  <c r="Q121" i="17" s="1"/>
  <c r="P31" i="17"/>
  <c r="P9" i="17" s="1"/>
  <c r="G31" i="17"/>
  <c r="G9" i="17" s="1"/>
  <c r="P121" i="17"/>
  <c r="I192" i="17"/>
  <c r="O31" i="17"/>
  <c r="O9" i="17" s="1"/>
  <c r="I160" i="14"/>
  <c r="I11" i="14"/>
  <c r="I10" i="14" s="1"/>
  <c r="I83" i="14"/>
  <c r="I152" i="14"/>
  <c r="I97" i="14"/>
  <c r="I61" i="14"/>
  <c r="I121" i="14"/>
  <c r="I189" i="14"/>
  <c r="I10" i="18"/>
  <c r="I188" i="18"/>
  <c r="G9" i="18"/>
  <c r="I68" i="18"/>
  <c r="H119" i="18"/>
  <c r="I162" i="18"/>
  <c r="I148" i="18"/>
  <c r="I141" i="18" s="1"/>
  <c r="I179" i="18"/>
  <c r="I166" i="18"/>
  <c r="I119" i="18"/>
  <c r="I97" i="18"/>
  <c r="H50" i="18"/>
  <c r="I66" i="18"/>
  <c r="I56" i="18"/>
  <c r="H10" i="18"/>
  <c r="H9" i="18" s="1"/>
  <c r="I11" i="24"/>
  <c r="H55" i="24"/>
  <c r="H54" i="24" s="1"/>
  <c r="I56" i="24"/>
  <c r="H10" i="24"/>
  <c r="I92" i="24"/>
  <c r="I59" i="24"/>
  <c r="G83" i="24"/>
  <c r="G82" i="24" s="1"/>
  <c r="H84" i="24"/>
  <c r="H83" i="24" s="1"/>
  <c r="H82" i="24" s="1"/>
  <c r="G10" i="24"/>
  <c r="I35" i="24"/>
  <c r="I142" i="24"/>
  <c r="C9" i="3"/>
  <c r="H47" i="3"/>
  <c r="G46" i="3"/>
  <c r="I12" i="3"/>
  <c r="I50" i="3"/>
  <c r="G11" i="3"/>
  <c r="I19" i="3"/>
  <c r="H57" i="3"/>
  <c r="G56" i="3"/>
  <c r="G36" i="3"/>
  <c r="H37" i="3"/>
  <c r="G42" i="3"/>
  <c r="H43" i="3"/>
  <c r="H42" i="3" s="1"/>
  <c r="I27" i="3"/>
  <c r="H68" i="3"/>
  <c r="G67" i="3"/>
  <c r="C41" i="3"/>
  <c r="I23" i="3"/>
  <c r="H30" i="3"/>
  <c r="G29" i="3"/>
  <c r="I70" i="8"/>
  <c r="I163" i="8"/>
  <c r="I125" i="8"/>
  <c r="I161" i="8"/>
  <c r="I35" i="8"/>
  <c r="I138" i="8"/>
  <c r="I87" i="8"/>
  <c r="I44" i="8"/>
  <c r="I10" i="13"/>
  <c r="I9" i="13" s="1"/>
  <c r="I39" i="11"/>
  <c r="I57" i="11"/>
  <c r="H10" i="12"/>
  <c r="H9" i="12" s="1"/>
  <c r="I100" i="12"/>
  <c r="I9" i="7"/>
  <c r="I341" i="23"/>
  <c r="H297" i="23"/>
  <c r="I238" i="23"/>
  <c r="I237" i="23" s="1"/>
  <c r="I308" i="23"/>
  <c r="I297" i="23" s="1"/>
  <c r="H141" i="23"/>
  <c r="I235" i="23"/>
  <c r="I152" i="23"/>
  <c r="I98" i="23"/>
  <c r="I91" i="23"/>
  <c r="I10" i="23"/>
  <c r="G9" i="28"/>
  <c r="H363" i="28"/>
  <c r="I231" i="28"/>
  <c r="I218" i="28"/>
  <c r="H114" i="28"/>
  <c r="I135" i="28"/>
  <c r="H92" i="28"/>
  <c r="I115" i="28"/>
  <c r="I96" i="28"/>
  <c r="H10" i="28"/>
  <c r="H9" i="28" s="1"/>
  <c r="I54" i="28"/>
  <c r="I169" i="28"/>
  <c r="H10" i="19"/>
  <c r="H163" i="8"/>
  <c r="H160" i="8" s="1"/>
  <c r="H9" i="8" s="1"/>
  <c r="I201" i="19"/>
  <c r="I9" i="21"/>
  <c r="F15" i="48" s="1"/>
  <c r="G15" i="48" s="1"/>
  <c r="H15" i="48" s="1"/>
  <c r="I468" i="19"/>
  <c r="I419" i="19"/>
  <c r="I407" i="19"/>
  <c r="I406" i="19" s="1"/>
  <c r="I392" i="19"/>
  <c r="I398" i="19"/>
  <c r="I379" i="19"/>
  <c r="H378" i="19"/>
  <c r="H357" i="19"/>
  <c r="I374" i="19"/>
  <c r="I358" i="19"/>
  <c r="H316" i="19"/>
  <c r="I339" i="19"/>
  <c r="I308" i="19"/>
  <c r="H252" i="19"/>
  <c r="I276" i="19"/>
  <c r="I263" i="19"/>
  <c r="I241" i="19"/>
  <c r="I248" i="19"/>
  <c r="H225" i="19"/>
  <c r="I230" i="19"/>
  <c r="H155" i="19"/>
  <c r="I156" i="19"/>
  <c r="I144" i="19"/>
  <c r="H94" i="19"/>
  <c r="I94" i="19"/>
  <c r="G496" i="19"/>
  <c r="H496" i="19" s="1"/>
  <c r="I496" i="19" s="1"/>
  <c r="G497" i="19"/>
  <c r="H497" i="19" s="1"/>
  <c r="I497" i="19" s="1"/>
  <c r="I482" i="19"/>
  <c r="I459" i="19"/>
  <c r="I458" i="19" s="1"/>
  <c r="I455" i="19" s="1"/>
  <c r="I10" i="19"/>
  <c r="H10" i="48"/>
  <c r="I125" i="24"/>
  <c r="I124" i="24" s="1"/>
  <c r="H10" i="11"/>
  <c r="H9" i="11" s="1"/>
  <c r="E29" i="48" s="1"/>
  <c r="I134" i="24"/>
  <c r="I133" i="24" s="1"/>
  <c r="I354" i="28"/>
  <c r="H9" i="14"/>
  <c r="I238" i="28"/>
  <c r="I237" i="28" s="1"/>
  <c r="I236" i="28" s="1"/>
  <c r="I24" i="11"/>
  <c r="I12" i="11"/>
  <c r="I47" i="28"/>
  <c r="I46" i="28" s="1"/>
  <c r="I48" i="14"/>
  <c r="I12" i="28"/>
  <c r="I11" i="28" s="1"/>
  <c r="I52" i="11"/>
  <c r="I64" i="28"/>
  <c r="I63" i="28" s="1"/>
  <c r="I53" i="24"/>
  <c r="I52" i="24" s="1"/>
  <c r="I121" i="28"/>
  <c r="I120" i="28" s="1"/>
  <c r="I108" i="28"/>
  <c r="I107" i="28" s="1"/>
  <c r="I306" i="28"/>
  <c r="I305" i="28" s="1"/>
  <c r="I366" i="28"/>
  <c r="I364" i="28" s="1"/>
  <c r="I363" i="28" s="1"/>
  <c r="I22" i="28"/>
  <c r="I21" i="28" s="1"/>
  <c r="I140" i="24"/>
  <c r="I139" i="24" s="1"/>
  <c r="I108" i="24"/>
  <c r="I358" i="23"/>
  <c r="I357" i="23" s="1"/>
  <c r="H494" i="19"/>
  <c r="I494" i="19" s="1"/>
  <c r="I285" i="17"/>
  <c r="I284" i="17" s="1"/>
  <c r="I278" i="17" s="1"/>
  <c r="I237" i="17"/>
  <c r="I236" i="17" s="1"/>
  <c r="I226" i="17"/>
  <c r="I225" i="17" s="1"/>
  <c r="I256" i="17"/>
  <c r="I255" i="17" s="1"/>
  <c r="I261" i="17"/>
  <c r="I260" i="17" s="1"/>
  <c r="I259" i="17" s="1"/>
  <c r="I18" i="17"/>
  <c r="I17" i="17" s="1"/>
  <c r="I16" i="17" s="1"/>
  <c r="I95" i="17"/>
  <c r="I94" i="17" s="1"/>
  <c r="Q66" i="17"/>
  <c r="Q59" i="17" s="1"/>
  <c r="I197" i="17"/>
  <c r="I196" i="17" s="1"/>
  <c r="Q22" i="17"/>
  <c r="Q21" i="17" s="1"/>
  <c r="Q16" i="17" s="1"/>
  <c r="I60" i="17"/>
  <c r="I59" i="17" s="1"/>
  <c r="Q113" i="17"/>
  <c r="Q108" i="17" s="1"/>
  <c r="I250" i="17"/>
  <c r="I249" i="17" s="1"/>
  <c r="G10" i="11"/>
  <c r="G9" i="11" s="1"/>
  <c r="D29" i="48" s="1"/>
  <c r="I43" i="3"/>
  <c r="I42" i="3" s="1"/>
  <c r="I106" i="24" l="1"/>
  <c r="I105" i="24" s="1"/>
  <c r="G28" i="48"/>
  <c r="H28" i="48" s="1"/>
  <c r="H9" i="23"/>
  <c r="E19" i="48" s="1"/>
  <c r="I9" i="25"/>
  <c r="H9" i="24"/>
  <c r="E38" i="48" s="1"/>
  <c r="I84" i="24"/>
  <c r="I83" i="24" s="1"/>
  <c r="I82" i="24" s="1"/>
  <c r="I224" i="17"/>
  <c r="I31" i="17"/>
  <c r="I9" i="17" s="1"/>
  <c r="I121" i="17"/>
  <c r="Q31" i="17"/>
  <c r="Q9" i="17" s="1"/>
  <c r="I45" i="14"/>
  <c r="I188" i="14"/>
  <c r="I118" i="14"/>
  <c r="I85" i="14"/>
  <c r="I159" i="14"/>
  <c r="I50" i="18"/>
  <c r="I9" i="18" s="1"/>
  <c r="G9" i="24"/>
  <c r="D38" i="48" s="1"/>
  <c r="I132" i="24"/>
  <c r="I55" i="24"/>
  <c r="I10" i="24"/>
  <c r="I141" i="24"/>
  <c r="H56" i="3"/>
  <c r="I57" i="3"/>
  <c r="I56" i="3" s="1"/>
  <c r="H67" i="3"/>
  <c r="I68" i="3"/>
  <c r="I67" i="3" s="1"/>
  <c r="G10" i="3"/>
  <c r="H29" i="3"/>
  <c r="H10" i="3" s="1"/>
  <c r="I30" i="3"/>
  <c r="I29" i="3" s="1"/>
  <c r="G41" i="3"/>
  <c r="I11" i="3"/>
  <c r="H36" i="3"/>
  <c r="I37" i="3"/>
  <c r="I36" i="3" s="1"/>
  <c r="H46" i="3"/>
  <c r="H41" i="3" s="1"/>
  <c r="I47" i="3"/>
  <c r="I46" i="3" s="1"/>
  <c r="I41" i="3" s="1"/>
  <c r="I101" i="8"/>
  <c r="I50" i="8"/>
  <c r="I10" i="8"/>
  <c r="I160" i="8"/>
  <c r="I51" i="11"/>
  <c r="I33" i="11" s="1"/>
  <c r="I23" i="11"/>
  <c r="I11" i="11"/>
  <c r="I10" i="12"/>
  <c r="I9" i="12" s="1"/>
  <c r="I356" i="23"/>
  <c r="I141" i="23"/>
  <c r="I97" i="23"/>
  <c r="I90" i="23"/>
  <c r="I215" i="28"/>
  <c r="I114" i="28"/>
  <c r="I149" i="28"/>
  <c r="I10" i="28"/>
  <c r="I353" i="28"/>
  <c r="I352" i="28" s="1"/>
  <c r="I391" i="19"/>
  <c r="I357" i="19"/>
  <c r="I316" i="19"/>
  <c r="I288" i="19"/>
  <c r="I252" i="19"/>
  <c r="I225" i="19"/>
  <c r="I197" i="19"/>
  <c r="I141" i="19"/>
  <c r="I155" i="19"/>
  <c r="I44" i="19"/>
  <c r="G483" i="19"/>
  <c r="H483" i="19" s="1"/>
  <c r="I94" i="28"/>
  <c r="I93" i="28" s="1"/>
  <c r="I92" i="28" s="1"/>
  <c r="I84" i="28"/>
  <c r="I83" i="28" s="1"/>
  <c r="I62" i="28" s="1"/>
  <c r="I341" i="28"/>
  <c r="I338" i="28" s="1"/>
  <c r="I256" i="28" s="1"/>
  <c r="I9" i="23" l="1"/>
  <c r="F19" i="48" s="1"/>
  <c r="G19" i="48" s="1"/>
  <c r="I9" i="14"/>
  <c r="I54" i="24"/>
  <c r="I9" i="24" s="1"/>
  <c r="F38" i="48" s="1"/>
  <c r="H9" i="3"/>
  <c r="G9" i="3"/>
  <c r="I10" i="3"/>
  <c r="I9" i="3" s="1"/>
  <c r="I9" i="8"/>
  <c r="I10" i="11"/>
  <c r="I9" i="11" s="1"/>
  <c r="I9" i="28"/>
  <c r="I483" i="19"/>
  <c r="I378" i="19"/>
  <c r="G485" i="19"/>
  <c r="H485" i="19" s="1"/>
  <c r="I485" i="19" s="1"/>
  <c r="G486" i="19"/>
  <c r="G38" i="48" l="1"/>
  <c r="H38" i="48" s="1"/>
  <c r="F8" i="48"/>
  <c r="H19" i="48"/>
  <c r="G487" i="19"/>
  <c r="H487" i="19" s="1"/>
  <c r="I487" i="19" s="1"/>
  <c r="H486" i="19"/>
  <c r="I486" i="19" s="1"/>
  <c r="G488" i="19" l="1"/>
  <c r="H488" i="19" s="1"/>
  <c r="I488" i="19" s="1"/>
  <c r="G489" i="19" l="1"/>
  <c r="H489" i="19" s="1"/>
  <c r="I489" i="19" s="1"/>
  <c r="G490" i="19" l="1"/>
  <c r="G467" i="19" s="1"/>
  <c r="G9" i="19" s="1"/>
  <c r="D14" i="48" s="1"/>
  <c r="D8" i="48" s="1"/>
  <c r="D7" i="48" s="1"/>
  <c r="H490" i="19" l="1"/>
  <c r="H467" i="19" l="1"/>
  <c r="H9" i="19" s="1"/>
  <c r="E14" i="48" s="1"/>
  <c r="E8" i="48" s="1"/>
  <c r="E7" i="48" s="1"/>
  <c r="I490" i="19"/>
  <c r="I467" i="19" s="1"/>
  <c r="I9" i="19" s="1"/>
  <c r="F14" i="48" s="1"/>
  <c r="F7" i="48" s="1"/>
  <c r="G14" i="48" l="1"/>
  <c r="G8" i="48" s="1"/>
  <c r="G7" i="48" s="1"/>
  <c r="H14" i="48" l="1"/>
  <c r="H8" i="48" s="1"/>
  <c r="H7" i="48" s="1"/>
</calcChain>
</file>

<file path=xl/sharedStrings.xml><?xml version="1.0" encoding="utf-8"?>
<sst xmlns="http://schemas.openxmlformats.org/spreadsheetml/2006/main" count="15673" uniqueCount="2826">
  <si>
    <t>KOPĀ</t>
  </si>
  <si>
    <t>…</t>
  </si>
  <si>
    <t xml:space="preserve"> Piemaksas apmērs (%)</t>
  </si>
  <si>
    <t>Piemaksas apmērs (euro)</t>
  </si>
  <si>
    <t>VSAOI no aprēķinātās piemaksas (euro)</t>
  </si>
  <si>
    <t xml:space="preserve"> Piemaksa kopā ar VSAOI  (euro)</t>
  </si>
  <si>
    <t>Pārējie nodarbinātie, kopā, tai skaitā sadalījumā pa amatiem:</t>
  </si>
  <si>
    <t>Ārstniecības un pacientu aprūpes personas un funkcionālo speciālistu asistenti, kopā, tai skaitā sadalījumā pa amatiem:</t>
  </si>
  <si>
    <t>Ārstniecības un pacientu aprūpes atbalsta personas, māsu palīgi, zobārstu aistenti, kopā, tai skaitā sadalījumā pa amatiem:</t>
  </si>
  <si>
    <t>Ārsti, zobārsti  un funkcionālie speciālisti, kopā, tai skaitā sadalījumā pa amatiem:</t>
  </si>
  <si>
    <t>Atalgojums atbilstoši nostrādātājai slodzei, no kura tiek aprēķināta piemaksa</t>
  </si>
  <si>
    <t>Slodzes daļa normāla darba laika ietvaros, kurā nodarbinātais tika iesaistīts Covid-19 jautājumu risināšanā un no kuras tika rēķināts piemērojamais piemaksas apmērs</t>
  </si>
  <si>
    <t>Mēnešalga (atbilstoši 1 slodzei) vai stundas likme</t>
  </si>
  <si>
    <t>4=2*3  vai 1*3</t>
  </si>
  <si>
    <t>6=4*5</t>
  </si>
  <si>
    <t>8=6+7</t>
  </si>
  <si>
    <t xml:space="preserve">Stundu skaits, kurās nodarbinātais tika iesaistīts Covid-19 jautājumu risināšanā un no kuras tika rēķināts piemērojamais piemaksas apmērs  </t>
  </si>
  <si>
    <t>Ārsts ķirurgs</t>
  </si>
  <si>
    <t>Ārsts rezidents</t>
  </si>
  <si>
    <t>Ārsts internists</t>
  </si>
  <si>
    <t>Ārsts traumatologs</t>
  </si>
  <si>
    <t>Ārsts anesteziologs</t>
  </si>
  <si>
    <t>NM ārsts</t>
  </si>
  <si>
    <t>Covid19  nodaļa</t>
  </si>
  <si>
    <t>Medicīnas māsa</t>
  </si>
  <si>
    <t>Medicīnas māsu palīgs</t>
  </si>
  <si>
    <t>Fizioterapeits</t>
  </si>
  <si>
    <t>Virsmāsa</t>
  </si>
  <si>
    <t>Sanitāre</t>
  </si>
  <si>
    <t>Apkopēja</t>
  </si>
  <si>
    <t>7=6*0.2359</t>
  </si>
  <si>
    <t>2=1/167</t>
  </si>
  <si>
    <t xml:space="preserve">Uzņemšanas nodaļa </t>
  </si>
  <si>
    <t>no 2021.gada 1.novembra līdz 2021.gada 31.novembrim</t>
  </si>
  <si>
    <t xml:space="preserve">Pārskats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28.oktobra  rīkojumam Nr.212 </t>
  </si>
  <si>
    <t>no 2021.gada 1.novembra līdz 2021.gada 30.novembrim</t>
  </si>
  <si>
    <t>2=1/168</t>
  </si>
  <si>
    <t>…...................... (Struktūrvienība)</t>
  </si>
  <si>
    <t>Medicīnas māsa 1</t>
  </si>
  <si>
    <t>Medicīnas māsa 2</t>
  </si>
  <si>
    <t>Medicīnas māsa 3</t>
  </si>
  <si>
    <t>Medicīnas māsa 4</t>
  </si>
  <si>
    <t>Medicīnas māsa 5</t>
  </si>
  <si>
    <t>Sanitārs Nr.1</t>
  </si>
  <si>
    <t>Sanitārs Nr.2</t>
  </si>
  <si>
    <t xml:space="preserve">Dzemdību nodaļa </t>
  </si>
  <si>
    <t>vecmāte</t>
  </si>
  <si>
    <t>Uzņemšanas nodaļa</t>
  </si>
  <si>
    <t>medmāsa</t>
  </si>
  <si>
    <t>2=1/166*</t>
  </si>
  <si>
    <t>Uzņemšanas un intensīvās terapijas nodaļa</t>
  </si>
  <si>
    <t>Dežūranesteziologi Nr.1</t>
  </si>
  <si>
    <t>Dežūranesteziologi Nr.2</t>
  </si>
  <si>
    <t>Dežūranesteziologi Nr.3</t>
  </si>
  <si>
    <t>Dežūranesteziologi Nr.4</t>
  </si>
  <si>
    <t>Dežūranesteziologi Nr.5</t>
  </si>
  <si>
    <t>Dežūranesteziologi Nr.6</t>
  </si>
  <si>
    <t>Dežurķirurgs Nr.1</t>
  </si>
  <si>
    <t>Dežurķirurgs Nr.2</t>
  </si>
  <si>
    <t>Dežurķirurgs Nr.3</t>
  </si>
  <si>
    <t>Dežurķirurgs Nr.4</t>
  </si>
  <si>
    <t>Dežurķirurgs Nr.5</t>
  </si>
  <si>
    <t>Dežurķirurgs Nr.6</t>
  </si>
  <si>
    <t>Dežūrpediatri Nr.1</t>
  </si>
  <si>
    <t>Dežūrpediatri Nr.2</t>
  </si>
  <si>
    <t>Dežūrpediatri Nr.3</t>
  </si>
  <si>
    <t>Dežūrpediatri Nr.6</t>
  </si>
  <si>
    <t>Dežūrpediatri Nr.7</t>
  </si>
  <si>
    <t>Dežurārsti-internisti Nr.1</t>
  </si>
  <si>
    <t>Dežurārsti-internisti Nr.2</t>
  </si>
  <si>
    <t>Dežurārsti-internisti Nr.3</t>
  </si>
  <si>
    <t>Dežurārsti-internisti Nr.4</t>
  </si>
  <si>
    <t>Dežurārsti-internisti Nr.6</t>
  </si>
  <si>
    <t>Dežurārsti-internisti(rezidenti) Nr.1</t>
  </si>
  <si>
    <t>Dežurārsti-internisti(rezidenti) Nr.2</t>
  </si>
  <si>
    <t>Dežurārsti-internisti(rezidenti) Nr.3</t>
  </si>
  <si>
    <t>Dežurārsti-internisti(rezidenti) Nr.4</t>
  </si>
  <si>
    <t>Dežurārsti-internisti(rezidenti) Nr.5</t>
  </si>
  <si>
    <t>Dežurārsti-internisti(rezidenti) Nr.6</t>
  </si>
  <si>
    <t>Dežurārsti-internisti(rezidenti) Nr.7</t>
  </si>
  <si>
    <t>Dežūrginekologs Nr.1</t>
  </si>
  <si>
    <t>Dežūrginekologs Nr.2</t>
  </si>
  <si>
    <t>Dežūrginekologs Nr.3</t>
  </si>
  <si>
    <t>Dežūrginekologs Nr.4</t>
  </si>
  <si>
    <t>Dežūrginekologs Nr.5</t>
  </si>
  <si>
    <t>Dežūrginekologs Nr.6</t>
  </si>
  <si>
    <t>Dežūrginekologs Nr.7</t>
  </si>
  <si>
    <t>Neatliekamās medicīnas māsa-ārsta palīgs Nr.1</t>
  </si>
  <si>
    <t>Neatliekamās medicīnas māsa- ārsta palīgs Nr.2</t>
  </si>
  <si>
    <t>Neatliekamās medicīnas māsa- ārsta palīgs Nr.3</t>
  </si>
  <si>
    <t>Neatliekamās medicīnas māsa-ārsta palīgs Nr.4</t>
  </si>
  <si>
    <t>Neatliekamās medicīnas māsa-ārsta palīgs Nr.5</t>
  </si>
  <si>
    <t>Neatliekamās medicīnas māsa- ārsta palīgs Nr.6</t>
  </si>
  <si>
    <t>Neatliekamās medicīnas māsa-ārsta palīgs Nr.7</t>
  </si>
  <si>
    <t>Neatliekamās medicīnas māsa-ārsta palīgs Nr.8</t>
  </si>
  <si>
    <t>Neatliekamās medicīnas māsa-ārsta palīgs Nr.9</t>
  </si>
  <si>
    <t>Neatliekamās medicīnas māsa- ārsta palīgs Nr.10</t>
  </si>
  <si>
    <t>Neatliekamās medicīnasmāsa- ārsta palīgs Nr.11</t>
  </si>
  <si>
    <t>Neatliekamās medicīnas māsa-ārsta palīgs Nr.12</t>
  </si>
  <si>
    <t>Medcīnas māsas palīgs Nr.1</t>
  </si>
  <si>
    <t>Medcīnas māsas palīgs Nr.2</t>
  </si>
  <si>
    <t>Medcīnas māsas palīgs Nr.3</t>
  </si>
  <si>
    <t>Medcīnas māsas palīgs Nr.4</t>
  </si>
  <si>
    <t>Medcīnas māsas palīgs Nr.5</t>
  </si>
  <si>
    <t>Medcīnas māsas palīgs Nr.6</t>
  </si>
  <si>
    <t>Telpu  apkopēja Nr.2</t>
  </si>
  <si>
    <t>Dežūrējošais ārsts-rezidents Nr.4</t>
  </si>
  <si>
    <t>Dežūrējošais ārsts-rezidents Nr.6</t>
  </si>
  <si>
    <t>Dežūrējošais ārsts-rezidents Nr.7</t>
  </si>
  <si>
    <t>anesteziol.un intensīvās ter.nodaļas māsa Nr.1</t>
  </si>
  <si>
    <t>anesteziol.un intensīvās ter.nodaļas māsa Nr.2</t>
  </si>
  <si>
    <t>anesteziol.un intensīvās ter.nodaļas māsa Nr.3</t>
  </si>
  <si>
    <t>anesteziol.un intensīvās ter.nodaļas māsa Nr.4</t>
  </si>
  <si>
    <t>anesteziol.un intensīvās ter.nodaļas māsa Nr.5</t>
  </si>
  <si>
    <t>anesteziol.un intensīvās ter.nodaļas māsa Nr.6</t>
  </si>
  <si>
    <t>anesteziol.un intensīvās ter.nodaļas māsa Nr.7</t>
  </si>
  <si>
    <t>anesteziol.un intensīvās ter.nodaļas māsa Nr.8</t>
  </si>
  <si>
    <t>anesteziol.un intensīvās ter.nodaļas māsa Nr.9</t>
  </si>
  <si>
    <t>dzemdību nodaļas medicīnas māsa Nr.1</t>
  </si>
  <si>
    <t>dzemdību nodaļas medicīnas māsa Nr.2</t>
  </si>
  <si>
    <t>dzemdību nodaļas medicīnas māsa Nr.3</t>
  </si>
  <si>
    <t>dzemdību nodaļas medicīnas māsa Nr.4</t>
  </si>
  <si>
    <t>dzemdību nodaļas medicīnas māsa Nr.5</t>
  </si>
  <si>
    <t>dzemdību nodaļas medicīnas māsa Nr.6</t>
  </si>
  <si>
    <t>dzemdību nodaļas medicīnas māsa Nr.7</t>
  </si>
  <si>
    <t>dzemdību nodaļas medicīnas māsa Nr.8</t>
  </si>
  <si>
    <t>dzemdību nodaļas medicīnas māsa Nr.9</t>
  </si>
  <si>
    <t>anesteziol.un intensīvās ter.nodaļas māsu pal. Nr.1</t>
  </si>
  <si>
    <t>anesteziol.un intensīvās ter.nodaļas sanitāre Nr.1</t>
  </si>
  <si>
    <t>anesteziol.un intensīvās ter.nodaļas sanitāre Nr.2</t>
  </si>
  <si>
    <t>dzemdību nodaļas māsu pal.Nr.1</t>
  </si>
  <si>
    <t>dzemdību nodaļas sanitāre Nr12</t>
  </si>
  <si>
    <t>UZŅEMŠANAS NODAĻA</t>
  </si>
  <si>
    <t>Ārsts (stažieris)</t>
  </si>
  <si>
    <t>ĀRSTS</t>
  </si>
  <si>
    <t>ĀRSTS (STAŽIERIS)</t>
  </si>
  <si>
    <t>Nodaļas vadītājs</t>
  </si>
  <si>
    <t xml:space="preserve">REZIDENTS </t>
  </si>
  <si>
    <t>Garīgās veselības aprūpes MĀSA</t>
  </si>
  <si>
    <t>MĀSA (Medicīnas MĀSA)</t>
  </si>
  <si>
    <t>MĀSAS PALĪGS</t>
  </si>
  <si>
    <t>Saimniecības pārzinis</t>
  </si>
  <si>
    <t>SANITĀRS</t>
  </si>
  <si>
    <t>VirsMĀSA</t>
  </si>
  <si>
    <t>GERONTOPSIHIATRIJAS NODAĻA</t>
  </si>
  <si>
    <t>REZIDENTS</t>
  </si>
  <si>
    <t>Virtuves darbinieks</t>
  </si>
  <si>
    <t>1.AKŪTĀ PSIHIATRIJAS NODAĻA</t>
  </si>
  <si>
    <t>PSIHIATRS</t>
  </si>
  <si>
    <t>VirsMĀSA vietniece</t>
  </si>
  <si>
    <t>Virtuves DARBINIEKS</t>
  </si>
  <si>
    <t>TESTĒŠANA</t>
  </si>
  <si>
    <t>Procedūru māsa</t>
  </si>
  <si>
    <t>Pārskats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 28.oktobra rīkojumam Nr.212</t>
  </si>
  <si>
    <t>Atskaitē norādītais stundu skaits</t>
  </si>
  <si>
    <t>Internists</t>
  </si>
  <si>
    <t xml:space="preserve">Internists </t>
  </si>
  <si>
    <t xml:space="preserve">Internists  </t>
  </si>
  <si>
    <t>Ginekologs</t>
  </si>
  <si>
    <t xml:space="preserve">Ķirurgs </t>
  </si>
  <si>
    <t xml:space="preserve">Pediatrs </t>
  </si>
  <si>
    <t>Māsa</t>
  </si>
  <si>
    <t xml:space="preserve">Māsa </t>
  </si>
  <si>
    <t xml:space="preserve">Māsu palīgs </t>
  </si>
  <si>
    <t xml:space="preserve">Apkopēja </t>
  </si>
  <si>
    <t>COVID-19 nodaļa</t>
  </si>
  <si>
    <t>Neirologs</t>
  </si>
  <si>
    <t>Vecākā māsa</t>
  </si>
  <si>
    <t xml:space="preserve">Sanitāre </t>
  </si>
  <si>
    <t>Māsu palīgs</t>
  </si>
  <si>
    <t>Ķirurģisko slimību bloks</t>
  </si>
  <si>
    <t>Ķirurgs</t>
  </si>
  <si>
    <t>Interno slimību bloks</t>
  </si>
  <si>
    <t>Dzemdību bloks</t>
  </si>
  <si>
    <t xml:space="preserve">Vecākā māsa </t>
  </si>
  <si>
    <t>Vecmāte</t>
  </si>
  <si>
    <t xml:space="preserve">Saimniecības vadītāja </t>
  </si>
  <si>
    <t>Radioloģijas nodaļa</t>
  </si>
  <si>
    <t>Radiologs diagnosts</t>
  </si>
  <si>
    <t>Radiologa assistents</t>
  </si>
  <si>
    <t>Administrācijā nodarbinātie</t>
  </si>
  <si>
    <t>Ārstniecības direktors</t>
  </si>
  <si>
    <t>Galvenā ārste</t>
  </si>
  <si>
    <t xml:space="preserve">Galvenā māsa </t>
  </si>
  <si>
    <t xml:space="preserve">Lietvede </t>
  </si>
  <si>
    <t xml:space="preserve">Statistiķe </t>
  </si>
  <si>
    <t xml:space="preserve">Sociālā darbiniece </t>
  </si>
  <si>
    <t xml:space="preserve">Personāldaļas vadītāja </t>
  </si>
  <si>
    <t>Saimniecības daļas vadītājs</t>
  </si>
  <si>
    <t>Galvenā grāmatvede</t>
  </si>
  <si>
    <t xml:space="preserve">Ķirurģiskā bloka saimniecības vadītāja </t>
  </si>
  <si>
    <t>Rezidenti</t>
  </si>
  <si>
    <t>Anesteziologs</t>
  </si>
  <si>
    <t>Ārsts Nr.1</t>
  </si>
  <si>
    <t>Ārsts Nr.2</t>
  </si>
  <si>
    <t>Ārsts Nr.3</t>
  </si>
  <si>
    <t>Ārsts Nr.4</t>
  </si>
  <si>
    <t>Ārsts Nr.5</t>
  </si>
  <si>
    <t>Ārsts Nr.6</t>
  </si>
  <si>
    <t>Ārsts Nr.7</t>
  </si>
  <si>
    <t>Ārsts Nr.8</t>
  </si>
  <si>
    <t>Ārsts Nr.9</t>
  </si>
  <si>
    <t>Ārsts Nr.10</t>
  </si>
  <si>
    <t>Ārsts Nr.11</t>
  </si>
  <si>
    <t>Ārsts Nr.12</t>
  </si>
  <si>
    <t>Ārsts Nr.13</t>
  </si>
  <si>
    <t>Medicīnas māsa Nr.1</t>
  </si>
  <si>
    <t>Medicīnas māsa Nr.2</t>
  </si>
  <si>
    <t>Medicīnas māsa Nr.3</t>
  </si>
  <si>
    <t>Medicīnas māsa Nr.4</t>
  </si>
  <si>
    <t>Medicīnas māsa Nr.5</t>
  </si>
  <si>
    <t>Ārsta palīgs Nr.1</t>
  </si>
  <si>
    <t>Ārsta palīgs Nr.2</t>
  </si>
  <si>
    <t>Ārsta palīgs Nr.3</t>
  </si>
  <si>
    <t>Ārsta palīgs Nr.4</t>
  </si>
  <si>
    <t>Apŗūpes nodaļa</t>
  </si>
  <si>
    <t>Medicīnas māsa Nr.6</t>
  </si>
  <si>
    <t>Medicīnas māsa Nr.7</t>
  </si>
  <si>
    <t>Medicīnas māsa Nr.8</t>
  </si>
  <si>
    <t>Medicīnas māsa Nr.9</t>
  </si>
  <si>
    <t>Medicīnas māsa Nr.10</t>
  </si>
  <si>
    <t>Radiologu asistents Nr.1</t>
  </si>
  <si>
    <t>Māsu palīgs Nr.1</t>
  </si>
  <si>
    <t>Māsu palīgs Nr.2</t>
  </si>
  <si>
    <t>Māsu palīgs Nr.3</t>
  </si>
  <si>
    <t>Māsu palīgs Nr.4</t>
  </si>
  <si>
    <t>Māsu palīgs Nr.5</t>
  </si>
  <si>
    <t>Sanitārs Nr.3</t>
  </si>
  <si>
    <t>Sanitārs Nr.4</t>
  </si>
  <si>
    <t>Sanitārs Nr.5</t>
  </si>
  <si>
    <t>Apkopēja Nr.1</t>
  </si>
  <si>
    <t>Apkopēja Nr.2</t>
  </si>
  <si>
    <t>Apkopēja Nr.3</t>
  </si>
  <si>
    <t>Laboratorijas speciālists</t>
  </si>
  <si>
    <t>Galvenā māsa</t>
  </si>
  <si>
    <t>Lietvede</t>
  </si>
  <si>
    <t xml:space="preserve">Funkcionālais speciālists </t>
  </si>
  <si>
    <t>Balvu slimnīca</t>
  </si>
  <si>
    <t>Ārsts Nr.14</t>
  </si>
  <si>
    <t>Ārsts Nr.15</t>
  </si>
  <si>
    <t>Ārsts Nr.16</t>
  </si>
  <si>
    <t>Ārsts Nr.17</t>
  </si>
  <si>
    <t>Ārsts Nr.18</t>
  </si>
  <si>
    <t>Ārsts Nr.19</t>
  </si>
  <si>
    <t>Ārsts Nr.20</t>
  </si>
  <si>
    <t>Ārsts Nr.21</t>
  </si>
  <si>
    <t>Ārsts Nr.22</t>
  </si>
  <si>
    <t>Ārsts Nr.23</t>
  </si>
  <si>
    <t>Ārsts Nr.24</t>
  </si>
  <si>
    <t>Ārsts Nr.25</t>
  </si>
  <si>
    <t>Ārsts Nr.26</t>
  </si>
  <si>
    <t>Ārsts Nr.27</t>
  </si>
  <si>
    <t>Ārsts Nr.28</t>
  </si>
  <si>
    <t>Ārsts Nr.29</t>
  </si>
  <si>
    <t>Ārsts Nr.30</t>
  </si>
  <si>
    <t>Ārsts Nr.31</t>
  </si>
  <si>
    <t>Ārsts Nr.32</t>
  </si>
  <si>
    <t>Ārsts Nr.33</t>
  </si>
  <si>
    <t>Ārsts Nr.34</t>
  </si>
  <si>
    <t>Medicīnas māsa Nr.11</t>
  </si>
  <si>
    <t>Medicīnas māsa Nr.12</t>
  </si>
  <si>
    <t>Medicīnas māsa Nr.13</t>
  </si>
  <si>
    <t>Medicīnas māsa Nr.14</t>
  </si>
  <si>
    <t>Medicīnas māsa Nr.15</t>
  </si>
  <si>
    <t>Medicīnas māsa Nr.16</t>
  </si>
  <si>
    <t>Medicīnas māsa Nr.17</t>
  </si>
  <si>
    <t>Medicīnas māsa Nr.18</t>
  </si>
  <si>
    <t>Medicīnas māsa Nr.19</t>
  </si>
  <si>
    <t>Medicīnas māsa Nr.20</t>
  </si>
  <si>
    <t>Medicīnas māsa Nr.21</t>
  </si>
  <si>
    <t>Medicīnas māsa Nr.22</t>
  </si>
  <si>
    <t>Medicīnas māsa Nr.23</t>
  </si>
  <si>
    <t>Medicīnas māsa Nr.24</t>
  </si>
  <si>
    <t>Medicīnas māsa Nr.25</t>
  </si>
  <si>
    <t>Medicīnas māsa Nr.26</t>
  </si>
  <si>
    <t>Medicīnas māsa Nr.27</t>
  </si>
  <si>
    <t>Medicīnas māsa Nr.28</t>
  </si>
  <si>
    <t>Medicīnas māsa Nr.29</t>
  </si>
  <si>
    <t>Medicīnas māsa Nr.30</t>
  </si>
  <si>
    <t>Medicīnas māsa Nr.31</t>
  </si>
  <si>
    <t>Medicīnas māsa Nr.32</t>
  </si>
  <si>
    <t>Medicīnas māsa Nr.33</t>
  </si>
  <si>
    <t>Radiologa asistents Nr.1</t>
  </si>
  <si>
    <t>Radiologa asistents Nr.2</t>
  </si>
  <si>
    <t>Radiologa asistents Nr.3</t>
  </si>
  <si>
    <t>Radiologa asistents Nr.4</t>
  </si>
  <si>
    <t>Radiologa asistents Nr.5</t>
  </si>
  <si>
    <t>Ārstniecības un pacientu aprūpes atbalsta personas, māsu palīgi, zobārstu asistenti, kopā, tai skaitā sadalījumā pa amatiem:</t>
  </si>
  <si>
    <t>Māsu palīgs Nr.6</t>
  </si>
  <si>
    <t>Māsu palīgs Nr.7</t>
  </si>
  <si>
    <t>Māsu palīgs Nr.8</t>
  </si>
  <si>
    <t>Māsu palīgs Nr.9</t>
  </si>
  <si>
    <t>Māsu palīgs Nr.10</t>
  </si>
  <si>
    <t>Dezinfektors Nr.2</t>
  </si>
  <si>
    <t>Dezinfektors Nr.3</t>
  </si>
  <si>
    <t>Palīgpersonāls Nr.1</t>
  </si>
  <si>
    <t>Palīgpersonāls Nr.2</t>
  </si>
  <si>
    <t>Palīgpersonāls Nr.3</t>
  </si>
  <si>
    <t>Palīgpersonāls Nr.4</t>
  </si>
  <si>
    <t>Palīgpersonāls Nr.5</t>
  </si>
  <si>
    <t>Palīgpersonāls Nr.6</t>
  </si>
  <si>
    <t>Sanitārs Nr.6</t>
  </si>
  <si>
    <t>Sanitārs Nr.7</t>
  </si>
  <si>
    <t>Sanitārs Nr.8</t>
  </si>
  <si>
    <t>Sanitārs Nr.9</t>
  </si>
  <si>
    <t>Sanitārs Nr.10</t>
  </si>
  <si>
    <t>Sanitārs Nr.11</t>
  </si>
  <si>
    <t>Šoferis Nr.2</t>
  </si>
  <si>
    <t>Šoferis Nr.3</t>
  </si>
  <si>
    <t>Administrācija</t>
  </si>
  <si>
    <t>Aptiekas vadītāja</t>
  </si>
  <si>
    <t>Darba aizsardzības speciālists</t>
  </si>
  <si>
    <t>Galvenais ārsts</t>
  </si>
  <si>
    <t>Saimniecības daļas vadītāja</t>
  </si>
  <si>
    <t>Veļas mājas operators Nr.1</t>
  </si>
  <si>
    <t>Veļas mājas operators Nr.2</t>
  </si>
  <si>
    <t>Veļas mājas operators Nr.3</t>
  </si>
  <si>
    <t>no 2021.gada 1.novembris līdz 2021.gada 30.novembrim</t>
  </si>
  <si>
    <t>2=1/154</t>
  </si>
  <si>
    <t>Psihiatrs Nr.1</t>
  </si>
  <si>
    <t>Psihiatrs Nr.2</t>
  </si>
  <si>
    <t>Psihiatrs Nr.3</t>
  </si>
  <si>
    <t>Psihiatrs Nr.4</t>
  </si>
  <si>
    <t>Psihiatrs Nr.5</t>
  </si>
  <si>
    <t>Psihiatrs Nr.6</t>
  </si>
  <si>
    <t>Psihiatrs Nr.7</t>
  </si>
  <si>
    <t>Psihiatrs Nr.8</t>
  </si>
  <si>
    <t>Psihiatrs Nr.9</t>
  </si>
  <si>
    <t>Psihiatrs Nr.10</t>
  </si>
  <si>
    <t>Psihiatrs Nr.11</t>
  </si>
  <si>
    <t>Psihiatrs Nr.12</t>
  </si>
  <si>
    <t>Psihiatrs Nr.13</t>
  </si>
  <si>
    <t>Medicīnas MĀSA</t>
  </si>
  <si>
    <t>Garīgas veselības aprūpes MĀSA Nr.1</t>
  </si>
  <si>
    <t>Garīgas veselības aprūpes MĀSA Nr.2</t>
  </si>
  <si>
    <t>Garīgas veselības aprūpes MĀSA Nr.3</t>
  </si>
  <si>
    <t>Garīgas veselības aprūpes MĀSA Nr.4</t>
  </si>
  <si>
    <t>Garīgas veselības aprūpes MĀSA Nr.5</t>
  </si>
  <si>
    <t>Garīgas veselības aprūpes MĀSA Nr.6</t>
  </si>
  <si>
    <t>Garīgas veselības aprūpes MĀSA Nr.7</t>
  </si>
  <si>
    <t>Garīgas veselības aprūpes MĀSA Nr.8</t>
  </si>
  <si>
    <t>Garīgas veselības aprūpes MĀSA Nr.9</t>
  </si>
  <si>
    <t>Garīgas veselības aprūpes MĀSA Nr.10</t>
  </si>
  <si>
    <t>Garīgas veselības aprūpes MĀSA Nr.11</t>
  </si>
  <si>
    <t>Garīgas veselības aprūpes MĀSA Nr.12</t>
  </si>
  <si>
    <t>Garīgas veselības aprūpes MĀSA Nr.13</t>
  </si>
  <si>
    <t>Garīgas veselības aprūpes MĀSA Nr.14</t>
  </si>
  <si>
    <t>Garīgas veselības aprūpes MĀSA Nr.15</t>
  </si>
  <si>
    <t>Garīgas veselības aprūpes MĀSA Nr.16</t>
  </si>
  <si>
    <t>Garīgas veselības aprūpes MĀSA Nr.17</t>
  </si>
  <si>
    <t>MĀSAS PALĪGS Nr.1</t>
  </si>
  <si>
    <t>MĀSAS PALĪGS Nr.2</t>
  </si>
  <si>
    <t>MĀSAS PALĪGS Nr.3</t>
  </si>
  <si>
    <t>MĀSAS PALĪGS Nr.4</t>
  </si>
  <si>
    <t>MĀSAS PALĪGS Nr.5</t>
  </si>
  <si>
    <t>MĀSAS PALĪGS Nr.6</t>
  </si>
  <si>
    <t>MĀSAS PALĪGS Nr.7</t>
  </si>
  <si>
    <t>MĀSAS PALĪGS Nr.8</t>
  </si>
  <si>
    <t>MĀSAS PALĪGS Nr.9</t>
  </si>
  <si>
    <t>MĀSAS PALĪGS Nr.10</t>
  </si>
  <si>
    <t>MĀSAS PALĪGS Nr.11</t>
  </si>
  <si>
    <t>MĀSAS PALĪGS Nr.12</t>
  </si>
  <si>
    <t>MĀSAS PALĪGS Nr.13</t>
  </si>
  <si>
    <t>SANITĀRS Nr.1</t>
  </si>
  <si>
    <t>SANITĀRS Nr.2</t>
  </si>
  <si>
    <t>SANITĀRS Nr.3</t>
  </si>
  <si>
    <t>SANITĀRS Nr.4</t>
  </si>
  <si>
    <t>SANITĀRS Nr.5</t>
  </si>
  <si>
    <t>SANITĀRS Nr.6</t>
  </si>
  <si>
    <t>SANITĀRS Nr.7</t>
  </si>
  <si>
    <t>SANITĀRS Nr.8</t>
  </si>
  <si>
    <t>SANITĀRS Nr.9</t>
  </si>
  <si>
    <t>Pārskats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28.oktobra rīkojumam Nr.212.</t>
  </si>
  <si>
    <t>2=1/160</t>
  </si>
  <si>
    <t>7=6*0.2409</t>
  </si>
  <si>
    <t>Nodaļas virsārsts</t>
  </si>
  <si>
    <t>Psihiatrs</t>
  </si>
  <si>
    <t>Nodaļas virsmāsa</t>
  </si>
  <si>
    <t>Garīgās veselības aprūpes māsa</t>
  </si>
  <si>
    <t>Māsas palīgs</t>
  </si>
  <si>
    <t>Saimniecības vadītājs</t>
  </si>
  <si>
    <t>Sociālais darbinieks</t>
  </si>
  <si>
    <t>Apkopējs</t>
  </si>
  <si>
    <t>Dezinfektors</t>
  </si>
  <si>
    <t>Uzkopšanas darbu vadītājs</t>
  </si>
  <si>
    <t>Veļas pārzinis</t>
  </si>
  <si>
    <t>Rezidents</t>
  </si>
  <si>
    <t>96</t>
  </si>
  <si>
    <t>Sanitārs</t>
  </si>
  <si>
    <t>Veselības aprūpes vadības ārsts</t>
  </si>
  <si>
    <t>Algu grāmatvedis</t>
  </si>
  <si>
    <t>Ekonomists</t>
  </si>
  <si>
    <t>Personāla vadītājs</t>
  </si>
  <si>
    <t>Māsu palīgi</t>
  </si>
  <si>
    <t>Dzemdību centrs</t>
  </si>
  <si>
    <t>Anesteziologs,reanimatologs</t>
  </si>
  <si>
    <t>Ginekologs,dzemdību speciālists</t>
  </si>
  <si>
    <t>Neonatologs</t>
  </si>
  <si>
    <t>Anestēzijas,intensīvās un neatliekamās apr.māsa</t>
  </si>
  <si>
    <t>Operāciju māsa</t>
  </si>
  <si>
    <t>Radiologa asistents</t>
  </si>
  <si>
    <t>Bērnu aprūpes māsa</t>
  </si>
  <si>
    <t>no 2021.gada 1.novembra līdz 2021.gada30.novembrim</t>
  </si>
  <si>
    <t>nodaļas vaditājs</t>
  </si>
  <si>
    <t>ārsts</t>
  </si>
  <si>
    <t>garigas veselības   māsa</t>
  </si>
  <si>
    <t>medicinas māsa</t>
  </si>
  <si>
    <t>vecāka medmāsa</t>
  </si>
  <si>
    <t>māsu palīgs</t>
  </si>
  <si>
    <t>sanitārs</t>
  </si>
  <si>
    <t>saimn .māsa</t>
  </si>
  <si>
    <t>apkopēja</t>
  </si>
  <si>
    <t>nodaļas vaditajs</t>
  </si>
  <si>
    <t>fizioterapeits</t>
  </si>
  <si>
    <t>saimniecibas māsa</t>
  </si>
  <si>
    <t>rezidents</t>
  </si>
  <si>
    <t>stac. virsārsts</t>
  </si>
  <si>
    <t>veselibas kval kontr.specialists</t>
  </si>
  <si>
    <t>garigas veselibas māsa</t>
  </si>
  <si>
    <t>vecakā medmāsa</t>
  </si>
  <si>
    <t>samniecibas māsa</t>
  </si>
  <si>
    <t>vecākā medmāsa</t>
  </si>
  <si>
    <t>vecaka medmasa</t>
  </si>
  <si>
    <t>siamniec. māsa</t>
  </si>
  <si>
    <t>vecākā medicīnas māsa</t>
  </si>
  <si>
    <t>saimn.māsa</t>
  </si>
  <si>
    <t>Pārejās personas iesaistitas Covid-19 pac. aprupē, jautājumu risināšanā</t>
  </si>
  <si>
    <t>radiologs</t>
  </si>
  <si>
    <t>radiologa asistents</t>
  </si>
  <si>
    <t>radiogrāfers</t>
  </si>
  <si>
    <t>virsārsts</t>
  </si>
  <si>
    <t>veselibas kontr.kval.spec</t>
  </si>
  <si>
    <t>drošibas aizs. vaditajs</t>
  </si>
  <si>
    <t>stac virsārsts</t>
  </si>
  <si>
    <t>galvenā medmāsa</t>
  </si>
  <si>
    <t>darba drošibas spec.</t>
  </si>
  <si>
    <t>internists</t>
  </si>
  <si>
    <t>galvenās medicinas māsas vietn.</t>
  </si>
  <si>
    <t>departamenta direktors</t>
  </si>
  <si>
    <t>personāla speciālists</t>
  </si>
  <si>
    <t>vecākais personala spec</t>
  </si>
  <si>
    <t>vecākais grāmatvedis</t>
  </si>
  <si>
    <t>saimn .darba organ. speciālists</t>
  </si>
  <si>
    <t>saimn strukturvienibas vaditajs</t>
  </si>
  <si>
    <t>Testēšana uz Covid -19</t>
  </si>
  <si>
    <t>garīgās veselības māsa</t>
  </si>
  <si>
    <t>medicīnas māsas</t>
  </si>
  <si>
    <t>garigas veselibas aprūpes māsa</t>
  </si>
  <si>
    <t>vecāakā medmāsa</t>
  </si>
  <si>
    <t>garīgš veselības māsa</t>
  </si>
  <si>
    <t>medicīnas māsa</t>
  </si>
  <si>
    <t>vecākā medicinas māsa</t>
  </si>
  <si>
    <t>vecāka medicinas māsa</t>
  </si>
  <si>
    <t>zobārsta asistente</t>
  </si>
  <si>
    <t>virsmāsa</t>
  </si>
  <si>
    <t>garīgas  veselibas aprūpes māsa</t>
  </si>
  <si>
    <t>REHABILITĀCIJAS NODAĻA</t>
  </si>
  <si>
    <t xml:space="preserve">Fizioterepeits </t>
  </si>
  <si>
    <t>RADIOLOĢIJAS NODAĻA</t>
  </si>
  <si>
    <t xml:space="preserve">Ārsts/ radiologs </t>
  </si>
  <si>
    <t xml:space="preserve">Radiologa asistents </t>
  </si>
  <si>
    <t xml:space="preserve">Radiogrāfers </t>
  </si>
  <si>
    <t xml:space="preserve">Sanitārs </t>
  </si>
  <si>
    <t>3.NODAĻA</t>
  </si>
  <si>
    <t xml:space="preserve">Traumatologs/ortopēds </t>
  </si>
  <si>
    <t xml:space="preserve">Rezidents </t>
  </si>
  <si>
    <t xml:space="preserve">Ārsts/stažieris </t>
  </si>
  <si>
    <t>Traumatologs/ortopēds</t>
  </si>
  <si>
    <t xml:space="preserve">Ārsts/stažeris </t>
  </si>
  <si>
    <t xml:space="preserve">Traumatoloģijas/ortopēdijas māsa </t>
  </si>
  <si>
    <t xml:space="preserve">Saimiecības pārznis </t>
  </si>
  <si>
    <t xml:space="preserve">Medicīnas asistents </t>
  </si>
  <si>
    <t>TRAUMPUNKTS-UZŅEMŠANA</t>
  </si>
  <si>
    <t xml:space="preserve">Ārsts raiologs </t>
  </si>
  <si>
    <t xml:space="preserve">Ārsts radiologs </t>
  </si>
  <si>
    <t>Ārsts/stažieris</t>
  </si>
  <si>
    <t xml:space="preserve">Virsmāsa </t>
  </si>
  <si>
    <t xml:space="preserve">Ārsta palīgs </t>
  </si>
  <si>
    <t>Ārsta palīgs</t>
  </si>
  <si>
    <t xml:space="preserve">Māsas palīgs </t>
  </si>
  <si>
    <t xml:space="preserve">Dezinfektore </t>
  </si>
  <si>
    <t>4.NODAĻA</t>
  </si>
  <si>
    <t xml:space="preserve">Ārsts/infektologs </t>
  </si>
  <si>
    <t xml:space="preserve">Traumtoloģijas/ortopēdijas māsa </t>
  </si>
  <si>
    <t>ANESTEZIOLOĢIJAS UN REANIMĀCIJAS NODAĻA</t>
  </si>
  <si>
    <t>Anesteziologs/reanimatologs</t>
  </si>
  <si>
    <t xml:space="preserve">IT un anestēzijas māsa </t>
  </si>
  <si>
    <t>APTIEKA/APGĀDES NODAĻA</t>
  </si>
  <si>
    <t xml:space="preserve">Nodaļas vadītājs </t>
  </si>
  <si>
    <t>Nodaļas vadītāja vietnieks</t>
  </si>
  <si>
    <t xml:space="preserve">Farmaceita asistents </t>
  </si>
  <si>
    <t xml:space="preserve">Farmaceita palīgs </t>
  </si>
  <si>
    <t xml:space="preserve">Aptieks/apgādes nodaļas strādnieks </t>
  </si>
  <si>
    <t xml:space="preserve">Noliktavas pārzinis </t>
  </si>
  <si>
    <t xml:space="preserve">Noliktavas darbinieks </t>
  </si>
  <si>
    <t>ADMINISTRĀCIJA</t>
  </si>
  <si>
    <t xml:space="preserve">Galvenais ārsts  </t>
  </si>
  <si>
    <t xml:space="preserve">Māsa - mentors </t>
  </si>
  <si>
    <t xml:space="preserve">Administratīvā biroja vadītāja </t>
  </si>
  <si>
    <t xml:space="preserve">Algu grāmatvede </t>
  </si>
  <si>
    <t>MEDICĪNISKĀS DOKUMENTĀCIJAS UN INFORMĀCIJAS NODAĻA</t>
  </si>
  <si>
    <t>1.NODAĻA</t>
  </si>
  <si>
    <t>5.NODAĻA</t>
  </si>
  <si>
    <t xml:space="preserve">Internists/stažieris </t>
  </si>
  <si>
    <t xml:space="preserve">Ģimenes ārsts </t>
  </si>
  <si>
    <t>Internists/stažieris</t>
  </si>
  <si>
    <t xml:space="preserve">Ķirurgs/stažieris </t>
  </si>
  <si>
    <t xml:space="preserve">Traumatologs </t>
  </si>
  <si>
    <t>Medicīnas asistents</t>
  </si>
  <si>
    <t xml:space="preserve">Māsas palīga p.i. </t>
  </si>
  <si>
    <t xml:space="preserve">Med. reģistrators </t>
  </si>
  <si>
    <t xml:space="preserve">Med.reģistrators </t>
  </si>
  <si>
    <t>Intensīvās terapijas nodaļa</t>
  </si>
  <si>
    <t xml:space="preserve">Anesteziologs, reanimatologs </t>
  </si>
  <si>
    <t xml:space="preserve">Anesteziologs, reanimatologs/stažieris </t>
  </si>
  <si>
    <t>Terapijas nodaļa (COVID-19 nodaļa)</t>
  </si>
  <si>
    <t>Māsas palīga p.i.</t>
  </si>
  <si>
    <t xml:space="preserve">Sanitārs/slimnieku pavadonis </t>
  </si>
  <si>
    <t>Bērnu nodaļa (COVID-19 nodaļa)</t>
  </si>
  <si>
    <t xml:space="preserve">Ārsts </t>
  </si>
  <si>
    <t>Hr.pacientu aprūpes un neiroloģijas nodaļa</t>
  </si>
  <si>
    <t xml:space="preserve">Ārsts internists </t>
  </si>
  <si>
    <t>Ķirurģijas un traumatoloģijas nodaļa</t>
  </si>
  <si>
    <t xml:space="preserve">Traumatologs/stažieris </t>
  </si>
  <si>
    <t>Klīniski diagnostiskā laboratorija</t>
  </si>
  <si>
    <t xml:space="preserve">Biomedicīnas laborants </t>
  </si>
  <si>
    <t xml:space="preserve">Biomedicīnas laboransts </t>
  </si>
  <si>
    <t xml:space="preserve">Galvenais ārsts </t>
  </si>
  <si>
    <t xml:space="preserve">Statistikas daļas vadītāja </t>
  </si>
  <si>
    <t xml:space="preserve">Aptiekas virsmāsa </t>
  </si>
  <si>
    <t xml:space="preserve">Datortīklu administrators </t>
  </si>
  <si>
    <t xml:space="preserve">Personāla vadītāja  </t>
  </si>
  <si>
    <t>Pārskats par atbildīgo institūciju ārstniecības personu un pārējo nodarbināto izmaksāto izmaksātajām piemaksām par darbu paaugstināta riska un slodzes apstākļos ārkārtas sabiedrības veselības apdraudējumā saistībā ar "Covid-19" uzliesmojumu un seku novēršanu atbilstoši Veselības ministrijas 2021.gada 28.oktobra rīkojumam Nr. 212</t>
  </si>
  <si>
    <t xml:space="preserve"> </t>
  </si>
  <si>
    <t>Slodzes daļa normāla darba laika ietvaros, kurā nodarbinātais tika iesaistīts Covid-19 jautājumu risināšanā un no kuras tika rēķināts piemērojamais piemaksas apmērs (mēneša stundas)</t>
  </si>
  <si>
    <t>7=6*0,2359</t>
  </si>
  <si>
    <t>Infekciju nodaļa (35 stundas nedēļā)</t>
  </si>
  <si>
    <t>Infekciju nodaļas vadītājs</t>
  </si>
  <si>
    <t>Infektologs</t>
  </si>
  <si>
    <t>Infekciju nodaļas virsmāsa</t>
  </si>
  <si>
    <t>Infektoloģijas māsa</t>
  </si>
  <si>
    <t>Rezidenti   -Ventspils slimnīca</t>
  </si>
  <si>
    <t>Anestezioloģijas un intensīvās terapijas nodaļa</t>
  </si>
  <si>
    <t>Anesteziologs un reanimatologs (dežūrārsts)</t>
  </si>
  <si>
    <t>Anestezioloģijas un intensīvās terapijas nodaļas vadītājs</t>
  </si>
  <si>
    <t>Anesteziologs un reanimatologs</t>
  </si>
  <si>
    <t>Anesteziologs, reanimatologs(dežūrārsts)</t>
  </si>
  <si>
    <t>Anestezioloģijas un intensīvās terapijas nodaļas virsmāsa</t>
  </si>
  <si>
    <t>Intensīvās terapijas un anestēzijas māsa</t>
  </si>
  <si>
    <t>Uzņemšanas nodaļa   -Ventspils slimnīca</t>
  </si>
  <si>
    <t>Uzņemšanas nodaļas vadītājs</t>
  </si>
  <si>
    <t>Otolaringologs</t>
  </si>
  <si>
    <t>Traumatologs (dežūrārsts)</t>
  </si>
  <si>
    <t>Neirologs (dežūrārsts)</t>
  </si>
  <si>
    <t>Pediatrs (dežūrārsts)</t>
  </si>
  <si>
    <t>Kardiologs (dežūrārsts)</t>
  </si>
  <si>
    <t>Ārsta palīgs (observācijā)</t>
  </si>
  <si>
    <t>Uzņemšanas nodaļas virsmāsa</t>
  </si>
  <si>
    <t>Medicīnas māsa (uzņemšanā)</t>
  </si>
  <si>
    <t>Medicīnas māsa (observācijā)</t>
  </si>
  <si>
    <t>Diagnostikas nodaļa-Ventspils slimnīca</t>
  </si>
  <si>
    <t>Radiogrāfers</t>
  </si>
  <si>
    <t>Māsas palīgs (dež.)</t>
  </si>
  <si>
    <t>Dzemdību un ginekoloģijas nodaļa   -Ventspils slimnīca</t>
  </si>
  <si>
    <t>Ginekologs, dzemdību speciālists (dežūrām)</t>
  </si>
  <si>
    <t>Fizikālās terapijas un rehabilitācijas nodaļa nodaļa-Ventspils slimnīca</t>
  </si>
  <si>
    <t>Fizikālās terapijas un rehabilitācijas nod. vadītājs</t>
  </si>
  <si>
    <t>Ergoterapeits</t>
  </si>
  <si>
    <t>Audiologopēds</t>
  </si>
  <si>
    <t>Paliatīvās aprūpes nodaļa-Ventspils slimnīca</t>
  </si>
  <si>
    <t>Paliatīvās aprūpes nodaļas vadītājs</t>
  </si>
  <si>
    <t>Medicīnas māsa (paliatīvās aprūpes nod.)</t>
  </si>
  <si>
    <t>KARDIOLOĢIJAS NODAĻA-Ventspils slimnīca</t>
  </si>
  <si>
    <t>Kardioloģijas nodaļas vadītājs</t>
  </si>
  <si>
    <t>Kardiologs</t>
  </si>
  <si>
    <t>Medicīnas māsa (kardioloģijā)</t>
  </si>
  <si>
    <t>Neiroloģijas nodaļa-Ventspils slimnīca</t>
  </si>
  <si>
    <t>Neiroloģijas nodaļas vadītājs</t>
  </si>
  <si>
    <t>Iekšķīgo slimību nodaļa-Ventspils slimnīca</t>
  </si>
  <si>
    <t>Iekšķīgo slimību nodaļas vadītājs</t>
  </si>
  <si>
    <t>Internists (dežūrārsts)</t>
  </si>
  <si>
    <t>Terapijas māsa</t>
  </si>
  <si>
    <t>ĶIRURĢIJAS NODAĻA-Ventspils slimnīca</t>
  </si>
  <si>
    <t>Ķirurgs (dežūrārsts)</t>
  </si>
  <si>
    <t>Ķirurģijas māsa</t>
  </si>
  <si>
    <t>Traumatoloģijas nodaļa - Ventspils slimnīca</t>
  </si>
  <si>
    <t>BĒRNU NODAĻA-Ventspils slimnīca</t>
  </si>
  <si>
    <t>Bērnu māsa</t>
  </si>
  <si>
    <t>Uzņemšanas nodaļa   -Talsu filiāle</t>
  </si>
  <si>
    <t>Dežūrārsts</t>
  </si>
  <si>
    <t>Dežūrārsts (ķirurgs)</t>
  </si>
  <si>
    <t>Anestezioloģijas un intensīvās terapijas nodaļa  -Talsu filiāle</t>
  </si>
  <si>
    <t>Ķirurģiskā nodaļa un dienas stacionārs -Talsu filiāle</t>
  </si>
  <si>
    <t>Diagnostikas nodaļa-Talsu filiāle</t>
  </si>
  <si>
    <t>Ārsts</t>
  </si>
  <si>
    <t>Pacientu reģistrators</t>
  </si>
  <si>
    <t>Pārējie nodarbinātie, kopā, tai skaitā sadalījumā pa amatiem (Ventspils slimnīca):</t>
  </si>
  <si>
    <t>Kvalitātes vadības dienesta vadītājs</t>
  </si>
  <si>
    <t>Infekciju kontroles māsa</t>
  </si>
  <si>
    <t>Galvenā medicīnas māsa</t>
  </si>
  <si>
    <t>Kvalitātes vadītājs</t>
  </si>
  <si>
    <t>Saimnieciski tehniskā dienesta vadītājs</t>
  </si>
  <si>
    <t>Saimnieciski tehniskā dienesta vadītāja vietnieks</t>
  </si>
  <si>
    <t>Kancelejas vadītājs</t>
  </si>
  <si>
    <t>Galvenais grāmatvedis</t>
  </si>
  <si>
    <t>Galvenais ekonomists</t>
  </si>
  <si>
    <t>Galvenais algu grāmatvedis</t>
  </si>
  <si>
    <t>Vecākais iepirkumu speciālists</t>
  </si>
  <si>
    <t>Vecākais grāmatvedis</t>
  </si>
  <si>
    <t>Statistiķis - ieņēmumu analītiķis</t>
  </si>
  <si>
    <t>IT vadītājs</t>
  </si>
  <si>
    <t>Sabiedrisko attiecību vadītājs</t>
  </si>
  <si>
    <t>Sabiedrisko attiecību speciālists</t>
  </si>
  <si>
    <t>Personāldaļas vadītājs</t>
  </si>
  <si>
    <t>Galvenais personāla speciālists</t>
  </si>
  <si>
    <t>Personāla speciālists</t>
  </si>
  <si>
    <t>Farmaceita asistents</t>
  </si>
  <si>
    <t>Māsas palīgs ar saimniecības māsas pienākumiem</t>
  </si>
  <si>
    <t>Sanitārs ar saimniecības māsas pienākumiem</t>
  </si>
  <si>
    <t>Remontatslēdznieks</t>
  </si>
  <si>
    <t>Elektronikas inženieris</t>
  </si>
  <si>
    <t>Attīrīšanas iekārtas operators</t>
  </si>
  <si>
    <t>Veļas mazgātāja</t>
  </si>
  <si>
    <t>Krāvējs</t>
  </si>
  <si>
    <t>Uzkopšanas darba vadītājs</t>
  </si>
  <si>
    <t>Pārējie nodarbinātie, kopā, tai skaitā sadalījumā pa amatiem (Talsu filiāle):</t>
  </si>
  <si>
    <t>Virsārsta vietnieks medicīniskajā darba kvalitātē</t>
  </si>
  <si>
    <t>Statistiķis</t>
  </si>
  <si>
    <t>Remontstrādnieks</t>
  </si>
  <si>
    <t>*SIA "Ziemeļkurzemes reģionālā slimnīca" personāls strādā summētu darba laiku (saskaņā ar noslēgto koplīgumu un darba līgumiem), kas nozīmē, ka darbinieki strādā 6 darba dienas nedēļā, tas ir 40 stundas nedēļā jeb 166 stundas  personālam bez kaitīguma, un 35 stundas nedeļā jeb 145 stundas  personālam ar kaitīgumu.</t>
  </si>
  <si>
    <t>Ārsts-stažieris</t>
  </si>
  <si>
    <t>Ārsts-stažieris (rezidents)</t>
  </si>
  <si>
    <t>Dežūrārsts - internists (stažieris) rezidents</t>
  </si>
  <si>
    <t>Dežūrārsts - internists</t>
  </si>
  <si>
    <t>Dežūrārsts - internists (stažieris)</t>
  </si>
  <si>
    <t>Dežūrārsts - ķirurgs</t>
  </si>
  <si>
    <t>Dežūrārsts - ķirurgs (stažieris)</t>
  </si>
  <si>
    <t>Dežūrārsts-pediatrs (vecākais)</t>
  </si>
  <si>
    <t>Dežūrārsts-pediatrs</t>
  </si>
  <si>
    <t>Dežūrārsts - ginekologs</t>
  </si>
  <si>
    <t>Dežūrārsts - ginekologs (stažieris) rezidents</t>
  </si>
  <si>
    <t>Dežūrārsts - ginekologs (stažieris)</t>
  </si>
  <si>
    <t>Dežūrārsts - anesteziologs</t>
  </si>
  <si>
    <t>Dežūrārsts - anesteziologs (stažieris) rezidents</t>
  </si>
  <si>
    <t xml:space="preserve">Dežūrārsts - anesteziologs (stažieris) </t>
  </si>
  <si>
    <t>Klientu un pacientu reģistrators</t>
  </si>
  <si>
    <t>REZIDENTI (RAKUS, PSKUS)</t>
  </si>
  <si>
    <t>Rezidents (internists)</t>
  </si>
  <si>
    <t>INTERNĀ NODAĻA</t>
  </si>
  <si>
    <t>Neirologs/Nodaļas vadītājs</t>
  </si>
  <si>
    <t>Vecākais internists</t>
  </si>
  <si>
    <t>ĶIRURĢIJAS-TRAUMATOLOĢIJAS NODAĻA</t>
  </si>
  <si>
    <t>Ķirurgs/Nodaļas vadītājs</t>
  </si>
  <si>
    <t>Vecākais ķirurgs</t>
  </si>
  <si>
    <t>Ginekologs-ordinators</t>
  </si>
  <si>
    <t>Vecākā vecmāte</t>
  </si>
  <si>
    <t>OPERĀCIJU BLOKS</t>
  </si>
  <si>
    <t>Sterilizācijas tehniskais darbinieks</t>
  </si>
  <si>
    <t>INTENSĪVĀS TERAPIJAS NODAĻA</t>
  </si>
  <si>
    <t>Anestēzijas māsa</t>
  </si>
  <si>
    <t>DIAGNOSTISKĀS RADIOLOĢIJAS NODAĻA</t>
  </si>
  <si>
    <t>Radiologs (diagnosts)</t>
  </si>
  <si>
    <t>Radiologa asistents (dežūras)</t>
  </si>
  <si>
    <t>OGRES ENDOSKOPIJAS CENTRS</t>
  </si>
  <si>
    <t>Ārsts-endoskopists</t>
  </si>
  <si>
    <t>FUNKCIONĀLĀS DIAGNOSTIKAS KABINETS</t>
  </si>
  <si>
    <t>Traumatoloģijas nodaļa</t>
  </si>
  <si>
    <t>Dzemdību -ginekoloģijas nodaļa</t>
  </si>
  <si>
    <t>Ārstniecības un pacientu aprūpes atbalsta personas, māsu palīgi, sanitāreskopā, tai skaitā sadalījumā pa amatiem:</t>
  </si>
  <si>
    <t>Saimniecības māsa</t>
  </si>
  <si>
    <t>Ķirurģijas nodaļa</t>
  </si>
  <si>
    <t xml:space="preserve">    Iekšķīgo slimību nodaļa +funkc.diagnostika</t>
  </si>
  <si>
    <t xml:space="preserve">Intensīvās terapijas  nodaļa </t>
  </si>
  <si>
    <t>Medicīnas reģistrators</t>
  </si>
  <si>
    <t xml:space="preserve">Neiroloģijas nodaļa </t>
  </si>
  <si>
    <t xml:space="preserve">Operbloks </t>
  </si>
  <si>
    <t>Diagnostiskās radioloģijas nodaļa</t>
  </si>
  <si>
    <t>Covid nodaļa</t>
  </si>
  <si>
    <t>Medicīnas asistens</t>
  </si>
  <si>
    <t>Vispārējā nodaļa</t>
  </si>
  <si>
    <t>Virsārsts</t>
  </si>
  <si>
    <t>Ārstnicības procesu kvalitātes ātsts</t>
  </si>
  <si>
    <t>Dezinfektore</t>
  </si>
  <si>
    <t>Farmaceits</t>
  </si>
  <si>
    <t>Farmaceisa asistents</t>
  </si>
  <si>
    <t>Aptiekas uzskaites speciālists</t>
  </si>
  <si>
    <t>Aptiekas sanitāre</t>
  </si>
  <si>
    <t>Veselības aprūpes statistiķis</t>
  </si>
  <si>
    <t>Kancelejas pārzinis</t>
  </si>
  <si>
    <t>Personāla daļas vadītāja</t>
  </si>
  <si>
    <t>Juriste</t>
  </si>
  <si>
    <t>Finanšu direktors</t>
  </si>
  <si>
    <t>Strādnieks</t>
  </si>
  <si>
    <t>Autovadītājs</t>
  </si>
  <si>
    <t>IT specialists</t>
  </si>
  <si>
    <t>Reģistrātore ( pie administrācijas)</t>
  </si>
  <si>
    <t>Pacientu uzskaites specialiste</t>
  </si>
  <si>
    <t>Personāldaļas speciāliste</t>
  </si>
  <si>
    <t>Sekretāre-lietvede</t>
  </si>
  <si>
    <t>Saimn.direktora vietnieks</t>
  </si>
  <si>
    <t>Saimnieciskais direktors</t>
  </si>
  <si>
    <t>Med.tehnoloģiju speciālists</t>
  </si>
  <si>
    <t>Grāmatvede</t>
  </si>
  <si>
    <t>Gramatvede</t>
  </si>
  <si>
    <t>Veļas mazgātavas strādnieks</t>
  </si>
  <si>
    <t>Veļas mazgātavas sanitāre</t>
  </si>
  <si>
    <t>Veļas mazgātavas mazgātāja</t>
  </si>
  <si>
    <t>Šūvēja</t>
  </si>
  <si>
    <t>Drošības speciālists</t>
  </si>
  <si>
    <t>Garderobiste</t>
  </si>
  <si>
    <t>sertificēta māsa</t>
  </si>
  <si>
    <t>reģistrēta māsa</t>
  </si>
  <si>
    <t>Covid-19 dežurants (slimnīca)</t>
  </si>
  <si>
    <t>Terapijas diennakts stacionārs</t>
  </si>
  <si>
    <t>sertificēta māsa  (veic rtg un ct covid+ pacientiem)</t>
  </si>
  <si>
    <t>radiogrāfers (veic rtg un ct covid+ pacientiem)</t>
  </si>
  <si>
    <t>medicīnas asistents</t>
  </si>
  <si>
    <t>sanitāre</t>
  </si>
  <si>
    <t xml:space="preserve">apkopēja </t>
  </si>
  <si>
    <t xml:space="preserve">veselības aprūpes vadītāja </t>
  </si>
  <si>
    <t>galv.grāmatvēde , pensijas vecumā</t>
  </si>
  <si>
    <t>Iestādes nosaukums: SIA Jūrmalas slimnīca</t>
  </si>
  <si>
    <t>Neatliekamās palīdzības nodaļa (uzņemšana)</t>
  </si>
  <si>
    <t>Nodaļas vadītājs - ķirurgs</t>
  </si>
  <si>
    <t>ordinators (darbs uzņemšanā)</t>
  </si>
  <si>
    <t>internists - dežūrārsts</t>
  </si>
  <si>
    <t>ķirurgs - dežūrārsts</t>
  </si>
  <si>
    <t>virsmāsa, t.sk. Medmāsas p.i.</t>
  </si>
  <si>
    <t>ārsta palīgs (darbs uzņemšanā)</t>
  </si>
  <si>
    <t>māsu palīgs - sanitārs (dienas)</t>
  </si>
  <si>
    <t>māsu palīgs - sanitārs (dežūras)</t>
  </si>
  <si>
    <t>Klientu plūsmas vadības centra vadītāja</t>
  </si>
  <si>
    <t>klientu un pacientu reģistrators (dienas)</t>
  </si>
  <si>
    <t xml:space="preserve">klientu un pacientu reģistrators (dienas) </t>
  </si>
  <si>
    <t>klientu un pacientu reģistrators (dežūras)</t>
  </si>
  <si>
    <t xml:space="preserve">Covid nodaļa </t>
  </si>
  <si>
    <t>Covid nodaļas virsārste</t>
  </si>
  <si>
    <t>Anestezioloģijas - Reanimatoloģijas nodaļa (darbs uzņemšanā)</t>
  </si>
  <si>
    <t>nodaļas vadītājs, ordinators (darbs uzņemšanā)</t>
  </si>
  <si>
    <t>anesteziologi - reanimatologi  (darbs uzņemšanā)</t>
  </si>
  <si>
    <t>anesteziologi - reanimatologi (darbs uzņemšanā)- dežūrārsts</t>
  </si>
  <si>
    <t>anestēzijas māsa (darbs uzņemšanā)</t>
  </si>
  <si>
    <t>intensīvās terapijas māsa</t>
  </si>
  <si>
    <t>māsu palīgs - sanitārs</t>
  </si>
  <si>
    <t>ĶIRURĢIJAS nodaļa</t>
  </si>
  <si>
    <t>ķirurgs (darbs ar observācijas pacientiem)</t>
  </si>
  <si>
    <t>ķirurgs - stažieris (darbs ar observācijas pacientiem)</t>
  </si>
  <si>
    <t>ķirurgs (darbs ar Covid pacientu)</t>
  </si>
  <si>
    <t>virsmāsa (testēšana)</t>
  </si>
  <si>
    <t>virsmāsa (covid jautāj. Risināš.)</t>
  </si>
  <si>
    <t>medmāsa (darbs ar observācijas pacientiem)</t>
  </si>
  <si>
    <t>med.asistents  (darbs ar observācijas pacientiem)</t>
  </si>
  <si>
    <t>medmāsa (darbs ar Covid pacientu)</t>
  </si>
  <si>
    <t>medmāsa (testēšana)</t>
  </si>
  <si>
    <t>māsu palīgs  (darbs ar observācijas pacientiem)</t>
  </si>
  <si>
    <t>māsu palīgs (darbs ar Covid pacientu)</t>
  </si>
  <si>
    <t>administrators (covid jautāj. Risināš.)</t>
  </si>
  <si>
    <t>Iekšķīgo slimību nodaļa</t>
  </si>
  <si>
    <t>Stacionāra bloka vadītājs</t>
  </si>
  <si>
    <t>internists - nodaļas vadītājs (darbs ar observācijas pacientiem)</t>
  </si>
  <si>
    <t>internists - ordinators (darbs ar observācijas pacientiem)</t>
  </si>
  <si>
    <t xml:space="preserve">virsmāsa  </t>
  </si>
  <si>
    <t>fizioterapeits Covid pacientiem</t>
  </si>
  <si>
    <t>medmāsa (darbs ar covid pacientiem)</t>
  </si>
  <si>
    <t>māsu palīgs  (darbs ar covid pacientiem)</t>
  </si>
  <si>
    <t>Diagnostikas bloks</t>
  </si>
  <si>
    <t>bloka vadītājs</t>
  </si>
  <si>
    <t>laboratorijas vadītāja-ārste (Covid analīžu ņemšana)</t>
  </si>
  <si>
    <t>laboratorijas vadītāja-ārste (darbs ar uzņemšanas pacientiem)</t>
  </si>
  <si>
    <t>endoskopijas ārsts</t>
  </si>
  <si>
    <t>radiologs diagnosts (akūtās sonogrāfijas)</t>
  </si>
  <si>
    <t>bloka virsmāsa</t>
  </si>
  <si>
    <t>bloka virsmāsa, medmāsas p.i. sirds funkcion. Diagnostika</t>
  </si>
  <si>
    <t>Diagnost. Radioloģ. Nod. virsmāsa</t>
  </si>
  <si>
    <t>endoskopijas medmāsa</t>
  </si>
  <si>
    <t>biomed. Laborants (Covid analīžu ņemšana)</t>
  </si>
  <si>
    <t>biomed. Laborants dienas  (darbs ar uzņemšanas pacientiem)</t>
  </si>
  <si>
    <t>biomed. Laborants dežūras  (darbs ar uzņemšanas pacientiem)</t>
  </si>
  <si>
    <t>Funkcionālās diagnostikas māsa</t>
  </si>
  <si>
    <t>radiologa asistenti (datortomogr.)</t>
  </si>
  <si>
    <t>radiologa asistenti (rentgens)</t>
  </si>
  <si>
    <t>Dzemdību - ginekoloģijas nodaļa</t>
  </si>
  <si>
    <t>ginekologs - ordinators</t>
  </si>
  <si>
    <t xml:space="preserve">vecmāte (testēšana)  </t>
  </si>
  <si>
    <t>Administrācija u.c.</t>
  </si>
  <si>
    <t>aptiekas vadītāja</t>
  </si>
  <si>
    <t>administrators</t>
  </si>
  <si>
    <t>finanšu direktore</t>
  </si>
  <si>
    <t>galvenā grāmatvede</t>
  </si>
  <si>
    <t>lietvedības pārzine</t>
  </si>
  <si>
    <t>saimnieciskā dienesta vadītāja</t>
  </si>
  <si>
    <t>Informācijas ievadīšanas operators</t>
  </si>
  <si>
    <t>Vecmīlgrāvja slimnīca</t>
  </si>
  <si>
    <t>internists 1</t>
  </si>
  <si>
    <t>internists 2</t>
  </si>
  <si>
    <t>internists 3</t>
  </si>
  <si>
    <t>internists-stažieris 1</t>
  </si>
  <si>
    <t>internists-stažieris 2</t>
  </si>
  <si>
    <t>internists-stažieris 3</t>
  </si>
  <si>
    <t>internists-stažieris 4</t>
  </si>
  <si>
    <t>internists-stažieris 5</t>
  </si>
  <si>
    <t>internists-stažieris 6</t>
  </si>
  <si>
    <t>vecākā med.māsa</t>
  </si>
  <si>
    <t>med.māsa 1</t>
  </si>
  <si>
    <t>med.māsa 2</t>
  </si>
  <si>
    <t>med.māsa 3</t>
  </si>
  <si>
    <t>med.māsa 4</t>
  </si>
  <si>
    <t>med.māsa 5</t>
  </si>
  <si>
    <t>med.māsa 6</t>
  </si>
  <si>
    <t>med.māsa 7</t>
  </si>
  <si>
    <t>med.māsa 8</t>
  </si>
  <si>
    <t>med.māsa 9</t>
  </si>
  <si>
    <t>med.māsa 10</t>
  </si>
  <si>
    <t>med.māsa 11</t>
  </si>
  <si>
    <t>med.māsa 12</t>
  </si>
  <si>
    <t>med.māsa 13</t>
  </si>
  <si>
    <t>sanitārs 1</t>
  </si>
  <si>
    <t>sanitārs 2</t>
  </si>
  <si>
    <t>sanitārs 3</t>
  </si>
  <si>
    <t>sanitārs 4</t>
  </si>
  <si>
    <t>sanitārs 5</t>
  </si>
  <si>
    <t>sanitārs 6</t>
  </si>
  <si>
    <t>sanitārs 7</t>
  </si>
  <si>
    <t>sanitārs 8</t>
  </si>
  <si>
    <t>virtuves strādniece 1</t>
  </si>
  <si>
    <t>virtuves strādniece 2</t>
  </si>
  <si>
    <t>Galv.grāmatvede</t>
  </si>
  <si>
    <t>Veselības aprūpes ārsts</t>
  </si>
  <si>
    <t>Saimniecības daļas vad.</t>
  </si>
  <si>
    <t>Personāla daļas vad.</t>
  </si>
  <si>
    <t>Galv. ekonomists</t>
  </si>
  <si>
    <t>IT administrators</t>
  </si>
  <si>
    <t>Medicīnas fiziķis</t>
  </si>
  <si>
    <t>ITP un NMP nodaļa</t>
  </si>
  <si>
    <t>I. Voicehoviča</t>
  </si>
  <si>
    <t>I.Kalme-Danenbauma</t>
  </si>
  <si>
    <t>R. Leikuma</t>
  </si>
  <si>
    <t>M. Skutelis</t>
  </si>
  <si>
    <t>V. Dakuļs</t>
  </si>
  <si>
    <t>S. Veispale</t>
  </si>
  <si>
    <t>O. Jakovļeva</t>
  </si>
  <si>
    <t>M.Naļivaiko</t>
  </si>
  <si>
    <t>S. Petuhova</t>
  </si>
  <si>
    <t>J. Lācis</t>
  </si>
  <si>
    <t>Dežurējošais ķirurgs</t>
  </si>
  <si>
    <t>J. Krupeņko</t>
  </si>
  <si>
    <t>A. Jefremkins</t>
  </si>
  <si>
    <t>D. Zabrodins</t>
  </si>
  <si>
    <t>V. Kvelde</t>
  </si>
  <si>
    <t>A. Junkurs</t>
  </si>
  <si>
    <t>A. Pastars</t>
  </si>
  <si>
    <t>anesteziologs reanimatologs</t>
  </si>
  <si>
    <t>S. Kaldupe</t>
  </si>
  <si>
    <t>L. Gavrilova</t>
  </si>
  <si>
    <t>L.Zepa</t>
  </si>
  <si>
    <t>J. Kļaviņš</t>
  </si>
  <si>
    <t>Dežurējošais ginekologs</t>
  </si>
  <si>
    <t>S. Morozova</t>
  </si>
  <si>
    <t>L. Bogdanova</t>
  </si>
  <si>
    <t>A. Roziņš</t>
  </si>
  <si>
    <t>I.Stankeviča</t>
  </si>
  <si>
    <t>Ārsts Radiologs</t>
  </si>
  <si>
    <t>J. Kirsanovs</t>
  </si>
  <si>
    <t>Z.Ivanova</t>
  </si>
  <si>
    <t>S.Stepanova</t>
  </si>
  <si>
    <t>Sarmīte Anspoka</t>
  </si>
  <si>
    <t>R.Kižlo</t>
  </si>
  <si>
    <t>Ineta Pastare</t>
  </si>
  <si>
    <t>V.Džeriņa</t>
  </si>
  <si>
    <t>S. Ķirša</t>
  </si>
  <si>
    <t>A. Litavniece</t>
  </si>
  <si>
    <t>O.Valaine</t>
  </si>
  <si>
    <t>L.Skrūzmane</t>
  </si>
  <si>
    <t>A.Baranova</t>
  </si>
  <si>
    <t>M.Krumpāne</t>
  </si>
  <si>
    <t>L.Trubiņa</t>
  </si>
  <si>
    <t>I.Slava</t>
  </si>
  <si>
    <t>O.Rizga</t>
  </si>
  <si>
    <t>Elga Tuče</t>
  </si>
  <si>
    <t>V.Poplavska</t>
  </si>
  <si>
    <t>I.Bjalkovska</t>
  </si>
  <si>
    <t>Māsa saimniece</t>
  </si>
  <si>
    <t>Covid-19 Infekcijas slimību nodaļa Nr.1</t>
  </si>
  <si>
    <t>Covid-19 Infekcijas slimību nodaļa Nr.2</t>
  </si>
  <si>
    <t>Covid-19 Infekcijas slimību nodaļa Nr.3</t>
  </si>
  <si>
    <t>Covid-19 Infekcijas slimību nodaļa Nr.4</t>
  </si>
  <si>
    <t>Covid-19 Anestez. un reanimācijas nod.</t>
  </si>
  <si>
    <t>Operāciju bloks</t>
  </si>
  <si>
    <t xml:space="preserve">Covid-19 
"41079-Asins gāzu un Ph analīze" veikšana </t>
  </si>
  <si>
    <t>Uzņemšanas nodaļa/UZN</t>
  </si>
  <si>
    <t>Grāmatvedība</t>
  </si>
  <si>
    <t>Ginekoloģijas nodaļa</t>
  </si>
  <si>
    <t xml:space="preserve">LABORATORIJA </t>
  </si>
  <si>
    <r>
      <t>Iestādes nosaukums:</t>
    </r>
    <r>
      <rPr>
        <b/>
        <sz val="13"/>
        <rFont val="Times New Roman"/>
        <family val="1"/>
        <charset val="186"/>
      </rPr>
      <t xml:space="preserve"> VSIA "Daugavpils psihoneiroloģiskā slimnīca"</t>
    </r>
  </si>
  <si>
    <t>2=1/146</t>
  </si>
  <si>
    <t xml:space="preserve"> Daugavpils psihoneiroloģiskā slimnīca</t>
  </si>
  <si>
    <t>FDEK Internists 1</t>
  </si>
  <si>
    <t>FDEK Internists 2</t>
  </si>
  <si>
    <t>FDEK Neirologs</t>
  </si>
  <si>
    <t>9,Nodaļas vadītājs</t>
  </si>
  <si>
    <t>ĀDN Nodaļas vadītājs, internistis</t>
  </si>
  <si>
    <t>1.Nodaļas vadītājs, psihiatrs</t>
  </si>
  <si>
    <t>3.Nodaļas vadītājs, psihiatrs</t>
  </si>
  <si>
    <t>4.Nodaļas vadītājs, psihiatrs</t>
  </si>
  <si>
    <t>5.Nodaļas vadītājs, psihiatrs</t>
  </si>
  <si>
    <t>5.Nodaļas vadītājs, psihiatrs1</t>
  </si>
  <si>
    <t>5.Nodaļas vadītājs, psihiatrs2</t>
  </si>
  <si>
    <t>6.Nodaļas vadītājs, psihiatrs</t>
  </si>
  <si>
    <t>7.Nodaļas vadītājs, psihiatrs</t>
  </si>
  <si>
    <t>8.Nodaļas vadītājs, psihiatrs</t>
  </si>
  <si>
    <t>NMP Nodaļas vadītājs, psihiatrs1</t>
  </si>
  <si>
    <t>NMP Nodaļas vadītājs, psihiatrs2</t>
  </si>
  <si>
    <t>NMP Nodaļas vadītājs, psihiatrs3</t>
  </si>
  <si>
    <t>NMP Nodaļas vadītājs, psihiatrs4</t>
  </si>
  <si>
    <t>1.Psihiatrs</t>
  </si>
  <si>
    <t>7.Psihiatrs</t>
  </si>
  <si>
    <t>NMP Psihiatrs1</t>
  </si>
  <si>
    <t>NMP Psihiatrs2</t>
  </si>
  <si>
    <t>NMP Psihiatrs3</t>
  </si>
  <si>
    <t>NMP Psihiatrs4</t>
  </si>
  <si>
    <t>Rezidents1</t>
  </si>
  <si>
    <t>Rezidents2</t>
  </si>
  <si>
    <t>Rezidents3</t>
  </si>
  <si>
    <t>Rezidents4</t>
  </si>
  <si>
    <t>Rezidents5</t>
  </si>
  <si>
    <t>Rezidents6</t>
  </si>
  <si>
    <t>Rezidents7</t>
  </si>
  <si>
    <t>Funkcionālās diagnostikas māsa (EKG, EEG)</t>
  </si>
  <si>
    <t>1.Garīgās veselības aprūpes māsa</t>
  </si>
  <si>
    <t>2.Garīgās veselības aprūpes māsa</t>
  </si>
  <si>
    <t>3.Garīgās veselības aprūpes māsa</t>
  </si>
  <si>
    <t>4.Garīgās veselības aprūpes māsa</t>
  </si>
  <si>
    <t>5,Garīgās veselības aprūpes māsa</t>
  </si>
  <si>
    <t>6.Garīgās veselības aprūpes māsa</t>
  </si>
  <si>
    <t>7.Garīgās veselības aprūpes māsa</t>
  </si>
  <si>
    <t>8.Garīgās veselības aprūpes māsa</t>
  </si>
  <si>
    <t>9.Garīgās veselības aprūpes māsa</t>
  </si>
  <si>
    <t>NMP un UN Garīgās veselības aprūpes māsa</t>
  </si>
  <si>
    <t>1.Garīgās veselības aprūpes māsa (REHAB)</t>
  </si>
  <si>
    <t>3.Garīgās veselības aprūpes māsa PR1</t>
  </si>
  <si>
    <t>4.Garīgās veselības aprūpes māsa PR2</t>
  </si>
  <si>
    <t>5.Garīgās veselības aprūpes māsa PR3</t>
  </si>
  <si>
    <t>5.Garīgās veselības aprūpes māsa PR4</t>
  </si>
  <si>
    <t>5.Garīgās veselības aprūpes māsa PR5</t>
  </si>
  <si>
    <t>6.Garīgās veselības aprūpes māsa PR6</t>
  </si>
  <si>
    <t>7.Garīgās veselības aprūpes māsa PR7</t>
  </si>
  <si>
    <t>8.Garīgās veselības aprūpes māsa PR8</t>
  </si>
  <si>
    <t>1.Garīgās veselības aprūpes māsa(APG)</t>
  </si>
  <si>
    <t>3.Garīgās veselības aprūpes māsa(APG)</t>
  </si>
  <si>
    <t>4.Garīgās veselības aprūpes māsa(APG)</t>
  </si>
  <si>
    <t>7.Garīgās veselības aprūpes māsa(APG)</t>
  </si>
  <si>
    <t>5.Garīgās veselības aprūpes māsa(APG) p,i,1</t>
  </si>
  <si>
    <t>5.Garīgās veselības aprūpes māsa(APG) p,i,2</t>
  </si>
  <si>
    <t>2.Medicīnas māsa1</t>
  </si>
  <si>
    <t>3.Medicīnas māsa2</t>
  </si>
  <si>
    <t>3.Medicīnas māsa3</t>
  </si>
  <si>
    <t>4.Medicīnas māsa4</t>
  </si>
  <si>
    <t>4.Medicīnas māsa5</t>
  </si>
  <si>
    <t>4.Medicīnas māsa6</t>
  </si>
  <si>
    <t>4.Medicīnas māsa7</t>
  </si>
  <si>
    <t>5.Medicīnas māsa8</t>
  </si>
  <si>
    <t>5.Medicīnas māsa9</t>
  </si>
  <si>
    <t>5.Medicīnas māsa10</t>
  </si>
  <si>
    <t>4.Medicīnas māsa REHAB1</t>
  </si>
  <si>
    <t>6.Medicīnas māsa REHAB2</t>
  </si>
  <si>
    <t>8.Medicīnas māsa REHAB3</t>
  </si>
  <si>
    <t>1.Vecākā medicīnas māsa ( ar GVAM sertifikātu)1</t>
  </si>
  <si>
    <t>3.Vecākā medicīnas māsa ( ar GVAM sertifikātu)2</t>
  </si>
  <si>
    <t>4.Vecākā medicīnas māsa ( ar GVAM sertifikātu)3</t>
  </si>
  <si>
    <t>5.Vecākā medicīnas māsa ( ar GVAM sertifikātu)4</t>
  </si>
  <si>
    <t>5.Vecākā medicīnas māsa ( ar GVAM sertifikātu)5</t>
  </si>
  <si>
    <t>6.Vecākā medicīnas māsa ( ar GVAM sertifikātu)6</t>
  </si>
  <si>
    <t>7.Vecākā medicīnas māsa ( ar GVAM sertifikātu)7</t>
  </si>
  <si>
    <t>8.Vecākā medicīnas māsa ( ar GVAM sertifikātu)8</t>
  </si>
  <si>
    <t>9.Vecākā medicīnas māsa ( ar GVAM sertifikātu)9</t>
  </si>
  <si>
    <t>9.Vecākā medicīnas māsa ( ar GVAM sertifikātu)10</t>
  </si>
  <si>
    <t>ADN Vecākā medicīnas māsa ( ar GVAM sertifikātu)11</t>
  </si>
  <si>
    <t>NMP un UN Vecākā medicīnas māsa ( ar GVAM sertifikātu)12</t>
  </si>
  <si>
    <t>1.Māsas palīgs1</t>
  </si>
  <si>
    <t>Māsas palīgs2</t>
  </si>
  <si>
    <t>Māsas palīgs3</t>
  </si>
  <si>
    <t>Māsas palīgs4</t>
  </si>
  <si>
    <t>Māsas palīgs5</t>
  </si>
  <si>
    <t>Māsas palīgs6</t>
  </si>
  <si>
    <t>Māsas palīgs7</t>
  </si>
  <si>
    <t>Māsas palīgs8</t>
  </si>
  <si>
    <t>Māsas palīgs9</t>
  </si>
  <si>
    <t>Māsas palīgs10</t>
  </si>
  <si>
    <t>Māsas palīgs11</t>
  </si>
  <si>
    <t>2.Māsas palīgs12</t>
  </si>
  <si>
    <t>Māsas palīgs13</t>
  </si>
  <si>
    <t>Māsas palīgs14</t>
  </si>
  <si>
    <t>Māsas palīgs15</t>
  </si>
  <si>
    <t>Māsas palīgs16</t>
  </si>
  <si>
    <t>Māsas palīgs17</t>
  </si>
  <si>
    <t>Māsas palīgs18</t>
  </si>
  <si>
    <t>Māsas palīgs19</t>
  </si>
  <si>
    <t>Māsas palīgs20</t>
  </si>
  <si>
    <t>Māsas palīgs21</t>
  </si>
  <si>
    <t>Māsas palīgs22</t>
  </si>
  <si>
    <t>Māsas palīgs23</t>
  </si>
  <si>
    <t>Māsas palīgs24</t>
  </si>
  <si>
    <t>3.Māsas palīgs25</t>
  </si>
  <si>
    <t>Māsas palīgs26</t>
  </si>
  <si>
    <t>Māsas palīgs27</t>
  </si>
  <si>
    <t>Māsas palīgs28</t>
  </si>
  <si>
    <t>Māsas palīgs29</t>
  </si>
  <si>
    <t>Māsas palīgs30</t>
  </si>
  <si>
    <t>Māsas palīgs31</t>
  </si>
  <si>
    <t>Māsas palīgs32</t>
  </si>
  <si>
    <t>Māsas palīgs33</t>
  </si>
  <si>
    <t>4.Māsas palīgs34</t>
  </si>
  <si>
    <t>Māsas palīgs35</t>
  </si>
  <si>
    <t>Māsas palīgs36</t>
  </si>
  <si>
    <t>Māsas palīgs37</t>
  </si>
  <si>
    <t>Māsas palīgs38</t>
  </si>
  <si>
    <t>Māsas palīgs39</t>
  </si>
  <si>
    <t>Māsas palīgs40</t>
  </si>
  <si>
    <t>Māsas palīgs41</t>
  </si>
  <si>
    <t>Māsas palīgs42</t>
  </si>
  <si>
    <t>Māsas palīgs43</t>
  </si>
  <si>
    <t>Māsas palīgs44</t>
  </si>
  <si>
    <t>Māsas palīgs45</t>
  </si>
  <si>
    <t>Māsas palīgs46</t>
  </si>
  <si>
    <t>Māsas palīgs47</t>
  </si>
  <si>
    <t>Māsas palīgs48</t>
  </si>
  <si>
    <t>5.Māsas palīgs49</t>
  </si>
  <si>
    <t>Māsas palīgs50</t>
  </si>
  <si>
    <t>Māsas palīgs51</t>
  </si>
  <si>
    <t>Māsas palīgs52</t>
  </si>
  <si>
    <t>Māsas palīgs53</t>
  </si>
  <si>
    <t>Māsas palīgs54</t>
  </si>
  <si>
    <t>Māsas palīgs55</t>
  </si>
  <si>
    <t>Māsas palīgs56</t>
  </si>
  <si>
    <t>Māsas palīgs57</t>
  </si>
  <si>
    <t>Māsas palīgs58</t>
  </si>
  <si>
    <t>Māsas palīgs59</t>
  </si>
  <si>
    <t>Māsas palīgs60</t>
  </si>
  <si>
    <t>Māsas palīgs61</t>
  </si>
  <si>
    <t>Māsas palīgs62</t>
  </si>
  <si>
    <t>Māsas palīgs63</t>
  </si>
  <si>
    <t>Māsas palīgs64</t>
  </si>
  <si>
    <t>Māsas palīgs65</t>
  </si>
  <si>
    <t>Māsas palīgs66</t>
  </si>
  <si>
    <t>Māsas palīgs67</t>
  </si>
  <si>
    <t>Māsas palīgs68</t>
  </si>
  <si>
    <t>Māsas palīgs69</t>
  </si>
  <si>
    <t>Māsas palīgs70</t>
  </si>
  <si>
    <t>Māsas palīgs71</t>
  </si>
  <si>
    <t>Māsas palīgs72</t>
  </si>
  <si>
    <t>Māsas palīgs73</t>
  </si>
  <si>
    <t>Māsas palīgs74</t>
  </si>
  <si>
    <t>Māsas palīgs75</t>
  </si>
  <si>
    <t>Māsas palīgs76</t>
  </si>
  <si>
    <t>Māsas palīgs77</t>
  </si>
  <si>
    <t>Māsas palīgs78</t>
  </si>
  <si>
    <t>Māsas palīgs79</t>
  </si>
  <si>
    <t>Māsas palīgs80</t>
  </si>
  <si>
    <t>Māsas palīgs81</t>
  </si>
  <si>
    <t>Māsas palīgs82</t>
  </si>
  <si>
    <t>Māsas palīgs83</t>
  </si>
  <si>
    <t>Māsas palīgs84</t>
  </si>
  <si>
    <t>Māsas palīgs85</t>
  </si>
  <si>
    <t>Māsas palīgs86</t>
  </si>
  <si>
    <t>Māsas palīgs87</t>
  </si>
  <si>
    <t>Māsas palīgs88</t>
  </si>
  <si>
    <t>Māsas palīgs89</t>
  </si>
  <si>
    <t>Māsas palīgs90</t>
  </si>
  <si>
    <t>6.Māsas palīgs91</t>
  </si>
  <si>
    <t>Māsas palīgs92</t>
  </si>
  <si>
    <t>Māsas palīgs93</t>
  </si>
  <si>
    <t>Māsas palīgs94</t>
  </si>
  <si>
    <t>Māsas palīgs95</t>
  </si>
  <si>
    <t>Māsas palīgs96</t>
  </si>
  <si>
    <t>Māsas palīgs97</t>
  </si>
  <si>
    <t>Māsas palīgs98</t>
  </si>
  <si>
    <t>Māsas palīgs99</t>
  </si>
  <si>
    <t>Māsas palīgs100</t>
  </si>
  <si>
    <t>Māsas palīgs101</t>
  </si>
  <si>
    <t>Māsas palīgs102</t>
  </si>
  <si>
    <t>Māsas palīgs103</t>
  </si>
  <si>
    <t>Māsas palīgs104</t>
  </si>
  <si>
    <t>7.Māsas palīgs105</t>
  </si>
  <si>
    <t>Māsas palīgs106</t>
  </si>
  <si>
    <t>Māsas palīgs107</t>
  </si>
  <si>
    <t>Māsas palīgs108</t>
  </si>
  <si>
    <t>Māsas palīgs109</t>
  </si>
  <si>
    <t>Māsas palīgs110</t>
  </si>
  <si>
    <t>Māsas palīgs111</t>
  </si>
  <si>
    <t>Māsas palīgs112</t>
  </si>
  <si>
    <t>Māsas palīgs113</t>
  </si>
  <si>
    <t>Māsas palīgs114</t>
  </si>
  <si>
    <t>8.Māsas palīgs115</t>
  </si>
  <si>
    <t>Māsas palīgs116</t>
  </si>
  <si>
    <t>Māsas palīgs117</t>
  </si>
  <si>
    <t>Māsas palīgs118</t>
  </si>
  <si>
    <t>Māsas palīgs119</t>
  </si>
  <si>
    <t>Māsas palīgs120</t>
  </si>
  <si>
    <t>Māsas palīgs121</t>
  </si>
  <si>
    <t>Māsas palīgs122</t>
  </si>
  <si>
    <t>Māsas palīgs123</t>
  </si>
  <si>
    <t>Māsas palīgs124</t>
  </si>
  <si>
    <t>9.Māsas palīgs125</t>
  </si>
  <si>
    <t>Māsas palīgs126</t>
  </si>
  <si>
    <t>Māsas palīgs127</t>
  </si>
  <si>
    <t>Māsas palīgs128</t>
  </si>
  <si>
    <t>ADN Māsas palīgs129</t>
  </si>
  <si>
    <t>NMP un PU Māsas palīgs130</t>
  </si>
  <si>
    <t>Māsas palīgs131</t>
  </si>
  <si>
    <t>Māsas palīgs132</t>
  </si>
  <si>
    <t>Māsas palīgs133</t>
  </si>
  <si>
    <t>Māsas palīgs134</t>
  </si>
  <si>
    <t>Māsas palīgs135</t>
  </si>
  <si>
    <t>Māsas palīgs136</t>
  </si>
  <si>
    <t>1.Māsas palīgs (saimniecības jaut,)1</t>
  </si>
  <si>
    <t>3.Māsas palīgs (saimniecības jaut,)2</t>
  </si>
  <si>
    <t>4.Māsas palīgs (saimniecības jaut,)3</t>
  </si>
  <si>
    <t>5.Māsas palīgs (saimniecības jaut,)4</t>
  </si>
  <si>
    <t>Māsas palīgs (saimniecības jaut,)5</t>
  </si>
  <si>
    <t>6.Māsas palīgs (saimniecības jaut,)6</t>
  </si>
  <si>
    <t>7.Māsas palīgs (saimniecības jaut,)7</t>
  </si>
  <si>
    <t>8.Māsas palīgs (saimniecības jaut,)8</t>
  </si>
  <si>
    <t>Aptiekas vadītājs, farmaceits</t>
  </si>
  <si>
    <t>1.Sanitārs1</t>
  </si>
  <si>
    <t>2.Sanitārs2</t>
  </si>
  <si>
    <t>3.Sanitārs3</t>
  </si>
  <si>
    <t>3.Sanitārs4</t>
  </si>
  <si>
    <t>4.Sanitārs5</t>
  </si>
  <si>
    <t>Sanitārs6</t>
  </si>
  <si>
    <t>Sanitārs7</t>
  </si>
  <si>
    <t>Sanitārs8</t>
  </si>
  <si>
    <t>5.Sanitārs9</t>
  </si>
  <si>
    <t>Sanitārs10</t>
  </si>
  <si>
    <t>6.Sanitārs11</t>
  </si>
  <si>
    <t>Sanitārs12</t>
  </si>
  <si>
    <t>7.Sanitārs13</t>
  </si>
  <si>
    <t>8.Sanitārs14</t>
  </si>
  <si>
    <t>Sanitārs15</t>
  </si>
  <si>
    <t>Tehniskās daļas vadītājs</t>
  </si>
  <si>
    <t>Vadības ārsts</t>
  </si>
  <si>
    <t>Aknīstes psihoneiroloģiskā slimnīca</t>
  </si>
  <si>
    <t>Medicīnas māsa ar amb,aprūpes māsas sert,</t>
  </si>
  <si>
    <t xml:space="preserve">Garīgās veselības aprūpes māsa </t>
  </si>
  <si>
    <t xml:space="preserve">Garīgās veselībasaprūpes māsa </t>
  </si>
  <si>
    <t xml:space="preserve">Garīgās veselības aprūpesmāsa </t>
  </si>
  <si>
    <t xml:space="preserve">Medicīnas māsa </t>
  </si>
  <si>
    <t>Ārsts anesteziologs reanimatologs Nr.1</t>
  </si>
  <si>
    <t>Ārsts anesteziologs reanimatologs Nr.2</t>
  </si>
  <si>
    <t>Ārsts anesteziologs reanimatologs Nr.3</t>
  </si>
  <si>
    <t>Ārsts anesteziologs reanimatologs Nr.4</t>
  </si>
  <si>
    <t>Ārsts anesteziologs reanimatologs Nr.5</t>
  </si>
  <si>
    <t>Ārsts anesteziologs reanimatologs Nr.6</t>
  </si>
  <si>
    <t>Ārsts anesteziologs reanimatologs Nr.7</t>
  </si>
  <si>
    <t>Ārsts anesteziologs reanimatologs Nr.8</t>
  </si>
  <si>
    <t>Ārsts anesteziologs reanimatologs Nr.9</t>
  </si>
  <si>
    <t>Ārsts anesteziologs reanimatologs Nr.10</t>
  </si>
  <si>
    <t>Ārsts anesteziologs reanimatologs Nr.11</t>
  </si>
  <si>
    <t>Ārsts anesteziologs reanimatologs Nr.12</t>
  </si>
  <si>
    <t>Ārsts atbildīgais neirologs</t>
  </si>
  <si>
    <t>Ārsts invazīvais kardiologs</t>
  </si>
  <si>
    <t>Ārsts kardiologs</t>
  </si>
  <si>
    <t>COVID nodaļas vadītājs Nr.1</t>
  </si>
  <si>
    <t>COVID nodaļas vadītājs Nr.2</t>
  </si>
  <si>
    <t>Ārsts radiologs, diagnosts Nr.1</t>
  </si>
  <si>
    <t>Ārsts radiologs, diagnosts Nr.2</t>
  </si>
  <si>
    <t>Ārsts radiologs, diagnosts Nr.3</t>
  </si>
  <si>
    <t>Ārsts radiologs, diagnosts Nr.4</t>
  </si>
  <si>
    <t>Fizikālās un rehabilitācijas medicīnas ārsts</t>
  </si>
  <si>
    <t>Fizioterapeits Nr.1</t>
  </si>
  <si>
    <t>Fizioterapeits Nr.2</t>
  </si>
  <si>
    <t>Fizioterapeits Nr.3</t>
  </si>
  <si>
    <t>Fizioterapeits Nr.4</t>
  </si>
  <si>
    <t>COVID nodaļas virsārsts</t>
  </si>
  <si>
    <t>Atbildīgā medicīnas māsa</t>
  </si>
  <si>
    <t>Vecākais radiogrāfers</t>
  </si>
  <si>
    <t>Virsmāsa Nr.1</t>
  </si>
  <si>
    <t>Virsmāsa Nr.2</t>
  </si>
  <si>
    <t>Māsas palīgs Nr.1</t>
  </si>
  <si>
    <t>Māsas palīgs Nr.2</t>
  </si>
  <si>
    <t>Māsas palīgs Nr.3</t>
  </si>
  <si>
    <t>Māsas palīgs Nr.4</t>
  </si>
  <si>
    <t>Māsas palīgs Nr.5</t>
  </si>
  <si>
    <t>Māsas palīgs Nr.6</t>
  </si>
  <si>
    <t>Māsas palīgs Nr.7</t>
  </si>
  <si>
    <t>Sanitārs Nr.12</t>
  </si>
  <si>
    <t>Medicīniskās uzskaites lietvedis</t>
  </si>
  <si>
    <t>Datubāzes analītiķis</t>
  </si>
  <si>
    <t>Ekonomiskās analīzes un plānošanas dirketors</t>
  </si>
  <si>
    <t>Galvenā grāmatveža vietnieks</t>
  </si>
  <si>
    <t>Grāmatvedis (algu)</t>
  </si>
  <si>
    <t>Grāmatvedis (ilgtermiņa ieguldījumu un krājumu uzskaite)</t>
  </si>
  <si>
    <t>Grāmatvedis (norēķinu uzskaite)</t>
  </si>
  <si>
    <t>Informācijas tehnoloģiju administrators</t>
  </si>
  <si>
    <t>Finanšu uzskaites nodaļas vadītājs</t>
  </si>
  <si>
    <t>Informācijas tehnoloģiju nodaļas vadītājs</t>
  </si>
  <si>
    <t>Dokumentu vadības nodaļas vadītājs</t>
  </si>
  <si>
    <t>Ekonomikas un statistikas nodaļas vadītājs</t>
  </si>
  <si>
    <t>Juridiskās un iepirkumu nodaļas vadītājs</t>
  </si>
  <si>
    <t>Noliktavas pārzinis</t>
  </si>
  <si>
    <t>Sabiedrības veselības infekciju kontroles speciālists</t>
  </si>
  <si>
    <t>Sistēmanalītiķis</t>
  </si>
  <si>
    <t>Aptiekas vadītāja vietnieks</t>
  </si>
  <si>
    <t>Medic.iekārtu nodrošināšanas un uzturēšanas nodaļas vadītājs</t>
  </si>
  <si>
    <t>Aptiekas vadītājs</t>
  </si>
  <si>
    <t>Pakalpojumu attīstības un klientu apkalpošanas vadītājs</t>
  </si>
  <si>
    <t>Vecākais datora tīkla administrators</t>
  </si>
  <si>
    <t>Vecākais veselības aprūpes statistiķis</t>
  </si>
  <si>
    <t xml:space="preserve">Stundu skaits, kurās nodarbinātais tika iesaistīts Covid - 19 jautājumu risināšanā un no kuras tika rēķināts piemērojamais piemaksas apmērs  </t>
  </si>
  <si>
    <t>SIA "Daugavpils reģionālā slimnīca" darbinieki, kuri ir iesaistītie Covid-19 jautājumu risināšanai un seku novēršanai</t>
  </si>
  <si>
    <t>Galvenais ārsts-Virsārsts</t>
  </si>
  <si>
    <t>Struktūrvienības " Centra poliklīnika" vadītājs</t>
  </si>
  <si>
    <t>Kvalitātes vadības daļas vadītājs (galvenā ārsta virsārsta- vietnieks)</t>
  </si>
  <si>
    <t>Ārstniecības iestādes klientu un pacientu  reģistratore -nodaļas vadītāja</t>
  </si>
  <si>
    <t xml:space="preserve">Hemodialīzes dienas stacionāra daļas vecākā medicīnas māsa </t>
  </si>
  <si>
    <t xml:space="preserve">Kardioloģijas nodaļas vecākā medicīnas māsa </t>
  </si>
  <si>
    <t xml:space="preserve">Neiroloģijas nodaļas vecākā medicīnas māsa </t>
  </si>
  <si>
    <t xml:space="preserve">Traumatoloģijas un ortopēdijas nodaļas vecākā medicīnas māsa </t>
  </si>
  <si>
    <t xml:space="preserve">1.ķirurģijas nodaļas vecākā medicīnas māsa  </t>
  </si>
  <si>
    <t xml:space="preserve">2.ķirurģijas nodaļas vecākā medicīnas māsa  </t>
  </si>
  <si>
    <t xml:space="preserve">3.ķirurģijas nodaļas vecākā medicīnas māsa </t>
  </si>
  <si>
    <t xml:space="preserve">Uroloģijas nodaļas vecākā medicīnas māsa </t>
  </si>
  <si>
    <t xml:space="preserve">Bērnu nodaļas ar bērnu ķirurģijas gultām vecākā medicīnas māsa </t>
  </si>
  <si>
    <t xml:space="preserve">Sieviešu klīnika, dzemdību vienības vecākā medicīnas māsa </t>
  </si>
  <si>
    <t xml:space="preserve">Operāciju bloka vecākā medicīnas māsa </t>
  </si>
  <si>
    <t xml:space="preserve">Anestezioloģijas daļas vecākā medicīnas māsa </t>
  </si>
  <si>
    <t xml:space="preserve">Diagnostikas  nodaļas, endoskopiskās daļas vecākā medicīnas māsa </t>
  </si>
  <si>
    <t xml:space="preserve">Angiogrāfijas un sirds kateterizācijas laboratorijas vecākā medicīnas māsa </t>
  </si>
  <si>
    <t>Centralizētā sterilizācijas nodaļas vecākā medicīnas māsa</t>
  </si>
  <si>
    <t xml:space="preserve">Onkoķirurģijas nodaļas vecākā medicīnas māsa </t>
  </si>
  <si>
    <t xml:space="preserve">Onkoloģijas nodaļas vecākā medicīnas māsa </t>
  </si>
  <si>
    <t>Plaušu slimību un tuberkulozes centra Veselības veicināšanas koordinētājs (galvenā ārsta - vietnieks administratīvajos jautājumos)</t>
  </si>
  <si>
    <t>Transporta daļas vadītājs</t>
  </si>
  <si>
    <t>Centrālā slimnīca "Uzņemšanas nodaļa"</t>
  </si>
  <si>
    <t>Internists - nodaļas vadītāja</t>
  </si>
  <si>
    <t>Pediatrs</t>
  </si>
  <si>
    <t>Traumatologs, ortopēds</t>
  </si>
  <si>
    <t>Ārsts stažieris (traumatologs ortopēds)</t>
  </si>
  <si>
    <t>Bērnu ķirurgs</t>
  </si>
  <si>
    <t>Neatliekamās medicīnas ārsts</t>
  </si>
  <si>
    <t>Neirologs (dežūrslodze)</t>
  </si>
  <si>
    <t>Narkologs</t>
  </si>
  <si>
    <t>Rezidents (dežūras)</t>
  </si>
  <si>
    <t>Vecāka medicīnas māsa</t>
  </si>
  <si>
    <t>Internās aprūpes māsa</t>
  </si>
  <si>
    <t>Ārstniecības iestādes klientu reģistratore - šķirošanā</t>
  </si>
  <si>
    <t>Informācijas ievadīšanas operators - šķirošanā</t>
  </si>
  <si>
    <t>Kurjers</t>
  </si>
  <si>
    <t>Plaušu slimību un tuberkulozes centra uzņemšanas nodaļa</t>
  </si>
  <si>
    <t>Ārsts (dežūrslodze)</t>
  </si>
  <si>
    <t>Kardiologs (vecākais)</t>
  </si>
  <si>
    <t>Vecākā medicīnas māsa</t>
  </si>
  <si>
    <t>Ķirurģiskās aprūpes māsa</t>
  </si>
  <si>
    <t>Neirologs (vecākais)</t>
  </si>
  <si>
    <t>Biomedicīnas laborants (vecākais)</t>
  </si>
  <si>
    <t>Pediatrs - nodaļas vadītājs</t>
  </si>
  <si>
    <t>Pediatrs (vecākais)</t>
  </si>
  <si>
    <t>Ārsts (endoskopists)</t>
  </si>
  <si>
    <t>Apkopeja</t>
  </si>
  <si>
    <t>Ārsts (funkcionālās diagnostikas)</t>
  </si>
  <si>
    <t>Arsts</t>
  </si>
  <si>
    <t>Radiologa asistents (vecākais)</t>
  </si>
  <si>
    <r>
      <rPr>
        <b/>
        <sz val="12"/>
        <color theme="1"/>
        <rFont val="Times New Roman"/>
        <family val="1"/>
        <charset val="186"/>
      </rPr>
      <t>Transporta daļa</t>
    </r>
    <r>
      <rPr>
        <sz val="12"/>
        <color theme="1"/>
        <rFont val="Times New Roman"/>
        <family val="1"/>
        <charset val="186"/>
      </rPr>
      <t xml:space="preserve"> </t>
    </r>
    <r>
      <rPr>
        <i/>
        <sz val="12"/>
        <color theme="1"/>
        <rFont val="Times New Roman"/>
        <family val="1"/>
        <charset val="186"/>
      </rPr>
      <t>(par inficēto pacientu, netīrās veļas transportēšanu)</t>
    </r>
  </si>
  <si>
    <t>Plānveida īslaicīgās ārstēšanas nodaļas uzņemšanas vienība</t>
  </si>
  <si>
    <t>Ārstniecības iestādes klientu un pacientu reģistratore</t>
  </si>
  <si>
    <t>Plānveida īslaicīgās ārstēšanas nodaļa, uz laiku pārprofilēta Covid-19 nodaļā</t>
  </si>
  <si>
    <t>Vecakā medicīnas māsa</t>
  </si>
  <si>
    <t>CS Covid-19 nodaļa</t>
  </si>
  <si>
    <t>Ārsts stažieris</t>
  </si>
  <si>
    <t>Kardiologs - nodaļas vadītājs</t>
  </si>
  <si>
    <t>Masiere</t>
  </si>
  <si>
    <t>Sociālais aprūpētājs</t>
  </si>
  <si>
    <t>Bufetes kalpotāja</t>
  </si>
  <si>
    <t>Sieviešu klīnikas uzņemšanas vienība</t>
  </si>
  <si>
    <t>Ginekologs,dzemdību speciālists (dežūrslodze)</t>
  </si>
  <si>
    <t>Ginekologs,dzemdību speciālists - nodaļas vadītāja</t>
  </si>
  <si>
    <t>Narkologs - nodaļas vadītājs</t>
  </si>
  <si>
    <t>Ārstniecības iestādes klientu un pacientu  reģistratore</t>
  </si>
  <si>
    <t>Narkoloģijas nodaļas  Uzņemšanas vienība</t>
  </si>
  <si>
    <t xml:space="preserve">Anesteziologs un reanimatologs </t>
  </si>
  <si>
    <t>Anestēzijas,intensīvās un neatliekamās aprūpes māsa</t>
  </si>
  <si>
    <t>Urologs, nodaļas vadītājs</t>
  </si>
  <si>
    <t>Urologs</t>
  </si>
  <si>
    <t>Ķiruruģiskās aprūpes māsa</t>
  </si>
  <si>
    <t>Nodaļas vaītājs</t>
  </si>
  <si>
    <t>Onkoloģiskās aprūpes māsa</t>
  </si>
  <si>
    <t>Interniste - nodaļas vadītāja</t>
  </si>
  <si>
    <t>Interniste (vecākā)</t>
  </si>
  <si>
    <t>Interniste</t>
  </si>
  <si>
    <t>Neiroķirurgs - nodaļas vadītājs</t>
  </si>
  <si>
    <t>Neiroķirurgs</t>
  </si>
  <si>
    <t>Oftalmologs</t>
  </si>
  <si>
    <t>Ķirurgs - nodaļas vadītājs</t>
  </si>
  <si>
    <t>Operāciju masa</t>
  </si>
  <si>
    <t>Nefroloģe</t>
  </si>
  <si>
    <t>Plaušu slimību un tuberkulozes centrs Infekcijas nodaļas COVID-19 Intensīvās terapijas daļa</t>
  </si>
  <si>
    <t>"Plaušu slimību un tuberkulozes centrs"  Infekciju nodaļa</t>
  </si>
  <si>
    <t>Infektologs - nodaļas vadītājs</t>
  </si>
  <si>
    <t>"Plaušu slimību un tuberkulozes centrs" Tuberkulozes nodaļa</t>
  </si>
  <si>
    <t>Pneimonologs-nodaļas vadītājs</t>
  </si>
  <si>
    <t>Ārsts endoskopists</t>
  </si>
  <si>
    <t>Fizikālās medicīnas ārsts - nodaļas vadītājs</t>
  </si>
  <si>
    <t>Fizikālās un rehabilitācijas medicīnas māsa</t>
  </si>
  <si>
    <r>
      <t>Saimniecības dienests PSTC</t>
    </r>
    <r>
      <rPr>
        <i/>
        <sz val="12"/>
        <color theme="1"/>
        <rFont val="Times New Roman"/>
        <family val="1"/>
        <charset val="186"/>
      </rPr>
      <t xml:space="preserve"> (par inficēto pacientu pārnēšanu)</t>
    </r>
  </si>
  <si>
    <t>Palīgstrādnieks (pārvadātājs Covid-19 apstākļos)</t>
  </si>
  <si>
    <t>Dezinfekcijas nodaļa</t>
  </si>
  <si>
    <t>Ambulatorās aprūpes māsa</t>
  </si>
  <si>
    <r>
      <t>Saimniecības dienests</t>
    </r>
    <r>
      <rPr>
        <i/>
        <sz val="12"/>
        <color theme="1"/>
        <rFont val="Times New Roman"/>
        <family val="1"/>
        <charset val="186"/>
      </rPr>
      <t xml:space="preserve"> (par bīstamo atkritumu savākšanu)</t>
    </r>
  </si>
  <si>
    <t>Labiekārtošanas strādnieks</t>
  </si>
  <si>
    <t>Sētnieks</t>
  </si>
  <si>
    <t>Bīstamo atkritumu savācējs</t>
  </si>
  <si>
    <r>
      <t>Virtuves bloks</t>
    </r>
    <r>
      <rPr>
        <i/>
        <sz val="12"/>
        <color theme="1"/>
        <rFont val="Times New Roman"/>
        <family val="1"/>
        <charset val="186"/>
      </rPr>
      <t xml:space="preserve"> (par inficēto pacientu aprūpi)</t>
    </r>
  </si>
  <si>
    <t>Bufetes kalpotājs</t>
  </si>
  <si>
    <r>
      <t>Plaušu slimību un tuberkulozes centra Covid-19 nodaļu Virtuves bloks</t>
    </r>
    <r>
      <rPr>
        <i/>
        <sz val="12"/>
        <color theme="1"/>
        <rFont val="Times New Roman"/>
        <family val="1"/>
        <charset val="186"/>
      </rPr>
      <t xml:space="preserve"> (par inficēto pacientu aprūpi)</t>
    </r>
  </si>
  <si>
    <t xml:space="preserve">Pārskats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28.10.2021  rīkojumam Nr.212 </t>
  </si>
  <si>
    <t>NMP un pacientu uzņemšanas nodaļa</t>
  </si>
  <si>
    <t>māsa</t>
  </si>
  <si>
    <t>pacientu reģistrētāja</t>
  </si>
  <si>
    <t>Dzemdību nodaļa</t>
  </si>
  <si>
    <t>Reanimācijas un IT nodaļa</t>
  </si>
  <si>
    <t>Bērnu nodaļa</t>
  </si>
  <si>
    <t>Kopējais personāls</t>
  </si>
  <si>
    <t>galvenā māsa</t>
  </si>
  <si>
    <t>statistiķe</t>
  </si>
  <si>
    <t>Ārsti ķiruriskais profils 1</t>
  </si>
  <si>
    <t>Ārsti ķiruriskais profils 2</t>
  </si>
  <si>
    <t>Ārsti ķiruriskais profils 3</t>
  </si>
  <si>
    <t>Ārsts - internais profils 1</t>
  </si>
  <si>
    <t>Ārsts - internais profils 2</t>
  </si>
  <si>
    <t>Ārsts - internais profils 3</t>
  </si>
  <si>
    <t>Ārsts - internais profils 4</t>
  </si>
  <si>
    <t>Ārsts - internais profils 5</t>
  </si>
  <si>
    <t>Ārsts - internais profils 6</t>
  </si>
  <si>
    <t>Ārsts - internais profils 7</t>
  </si>
  <si>
    <t xml:space="preserve">Ārsts ginkologs </t>
  </si>
  <si>
    <t>Ārsts anestziologs 1</t>
  </si>
  <si>
    <t>Ārsts anestziologs 2</t>
  </si>
  <si>
    <t>Ārsts anestziologs 3</t>
  </si>
  <si>
    <t>Ārsts anestziologs 4</t>
  </si>
  <si>
    <t>Ārsts anestziologs 5</t>
  </si>
  <si>
    <t>Māsu palīgi - 1</t>
  </si>
  <si>
    <t>Māsu palīgi - 2</t>
  </si>
  <si>
    <t>Māsu palīgi - 3</t>
  </si>
  <si>
    <t>Māsu palīgi - 4</t>
  </si>
  <si>
    <t>Māsu palīgi - 5</t>
  </si>
  <si>
    <t>Māsu palīgi - 6</t>
  </si>
  <si>
    <t>Māsu palīgi - 7</t>
  </si>
  <si>
    <t>Statistiķe</t>
  </si>
  <si>
    <t>Pārskats (koriģētais)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28.oktobra rīkojumam Nr.212</t>
  </si>
  <si>
    <t>Bērnu slimību nodaļa</t>
  </si>
  <si>
    <t>pediatrs</t>
  </si>
  <si>
    <t>rezidents (pediatrs)</t>
  </si>
  <si>
    <t>rezidents (pediatrs)*</t>
  </si>
  <si>
    <t>māsas palīgs</t>
  </si>
  <si>
    <t>Jaundzimušo intensīvās terapijas nodaļa</t>
  </si>
  <si>
    <t>neonatologs</t>
  </si>
  <si>
    <t>vecākā māsa</t>
  </si>
  <si>
    <t>vecākais radiogrāfers</t>
  </si>
  <si>
    <t>Dzemdību un ginekoloģijas nodaļa</t>
  </si>
  <si>
    <t>rezidents (ginekologs, dzemdību speciālists)</t>
  </si>
  <si>
    <t>ginekologs, dzemdību speciālists</t>
  </si>
  <si>
    <t>vecākā vecmāte</t>
  </si>
  <si>
    <t>bērnu aprūpes māsa</t>
  </si>
  <si>
    <t>Hronisko pacientu aprūpes nodaļa</t>
  </si>
  <si>
    <t>veselības aprūpes kapelāns</t>
  </si>
  <si>
    <t>Hemodialīzes nodaļa</t>
  </si>
  <si>
    <t>nefrologs</t>
  </si>
  <si>
    <t>hemodialīzes un nieru transplantācijas māsa</t>
  </si>
  <si>
    <t>neatliekamās medicīnas ārsts</t>
  </si>
  <si>
    <t>neatliekamās medicīniskās palīdzības un pacientu uzņemšanas nodaļas virsārsts</t>
  </si>
  <si>
    <t>rezidents (neatliekamās medicīnas ārsts)*</t>
  </si>
  <si>
    <t>rezidents (neatliekamās medicīnas ārsts)</t>
  </si>
  <si>
    <t>rezidents (internists)</t>
  </si>
  <si>
    <t>ārsta palīgs</t>
  </si>
  <si>
    <t>neatliekamās palīdzības māsa</t>
  </si>
  <si>
    <t>aprūpes māsa</t>
  </si>
  <si>
    <t>anestēzijas, intensīvās un neatliekamās aprūpes virsmāsa</t>
  </si>
  <si>
    <t>Anestezioloģija (operāciju bloks)</t>
  </si>
  <si>
    <t>intensīvās terapijas un anestēzijas māsa</t>
  </si>
  <si>
    <t>Reanimācijas un anestezioloģijas nodaļa</t>
  </si>
  <si>
    <t>anesteziologs, reanimatologs</t>
  </si>
  <si>
    <t>rezidents (anesteziologs, reanimatologs)*</t>
  </si>
  <si>
    <t>rezidents (anesteziologs, reanimatologs)</t>
  </si>
  <si>
    <t>Rehabilitācijas nodaļa</t>
  </si>
  <si>
    <t>Terapijas nodaļa Nr.1</t>
  </si>
  <si>
    <t>rezidents (ģimenes ārsts)**</t>
  </si>
  <si>
    <t>rezidents (internists)*</t>
  </si>
  <si>
    <t>terapijas māsa</t>
  </si>
  <si>
    <t>Terapijas nodaļa Nr.2</t>
  </si>
  <si>
    <t>rezidents (infektologs)*</t>
  </si>
  <si>
    <t>otolaringologs</t>
  </si>
  <si>
    <t>internās aprūpes māsa</t>
  </si>
  <si>
    <t>Operāciju nodaļa</t>
  </si>
  <si>
    <t>operāciju māsa</t>
  </si>
  <si>
    <t>Infekcijas kontroles komanda</t>
  </si>
  <si>
    <t>kvalitātes vadības daļas vadītājs-epidemiologs</t>
  </si>
  <si>
    <t>ārstnieciskais direktors</t>
  </si>
  <si>
    <t>virsmāsa (pacientu un darbinieku testēšana uz Covid19)</t>
  </si>
  <si>
    <t>Neiroloģijas nodaļa</t>
  </si>
  <si>
    <t>neirologs</t>
  </si>
  <si>
    <t>rezidents (neirologs)</t>
  </si>
  <si>
    <t>ķirurgs</t>
  </si>
  <si>
    <t>rezidents (ķirurgs)*</t>
  </si>
  <si>
    <t>rezidents (ķirurgs)</t>
  </si>
  <si>
    <t>ķirurģijas māsa</t>
  </si>
  <si>
    <t>Traumatoloģijas un uroloģijas nodaļa nodaļa</t>
  </si>
  <si>
    <t>traumatologs, ortopēds</t>
  </si>
  <si>
    <t>rezidents (traumatologs, ortopēds)</t>
  </si>
  <si>
    <t>rezidents (traumatologs, ortopēds)*</t>
  </si>
  <si>
    <t>Aptieka</t>
  </si>
  <si>
    <t>farmaceita asistents</t>
  </si>
  <si>
    <t>aptiekas vadītājs</t>
  </si>
  <si>
    <t>vadītāja vietnieks</t>
  </si>
  <si>
    <t>Administrācija, IT, saimnieciskā daļa, u.c.</t>
  </si>
  <si>
    <t>..</t>
  </si>
  <si>
    <t>medicīnisko tehnoloģiju daļas vadītājs</t>
  </si>
  <si>
    <t>ekonomists</t>
  </si>
  <si>
    <t>galvenais grāmatvedis</t>
  </si>
  <si>
    <t>grāmatvedis</t>
  </si>
  <si>
    <t>iepirkumu speciālists</t>
  </si>
  <si>
    <t>iepirkumu speciālista asistents</t>
  </si>
  <si>
    <t>vecākais elektronikas tehniķis</t>
  </si>
  <si>
    <t>IT daļas vadītājs</t>
  </si>
  <si>
    <t>vecākais darba aizsardzības speciālists</t>
  </si>
  <si>
    <t>*piemaksa par Covid pacientu ārstēšanu rezidentūras cikla ietvaros citā ārstniecības iestādē</t>
  </si>
  <si>
    <t>ģimenes ārsts</t>
  </si>
  <si>
    <t>feldšers</t>
  </si>
  <si>
    <t>medic.māsa</t>
  </si>
  <si>
    <t>Terapijas nodaļa</t>
  </si>
  <si>
    <t>Ķirurģijas (Covid) nodaļa</t>
  </si>
  <si>
    <t>Iestādes nosaukums:  VSIA "Bērnu klīniskā universitātes slimnīca"</t>
  </si>
  <si>
    <t>Struktūrvienība</t>
  </si>
  <si>
    <t>Amata grupa</t>
  </si>
  <si>
    <t>Amats</t>
  </si>
  <si>
    <t>12. nodaļa (Anestezioloģijas dienests)</t>
  </si>
  <si>
    <t>100 %</t>
  </si>
  <si>
    <t>12. nodaļa (Intensīvās terapijas nodaļa)</t>
  </si>
  <si>
    <t>2. nodaļa</t>
  </si>
  <si>
    <t>7. nodaļa</t>
  </si>
  <si>
    <t>Jaunākais māsas palīgs</t>
  </si>
  <si>
    <t>30%</t>
  </si>
  <si>
    <t>Anestezioloģijas un intensīvās terapijas klīnika</t>
  </si>
  <si>
    <t>Anesteziologs reanimatologs</t>
  </si>
  <si>
    <t>Ārsts - stažieris</t>
  </si>
  <si>
    <t>Aprūpes administratīvais dienests</t>
  </si>
  <si>
    <t>Klīniskā virsmāsa</t>
  </si>
  <si>
    <t>Slimnīcas virsmāsa</t>
  </si>
  <si>
    <t>Ārstniecības administratīvais dienests</t>
  </si>
  <si>
    <t>Slimnīcas virsārsts</t>
  </si>
  <si>
    <t>Centralizētās sterilizācijas dienests</t>
  </si>
  <si>
    <t>Noslēguma dezinfekciju veicējs</t>
  </si>
  <si>
    <t>Covid-19 vakcinācijas kabinets</t>
  </si>
  <si>
    <t>Māsa (testēšana)</t>
  </si>
  <si>
    <t>Diagnostiskās radioloģijas dienests, novietne Torņakalnā</t>
  </si>
  <si>
    <t>Ārsts ultrasonogrāfists</t>
  </si>
  <si>
    <t>Radiologa asistenta palīgs</t>
  </si>
  <si>
    <t>Vecākais radiologa asistents</t>
  </si>
  <si>
    <t>Ekonomikas daļa</t>
  </si>
  <si>
    <t>Ekonomists - analītiķis</t>
  </si>
  <si>
    <t>Finanšu un uzskaites daļa</t>
  </si>
  <si>
    <t>Infekciju kontroles dienests</t>
  </si>
  <si>
    <t>Infekciju kontroles dienesta vadītājs</t>
  </si>
  <si>
    <t>Infekciju kontroles speciālists</t>
  </si>
  <si>
    <t>Infektoloģijas (7) profils</t>
  </si>
  <si>
    <t>Bērnu infektologs</t>
  </si>
  <si>
    <t>Ķirurgi</t>
  </si>
  <si>
    <t>Ginekologs, dzemdību speciālists</t>
  </si>
  <si>
    <t>Laboratorija, klīniskā joma</t>
  </si>
  <si>
    <t>Biomedicīnas laborants</t>
  </si>
  <si>
    <t>Biomedicīnas laborants neatliekamai palīdzībai</t>
  </si>
  <si>
    <t>Vecākais biomedicīnas laborants</t>
  </si>
  <si>
    <t>Medicīnas statistikas un datu analīzes daļa</t>
  </si>
  <si>
    <t>Ārsts - veselības aprūpes statistiķis</t>
  </si>
  <si>
    <t>Medicīnas statistikas un datu analīzes daļas vadītājs</t>
  </si>
  <si>
    <t>Neatliekamās medicīniskās palīdzības un observācijas ķirurgi</t>
  </si>
  <si>
    <t>Neatliekamās medicīniskās palīdzības un observācijas nodaļa (ārstu palīgi)</t>
  </si>
  <si>
    <t>Atbildīgais ārsta palīgs</t>
  </si>
  <si>
    <t>Neatliekamās medicīniskās palīdzības un observācijas nodaļa, novietne Gaiļezerā</t>
  </si>
  <si>
    <t>Neatliekamās medicīniskās palīdzības un observācijas nodaļa, novietne Torņakalnā</t>
  </si>
  <si>
    <t>Virsmāsas vietnieks</t>
  </si>
  <si>
    <t>Neatliekamās medicīniskās palīdzības un observācijas oftalmologi</t>
  </si>
  <si>
    <t>Oftalmologs neatliekamai medicīniskai palīdzībai</t>
  </si>
  <si>
    <t>Neatliekamās medicīniskās palīdzības un observācijas pediatri, novietne Gaiļezerā</t>
  </si>
  <si>
    <t xml:space="preserve">Virsārsts </t>
  </si>
  <si>
    <t>Neatliekamās medicīniskās palīdzības un observācijas pediatri, novietne Torņakalnā</t>
  </si>
  <si>
    <t>Neatliekamās medicīniskās palīdzības un observācijas procesa pediatrijas virsārsts</t>
  </si>
  <si>
    <t>Neonatoloģijas klīnika</t>
  </si>
  <si>
    <t>Personāla vadības daļa</t>
  </si>
  <si>
    <t>Vadītāja vietnieks atalgojuma vadības jautājumos</t>
  </si>
  <si>
    <t>Vecākais personāla speciālists</t>
  </si>
  <si>
    <t>Transporta pakalpojumu dienests</t>
  </si>
  <si>
    <t>Automobiļa vadītājs</t>
  </si>
  <si>
    <t>Uzkopšanas dienests, novietne Torņakalnā</t>
  </si>
  <si>
    <t>akordalga</t>
  </si>
  <si>
    <t>Uzkopšanas dienesta vadītājs</t>
  </si>
  <si>
    <t>NOVEMBRIS</t>
  </si>
  <si>
    <t>100 % apmērā no mēnešalgas/akordalgas Kapitālsabiedrības darbiniekiem, kuri nodarbināti uzņemšanas nodaļā</t>
  </si>
  <si>
    <t>Kontaktstundas vai kvadrātmetri</t>
  </si>
  <si>
    <t>Stundas likme vai mēnešalga</t>
  </si>
  <si>
    <t>Piemaksas apmērs</t>
  </si>
  <si>
    <t>Piezīmes</t>
  </si>
  <si>
    <t>21 korp.Nmp</t>
  </si>
  <si>
    <t>20 korp.NmpO</t>
  </si>
  <si>
    <r>
      <t>100%</t>
    </r>
    <r>
      <rPr>
        <b/>
        <sz val="14"/>
        <color theme="1"/>
        <rFont val="Times New Roman"/>
        <family val="1"/>
        <charset val="186"/>
      </rPr>
      <t xml:space="preserve"> apmērā no mēnešalgas/akordalgas Kapitālsabiedrības darbiniekiem</t>
    </r>
    <r>
      <rPr>
        <b/>
        <sz val="14"/>
        <color rgb="FF000000"/>
        <rFont val="Times New Roman"/>
        <family val="1"/>
        <charset val="186"/>
      </rPr>
      <t>, kuri ir iesaistīti Covid-19 pacientu ārstēšanas procesā</t>
    </r>
  </si>
  <si>
    <t>Nodaļa</t>
  </si>
  <si>
    <t>kvadrātmetru skaits, atbilstoši palātām, kurās atradušies covid-19 pacienti</t>
  </si>
  <si>
    <t>7.nodaļa</t>
  </si>
  <si>
    <t>12.nodaļa  29-30.11.</t>
  </si>
  <si>
    <t>Materiālu uzskaites grāmatvedis</t>
  </si>
  <si>
    <t>Budžeta un finanšu analītiskā daļa</t>
  </si>
  <si>
    <t>Finanšu analītiķis</t>
  </si>
  <si>
    <t>Dzemdību nodaļa (10.nodaļa)</t>
  </si>
  <si>
    <t>Epidemioloģiskais dienests</t>
  </si>
  <si>
    <t>Nodaļas vadītājs/Ārsts bērnu infektologs</t>
  </si>
  <si>
    <t>Funkcionālās diagnostikas nodaļa</t>
  </si>
  <si>
    <t>Ambulatorās aprūpes ārsta palīgs</t>
  </si>
  <si>
    <t>Hemodialīzes un nieru transplantācijas māsa</t>
  </si>
  <si>
    <t>Iekšējā audita daļa</t>
  </si>
  <si>
    <t>Iekšējais auditors</t>
  </si>
  <si>
    <t>Iekšķīgo slimību nodaļa (15.nodaļa)</t>
  </si>
  <si>
    <t>Ārsts infektologs</t>
  </si>
  <si>
    <t>Ārsts pneimonologs</t>
  </si>
  <si>
    <t>Rezidents(ģimenes (vispārējās prakses)ārsta specialitātē</t>
  </si>
  <si>
    <t>Ārsts anesteziologs reanimatologs</t>
  </si>
  <si>
    <t>Ārsta palīgs (feldšeris)</t>
  </si>
  <si>
    <t>Kardioloģijas/iekšķīgo slimību nodaļa (8.nodaļa)</t>
  </si>
  <si>
    <t>Klientu apkalpošanas un informācijas daļa</t>
  </si>
  <si>
    <t>Ārstniecības iestādes klientu un pacientu reģistrators</t>
  </si>
  <si>
    <t>Lietvedis</t>
  </si>
  <si>
    <t>Kurzemes uroloģijas centrs/Nefroloģija (6.nodaļa)</t>
  </si>
  <si>
    <t>Ārsts urologs</t>
  </si>
  <si>
    <t>Nodaļas vadītājs/Ārsts urologs</t>
  </si>
  <si>
    <t>Ķirurģijas nodaļa (4.nodaļa)</t>
  </si>
  <si>
    <t>Ķirurģijas nodaļa (5.nodaļa)</t>
  </si>
  <si>
    <t>Lietvedības birojs</t>
  </si>
  <si>
    <t>Lietvedības biroja vadītājs</t>
  </si>
  <si>
    <t>Medicīniskās statistikas daļa</t>
  </si>
  <si>
    <t>Medicīnas statistiķis</t>
  </si>
  <si>
    <t>Vecākais medicīnas statistiķis</t>
  </si>
  <si>
    <t>Neatliekamās medicīnas centrs</t>
  </si>
  <si>
    <t>Centra vadītājs/Ārsts anesteziologs reanimatologs</t>
  </si>
  <si>
    <t>Neiroloģijas nodaļa (3.nodaļa)</t>
  </si>
  <si>
    <t>Ārsts neirologs - mājas dežūra</t>
  </si>
  <si>
    <t>Nodaļas vadītājs/Ārsts neirologs</t>
  </si>
  <si>
    <t>Ārsts neirologs</t>
  </si>
  <si>
    <t>Observācijas nodaļa (17.nodaļa)</t>
  </si>
  <si>
    <t>Neatliekamās palīdzības māsa</t>
  </si>
  <si>
    <t>Stacionārās rehabilitācijas nodaļa (19.nodaļa)</t>
  </si>
  <si>
    <t>Staru diagnostikas nodaļa</t>
  </si>
  <si>
    <t>Nodaļas vadītājs/Ārsts radiologs</t>
  </si>
  <si>
    <t>Staru diagnostikas nodaļa (Datortomogrāfija)</t>
  </si>
  <si>
    <t>Radiologa virsasistents</t>
  </si>
  <si>
    <t>Staru diagnostikas nodaļa (Mamogrāfija)</t>
  </si>
  <si>
    <t>Staru diagnostikas nodaļa (Rentgenoloģija)</t>
  </si>
  <si>
    <t>Ārsts radiologs</t>
  </si>
  <si>
    <t>Ārsts ginekologs dzemdību speciālists</t>
  </si>
  <si>
    <t>Ārsts ķirurgs - mājas dežūra</t>
  </si>
  <si>
    <t>Ārsts pediatrs</t>
  </si>
  <si>
    <t>Ārsts traumatologs ortopēds</t>
  </si>
  <si>
    <t>Ārsts bērnu ķirurgs</t>
  </si>
  <si>
    <t>Sanitārs NMP</t>
  </si>
  <si>
    <t>Vispārējā bērnu slimību nodaļa (2.nodaļa)</t>
  </si>
  <si>
    <t>Nodaļas vadītājs/Ārsts pediatrs</t>
  </si>
  <si>
    <t>Kvalitātes vadības daļa</t>
  </si>
  <si>
    <t>Ārstniecības kvalitātes kontroles daļas vadītājs/Fizikālās un rehabilitācijas medicīnas ārsts</t>
  </si>
  <si>
    <t>Ķīmijterapijas, hematoloģijas un paliatīvās aprūpes nodaļa (12.nodaļa)</t>
  </si>
  <si>
    <t>Nodaļas vadītājs/ārsts onkologs ķīmijterapeits</t>
  </si>
  <si>
    <t>Rezidentūra</t>
  </si>
  <si>
    <t>SIA "Paula Stradiņa Klīniskā universitātes slimnīca"</t>
  </si>
  <si>
    <t>SIA "Rīgas Austrumu klīniskā universitātes slimnīca"</t>
  </si>
  <si>
    <t>VSIA "Bērnu klīniskā universitātes slimnīca"</t>
  </si>
  <si>
    <t>Pārskats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28.oktobra rīkojumam Nr.212</t>
  </si>
  <si>
    <t xml:space="preserve"> COVID-19 nodaļa 1 un 3</t>
  </si>
  <si>
    <t>Ārsts (covid  1)  1</t>
  </si>
  <si>
    <t>Ārsts (covid  1)  2 (rezidents)</t>
  </si>
  <si>
    <t>Ārsts (covid  3)  2</t>
  </si>
  <si>
    <t xml:space="preserve">Virsmāsa (covid 1 un 3) </t>
  </si>
  <si>
    <t>Māsa (covid 1 un 3) 1</t>
  </si>
  <si>
    <t>Māsa (covid 1 un 3) 2</t>
  </si>
  <si>
    <t>Māsa (covid 1 un 3) 3</t>
  </si>
  <si>
    <t>Māsa (covid 1 un 3) 4</t>
  </si>
  <si>
    <t>Māsa (covid 1 un 3) 5</t>
  </si>
  <si>
    <t>Māsa (covid 1 un 3) 6</t>
  </si>
  <si>
    <t>Māsa (covid 1 un 3) 7</t>
  </si>
  <si>
    <t>Māsa (covid 1 un 3) 8</t>
  </si>
  <si>
    <t>Māsa (covid 1 un 3) 9</t>
  </si>
  <si>
    <t>Māsa (covid 1 un 3) 10</t>
  </si>
  <si>
    <t>Māsa (covid 1 un 3) 11</t>
  </si>
  <si>
    <t>Māsa (covid 1 un 3) 12</t>
  </si>
  <si>
    <t>Māsa (covid 1 un 3) 13</t>
  </si>
  <si>
    <t>Māsa (covid 1 un 3) 14</t>
  </si>
  <si>
    <t>Māsa (covid 1 un 3) 15</t>
  </si>
  <si>
    <t>Medicīnas asistents (covid 1) 1</t>
  </si>
  <si>
    <t>Māsu palīgs (covid 1 un 3) 1</t>
  </si>
  <si>
    <t>Māsu palīgs (covid 1 un 3) 2</t>
  </si>
  <si>
    <t>Māsu palīgs (covid 1 un 3) 3</t>
  </si>
  <si>
    <t>Māsu palīgs (covid 1 un 3) 4</t>
  </si>
  <si>
    <t>Māsu palīgs (covid 1 un 3) 5</t>
  </si>
  <si>
    <t>Māsu palīgs (covid 1 un 3) 6</t>
  </si>
  <si>
    <t>Māsu palīgs (covid 1 un 3) 7</t>
  </si>
  <si>
    <t>Māsu palīgs (covid 1 un 3) 8</t>
  </si>
  <si>
    <t>Māsu palīgs (covid 1 un 3) 9</t>
  </si>
  <si>
    <t>Māsu palīgs (covid 1 un 3) 10</t>
  </si>
  <si>
    <t>Māsu palīgs (covid 1 un 3) 11</t>
  </si>
  <si>
    <t xml:space="preserve">Tehniskais sanitārs (covid 1 un 3) 1 </t>
  </si>
  <si>
    <t>Tehniskais sanitārs (covid 1 un 3) 2</t>
  </si>
  <si>
    <t>Tehniskais sanitārs (covid 1 un 3) 3</t>
  </si>
  <si>
    <t>Tehniskais sanitārs (covid 1 un 3) 4</t>
  </si>
  <si>
    <t>Tehniskais sanitārs (covid 1 un 3) 5</t>
  </si>
  <si>
    <t>Tehniskais sanitārs (covid 1 un 3) 6</t>
  </si>
  <si>
    <t xml:space="preserve"> COVID-19 nodaļa 2</t>
  </si>
  <si>
    <t>Ārsts (covid  2 ) 1</t>
  </si>
  <si>
    <t>Ārsts (covid  2 ) 2</t>
  </si>
  <si>
    <t>Virsmāsa (covid  2)</t>
  </si>
  <si>
    <t>Māsa (covid 2) 1</t>
  </si>
  <si>
    <t>Māsa (covid 2) 2</t>
  </si>
  <si>
    <t>Māsa (covid 2) 3</t>
  </si>
  <si>
    <t>Māsa (covid 2) 4</t>
  </si>
  <si>
    <t>Māsa (covid 2) 5</t>
  </si>
  <si>
    <t>Māsa (covid 2) 6</t>
  </si>
  <si>
    <t>Māsa (covid 2) 7</t>
  </si>
  <si>
    <t>Māsa (covid 2) 8</t>
  </si>
  <si>
    <t>Māsa (covid 2) 9</t>
  </si>
  <si>
    <t>Māsa (covid 2) 10</t>
  </si>
  <si>
    <t>Māsa (covid 2) 11</t>
  </si>
  <si>
    <t>Māsa (covid 2) 12</t>
  </si>
  <si>
    <t>Māsa (covid 2) 13</t>
  </si>
  <si>
    <t>Māsa (covid 2) 14</t>
  </si>
  <si>
    <t>Māsa (covid 2) 15</t>
  </si>
  <si>
    <t>Māsa (covid 2) 16</t>
  </si>
  <si>
    <t>Māsa (covid 2) 17</t>
  </si>
  <si>
    <t>Māsa (covid 2) 18</t>
  </si>
  <si>
    <t>Māsa (covid 2) 19</t>
  </si>
  <si>
    <t>Medicīnas asistents (covid 2) 1</t>
  </si>
  <si>
    <t>Māsu palīgs (covid 2) 1</t>
  </si>
  <si>
    <t>Māsu palīgs (covid 2) 2</t>
  </si>
  <si>
    <t>Māsu palīgs (covid 2) 3</t>
  </si>
  <si>
    <t>Māsu palīgs (covid 2) 4</t>
  </si>
  <si>
    <t>Māsu palīgs (covid 2) 5</t>
  </si>
  <si>
    <t>Māsu palīgs (covid 2) 6</t>
  </si>
  <si>
    <t>Māsu palīgs (covid 2) 7</t>
  </si>
  <si>
    <t>Māsu palīgs (covid 2) 8</t>
  </si>
  <si>
    <t>Māsu palīgs (covid 2) 9</t>
  </si>
  <si>
    <t>Māsu palīgs (covid 2) 10</t>
  </si>
  <si>
    <t>Sanitārs (covid 2) 1</t>
  </si>
  <si>
    <t>Tehniskais sanitārs (covid 2) 1</t>
  </si>
  <si>
    <t>Tehniskais sanitārs (covid 2) 2</t>
  </si>
  <si>
    <t>Tehniskais sanitārs (covid 2) 3</t>
  </si>
  <si>
    <t>Tehniskais sanitārs (covid 2) 4</t>
  </si>
  <si>
    <t>COVID -19 nodaļa 4</t>
  </si>
  <si>
    <t>Ārsts (covid 4) 1</t>
  </si>
  <si>
    <t xml:space="preserve">Ārsts (covid 4) 2 </t>
  </si>
  <si>
    <t>Virsmāsa (covid  4)</t>
  </si>
  <si>
    <t>Māsa (covid 4) 1</t>
  </si>
  <si>
    <t>Māsa (covid 4) 2</t>
  </si>
  <si>
    <t>Māsa (covid 4) 3</t>
  </si>
  <si>
    <t>Māsa (covid 4) 4</t>
  </si>
  <si>
    <t>Māsa (covid 4) 5</t>
  </si>
  <si>
    <t>Māsa (covid 4) 6</t>
  </si>
  <si>
    <t>Māsa (covid 4) 7</t>
  </si>
  <si>
    <t>Māsa (covid 4) 8</t>
  </si>
  <si>
    <t>Māsa (covid 4) 9</t>
  </si>
  <si>
    <t>Māsa (covid 4) 10</t>
  </si>
  <si>
    <t>Māsa (covid 4) 11</t>
  </si>
  <si>
    <t>Māsa (covid 4) 12</t>
  </si>
  <si>
    <t>Māsa (covid 4) 13</t>
  </si>
  <si>
    <t>Māsu palīgs (covid 4) 1</t>
  </si>
  <si>
    <t>Māsu palīgs (covid 4) 2</t>
  </si>
  <si>
    <t>Sanitārs  (covid 4) 1</t>
  </si>
  <si>
    <t>Sanitārs  (covid 4) 2</t>
  </si>
  <si>
    <t>Sanitārs  (covid 4) 3</t>
  </si>
  <si>
    <t>Sanitārs  (covid 4) 4</t>
  </si>
  <si>
    <t>Sanitārs  (covid 4) 5</t>
  </si>
  <si>
    <t>Sanitārs  (covid 4) 6</t>
  </si>
  <si>
    <t>Tehniskais sanitārs (covid 4) 1</t>
  </si>
  <si>
    <t>Tehniskais sanitārs (covid 4) 2</t>
  </si>
  <si>
    <t>Tehniskais sanitārs (covid 4) 3</t>
  </si>
  <si>
    <t>COVID -19 nodaļa 5</t>
  </si>
  <si>
    <t>Ārsts (covid 5) 1</t>
  </si>
  <si>
    <t>Ārsts (covid 5) 2</t>
  </si>
  <si>
    <t>Ārsts (covid 5) 3</t>
  </si>
  <si>
    <t>Ārsts (covid 5) 4</t>
  </si>
  <si>
    <t>Virsmāsa (covid  5)</t>
  </si>
  <si>
    <t>Māsa (covid 5) 1</t>
  </si>
  <si>
    <t>Māsa (covid 5) 2</t>
  </si>
  <si>
    <t>Māsa (covid 5) 3</t>
  </si>
  <si>
    <t>Māsa (covid 5) 4</t>
  </si>
  <si>
    <t>Māsa (covid 5) 5</t>
  </si>
  <si>
    <t>Māsa (covid 5) 6</t>
  </si>
  <si>
    <t>Māsa (covid 5) 7</t>
  </si>
  <si>
    <t>Māsa (covid 5) 8</t>
  </si>
  <si>
    <t>Māsa (covid 5) 9</t>
  </si>
  <si>
    <t>Māsu palīgs (covid 5) 1</t>
  </si>
  <si>
    <t>Māsu palīgs (covid 5) 2</t>
  </si>
  <si>
    <t>Māsu palīgs (covid 5) 3</t>
  </si>
  <si>
    <t>Māsu palīgs (covid 5) 4</t>
  </si>
  <si>
    <t>Māsu palīgs (covid 5) 5</t>
  </si>
  <si>
    <t>Māsu palīgs (covid 5) 6</t>
  </si>
  <si>
    <t>Māsu palīgs (covid 5) 7</t>
  </si>
  <si>
    <t>Sanitārs (covid 5) 1</t>
  </si>
  <si>
    <t>Sanitārs (covid 5) 2</t>
  </si>
  <si>
    <t>Tehniskais sanitārs (covid 5) 1</t>
  </si>
  <si>
    <t>Tehniskais sanitārs (covid 5) 2</t>
  </si>
  <si>
    <t>Tehniskais sanitārs (covid 5) 3</t>
  </si>
  <si>
    <t>Neatliekamās medicīniskās palīdzības  un uzņemšanas nodaļas</t>
  </si>
  <si>
    <t>Ārsts 1</t>
  </si>
  <si>
    <t>Ārsts 2</t>
  </si>
  <si>
    <t>Ārsts 3</t>
  </si>
  <si>
    <t>Ārsts 4</t>
  </si>
  <si>
    <t>Ārsts 5</t>
  </si>
  <si>
    <t>Ārsts 6</t>
  </si>
  <si>
    <t>Ārsts 7</t>
  </si>
  <si>
    <t>Ārsts 7- Rezidents</t>
  </si>
  <si>
    <t>Ārsts 8</t>
  </si>
  <si>
    <t>Ārsts 9</t>
  </si>
  <si>
    <t>Ārsts 10</t>
  </si>
  <si>
    <t>Ārsts 11</t>
  </si>
  <si>
    <t>Ārsts 12</t>
  </si>
  <si>
    <t>Ārsts 12-Rezidents</t>
  </si>
  <si>
    <t>Ārsts 13</t>
  </si>
  <si>
    <t>Ārsts 14</t>
  </si>
  <si>
    <t>Ārsts 15</t>
  </si>
  <si>
    <t>Ārsts 15 - Rezidents</t>
  </si>
  <si>
    <t>Ārsts 16</t>
  </si>
  <si>
    <t>Ārsts 17 -Rezidents</t>
  </si>
  <si>
    <t>Ārsts 18</t>
  </si>
  <si>
    <t>Ārsts 18 -Rezidents</t>
  </si>
  <si>
    <t>Ārsts 19</t>
  </si>
  <si>
    <t>Ārsts 19 - Rezidents</t>
  </si>
  <si>
    <t>Ārsts 20</t>
  </si>
  <si>
    <t>Ārsts 21</t>
  </si>
  <si>
    <t>Ārsts 22</t>
  </si>
  <si>
    <t>Ārsts 23</t>
  </si>
  <si>
    <t>Ārsts 23- Rezidents</t>
  </si>
  <si>
    <t>Ārsts 24</t>
  </si>
  <si>
    <t>Ārsts 25</t>
  </si>
  <si>
    <t>Ārsts 26</t>
  </si>
  <si>
    <t>Ārsts 27</t>
  </si>
  <si>
    <t>Ārsts 28</t>
  </si>
  <si>
    <t>Ārsts 29</t>
  </si>
  <si>
    <t>Ārsts 30</t>
  </si>
  <si>
    <t xml:space="preserve">Ārsts 31 </t>
  </si>
  <si>
    <t>Ārsts 32</t>
  </si>
  <si>
    <t>Ārsts 33</t>
  </si>
  <si>
    <t>Ārsts 34</t>
  </si>
  <si>
    <t>Ārsts 35</t>
  </si>
  <si>
    <t>Ārsts 36</t>
  </si>
  <si>
    <t>Ārsts 37</t>
  </si>
  <si>
    <t>Ārsts 38</t>
  </si>
  <si>
    <t>Ārsts 39</t>
  </si>
  <si>
    <t>Ārsts 40</t>
  </si>
  <si>
    <t>Ārsts 41</t>
  </si>
  <si>
    <t>Ārsts 42</t>
  </si>
  <si>
    <t>Ārsts 42 - Rezidents</t>
  </si>
  <si>
    <t>Ārsts 43</t>
  </si>
  <si>
    <t>Ārsts 44</t>
  </si>
  <si>
    <t>Ārsts 45</t>
  </si>
  <si>
    <t>Ārsts 46</t>
  </si>
  <si>
    <t>Ārsts 47</t>
  </si>
  <si>
    <t>Ārsts 48</t>
  </si>
  <si>
    <t>Ārsts 49</t>
  </si>
  <si>
    <t>Ārsts 51</t>
  </si>
  <si>
    <t>Ārsts 52</t>
  </si>
  <si>
    <t>Ārsts 53</t>
  </si>
  <si>
    <t>Ārsts 54</t>
  </si>
  <si>
    <t>Ārsts 55</t>
  </si>
  <si>
    <t>Ārsts 56</t>
  </si>
  <si>
    <t>Ārsts 57 - Rezidents</t>
  </si>
  <si>
    <t>Ārsts 58</t>
  </si>
  <si>
    <t>Ārsts 59</t>
  </si>
  <si>
    <t>Ārsts 60</t>
  </si>
  <si>
    <t>Ārsts 61</t>
  </si>
  <si>
    <t>Ārsts 62</t>
  </si>
  <si>
    <t>Ārsts 63</t>
  </si>
  <si>
    <t>Ārsts 63- Rezidents</t>
  </si>
  <si>
    <t>Ārsts 64</t>
  </si>
  <si>
    <t>Ārsts 65</t>
  </si>
  <si>
    <t>Ārsts 66</t>
  </si>
  <si>
    <t>Māsa 1</t>
  </si>
  <si>
    <t>Māsa 2</t>
  </si>
  <si>
    <t>Māsa 3</t>
  </si>
  <si>
    <t>Māsa 4</t>
  </si>
  <si>
    <t>Māsa 5</t>
  </si>
  <si>
    <t>Māsa 6</t>
  </si>
  <si>
    <t>Māsa 7</t>
  </si>
  <si>
    <t>Māsa 8</t>
  </si>
  <si>
    <t>Māsa 9</t>
  </si>
  <si>
    <t>Māsa 10</t>
  </si>
  <si>
    <t>Māsa 11</t>
  </si>
  <si>
    <t>Māsa 12</t>
  </si>
  <si>
    <t>Māsa 13</t>
  </si>
  <si>
    <t>Māsa 14</t>
  </si>
  <si>
    <t>Māsa 15</t>
  </si>
  <si>
    <t>Māsa 16</t>
  </si>
  <si>
    <t>Māsa 17</t>
  </si>
  <si>
    <t>Māsa 18</t>
  </si>
  <si>
    <t>Māsa 19</t>
  </si>
  <si>
    <t>Ārsta palīgs1</t>
  </si>
  <si>
    <t>Ārsta palīgs2</t>
  </si>
  <si>
    <t>Ārsta palīgs3</t>
  </si>
  <si>
    <t>Ārsta palīgs4</t>
  </si>
  <si>
    <t>Ārsta palīgs5</t>
  </si>
  <si>
    <t>Ārsta palīgs6</t>
  </si>
  <si>
    <t>Ārsta palīgs7</t>
  </si>
  <si>
    <t>Radiologa asistents 1</t>
  </si>
  <si>
    <t>Radiologa asistents 2</t>
  </si>
  <si>
    <t>Radiologa asistents 3</t>
  </si>
  <si>
    <t>Radiologa asistents 5</t>
  </si>
  <si>
    <t>Radiologa asistents 6</t>
  </si>
  <si>
    <t>Radiologa asistents 7</t>
  </si>
  <si>
    <t>Radiologa asistents 8</t>
  </si>
  <si>
    <t>Māsu palīgs 1</t>
  </si>
  <si>
    <t>Māsu palīgs 2</t>
  </si>
  <si>
    <t>Māsu palīgs 3</t>
  </si>
  <si>
    <t>Māsu palīgs 4</t>
  </si>
  <si>
    <t>Māsu palīgs 5</t>
  </si>
  <si>
    <t>Māsu palīgs 6</t>
  </si>
  <si>
    <t>Māsu palīgs 7</t>
  </si>
  <si>
    <t>Māsu palīgs 8</t>
  </si>
  <si>
    <t>Māsu palīgs 9</t>
  </si>
  <si>
    <t>Māsu palīgs 10</t>
  </si>
  <si>
    <t>Sanitārs 1</t>
  </si>
  <si>
    <t>Sanitārs 2</t>
  </si>
  <si>
    <t>Sanitārs 3</t>
  </si>
  <si>
    <t>Tehniskais sanitārs 1</t>
  </si>
  <si>
    <t>Tehniskais sanitārs 2</t>
  </si>
  <si>
    <t>Tehniskais sanitārs 3</t>
  </si>
  <si>
    <t>Tehniskais sanitārs 4</t>
  </si>
  <si>
    <t>Gāz.atsl.ar sarga pien. 1</t>
  </si>
  <si>
    <t>Gāz.atsl.ar sarga pien. 2</t>
  </si>
  <si>
    <t>Gāz.atsl.ar sarga pien. 3</t>
  </si>
  <si>
    <t>Gāz.atsl.ar sarga pien. 4</t>
  </si>
  <si>
    <t>Šoferis  (covid ) 1</t>
  </si>
  <si>
    <t>Tranzītnodaļa (internais profils)</t>
  </si>
  <si>
    <t>Virsmāsa (TN) 1</t>
  </si>
  <si>
    <t>Virsmāsa (TN) 2</t>
  </si>
  <si>
    <t>Virsmāsa (TN) 3</t>
  </si>
  <si>
    <t>Māsa (TN) 1</t>
  </si>
  <si>
    <t>Māsa (TN) 2</t>
  </si>
  <si>
    <t>Māsa (TN) 3</t>
  </si>
  <si>
    <t>Māsa (TN) 4</t>
  </si>
  <si>
    <t>Māsa (TN) 5</t>
  </si>
  <si>
    <t>Māsa (TN) 6</t>
  </si>
  <si>
    <t>Māsa (TN) 7</t>
  </si>
  <si>
    <t>Māsa (TN) 8</t>
  </si>
  <si>
    <t>Māsa (TN) 9</t>
  </si>
  <si>
    <t>Māsa (TN) 10</t>
  </si>
  <si>
    <t>Māsa (TN) 11</t>
  </si>
  <si>
    <t>Māsu palīgs (TN) 1</t>
  </si>
  <si>
    <t>Māsu palīgs (TN) 2</t>
  </si>
  <si>
    <t>Māsu palīgs (TN) 3</t>
  </si>
  <si>
    <t>Māsu palīgs (TN) 4</t>
  </si>
  <si>
    <t>Māsu palīgs (TN) 5</t>
  </si>
  <si>
    <t>Māsu palīgs (TN) 6</t>
  </si>
  <si>
    <t xml:space="preserve">Sanitārs (TN)1 </t>
  </si>
  <si>
    <t>Sanitārs (TN)2</t>
  </si>
  <si>
    <t>Sanitārs (TN)3</t>
  </si>
  <si>
    <t>Anestezioloģijas un inten. terapijas  nod.</t>
  </si>
  <si>
    <t>Virsmāsa (covid RAN)</t>
  </si>
  <si>
    <t>Māsa (covid RAN) 1</t>
  </si>
  <si>
    <t>Māsa (covid RAN) 6</t>
  </si>
  <si>
    <t>Māsa (covid RAN) 3</t>
  </si>
  <si>
    <t>Māsa (covid RAN) 2</t>
  </si>
  <si>
    <t>Māsa (covid RAN) 4</t>
  </si>
  <si>
    <t>Māsa (covid RAN) 5</t>
  </si>
  <si>
    <t>Māsa (covid RAN) 16</t>
  </si>
  <si>
    <t>Māsa (covid RAN) 9</t>
  </si>
  <si>
    <t>Māsa (covid RAN) 11</t>
  </si>
  <si>
    <t>Māsa (covid RAN) 12</t>
  </si>
  <si>
    <t>Māsa (covid RAN) 14</t>
  </si>
  <si>
    <t>Māsa (covid RAN) 15</t>
  </si>
  <si>
    <t>Māsa (covid RAN) 7</t>
  </si>
  <si>
    <t>Māsa (covid RAN) 8</t>
  </si>
  <si>
    <t>Māsa (covid RAN) 10</t>
  </si>
  <si>
    <t>Māsa (covid RAN) 17</t>
  </si>
  <si>
    <t>Māsa (covid RAN) 18</t>
  </si>
  <si>
    <t>Māsu palīgs (covid RAN) 1</t>
  </si>
  <si>
    <t>Māsu palīgs (covid RAN) 2</t>
  </si>
  <si>
    <t>Māsu palīgs (covid RAN) 3</t>
  </si>
  <si>
    <t>Māsu palīgs (covid RAN) 4</t>
  </si>
  <si>
    <t>Māsu palīgs (covid RAN) 5</t>
  </si>
  <si>
    <t>Māsu palīgs (covid RAN) 6</t>
  </si>
  <si>
    <t>Māsu palīgs (covid RAN) 7</t>
  </si>
  <si>
    <t>Māsu palīgs (covid RAN) 8</t>
  </si>
  <si>
    <t>Māsu palīgs (covid RAN) 9</t>
  </si>
  <si>
    <t>Tehniskais sanitārs (covid RAN)  1</t>
  </si>
  <si>
    <t>Tehniskais sanitārs (covid RAN)  2</t>
  </si>
  <si>
    <t>Terapijas  nodaļa</t>
  </si>
  <si>
    <t>Ārsts 3- Rezidents</t>
  </si>
  <si>
    <t>Neiroķirurģijas - neiroloģijas nodaļa</t>
  </si>
  <si>
    <t xml:space="preserve">Māsa 1 </t>
  </si>
  <si>
    <t>Diagnostikas nodaļa</t>
  </si>
  <si>
    <t xml:space="preserve">Ārsts 1 </t>
  </si>
  <si>
    <t>Māsu palīgs  1</t>
  </si>
  <si>
    <t>Māsu palīgs  2</t>
  </si>
  <si>
    <t xml:space="preserve">Pārējās nodaļas </t>
  </si>
  <si>
    <t>Rezidents (P.Stradiņa KUS)</t>
  </si>
  <si>
    <t>Fizioterapeits 1</t>
  </si>
  <si>
    <t>Fizioterapeits 2</t>
  </si>
  <si>
    <t>Fizioterapeits 3</t>
  </si>
  <si>
    <t xml:space="preserve">Māsa - hemodialīze -1 </t>
  </si>
  <si>
    <t>Māsa - hemodialīze -2</t>
  </si>
  <si>
    <t>Māsa - hemodialīze -3</t>
  </si>
  <si>
    <t>Veselības aprūpes vadītājs</t>
  </si>
  <si>
    <t>Galv.grāmatvedis</t>
  </si>
  <si>
    <t>Jurists</t>
  </si>
  <si>
    <t>Finansists</t>
  </si>
  <si>
    <t>Lietvedības sekretāre</t>
  </si>
  <si>
    <t>Projektu vadītāja</t>
  </si>
  <si>
    <t>Iepirkumu un projektu vadītāja</t>
  </si>
  <si>
    <t>Medicīnas iekārtu inženieris</t>
  </si>
  <si>
    <t>IT un medicīnas ierīču uzturēšanas nod. darb.</t>
  </si>
  <si>
    <t xml:space="preserve">Anesteziologs </t>
  </si>
  <si>
    <t>Terapeits</t>
  </si>
  <si>
    <t>Covid-19 pacientu nodaļa</t>
  </si>
  <si>
    <t>Nodaļas vadītāja</t>
  </si>
  <si>
    <t>Pneimonologs</t>
  </si>
  <si>
    <t>Dienas māsu palīgs</t>
  </si>
  <si>
    <t>Biroja administrators</t>
  </si>
  <si>
    <t>Datortehniķis</t>
  </si>
  <si>
    <t>Algu grāmatvede</t>
  </si>
  <si>
    <t>no 2021.gada 1. novembra līdz 2021.gada 30.novembrim.</t>
  </si>
  <si>
    <t>7=6*0.23059</t>
  </si>
  <si>
    <t>NMP un uzņemšanas nodaļa</t>
  </si>
  <si>
    <t>Ārsts dežūrspeciālists</t>
  </si>
  <si>
    <t>Ārsts asistents</t>
  </si>
  <si>
    <t>ārsta asistents</t>
  </si>
  <si>
    <t>radiografers</t>
  </si>
  <si>
    <t>galvenā medicīnas māsa</t>
  </si>
  <si>
    <t>infekciju kontroles ārsts</t>
  </si>
  <si>
    <t>infekciju kontroles māsa</t>
  </si>
  <si>
    <t>galvenais ārsts</t>
  </si>
  <si>
    <t>pakalpojumu reģ. un uzskaites daļas vadītāja</t>
  </si>
  <si>
    <t xml:space="preserve"> Piemaksa kopā ar VSAOI (euro)</t>
  </si>
  <si>
    <t>4=2*3 vai 1*3</t>
  </si>
  <si>
    <t>10. Gastroenteroloģijas nodaļa</t>
  </si>
  <si>
    <t>11. Aritmoloģijas nodaļa</t>
  </si>
  <si>
    <t>Ārsti, zobārsti un funkcionālie speciālisti, kopā, tai skaitā sadalījumā pa amatiem:</t>
  </si>
  <si>
    <t>Ārsts speciālists</t>
  </si>
  <si>
    <t>Ārsts sirds ķirurgs</t>
  </si>
  <si>
    <t>14. Plaušu slimību nodaļa</t>
  </si>
  <si>
    <t>Ambulatorā dienesta ārsta palīgs</t>
  </si>
  <si>
    <t>Neatliekamās medicīnas ārsta palīgs</t>
  </si>
  <si>
    <t>15. Otorinolaringoloģijas nodaļa</t>
  </si>
  <si>
    <t>17. Grūtniecības patoloģijas un dzemdību nodaļa</t>
  </si>
  <si>
    <t>Ārsts ginekologs, dzemdību speciālists</t>
  </si>
  <si>
    <t>20. Neiroloģijas nodaļa</t>
  </si>
  <si>
    <t xml:space="preserve">Ārsts neirologs </t>
  </si>
  <si>
    <t>Insulta vienības virsārsts</t>
  </si>
  <si>
    <t>Vispārējās neiroloģijas virsārsts</t>
  </si>
  <si>
    <t>Anestēzijas, intensīvās un neatliekamās aprūpes māsa</t>
  </si>
  <si>
    <t>91. Sirds ķirurģijas nodaļa</t>
  </si>
  <si>
    <t>24. Asinsvadu ķirurģijas nodaļa</t>
  </si>
  <si>
    <t>Ārsts asinsvadu ķirurgs</t>
  </si>
  <si>
    <t>Virsārsts klasiskajā asinsvadu ķirurģijā</t>
  </si>
  <si>
    <t>25. Ginekoloģijas nodaļa</t>
  </si>
  <si>
    <t>27. Kardioloģijas nodaļa</t>
  </si>
  <si>
    <t>31. Hemodialīzes nodaļa</t>
  </si>
  <si>
    <t>Nieru aizstājterapijas un nefroloģiskās aprūpes MĀSA</t>
  </si>
  <si>
    <t>39. Sirds ķirurģijas anestezioloģijas un intensīvās terapijas nodaļa</t>
  </si>
  <si>
    <t>Atbildīgais ārsts anesteziologs, reanimatologs</t>
  </si>
  <si>
    <t>Ārsts anesteziologs, reanimatologs</t>
  </si>
  <si>
    <t>Virsārsts anesteziologs, reanimatologs</t>
  </si>
  <si>
    <t>Virsārsts anesteziologs, reanimatologs klīniskajā darbā</t>
  </si>
  <si>
    <t>4. Uroloģijas nodaļa</t>
  </si>
  <si>
    <t>Nodaļas vadītājs ārsts urologs</t>
  </si>
  <si>
    <t>40. Intensīvās terapijas un reanimācijas nodaļa</t>
  </si>
  <si>
    <t>41. Diferenciālās diagnostikas nodaļa</t>
  </si>
  <si>
    <t>Virsārsts internists</t>
  </si>
  <si>
    <t>45. Mutes, sejas un žokļu ķirurģijas nodaļa</t>
  </si>
  <si>
    <t>5. Ķirurģijas nodaļa</t>
  </si>
  <si>
    <t>55. Neiroķirurģijas nodaļa</t>
  </si>
  <si>
    <t>57. Ķirurģijas nodaļa</t>
  </si>
  <si>
    <t>59. Paliatīvās aprūpes nodaļa</t>
  </si>
  <si>
    <t>60. Daudzprofilu dienas stacionārs</t>
  </si>
  <si>
    <t>8. Nefroloģijas nodaļa</t>
  </si>
  <si>
    <t>9. Endokrinoloģijas un reimatoloģijas nodaļa</t>
  </si>
  <si>
    <t>Diabēta aprūpes māsa</t>
  </si>
  <si>
    <t>92. Jaundzimušo intensīvās terapijas un aprūpes nodaļa</t>
  </si>
  <si>
    <t>Ārsts neonatologs</t>
  </si>
  <si>
    <t>Ārsts neonatologs (IT)</t>
  </si>
  <si>
    <t>Agrīnās rehabilitācijas palātas (ARG)</t>
  </si>
  <si>
    <t>Akūtās nieru un aknu aizstājējterapijas dienests</t>
  </si>
  <si>
    <t>Ambulatorās ķirurģijas centrs</t>
  </si>
  <si>
    <t>Anestezioloģijas nodaļa</t>
  </si>
  <si>
    <t>Nodaļas vadītājs ārsts anesteziologs, reanimatologs</t>
  </si>
  <si>
    <t>Anestezioloģijas un reanimatoloģijas klīnika</t>
  </si>
  <si>
    <t>Vadītāja vietnieks</t>
  </si>
  <si>
    <t>Aprūpe</t>
  </si>
  <si>
    <t>Galvenās māsas vietnieks internajā aprūpē</t>
  </si>
  <si>
    <t>Galvenās māsas vietnieks ķirurģiskajā aprūpē</t>
  </si>
  <si>
    <t>Galvenās māsas vietnieks neatliekamajā un vispārīgajā aprūpē</t>
  </si>
  <si>
    <t>Apvienotā laboratorija</t>
  </si>
  <si>
    <t>Laboratorijas ārsts</t>
  </si>
  <si>
    <t>Apvienotās laboratorijas vadītājs</t>
  </si>
  <si>
    <t>Kvalitātes vadītāja audu saderības un imūnģenētikas jomā</t>
  </si>
  <si>
    <t>Aroda un radiācijas medicīnas centrs</t>
  </si>
  <si>
    <t>Arodveselības un arodslimību ārsts II</t>
  </si>
  <si>
    <t>Attīstības un stratēģiskās plānošanas daļa</t>
  </si>
  <si>
    <t>Daļas vadītājs</t>
  </si>
  <si>
    <t>Projekta vadītājs</t>
  </si>
  <si>
    <t>Ārstniecība</t>
  </si>
  <si>
    <t>Galvenā ārsta vietnieks</t>
  </si>
  <si>
    <t>Diagnostiskās radioloģijas institūts</t>
  </si>
  <si>
    <t>Radiologs</t>
  </si>
  <si>
    <t>Radiologs (dežūrām)</t>
  </si>
  <si>
    <t>Vadītājs radiologs</t>
  </si>
  <si>
    <t>Radiogrāfers (dežūrām)</t>
  </si>
  <si>
    <t>Radiologa asistents (dežūrām)</t>
  </si>
  <si>
    <t>Radiologa asistents stažieris (dežūrām)</t>
  </si>
  <si>
    <t>Vecākā radiologa asistenta vietnieks</t>
  </si>
  <si>
    <t>Dokumentu vadības daļa</t>
  </si>
  <si>
    <t>Endokrinoloģijas centrs</t>
  </si>
  <si>
    <t>Ārsts endokrinologs II</t>
  </si>
  <si>
    <t>Virsārsts endokrinologs</t>
  </si>
  <si>
    <t>Endoskopiju nodaļa</t>
  </si>
  <si>
    <t>Endoskopijas māsa</t>
  </si>
  <si>
    <t>Fizikālās medicīnas un rehabilitācijas centrs</t>
  </si>
  <si>
    <t>Fizioterapeits, agrīnās mobilizācijas koordinētājs</t>
  </si>
  <si>
    <t>Masieris</t>
  </si>
  <si>
    <t>Psihologs</t>
  </si>
  <si>
    <t>Gastroenteroloģijas, hepatoloģijas un uztura terapijas centrs</t>
  </si>
  <si>
    <t>Ārsts gastroenterologs - endoskopists I</t>
  </si>
  <si>
    <t>Ārsts gastroenterologs I</t>
  </si>
  <si>
    <t>Ārsts gastroenterologs II</t>
  </si>
  <si>
    <t>Ārsts gastroenterologs III</t>
  </si>
  <si>
    <t>Virsārsts gastroenterologs</t>
  </si>
  <si>
    <t>Virsārsts gastroenterologs-endoskopists</t>
  </si>
  <si>
    <t>Grāmatvedības daļa</t>
  </si>
  <si>
    <t>Vadošais algu grāmatvedis</t>
  </si>
  <si>
    <t>Iepirkumu daļa</t>
  </si>
  <si>
    <t>Publisko iepirkumu speciālists-jurists</t>
  </si>
  <si>
    <t>Infekciju slimību un hospitālās epidemioloģijas konsultatīvais dienests</t>
  </si>
  <si>
    <t>Atbildīgais ārsts infektologs</t>
  </si>
  <si>
    <t>Vadītājs ārsts epidemiologs</t>
  </si>
  <si>
    <t>Ambulatorā infekciju kontroles māsa</t>
  </si>
  <si>
    <t>Ārsta epidemiologa palīgs</t>
  </si>
  <si>
    <t>Intensīvās terapijas palātas (ITP)</t>
  </si>
  <si>
    <t>Internās medicīnas klīnika</t>
  </si>
  <si>
    <t>Ārsts infektologs III</t>
  </si>
  <si>
    <t>Ārsts internists II</t>
  </si>
  <si>
    <t>Ārsts internists III</t>
  </si>
  <si>
    <t>Ārsts oftalmologs</t>
  </si>
  <si>
    <t>Vadītājs</t>
  </si>
  <si>
    <t>Medicīnas asistents ārstniecībā</t>
  </si>
  <si>
    <t>Invazīvās aritmoloģijas bloks</t>
  </si>
  <si>
    <t>Invazīvās kardioloģijas laboratorija</t>
  </si>
  <si>
    <t>Juridiskā daļa</t>
  </si>
  <si>
    <t>Kardioloģijas centra ambulatoriskā un diagnostiskā nodaļa</t>
  </si>
  <si>
    <t>Klientu informācijas un apkalpošanas daļa</t>
  </si>
  <si>
    <t>Klientu apkalpošanas speciālists</t>
  </si>
  <si>
    <t>Vecākais klientu apkalpošanas speciālists NMC</t>
  </si>
  <si>
    <t>Ķirurģijas klīnika</t>
  </si>
  <si>
    <t>Ārsts ķirurgs (dežūrām)</t>
  </si>
  <si>
    <t>Mākslīgās asinsrites laboratorija</t>
  </si>
  <si>
    <t>Perfuzionists-medicīnas māsa</t>
  </si>
  <si>
    <t>Mutes, sejas un žokļu ķirurģijas centrs</t>
  </si>
  <si>
    <t>Ārsts (dežūrām NMC)</t>
  </si>
  <si>
    <t>Mutes, sejas un žokļu ķirurgs (dežūrām NMC)</t>
  </si>
  <si>
    <t>Atbildīgais ārsts speciālists (dienas postenis)</t>
  </si>
  <si>
    <t>Atbildīgais ārsts speciālists (diennakts postenis)</t>
  </si>
  <si>
    <t>Ģimenes  (vispārējās prakses) ārsts</t>
  </si>
  <si>
    <t>Klīniskais virsārsts</t>
  </si>
  <si>
    <t>Vadītājs ārsts ķirurgs</t>
  </si>
  <si>
    <t>Māsas palīgs neatliekamajā palīdzībā</t>
  </si>
  <si>
    <t>Atbildīgais sanitārs-transportētājs</t>
  </si>
  <si>
    <t>Pacientu transportētājs</t>
  </si>
  <si>
    <t>Sanitārs neatliekamajā palīdzībā</t>
  </si>
  <si>
    <t>Sanitārs-transportētājs</t>
  </si>
  <si>
    <t>Vadītāja palīgs</t>
  </si>
  <si>
    <t>Nefroloģijas centrs</t>
  </si>
  <si>
    <t>Ārsts nefrologs II</t>
  </si>
  <si>
    <t>Ārsts nefrologs III</t>
  </si>
  <si>
    <t>Ārsts nefrologs, internists III</t>
  </si>
  <si>
    <t>Virsārsts nefrologs</t>
  </si>
  <si>
    <t>Neiroķirurģijas klīnika</t>
  </si>
  <si>
    <t>Ārsts neiroķirurgs (dežūrām)</t>
  </si>
  <si>
    <t>Onkoloģijas klīnika</t>
  </si>
  <si>
    <t>Ārsts hematologs</t>
  </si>
  <si>
    <t>Operāciju bloks A</t>
  </si>
  <si>
    <t>Operāciju bloks B</t>
  </si>
  <si>
    <t>Operāciju bloks C</t>
  </si>
  <si>
    <t>Atbildīgā māsa</t>
  </si>
  <si>
    <t>Operāciju bloks D</t>
  </si>
  <si>
    <t>Otorinolaringoloģijas klīnika</t>
  </si>
  <si>
    <t>Ārsts otolaringologs</t>
  </si>
  <si>
    <t>Ārsts patologs</t>
  </si>
  <si>
    <t>Peritoneālās dialīzes nodaļa</t>
  </si>
  <si>
    <t>Peritoneālās dialīzes māsa</t>
  </si>
  <si>
    <t>Atlases un apmācību speciālists</t>
  </si>
  <si>
    <t>Vecākais atalgojuma speciālists</t>
  </si>
  <si>
    <t>Plaušu slimību un torakālās ķirurģijas centrs</t>
  </si>
  <si>
    <t>Ārsts alergologs III</t>
  </si>
  <si>
    <t>Ārsts bronhologs, pneimonologs II</t>
  </si>
  <si>
    <t>Ārsts pneimonologs II</t>
  </si>
  <si>
    <t>Ārsts pneimonologs III</t>
  </si>
  <si>
    <t>Ārsts pneimonologs, alergologs II</t>
  </si>
  <si>
    <t>Ārsts torakālais ķirurgs II</t>
  </si>
  <si>
    <t>Neatliekamās medicīnas ārsts III</t>
  </si>
  <si>
    <t>Vadītājs ārsts pneimonologs</t>
  </si>
  <si>
    <t>Virsārsts intensīvajā terapijā</t>
  </si>
  <si>
    <t>Virsārsts pneimonologs</t>
  </si>
  <si>
    <t>Virsārsts torakālais ķirurgs</t>
  </si>
  <si>
    <t>Poliklīnika</t>
  </si>
  <si>
    <t>Procesu kvalitātes daļa</t>
  </si>
  <si>
    <t>Kvalitātes vadības sistēmu speciālists</t>
  </si>
  <si>
    <t>Vecākais kvalitātes vadības speciālists</t>
  </si>
  <si>
    <t>Reimatoloģijas centrs</t>
  </si>
  <si>
    <t>Ārsts reimatologs II</t>
  </si>
  <si>
    <t>Ārsts reimatologs III</t>
  </si>
  <si>
    <t>Virsārsts reimatologs</t>
  </si>
  <si>
    <t>Sirds ķirurģijas centrs</t>
  </si>
  <si>
    <t>Jaunākais ārsts sirds ķirurgs</t>
  </si>
  <si>
    <t>Virsārsts sirds ķirurgs</t>
  </si>
  <si>
    <t>Dienesta vadītājs</t>
  </si>
  <si>
    <t>Valde</t>
  </si>
  <si>
    <t>Projektu vadītājs</t>
  </si>
  <si>
    <t>no 2021.gada 2.novembra līdz 2021.gada 30.novembrim</t>
  </si>
  <si>
    <t>Uzņemšana</t>
  </si>
  <si>
    <t>1.nodaļa</t>
  </si>
  <si>
    <t>2.nodaļa</t>
  </si>
  <si>
    <t>3.nodaļa</t>
  </si>
  <si>
    <t>ITN aprūpes māsa</t>
  </si>
  <si>
    <t>4.nodaļa</t>
  </si>
  <si>
    <t>5.nodaļa</t>
  </si>
  <si>
    <t>Klīniski-diagnostiskā laboratorija</t>
  </si>
  <si>
    <t>Laboratorijas vadītājs</t>
  </si>
  <si>
    <t>Laborants</t>
  </si>
  <si>
    <t>Vecākais laborants</t>
  </si>
  <si>
    <t>Konsultatīvā poliklīnika</t>
  </si>
  <si>
    <t>Vecākais pacientu reģistrators</t>
  </si>
  <si>
    <t>Intensīvās terapijas un aprūpes nodaļa</t>
  </si>
  <si>
    <t>Centrālā sterilizācijas nodaļa</t>
  </si>
  <si>
    <t>Pacientu aprūpes daļa</t>
  </si>
  <si>
    <t>Pacientu aprūpes vadītāja</t>
  </si>
  <si>
    <t>Pārējie nodarbinātie</t>
  </si>
  <si>
    <t>Pārējie nodarbinātie kopā, tai skaitā, sadalījumā pa amatiem:</t>
  </si>
  <si>
    <t>Personāla nodaļas vadītājs</t>
  </si>
  <si>
    <t>Informācijas sistēmu administrators</t>
  </si>
  <si>
    <t>Kvalitātes speciālists</t>
  </si>
  <si>
    <t>Kvalitātes un analītikas daļas vadītājs</t>
  </si>
  <si>
    <t>Datortīklu administrators</t>
  </si>
  <si>
    <t>Sekretāre</t>
  </si>
  <si>
    <t>Vecākā grāmatvede</t>
  </si>
  <si>
    <t>Saimniecības nodaļas vadītājs</t>
  </si>
  <si>
    <t>Saimniecības nodaļas vadītāja vietnieks</t>
  </si>
  <si>
    <t>Darba aizsardzības inženieris</t>
  </si>
  <si>
    <t>IeA nodaļas vadītājs</t>
  </si>
  <si>
    <t>Virtuves bloka vadītājs</t>
  </si>
  <si>
    <t>Prečzinis</t>
  </si>
  <si>
    <t>Pārtikas tehnologs</t>
  </si>
  <si>
    <t>Pavārs</t>
  </si>
  <si>
    <t>Telpu uzkopšanas dienesta vadītāja</t>
  </si>
  <si>
    <t>Ārstniecības daļas vadītājs</t>
  </si>
  <si>
    <t>Iepirkumu speciāliste</t>
  </si>
  <si>
    <t>Farmaceita asistente</t>
  </si>
  <si>
    <t>Mīkstā inventāra saimniecības vadītāja</t>
  </si>
  <si>
    <t>no 2021.gada 1. novembra līdz 2021.gada 30. novembrim</t>
  </si>
  <si>
    <t>8=6*7</t>
  </si>
  <si>
    <t>9=6+8</t>
  </si>
  <si>
    <t>Rezidentūras vadības nodaļa</t>
  </si>
  <si>
    <t>Rezidents/anesteziologa, reanimatologa specialitātē</t>
  </si>
  <si>
    <t>Rezidents/anesteziologa, reanimatologa specialitātē (maksas)</t>
  </si>
  <si>
    <t>Rezidents/asinsvadu ķirurga specialitātē</t>
  </si>
  <si>
    <t>Rezidents/endokrinologa specialitātē</t>
  </si>
  <si>
    <t>Rezidents/endokrinologa specialitātē (maksas)</t>
  </si>
  <si>
    <t>Rezidents/gastroenterologa specialitātē</t>
  </si>
  <si>
    <t>Rezidents/geriatra specialitātē</t>
  </si>
  <si>
    <t>Rezidents/ginekologa, dzemdību speciālista specialitātē</t>
  </si>
  <si>
    <t>Rezidents/ģimenes ārsta specialitātē</t>
  </si>
  <si>
    <t>Rezidents/hematologa specialitātē</t>
  </si>
  <si>
    <t>Rezidents/infektologa specialitātē</t>
  </si>
  <si>
    <t>Rezidents/internista specialitātē</t>
  </si>
  <si>
    <t>Rezidents/kardiologa specialitātē (maksas)</t>
  </si>
  <si>
    <t xml:space="preserve">Rezidents/kardologa specialitātē </t>
  </si>
  <si>
    <t>Rezidents/ķirurga specialitātē</t>
  </si>
  <si>
    <t>Rezidents/ķirurga specialitātē (maksas)</t>
  </si>
  <si>
    <t>Rezidents/laboratorijas ārsta specialitātē</t>
  </si>
  <si>
    <t>Rezidents/neatliekamās palīdzības ārsta specialitātē</t>
  </si>
  <si>
    <t>Rezidents/neiroķirurga specialitātē (maksas)</t>
  </si>
  <si>
    <t>Rezidents/neirologa specialitātē</t>
  </si>
  <si>
    <t>Rezidents/neirologa specialitātē (maksas)</t>
  </si>
  <si>
    <t>Rezidents/onkologa ķīmijterapeita specialitātē</t>
  </si>
  <si>
    <t>Rezidents/onkoloģijas ginekologa specialitātē</t>
  </si>
  <si>
    <t>Rezidents/plastikas ķirurga specialitātē</t>
  </si>
  <si>
    <t>Rezidents/pneimonologa specialitātē</t>
  </si>
  <si>
    <t>Rezidents/radiologa diagnosta specialitātē</t>
  </si>
  <si>
    <t>Rezidents/radiologa specialitātē</t>
  </si>
  <si>
    <t>Rezidents/radiologa specialitātē (maksas)</t>
  </si>
  <si>
    <t>Rezidents/reimatologa specialitātē</t>
  </si>
  <si>
    <t>Rezidents/traumatologa, ortopēda specialitātē</t>
  </si>
  <si>
    <t>Rezidents/urologa specialitātē</t>
  </si>
  <si>
    <t>Rezidents/urologa specialitātē (maksas)</t>
  </si>
  <si>
    <t>Laboratorijas dienests</t>
  </si>
  <si>
    <t>Laboratorijas dienesta attīstības projektu vadītājs</t>
  </si>
  <si>
    <t>Tehniskā nodrošinājuma daļa</t>
  </si>
  <si>
    <t>Biomedicīnas laboranta palīgs</t>
  </si>
  <si>
    <t>Tehniskā nodrošinājuma daļas vadītājs</t>
  </si>
  <si>
    <t>Saimniecības pārzinis-inženieris</t>
  </si>
  <si>
    <t>Paraugu pieņemšanas, reģistrācijas un loģistikas daļa</t>
  </si>
  <si>
    <t>Laboratorijas speciālists (stažieris)</t>
  </si>
  <si>
    <t>Reģistrators</t>
  </si>
  <si>
    <t>Reģistrators (COVID-19)</t>
  </si>
  <si>
    <t>Vecākais reģistrators</t>
  </si>
  <si>
    <t>Laboratorija „Gaiļezers”</t>
  </si>
  <si>
    <t>Laboratorijas „Gaiļezers" vadītājs</t>
  </si>
  <si>
    <t>Koaguloģijas, hematoloģijas un klīnikas daļa</t>
  </si>
  <si>
    <t>Laboratorijas ārsts (stažieris)</t>
  </si>
  <si>
    <t>Koaguloģijas, hematoloģijas un klīnikas daļas vadītājs - laboratorijas ārsts</t>
  </si>
  <si>
    <t>Imūnķīmijas, imunoloģijas un klīniskās ķīmijas daļa</t>
  </si>
  <si>
    <t>Imūnķīmijas, imunoloģijas un klīniskās ķīmijas daļas vadītājs - laboratorijas ārsts imunologs</t>
  </si>
  <si>
    <t>Bakterioloģijas daļa</t>
  </si>
  <si>
    <t>Bakterioloģijas daļas vadītājs - laboratorijas ārsts</t>
  </si>
  <si>
    <t>Dežūrdienesta daļa</t>
  </si>
  <si>
    <t>Dežūrdienesta daļas vadītājs - laboratorijas speciālists</t>
  </si>
  <si>
    <t>Imūnhematoloģijas daļa</t>
  </si>
  <si>
    <t>Transfuziologs</t>
  </si>
  <si>
    <t>Imūnhematoloģijas daļas vadītājs - laboratorijas ārsts</t>
  </si>
  <si>
    <t>Laboratorija „Latvijas Infektoloģijas centrs”</t>
  </si>
  <si>
    <t>Laboratorijas „Latvijas Infektoloģijas centrs” vadītājs</t>
  </si>
  <si>
    <t>Laboratorijas lietvedības pārzinis</t>
  </si>
  <si>
    <t>Molekulārās diagnostikas daļa</t>
  </si>
  <si>
    <t>Molekulārās diagnostikas daļas vadītājs - laboratorijas speciālists</t>
  </si>
  <si>
    <t>Imūnķīmijas, parazitoloģijas un „cito" izmeklējumu daļa</t>
  </si>
  <si>
    <t>Imūnķīmijas, parazitoloģijas un „cito" izmeklējumu daļas vadītājs - laboratorijas ārsts</t>
  </si>
  <si>
    <t>Sekvencēšanas daļa</t>
  </si>
  <si>
    <t>Laboratorijas bioinformātiķis</t>
  </si>
  <si>
    <t>Virusoloģijas daļa</t>
  </si>
  <si>
    <t>Virusoloģijas daļas vadītājs - laboratorijas speciālists</t>
  </si>
  <si>
    <t xml:space="preserve">Laboratorija „Tuberkulozes un plaušu slimību centrs” </t>
  </si>
  <si>
    <t>Laboratorijas „Tuberkulozes un plaušu slimību centrs” vadītājs</t>
  </si>
  <si>
    <t>Mikobakterioloģijas daļa</t>
  </si>
  <si>
    <t>Citoloģijas daļa</t>
  </si>
  <si>
    <t>Patoloģijas daļa</t>
  </si>
  <si>
    <t>Klīniskās diagnostikas centrs</t>
  </si>
  <si>
    <t>Medicīnas māsa (EKG)</t>
  </si>
  <si>
    <t>Ārsta palīgs (feldšeris)(EKG)</t>
  </si>
  <si>
    <t>Medicīnas asistents (trešā līmeņa)</t>
  </si>
  <si>
    <t>Medicīnas asistents (trešā līmeņa) (EKG)</t>
  </si>
  <si>
    <t>Ambulatorā daļa_līdz 30.11.2021</t>
  </si>
  <si>
    <t>Ambulatorās daļas vadītājs</t>
  </si>
  <si>
    <t>Diagnostiskās radioloģijas centrs  Diagnostiskās radioloģijas centra vadība_līdz 30.11.21021</t>
  </si>
  <si>
    <t>Diagnostiskās radioloģijas nodaļas „Gaiļezers” vadītājs</t>
  </si>
  <si>
    <t>Diagnostiskās radioloģijas centrs vadītājs</t>
  </si>
  <si>
    <t>Virsārsts invazīvās radioloģijas jautājumos/invazīvās radioloģijas nodaļas vadītājs</t>
  </si>
  <si>
    <t>Vecākais radiogrāfers_LOC</t>
  </si>
  <si>
    <t>Vecākais radiogrāfers_NMP</t>
  </si>
  <si>
    <t>Galvenais radiogrāfers</t>
  </si>
  <si>
    <t>Virsmāsa (Invazīvajā radioloģijā)</t>
  </si>
  <si>
    <t>Kvalitātes vadības speciālists diagnostiskajā radioloģijā</t>
  </si>
  <si>
    <t>Diagnostiskās radioloģijas centrs Diagnostiskās  radioloģijas nodaļa „LOC”_līdz 30.11.2021</t>
  </si>
  <si>
    <t>Sanitārs/slimnieku kopējs</t>
  </si>
  <si>
    <t>Diagnostiskās radioloģijas centrs Diagnostiskās radioloģijas nodaļa „Biķernieki”_līdz 30.11.2021</t>
  </si>
  <si>
    <t>Diagnostiskās radioloģijas centrs Diagnostiskās radioloģijas nodaļa „Gaiļezers”_līdz 30.11.2021</t>
  </si>
  <si>
    <t>Ārsts stažieris/radiologs diagnosts</t>
  </si>
  <si>
    <t>Ārsts (US)</t>
  </si>
  <si>
    <t>Diagnostiskās radioloģijas centrs Invazīvās radioloģijas nodaļa_līdz 30.11.2021</t>
  </si>
  <si>
    <t>Ārsts stažieris/radiologs</t>
  </si>
  <si>
    <t>Invazīvais radiologs (2.līmenis)</t>
  </si>
  <si>
    <t>Diagnostiskās radioloģijas centrs Neatliekamās radioloģijas nodaļa_līdz 30.11.2021</t>
  </si>
  <si>
    <t>Asistents (radiologa asistentam)</t>
  </si>
  <si>
    <t>Infekciju uzraudzības dienests</t>
  </si>
  <si>
    <t>Infekciju uzraudzības dienesta vadītājs</t>
  </si>
  <si>
    <t>Medicīnas asistents (otrā līmeņa)</t>
  </si>
  <si>
    <t xml:space="preserve">85.Bīstamo infekciju nodaļa </t>
  </si>
  <si>
    <t>Māsas palīgs (ar materiālo atbildību)</t>
  </si>
  <si>
    <t>Medicīnas asistents (pirmā līmeņa)</t>
  </si>
  <si>
    <t>86.Bīstamo infekciju nodaļa</t>
  </si>
  <si>
    <t>Ārsts stažieris (COVID)</t>
  </si>
  <si>
    <t>Medicīnas asistents (otrā līmeņa) (COVID)</t>
  </si>
  <si>
    <t>Sanitārs/slimnieku kopējs (ar materiālo atbildību) (COVID)</t>
  </si>
  <si>
    <t xml:space="preserve">89.Intensīvās terapijas nodaļa </t>
  </si>
  <si>
    <t>Medicīnas asistents (trešā līmeņa) (COVID)</t>
  </si>
  <si>
    <t xml:space="preserve">40.Bīstamo infekciju nodaļa </t>
  </si>
  <si>
    <t>Ārsts (COVID)</t>
  </si>
  <si>
    <t>Sanitārs/slimnieku kopējs (ar materiālo atbildību)</t>
  </si>
  <si>
    <t>44. Bīstamo infekciju nodaļa</t>
  </si>
  <si>
    <t>Ķirurgs (COVID)</t>
  </si>
  <si>
    <t>Nodaļas vadītājs (COVID)</t>
  </si>
  <si>
    <t>Medicīnas māsa (COVID)</t>
  </si>
  <si>
    <t>Ķirurģiskās aprūpes māsa (COVID)</t>
  </si>
  <si>
    <t>Virsmāsa (COVID)</t>
  </si>
  <si>
    <t>Māsas palīgs (COVID)</t>
  </si>
  <si>
    <t>Sanitārs/slimnieku kopējs (COVID)</t>
  </si>
  <si>
    <t>Staru terapijas klīniskā daļa</t>
  </si>
  <si>
    <t>Radiologs terapeits</t>
  </si>
  <si>
    <t>Oftalmoloģijas klīnika</t>
  </si>
  <si>
    <t>6A Hematoloģijas nodaļa</t>
  </si>
  <si>
    <t>Onkologs ķīmijterapeits</t>
  </si>
  <si>
    <t>5.Iekšķīgo slimību nodaļa</t>
  </si>
  <si>
    <t>1.Gastroenteroloģijas nodaļa</t>
  </si>
  <si>
    <t>4.Endokrinoloģijas nodaļa</t>
  </si>
  <si>
    <t>Hepatologs-infektologs</t>
  </si>
  <si>
    <t>Bronhoskopiju kabinets</t>
  </si>
  <si>
    <t>Ārsts endoskopists gastrointestinālajā endoskopijā</t>
  </si>
  <si>
    <t>Vispārējās un neatliekamās ķirurģijas klīnika</t>
  </si>
  <si>
    <t>Ķirurgs (1.līmenis)</t>
  </si>
  <si>
    <t>Ķirurgs (2.līmenis)</t>
  </si>
  <si>
    <t>Atbildīgais ķirurgs</t>
  </si>
  <si>
    <t>Asinsvadu ķirurgs</t>
  </si>
  <si>
    <t>Medicīnas māsa (reģistrēta)</t>
  </si>
  <si>
    <t>Ārsta palīgs (feldšeris)(sertificēts)</t>
  </si>
  <si>
    <t>Medicīnas māsa (sertificēta)</t>
  </si>
  <si>
    <t>Ķirurģiskās aprūpes māsa (sertificēta)</t>
  </si>
  <si>
    <t>Virsmāsa (Neatliekamā ķirurģija)</t>
  </si>
  <si>
    <t>Klīnikas virsmāsa</t>
  </si>
  <si>
    <t>Neiroloģijas un neiroķirurģijas klīnika</t>
  </si>
  <si>
    <t>Neirologs (pirmā līmeņa)</t>
  </si>
  <si>
    <t>Neirologs (otrā līmeņa)</t>
  </si>
  <si>
    <t>Neiroķirurgs (otrā līmeņa)</t>
  </si>
  <si>
    <t>Neiroķirurgs (eksperts)</t>
  </si>
  <si>
    <t>Neirologs (eksperts)</t>
  </si>
  <si>
    <t>Klīnikas vadītājs</t>
  </si>
  <si>
    <t>Internās aprūpes māsa (sertificēta)</t>
  </si>
  <si>
    <t>Ķirurģiskās infekcijas klīnika</t>
  </si>
  <si>
    <t>Ārsts stažieris/dežūrķirurgs</t>
  </si>
  <si>
    <t>Dežūrķirurgs</t>
  </si>
  <si>
    <t>Apdegumu centrs</t>
  </si>
  <si>
    <t>2. ķirurģijas nodaļa</t>
  </si>
  <si>
    <t>Nieru slimību un nieru aizstājterapijas klīnika</t>
  </si>
  <si>
    <t>Nefrologs, internists</t>
  </si>
  <si>
    <t>Nieru aizstājterapijas un nefroloģiskās aprūpes māsa</t>
  </si>
  <si>
    <t>Medicīnisko iekārtu tehniķis</t>
  </si>
  <si>
    <t>Aritmoloģijas nodaļa</t>
  </si>
  <si>
    <t>Neatliekamās kardioloģijas nodaļa</t>
  </si>
  <si>
    <t>Ārsts stažieris/dežūrkardiologs</t>
  </si>
  <si>
    <t>Dežūrkardiologs</t>
  </si>
  <si>
    <t>Invazīvās kardioloģijas laboratorija  un dienas stacionārs</t>
  </si>
  <si>
    <t>Ginekoloģijas klīnika</t>
  </si>
  <si>
    <t>Anestezioloģijas klīnika</t>
  </si>
  <si>
    <t>Klīnikas vadītāja vietnieks</t>
  </si>
  <si>
    <t>stacionāra „Gaiļezers” Anestezioloģijas nodaļa</t>
  </si>
  <si>
    <t>Ārsts stažieris/anesteziologs, reanimatologs</t>
  </si>
  <si>
    <t>Anesteziologs, reanimatologs (2.līmenis)</t>
  </si>
  <si>
    <t>Anesteziologs, reanimatologs (1.līmenis)</t>
  </si>
  <si>
    <t>Anesteziologs, reanimatologs</t>
  </si>
  <si>
    <t>Virsārsts apmācībā un izglītībā</t>
  </si>
  <si>
    <t>Anestēzijas, intensīvās un neatliekamās aprūpes māsa (Sertificēta)</t>
  </si>
  <si>
    <t>stacionāra „Latvijas Onkoloģijas centrs” Anestezioloģijas un intensīvās terapijas nodaļa</t>
  </si>
  <si>
    <t>stacionāra „Tuberkulozes un plaušu slimību centrs” Anestezioloģijas un intensīvās terapijas nodaļa</t>
  </si>
  <si>
    <t>Virsārsts torakālajā ķirurģijā</t>
  </si>
  <si>
    <t>Ārsta palīgs (feldšeris)(Reģistrēts)</t>
  </si>
  <si>
    <t>stacionāra „Biķernieki” Anestezioloģijas un intensīvās terapijas nodaļa</t>
  </si>
  <si>
    <t>Virsārsts strutainajā un apdegumu ķirurģijā</t>
  </si>
  <si>
    <t>Intensīvās terapijas klīnika</t>
  </si>
  <si>
    <t>Neatliekamās medicīnas ārsta palīgs/feldšeris</t>
  </si>
  <si>
    <t>Anestēzijas, intensīvās un neatliekamās aprūpes māsa (darbam sterilizācijā)</t>
  </si>
  <si>
    <t>Atbildīgā anestēzijas, intensīvās un neatliekamās aprūpes māsa</t>
  </si>
  <si>
    <t>Toksikoloģijas un sepses klīnika</t>
  </si>
  <si>
    <t>Ārsta palīgs (feldšeris inform.sniegšanai)</t>
  </si>
  <si>
    <t>Neatliekamās medicīnas ārsta palīgs/feldšeris (inform. sniegšanai)</t>
  </si>
  <si>
    <t>Medicīnas māsa (darbam sterilizācijā)</t>
  </si>
  <si>
    <t>Neatliekamās medicīnas un pacientu uzņemšanas klīnika</t>
  </si>
  <si>
    <t>Ārsts stažieris/ginekologs</t>
  </si>
  <si>
    <t>Ārsts stažieris/traumatologs</t>
  </si>
  <si>
    <t>Ārsts stažieris/ķirurgs</t>
  </si>
  <si>
    <t>Ārsts stažieris/neirologs</t>
  </si>
  <si>
    <t>Ārste stažieris/ neiroķirurgs</t>
  </si>
  <si>
    <t>Neatliekamās palīdzības ārsts</t>
  </si>
  <si>
    <t>Klīnikas darba koordinators</t>
  </si>
  <si>
    <t>Stacionāra „Biķernieki” Uzņemšanas nodaļa</t>
  </si>
  <si>
    <t>Stacionāra „Biķernieki” un staconāra „Latvijas Infektoloģijas centrs”  nodaļas vadītājs</t>
  </si>
  <si>
    <t>Stacionāra „Tuberkulozes un plaušu slimību centrs” Uzņemšanas nodaļa</t>
  </si>
  <si>
    <t>Stacionāra „Latvijas Onkoloģijas centrs” Uzņemšanas nodaļa</t>
  </si>
  <si>
    <t>Stacionāra „Latvijas Infektoloģijas centrs” Uzņemšanas nodaļa</t>
  </si>
  <si>
    <t>Ārsts (dežūrām)</t>
  </si>
  <si>
    <t>3A Galvas un kakla ķirurģijas nodaļa</t>
  </si>
  <si>
    <t>Gerontoloģijas klīnika</t>
  </si>
  <si>
    <t>Ārsts stažieris/dežūrārsts</t>
  </si>
  <si>
    <t>Paliatīvās aprūpes nodaļa</t>
  </si>
  <si>
    <t>43. Bīstamo infekciju nodaļa_līdz 02.12.2021</t>
  </si>
  <si>
    <t>Rehabilitācijas klīnika</t>
  </si>
  <si>
    <t>Fizioterapeita asistents (ārstnieciskās vingrošanas darbam)</t>
  </si>
  <si>
    <t>Uroloģijas un onkoloģiskās uroloģijas klīnika</t>
  </si>
  <si>
    <t>Ārsts stažieris/urologs</t>
  </si>
  <si>
    <t>1.Torakālās ķirurģijas nodaļa</t>
  </si>
  <si>
    <t>3.Tuberkulozes un pleiras slimību nodaļa</t>
  </si>
  <si>
    <t>Kapelānu dienests</t>
  </si>
  <si>
    <t>Kapelāns</t>
  </si>
  <si>
    <t>2.HIV/AIDS stacionārā nodaļa</t>
  </si>
  <si>
    <t>3.Intensīvās terapijas un reanimācijas nodaļa</t>
  </si>
  <si>
    <t>Nodaļas vadītājs-ārsts reanimatologs</t>
  </si>
  <si>
    <t>4.Aknu slimību nodaļa</t>
  </si>
  <si>
    <t>Nodaļas vadītājs-ārsts infektologs</t>
  </si>
  <si>
    <t>5.Seksuāli transmisīvo un ādas slimību stacionārā nodaļa_līdz 06.10.21</t>
  </si>
  <si>
    <t>6.HIV/AIDS nodaļa</t>
  </si>
  <si>
    <t>8.Zarnu infekciju un parazitāro slimību nodaļa</t>
  </si>
  <si>
    <t>10.Drudžu diferenciālās diagnostikas nodaļa</t>
  </si>
  <si>
    <t>11.Diagnostiskās izmeklēšanas nodaļa</t>
  </si>
  <si>
    <t>Nodaļas vadītājs-ārsts radiologs</t>
  </si>
  <si>
    <t>Infektoloģijas poliklīnika_līdz 30.11.21</t>
  </si>
  <si>
    <t>Infektoloģijas poliklīnikas vadītājs</t>
  </si>
  <si>
    <t>4.Pirmreizējās plaušu tuberkulozes diagnostikas un ārstēšanas nodaļa</t>
  </si>
  <si>
    <t>Telpu apkopējs nodaļā/palātās</t>
  </si>
  <si>
    <t>6.Atkārtotas plaušu tuberkulozes nodaļa</t>
  </si>
  <si>
    <t>7.Multirezistentas tuberkulozes nodaļa</t>
  </si>
  <si>
    <t>9.Tuberkulozes un plaušu slimību diferenciāldiagnostikas nodaļa</t>
  </si>
  <si>
    <t>Diagnostikas un radioloģijas nodaļa_līdz 30.11.2021</t>
  </si>
  <si>
    <t>Rīgas ambulatorā nodaļa_līdz 30.11.21</t>
  </si>
  <si>
    <t>Ārstu konsultantu un speciālistu nodaļa</t>
  </si>
  <si>
    <t>67.Bīstamo infekciju nodaļa_līdz 27.11.21</t>
  </si>
  <si>
    <t>98.Bīstamo infekciju nodaļa_lidz 22.11.21</t>
  </si>
  <si>
    <t>Klātienes klientu apkalpošana un atbalsts</t>
  </si>
  <si>
    <t>Klientu apkalpošanas speciālists (darbs ar kases aparātu)</t>
  </si>
  <si>
    <t>Klientu apkalpošanas speciālists (ārstniecības nodaļā)</t>
  </si>
  <si>
    <t>Pārvalde</t>
  </si>
  <si>
    <t>Aprūpes direktors</t>
  </si>
  <si>
    <t>Informācijas tehnoloģiju direktors</t>
  </si>
  <si>
    <t>Klientu vadības direktors</t>
  </si>
  <si>
    <t>Personāla direktors</t>
  </si>
  <si>
    <t>Tehniskais direktors</t>
  </si>
  <si>
    <t>Administratīvais direktors</t>
  </si>
  <si>
    <t>Valdes asistents</t>
  </si>
  <si>
    <t>Administrators</t>
  </si>
  <si>
    <t>Ārstnieciskā procesa vadība</t>
  </si>
  <si>
    <t>Stacionāra „Tuberkulozes un plaušu slimību centrs” galvenais ārsts</t>
  </si>
  <si>
    <t>Stacionāra „Latvijas Infektoloģijas centrs” galvenais ārsts</t>
  </si>
  <si>
    <t>Stacionāra „Biķernieki”  galvenais ārsts</t>
  </si>
  <si>
    <t>Stacionāra „Latvijas Onkoloģijas centrs” galvenais ārsts</t>
  </si>
  <si>
    <t>Stacionāra „Latvijas Infektoloģijas centrs” galvenā māsa</t>
  </si>
  <si>
    <t>Stacionāra „Biķernieki” galvenā medicīnas māsa</t>
  </si>
  <si>
    <t>Stacionāra „Tuberkulozes un plaušu slimību centrs” galvenā medicīnas māsa</t>
  </si>
  <si>
    <t>Stacionāra „Latvijas Onkoloģijas centrs” galvenā medicīnas māsa</t>
  </si>
  <si>
    <t>Stacionāra „Gaiļezers” galvenā medicīnas māsa</t>
  </si>
  <si>
    <t>Sabiedrisko attiecību daļa</t>
  </si>
  <si>
    <t>Sociālo mediju speciālists</t>
  </si>
  <si>
    <t>Komunikācijas speciālists</t>
  </si>
  <si>
    <t>Preses sekretārs</t>
  </si>
  <si>
    <t>Sabiedrisko attiecību daļas vadītājs</t>
  </si>
  <si>
    <t>Lietvedības daļa</t>
  </si>
  <si>
    <t>Sekretārs-lietvedis stacionārā "Tuberkulozes un plaušu slimību centrs"</t>
  </si>
  <si>
    <t>Sekretārs-lietvedis stacionārā "Latvijas Infektoloģijas centrs"</t>
  </si>
  <si>
    <t>Sekretārs-lietvedis stacionārā "Latvijas Onkoloģijas centrs"</t>
  </si>
  <si>
    <t>Sekretārs-lietvedis stacionārā "Gaiļezers"</t>
  </si>
  <si>
    <t>Sekretārs-lietvedis stacionārā "Biķernieki"</t>
  </si>
  <si>
    <t>Vecākais sekretārs - lietvedis</t>
  </si>
  <si>
    <t>Lietvedības daļas vadītāja vietnieks</t>
  </si>
  <si>
    <t>Projektu ieviešanas uzraudzības galvenais speciālists</t>
  </si>
  <si>
    <t>Juridiskās daļas vadītājs</t>
  </si>
  <si>
    <t>Iepirkumu speciālists</t>
  </si>
  <si>
    <t>Līgumu reģistra uzraudzības speciālists</t>
  </si>
  <si>
    <t>Datu analītiķis</t>
  </si>
  <si>
    <t>Vecākais jurists</t>
  </si>
  <si>
    <t>Iepirkumu daļas vadītājs</t>
  </si>
  <si>
    <t>Darba aizsardzības daļa</t>
  </si>
  <si>
    <t>Vecākais darba aizsardzības speciālists</t>
  </si>
  <si>
    <t>Darba aizsardzības daļas vadītājs</t>
  </si>
  <si>
    <t>Vecākais ekonomists</t>
  </si>
  <si>
    <t>Grāmatvedis (algu uzskaitei)</t>
  </si>
  <si>
    <t>Grāmatvedis (materiālu, pamatlīdzekļu uzskaite)</t>
  </si>
  <si>
    <t>Personāla administrēšanas daļa</t>
  </si>
  <si>
    <t>Personāla analītiķis</t>
  </si>
  <si>
    <t>Personāla administrēšanas daļas vadītājs</t>
  </si>
  <si>
    <t>Atalgojuma plānošanas daļa</t>
  </si>
  <si>
    <t>Darba samaksas analītiķis</t>
  </si>
  <si>
    <t>Vecākais darba samaksas speciālists</t>
  </si>
  <si>
    <t>Atalgojuma plānošanas daļas vadītājs</t>
  </si>
  <si>
    <t>Personāla piesaistes un attīstības daļa</t>
  </si>
  <si>
    <t>Personāla piesaistes un attīstības speciālists</t>
  </si>
  <si>
    <t>Personāla piesaistes un attīstības daļas vadītājs</t>
  </si>
  <si>
    <t>VSIA "Paula Stradiņa klīniskā universitātes slimnīca"</t>
  </si>
  <si>
    <t xml:space="preserve">SIA “Rīgas Austrumu klīniskās universitātes slimnīca” </t>
  </si>
  <si>
    <t>SIA "Liepājas reģionālā slimnīca"</t>
  </si>
  <si>
    <t>SIA "Daugavpils reģionālā slimnīca"</t>
  </si>
  <si>
    <t>SIA "Ziemeļkurzemes reģionālā slimnīca"</t>
  </si>
  <si>
    <t>SIA Jelgavas pilsētas slimnīca</t>
  </si>
  <si>
    <t>SIA Vidzemes slimnīca</t>
  </si>
  <si>
    <t>SIA Jēkabpils reģionālā slimnīca</t>
  </si>
  <si>
    <t>SIA Rēzeknes slimnīca</t>
  </si>
  <si>
    <t>SIA Jūrmalas slimnīca</t>
  </si>
  <si>
    <t>VSIA "Rīgas psihiatrijas un narkoloģijas centrs"</t>
  </si>
  <si>
    <t>SIA "Madonas slimnīca"</t>
  </si>
  <si>
    <t>SIA "Siguldas slimnīca"</t>
  </si>
  <si>
    <t>SIA "Rīgas 2.slimnīca"</t>
  </si>
  <si>
    <t>SIA Cēsu Klīnika</t>
  </si>
  <si>
    <t>SIA "Balvu un Gulbenes slimnīcu apvienība"</t>
  </si>
  <si>
    <t>SIA "Limbažu slimnīca"</t>
  </si>
  <si>
    <t>SIA "Aizkraukles slimnīca"</t>
  </si>
  <si>
    <t>VSIA "Piejūras slimnīca"</t>
  </si>
  <si>
    <t>VSIA „Daugavpils psihoneiroloģiskā slimnīca”</t>
  </si>
  <si>
    <t>SIA "Preiļu slimnīca"</t>
  </si>
  <si>
    <t>VSIA "Slimnīca "Ģintermuiža"</t>
  </si>
  <si>
    <t>SIA "Krāslavas slimnīca"</t>
  </si>
  <si>
    <t>SIA "Ludzas medicīnas centrs"</t>
  </si>
  <si>
    <t>SIA "Ogres rajona slimnīca"</t>
  </si>
  <si>
    <t>SIA "Bauskas slimnīca"</t>
  </si>
  <si>
    <t>SIA "Dobeles un apkārtnes slimnīca"</t>
  </si>
  <si>
    <t>SIA Kuldīgas slimnīca</t>
  </si>
  <si>
    <t>SIA Tukuma slimnīca</t>
  </si>
  <si>
    <t>VSIA “Strenču psihoneiroloģiskā slimnīca”</t>
  </si>
  <si>
    <t>VSIA "Traumatoloģijas un ortopēdijas slimnīca"</t>
  </si>
  <si>
    <t>VSIA "Nacionālais rehabilitācijas centrs "Vaivari""</t>
  </si>
  <si>
    <t>SIA "RSU Ambulance"</t>
  </si>
  <si>
    <t>Veselības aprūpes vadības ārsts/ nodaļas vad.</t>
  </si>
  <si>
    <t>FIZIOTERAPEITS</t>
  </si>
  <si>
    <t>ĶIRURGS</t>
  </si>
  <si>
    <t>Infektoloģijas MĀSA</t>
  </si>
  <si>
    <t>INTERNISTS</t>
  </si>
  <si>
    <t>ĀRSTS STAŽIERIS</t>
  </si>
  <si>
    <t>Virssmāsa</t>
  </si>
  <si>
    <t>Terapijas MĀSA</t>
  </si>
  <si>
    <t>Ginekoloģijas MĀSA</t>
  </si>
  <si>
    <t>Ķirurģijas MĀSA</t>
  </si>
  <si>
    <t>Medicīnas ASISTENTS</t>
  </si>
  <si>
    <t>MEDICĪNAS ASISTENTS</t>
  </si>
  <si>
    <t>Ftiziopulmoloģijas MĀSA</t>
  </si>
  <si>
    <t>OTOLARINGOLOGS</t>
  </si>
  <si>
    <t>UROLOGS</t>
  </si>
  <si>
    <t>NEIROLOGS</t>
  </si>
  <si>
    <t>ANESTEZIOLOGS, REANIMATOLOGS</t>
  </si>
  <si>
    <t>Intensīvās terapijas un anestēzijas MĀSA</t>
  </si>
  <si>
    <t>Neiroliģijas MĀSA</t>
  </si>
  <si>
    <t>Anestēzijas, intensīvās un neatliekamās aprūpes MĀSA</t>
  </si>
  <si>
    <t>ĀRSTA PALĪGS</t>
  </si>
  <si>
    <t>Operāciju MĀSA</t>
  </si>
  <si>
    <t>NEONATOLOGS</t>
  </si>
  <si>
    <t>Ārsts ENDOSKOPISTS</t>
  </si>
  <si>
    <t>TRAUMATOLOGS, ORTOPĒDS</t>
  </si>
  <si>
    <t>PEDIATRS</t>
  </si>
  <si>
    <t>GINEKOLOGS</t>
  </si>
  <si>
    <t>RADIOLOGS DIAGNOSTS</t>
  </si>
  <si>
    <t>Biomedicīnas LABORANTS</t>
  </si>
  <si>
    <t>radiol.asist</t>
  </si>
  <si>
    <t>Galvenā MĀSA</t>
  </si>
  <si>
    <t>Aptiekas vad.</t>
  </si>
  <si>
    <t>Infekciju kontroles  MĀSA</t>
  </si>
  <si>
    <t>farmaceita palīgs</t>
  </si>
  <si>
    <t>Darba aizsardzības SPECIĀLISTS</t>
  </si>
  <si>
    <t>Med.aparatūras inženiere</t>
  </si>
  <si>
    <t>RADIOLOGA ASISTENTS</t>
  </si>
  <si>
    <t>Galvenā GRĀMATVEŽA VIETNIEKS</t>
  </si>
  <si>
    <t>Algu GRĀMATVEDIS</t>
  </si>
  <si>
    <t xml:space="preserve">Pārskats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28.oktobra rīkojumam Nr.212 </t>
  </si>
  <si>
    <t xml:space="preserve">Slodzes normāla darba laika ietvaros </t>
  </si>
  <si>
    <r>
      <t>Piemaksas apmērs (</t>
    </r>
    <r>
      <rPr>
        <i/>
        <sz val="13"/>
        <rFont val="Times New Roman"/>
        <family val="1"/>
      </rPr>
      <t>euro</t>
    </r>
    <r>
      <rPr>
        <sz val="13"/>
        <rFont val="Times New Roman"/>
        <family val="1"/>
        <charset val="186"/>
      </rPr>
      <t>)</t>
    </r>
  </si>
  <si>
    <r>
      <t>VSAOI no aprēķinātās piemaksas (</t>
    </r>
    <r>
      <rPr>
        <i/>
        <sz val="13"/>
        <rFont val="Times New Roman"/>
        <family val="1"/>
      </rPr>
      <t>euro</t>
    </r>
    <r>
      <rPr>
        <sz val="13"/>
        <rFont val="Times New Roman"/>
        <family val="1"/>
        <charset val="186"/>
      </rPr>
      <t>)</t>
    </r>
  </si>
  <si>
    <r>
      <t xml:space="preserve"> Piemaksa kopā ar VSAOI  (</t>
    </r>
    <r>
      <rPr>
        <b/>
        <i/>
        <sz val="13"/>
        <rFont val="Times New Roman"/>
        <family val="1"/>
      </rPr>
      <t>euro</t>
    </r>
    <r>
      <rPr>
        <b/>
        <sz val="13"/>
        <rFont val="Times New Roman"/>
        <family val="1"/>
      </rPr>
      <t>)</t>
    </r>
  </si>
  <si>
    <r>
      <t>Uzkrājums atvaļinājuma rezervei - 8.33% (</t>
    </r>
    <r>
      <rPr>
        <b/>
        <i/>
        <sz val="13"/>
        <rFont val="Times New Roman"/>
        <family val="1"/>
      </rPr>
      <t>euro</t>
    </r>
    <r>
      <rPr>
        <b/>
        <sz val="13"/>
        <rFont val="Times New Roman"/>
        <family val="1"/>
      </rPr>
      <t>)</t>
    </r>
  </si>
  <si>
    <r>
      <t>KOPĀ - piemaksas + atvaļinājuma rezerve (</t>
    </r>
    <r>
      <rPr>
        <i/>
        <sz val="13"/>
        <rFont val="Times New Roman"/>
        <family val="1"/>
      </rPr>
      <t>euro</t>
    </r>
    <r>
      <rPr>
        <sz val="13"/>
        <rFont val="Times New Roman"/>
        <family val="1"/>
      </rPr>
      <t>)</t>
    </r>
  </si>
  <si>
    <t>SIA Rīgas dzemdību nams</t>
  </si>
  <si>
    <t>SIA Alūsknes slimnīca</t>
  </si>
  <si>
    <t>SIA LĪVĀNU SLIMNĪCA</t>
  </si>
  <si>
    <t>SIA Rīgas 1. slimnīca</t>
  </si>
  <si>
    <t>KOPĀ 2021.GADA NOVEMBRIS</t>
  </si>
  <si>
    <t xml:space="preserve">Ķirurgi </t>
  </si>
  <si>
    <t xml:space="preserve">Laboratorija, klīniskā joma </t>
  </si>
  <si>
    <t xml:space="preserve">Neatliekamās medicīniskās palīdzības un observācijas pediatri, novietne Torņakalnā </t>
  </si>
  <si>
    <t xml:space="preserve">Operāciju bloks </t>
  </si>
  <si>
    <t xml:space="preserve">Personāla vadības daļa </t>
  </si>
  <si>
    <t>Samazināta VSAOI likme - 20,77% vai 21,94%</t>
  </si>
  <si>
    <t>Pacientu pieredzes un klientu vadības daļa, novietne Torņakalnā</t>
  </si>
  <si>
    <r>
      <t xml:space="preserve">Iestādes nosaukums: </t>
    </r>
    <r>
      <rPr>
        <b/>
        <sz val="12"/>
        <rFont val="Times New Roman"/>
        <family val="1"/>
      </rPr>
      <t>VSIA "Paula Stradiņa klīniskā universitātes slimnīca"</t>
    </r>
  </si>
  <si>
    <t>Medicīnas māsa (darbs Covid-19 nodaļā)</t>
  </si>
  <si>
    <r>
      <rPr>
        <sz val="12"/>
        <rFont val="Times New Roman"/>
        <family val="1"/>
      </rPr>
      <t xml:space="preserve">Iestādes nosaukums: </t>
    </r>
    <r>
      <rPr>
        <b/>
        <sz val="12"/>
        <rFont val="Times New Roman"/>
        <family val="1"/>
        <charset val="186"/>
      </rPr>
      <t xml:space="preserve">SIA “Rīgas Austrumu klīniskās universitātes slimnīca” </t>
    </r>
  </si>
  <si>
    <t>Klīniskās diagnostikas centra vadītājs ārsts</t>
  </si>
  <si>
    <t>Vadītājs - ārsts</t>
  </si>
  <si>
    <t>Fizikālās terapijas un rehabilitācijas nodaļa</t>
  </si>
  <si>
    <r>
      <t xml:space="preserve">Iestādes nosaukums: </t>
    </r>
    <r>
      <rPr>
        <b/>
        <sz val="12"/>
        <rFont val="Times New Roman"/>
        <family val="1"/>
      </rPr>
      <t>SIA  Liepājas reģionālā slimnīca</t>
    </r>
  </si>
  <si>
    <r>
      <t>Iestādes nosaukums:</t>
    </r>
    <r>
      <rPr>
        <b/>
        <sz val="12"/>
        <color theme="1"/>
        <rFont val="Times New Roman"/>
        <family val="1"/>
      </rPr>
      <t xml:space="preserve"> SIA "DAUGAVPILS REĢIONĀLĀ SLIMNĪCA"</t>
    </r>
  </si>
  <si>
    <t>Kardioloģijas nodaļa</t>
  </si>
  <si>
    <t>Traumatoloģijas un ortopēdijas nodaļa</t>
  </si>
  <si>
    <t>Laboratorijas klīniski diagnostiskā daļa</t>
  </si>
  <si>
    <t xml:space="preserve">Endoskopijas kabinets </t>
  </si>
  <si>
    <t xml:space="preserve">Funkcionālās diagnostikas nodaļa </t>
  </si>
  <si>
    <t xml:space="preserve">Angiogrāfijas un sirds kateterizācijas laboratorijas nodaļa </t>
  </si>
  <si>
    <t xml:space="preserve">Radioloģijas nodaļa </t>
  </si>
  <si>
    <t xml:space="preserve">Plaušu slimību un tuberkulozes centra Radioloģijas nodaļa </t>
  </si>
  <si>
    <t>Sieviešu klīnika</t>
  </si>
  <si>
    <t>Narkoloģijas nodaļas</t>
  </si>
  <si>
    <t>Operāciju bloka anestezioloģijas daļa</t>
  </si>
  <si>
    <t>Uroloģijas nodaļa</t>
  </si>
  <si>
    <t>Onkoloģijas nodaļa</t>
  </si>
  <si>
    <t>3. ķirurģijas nodaļa</t>
  </si>
  <si>
    <t>1. ķirurģijas nodaļa</t>
  </si>
  <si>
    <t>Neatliekamā Hemodialīze nodaļa</t>
  </si>
  <si>
    <r>
      <t>Diagnostikas nodaļas endoskopiskā daļa</t>
    </r>
    <r>
      <rPr>
        <i/>
        <sz val="12"/>
        <color theme="1"/>
        <rFont val="Times New Roman"/>
        <family val="1"/>
        <charset val="186"/>
      </rPr>
      <t xml:space="preserve"> </t>
    </r>
  </si>
  <si>
    <t>Fizikālās terapijas nodaļa</t>
  </si>
  <si>
    <r>
      <t>Fizikālās terapijas nodaļa PSTC</t>
    </r>
    <r>
      <rPr>
        <i/>
        <sz val="12"/>
        <color theme="1"/>
        <rFont val="Times New Roman"/>
        <family val="1"/>
        <charset val="186"/>
      </rPr>
      <t xml:space="preserve"> </t>
    </r>
  </si>
  <si>
    <r>
      <t xml:space="preserve">Iestādes nosaukums:  </t>
    </r>
    <r>
      <rPr>
        <b/>
        <sz val="12"/>
        <rFont val="Times New Roman"/>
        <family val="1"/>
      </rPr>
      <t>SIA "Ziemeļkurzemes reģionālā slimnīca"</t>
    </r>
  </si>
  <si>
    <t>Pārskats par atbildīgo institūciju ārstniecības personu un pārējo nodarbināto izmaksāto izmaksātajām piemaksām par darbu paaugstināta riska un slodzes apstākļos ārkārtas sabiedrības veselības apdraudējumā saistībā ar "Covid-19" uzliesmojumu un seku novēršanu atbilstoši Veselības ministrijas 2021.gada 28.oktobra rīkojumam Nr.212</t>
  </si>
  <si>
    <t>2=1/166 un 145 un 167</t>
  </si>
  <si>
    <r>
      <t>Iestādes nosaukums:</t>
    </r>
    <r>
      <rPr>
        <b/>
        <sz val="12"/>
        <rFont val="Times New Roman"/>
        <family val="1"/>
      </rPr>
      <t xml:space="preserve"> Jelgavas pilsētas slimnīca, SIA</t>
    </r>
  </si>
  <si>
    <t>Inženieris</t>
  </si>
  <si>
    <r>
      <rPr>
        <sz val="12"/>
        <rFont val="Times New Roman"/>
        <family val="1"/>
      </rPr>
      <t xml:space="preserve">Iestādes nosaukums: </t>
    </r>
    <r>
      <rPr>
        <b/>
        <sz val="12"/>
        <rFont val="Times New Roman"/>
        <family val="1"/>
        <charset val="186"/>
      </rPr>
      <t>SIA Vidzemes slimnīca</t>
    </r>
  </si>
  <si>
    <t>MĀSAS PALĪGS  ar saimniecības pārziņa pienākumiem</t>
  </si>
  <si>
    <r>
      <t xml:space="preserve">Iestādes nosaukums:  </t>
    </r>
    <r>
      <rPr>
        <b/>
        <sz val="12"/>
        <rFont val="Times New Roman"/>
        <family val="1"/>
      </rPr>
      <t>SIA Jēkabpils reģionālā slimnīca</t>
    </r>
  </si>
  <si>
    <t>Klientu un pacientu REĢISTRATORS</t>
  </si>
  <si>
    <r>
      <t xml:space="preserve">Iestādes nosaukums: </t>
    </r>
    <r>
      <rPr>
        <b/>
        <sz val="12"/>
        <color theme="1"/>
        <rFont val="Times New Roman"/>
        <family val="1"/>
      </rPr>
      <t>SIA Rēzeknes slimnīca</t>
    </r>
  </si>
  <si>
    <t xml:space="preserve">ārsts, ordinators </t>
  </si>
  <si>
    <t xml:space="preserve">nodaļas vadītājs, ordinators </t>
  </si>
  <si>
    <t>nodaļas vadītājs, ordinators (darbs ar observāc. Pacientiem)</t>
  </si>
  <si>
    <t>ārsts, ordinators  (darbs ar observāc. Pacientiem)</t>
  </si>
  <si>
    <t>neirologs - ordinators (darbs ar observācijas pacientiem)</t>
  </si>
  <si>
    <r>
      <t xml:space="preserve">Iestādes nosaukums: </t>
    </r>
    <r>
      <rPr>
        <b/>
        <sz val="12"/>
        <rFont val="Times New Roman"/>
        <family val="1"/>
      </rPr>
      <t>VSIA Rīgas psihiatrijas un narkoloģijas centrs</t>
    </r>
  </si>
  <si>
    <t xml:space="preserve">Uzņemšana </t>
  </si>
  <si>
    <t>18.nodaļa</t>
  </si>
  <si>
    <t>13.nodaļa</t>
  </si>
  <si>
    <t>26.nodaļa</t>
  </si>
  <si>
    <t>12.nodaļa</t>
  </si>
  <si>
    <r>
      <t xml:space="preserve">Iestādes nosaukums: </t>
    </r>
    <r>
      <rPr>
        <b/>
        <sz val="12"/>
        <color rgb="FF414142"/>
        <rFont val="Times New Roman"/>
        <family val="1"/>
      </rPr>
      <t xml:space="preserve"> SIA "Madonas slimnīca"</t>
    </r>
  </si>
  <si>
    <t xml:space="preserve">Stacionārs </t>
  </si>
  <si>
    <r>
      <t xml:space="preserve">Iestādes nosaukums: </t>
    </r>
    <r>
      <rPr>
        <b/>
        <sz val="12"/>
        <rFont val="Times New Roman"/>
        <family val="1"/>
      </rPr>
      <t xml:space="preserve"> SIA Rīgas Dzemdību nams</t>
    </r>
  </si>
  <si>
    <r>
      <t xml:space="preserve">Iestādes nosaukums: </t>
    </r>
    <r>
      <rPr>
        <b/>
        <sz val="12"/>
        <rFont val="Times New Roman"/>
        <family val="1"/>
      </rPr>
      <t>SIA Siguldas slimnīca</t>
    </r>
  </si>
  <si>
    <r>
      <t xml:space="preserve">Iestādes nosaukums:  </t>
    </r>
    <r>
      <rPr>
        <b/>
        <sz val="12"/>
        <rFont val="Times New Roman"/>
        <family val="1"/>
      </rPr>
      <t>SIA "Rīgas 2.slimnīca"</t>
    </r>
  </si>
  <si>
    <r>
      <t xml:space="preserve">Iestādes nosaukums: </t>
    </r>
    <r>
      <rPr>
        <b/>
        <sz val="12"/>
        <rFont val="Times New Roman"/>
        <family val="1"/>
      </rPr>
      <t xml:space="preserve"> SIA Alūksnes slimnīca</t>
    </r>
  </si>
  <si>
    <t>Stacionārs</t>
  </si>
  <si>
    <t>Māsu palīgi - 8</t>
  </si>
  <si>
    <t>Māsu palīgi - 9</t>
  </si>
  <si>
    <t>Māsu palīgi - 10</t>
  </si>
  <si>
    <t>Māsu palīgi - 11</t>
  </si>
  <si>
    <t>Māsu palīgi - 12</t>
  </si>
  <si>
    <t>Māsu palīgi - 13</t>
  </si>
  <si>
    <t>Māsu palīgi - 14</t>
  </si>
  <si>
    <t>Māsu palīgi - 15</t>
  </si>
  <si>
    <t>Māsu palīgi - 16</t>
  </si>
  <si>
    <t>Māsu palīgi - 17</t>
  </si>
  <si>
    <t>Pārējie</t>
  </si>
  <si>
    <r>
      <t xml:space="preserve">Iestādes nosaukums: </t>
    </r>
    <r>
      <rPr>
        <b/>
        <sz val="12"/>
        <rFont val="Times New Roman"/>
        <family val="1"/>
      </rPr>
      <t>SIA Cēsu klīnika</t>
    </r>
  </si>
  <si>
    <r>
      <t xml:space="preserve">Iestādes nosaukums: </t>
    </r>
    <r>
      <rPr>
        <b/>
        <sz val="12"/>
        <rFont val="Times New Roman"/>
        <family val="1"/>
      </rPr>
      <t>SIA Balvu un Gulbenes slimnīcu apvienība</t>
    </r>
  </si>
  <si>
    <r>
      <t xml:space="preserve">Iestādes nosaukums:  </t>
    </r>
    <r>
      <rPr>
        <b/>
        <sz val="12"/>
        <rFont val="Times New Roman"/>
        <family val="1"/>
      </rPr>
      <t>SIA "Limbažu slimnīca"</t>
    </r>
  </si>
  <si>
    <t xml:space="preserve">Uzņemšanas Nodaļa </t>
  </si>
  <si>
    <t>Pārējie nodarbinātie, kopā, tai skaitā sadalījumā pa amatiem :</t>
  </si>
  <si>
    <t>ekonomiste</t>
  </si>
  <si>
    <t>personāla inspektore</t>
  </si>
  <si>
    <t xml:space="preserve">arhivāre </t>
  </si>
  <si>
    <r>
      <t xml:space="preserve">Iestādes nosaukums: </t>
    </r>
    <r>
      <rPr>
        <b/>
        <sz val="12"/>
        <rFont val="Times New Roman"/>
        <family val="1"/>
      </rPr>
      <t>Aizkraukles slimnīca SIA</t>
    </r>
  </si>
  <si>
    <t>Autotransporta vadītājs (pie administrācijas)</t>
  </si>
  <si>
    <r>
      <t xml:space="preserve">Iestādes nosaukums:   </t>
    </r>
    <r>
      <rPr>
        <b/>
        <sz val="12"/>
        <rFont val="Times New Roman"/>
        <family val="1"/>
      </rPr>
      <t>VSIA"Piejūras slimnīca"</t>
    </r>
  </si>
  <si>
    <r>
      <t xml:space="preserve">Iestādes nosaukums: </t>
    </r>
    <r>
      <rPr>
        <b/>
        <sz val="12"/>
        <rFont val="Times New Roman"/>
        <family val="1"/>
      </rPr>
      <t xml:space="preserve"> SIA Preiļu slimnīca</t>
    </r>
  </si>
  <si>
    <r>
      <t xml:space="preserve">Iestādes nosaukums: </t>
    </r>
    <r>
      <rPr>
        <b/>
        <sz val="12"/>
        <rFont val="Times New Roman"/>
        <family val="1"/>
      </rPr>
      <t xml:space="preserve"> VSIA "Slimnīca "Ģintermuiža""</t>
    </r>
  </si>
  <si>
    <r>
      <t>Iestādes nosaukums:</t>
    </r>
    <r>
      <rPr>
        <b/>
        <sz val="12"/>
        <rFont val="Times New Roman"/>
        <family val="1"/>
      </rPr>
      <t xml:space="preserve"> SIA Krāslavas slimnīca</t>
    </r>
  </si>
  <si>
    <r>
      <t xml:space="preserve">Iestādes nosaukums: </t>
    </r>
    <r>
      <rPr>
        <b/>
        <sz val="12"/>
        <rFont val="Times New Roman"/>
        <family val="1"/>
      </rPr>
      <t xml:space="preserve"> SIA "Ludzas medicīnas centrs"</t>
    </r>
  </si>
  <si>
    <r>
      <t xml:space="preserve">Iestādes nosaukums: </t>
    </r>
    <r>
      <rPr>
        <b/>
        <sz val="12"/>
        <rFont val="Times New Roman"/>
        <family val="1"/>
      </rPr>
      <t xml:space="preserve"> SIA "Ogres rajona slimnīca"</t>
    </r>
  </si>
  <si>
    <t>DZEMDĪBU NODAĻA</t>
  </si>
  <si>
    <t>Pārskats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28.oktobra  rīkojumam Nr.212</t>
  </si>
  <si>
    <r>
      <t xml:space="preserve">Iestādes nosaukums: </t>
    </r>
    <r>
      <rPr>
        <b/>
        <sz val="12"/>
        <rFont val="Times New Roman"/>
        <family val="1"/>
      </rPr>
      <t>SIA Bauskas slimnīca</t>
    </r>
  </si>
  <si>
    <r>
      <t xml:space="preserve">Iestādes nosaukums: </t>
    </r>
    <r>
      <rPr>
        <b/>
        <sz val="12"/>
        <rFont val="Times New Roman"/>
        <family val="1"/>
      </rPr>
      <t>SIA "Dobeles un apkārtnes slimnīca"</t>
    </r>
  </si>
  <si>
    <r>
      <t>Iestādes nosaukums:</t>
    </r>
    <r>
      <rPr>
        <b/>
        <sz val="12"/>
        <rFont val="Times New Roman"/>
        <family val="1"/>
      </rPr>
      <t xml:space="preserve"> SIA "Kuldīgas slimnīca"</t>
    </r>
  </si>
  <si>
    <r>
      <t xml:space="preserve">Iestādes nosaukums: </t>
    </r>
    <r>
      <rPr>
        <b/>
        <sz val="12"/>
        <rFont val="Times New Roman"/>
        <family val="1"/>
      </rPr>
      <t xml:space="preserve"> SIA Tukuma slimnīca</t>
    </r>
  </si>
  <si>
    <r>
      <t xml:space="preserve">Iestādes nosaukums: </t>
    </r>
    <r>
      <rPr>
        <b/>
        <sz val="12"/>
        <rFont val="Times New Roman"/>
        <family val="1"/>
      </rPr>
      <t xml:space="preserve"> VSIA "Strenču psihoneiroloģiskā slimnīca"</t>
    </r>
  </si>
  <si>
    <t xml:space="preserve">2.nodaļa </t>
  </si>
  <si>
    <t xml:space="preserve">1.nodaļa </t>
  </si>
  <si>
    <t>Testēšana</t>
  </si>
  <si>
    <t>Pārējais personāls</t>
  </si>
  <si>
    <r>
      <t xml:space="preserve">Iestādes nosaukums: </t>
    </r>
    <r>
      <rPr>
        <b/>
        <sz val="12"/>
        <rFont val="Times New Roman"/>
        <family val="1"/>
      </rPr>
      <t xml:space="preserve"> VSIA "Traumatoloģijas un ortopēdijas slimnīca"</t>
    </r>
  </si>
  <si>
    <t>no 2021.gada 1.novembra -17.novembrim</t>
  </si>
  <si>
    <t>no 2021.gada 18.novembra - 30.novembrim</t>
  </si>
  <si>
    <r>
      <t xml:space="preserve">Iestādes nosaukums: </t>
    </r>
    <r>
      <rPr>
        <b/>
        <sz val="12"/>
        <rFont val="Times New Roman"/>
        <family val="1"/>
      </rPr>
      <t>SIA LĪVĀNU SLIMNĪCA</t>
    </r>
  </si>
  <si>
    <t>UZŅEMŠANA</t>
  </si>
  <si>
    <r>
      <t xml:space="preserve">Iestādes nosaukums: </t>
    </r>
    <r>
      <rPr>
        <b/>
        <sz val="12"/>
        <rFont val="Times New Roman"/>
        <family val="1"/>
      </rPr>
      <t xml:space="preserve"> VSIA "Nacionālais rehabilitācijas centrs "Vaivari""</t>
    </r>
  </si>
  <si>
    <r>
      <t>Medicīnas māsa</t>
    </r>
    <r>
      <rPr>
        <i/>
        <sz val="12"/>
        <rFont val="Times New Roman"/>
        <family val="1"/>
      </rPr>
      <t xml:space="preserve"> </t>
    </r>
  </si>
  <si>
    <r>
      <t xml:space="preserve">Iestādes nosaukums: </t>
    </r>
    <r>
      <rPr>
        <b/>
        <sz val="12"/>
        <rFont val="Times New Roman"/>
        <family val="1"/>
      </rPr>
      <t>SIA Rīgas 1. slimnīca</t>
    </r>
  </si>
  <si>
    <t>Stacionārs, kurā nodarbinātais tika iesaistīts Covid-19 jautājumu risināšanā</t>
  </si>
  <si>
    <r>
      <t xml:space="preserve">Iestādes nosaukums: </t>
    </r>
    <r>
      <rPr>
        <b/>
        <sz val="12"/>
        <rFont val="Times New Roman"/>
        <family val="1"/>
      </rPr>
      <t xml:space="preserve"> SIA RSU Ambulance</t>
    </r>
  </si>
  <si>
    <r>
      <t xml:space="preserve">Iestādes nosaukums: </t>
    </r>
    <r>
      <rPr>
        <b/>
        <sz val="12"/>
        <rFont val="Times New Roman"/>
        <family val="1"/>
      </rPr>
      <t xml:space="preserve"> “Vecliepājas primārās aprūpes centrs” Violetas Celmas ģimenes ārsta prakse</t>
    </r>
  </si>
  <si>
    <r>
      <t xml:space="preserve">Iestādes nosaukums: </t>
    </r>
    <r>
      <rPr>
        <b/>
        <sz val="12"/>
        <rFont val="Times New Roman"/>
        <family val="1"/>
      </rPr>
      <t>A/S Latvijas Jūras medicīnas centrs</t>
    </r>
  </si>
  <si>
    <t>Māsa 20</t>
  </si>
  <si>
    <t>Māsu palīgi - 18</t>
  </si>
  <si>
    <t>“Vecliepājas primārās aprūpes centrs” Violetas Celmas ģimenes ārsta prakse</t>
  </si>
  <si>
    <t>A/S Latvijas Jūras medicīnas centrs</t>
  </si>
  <si>
    <t>Galvenais veselības aprūpes ārsts</t>
  </si>
  <si>
    <t>BRIG infektologs</t>
  </si>
  <si>
    <t>asinsvadu ķirurgs</t>
  </si>
  <si>
    <t>bronhologs</t>
  </si>
  <si>
    <t>traumatologs - ortopēds</t>
  </si>
  <si>
    <t>gastroenterologs - endoskopists</t>
  </si>
  <si>
    <t>mugurkaulāja ķirurgs</t>
  </si>
  <si>
    <t>mutes sejas un žokļu ķirurgs</t>
  </si>
  <si>
    <t>BRIG anesteziologs un reanimatologs</t>
  </si>
  <si>
    <t>BRIG bērnu IT brigādes ārsts</t>
  </si>
  <si>
    <t>BRIG neonatologs</t>
  </si>
  <si>
    <t>BRIG ārsta speciālista brigādes vadītājs - NM ārsts, anesteziologs-reanimatologs</t>
  </si>
  <si>
    <t xml:space="preserve">BRIG brigādes vadītājs - ārsts, sagatavots NMP sniegšanai (anestezioloģijas, reanimatoloģijas vai neatliekamās medicīnas ārsta specialitātes 4./5.gada rezidents, ārsts kardiologs, ārsts internists vai ģimenes ārsts) </t>
  </si>
  <si>
    <t xml:space="preserve">BRIG brigādes vadītājs - ārsts sagatavots NMP sniegšanai </t>
  </si>
  <si>
    <t>BRIG brigādes vadītājs - ārsts sagatavots NMP sniegšanai</t>
  </si>
  <si>
    <t>BRIG brigādes vadītājs - ārsts sagatavots NMP sniegšanai (2AP)</t>
  </si>
  <si>
    <t>BRIG brigādes otrā ārstniecības persona - ārsts</t>
  </si>
  <si>
    <t>BRIG intensīvās terapijas brigādes vadītājs - NM ārsts</t>
  </si>
  <si>
    <t>BRIG reanimācijas brigādes vadītājs - NM ārsts, anesteziologs-reanimatologs</t>
  </si>
  <si>
    <t>DISP OVC ārsts konsultants</t>
  </si>
  <si>
    <t>DISP OVC galvenais dežūrārsts</t>
  </si>
  <si>
    <t>DISP OVC vecākais dežūrārsts</t>
  </si>
  <si>
    <t>DISP OVC jaunākais dežūrārsts</t>
  </si>
  <si>
    <t>ģimenes ārstu konsultatīvā tālruņa konsultants (ārsts)</t>
  </si>
  <si>
    <t>Ģimenes ārstu konsultatīvā tālruņa jaunākais konsultants (ārsts stažieris)</t>
  </si>
  <si>
    <t>BRIG brigādes otrā ārstniecības persona - ārsta palīgs</t>
  </si>
  <si>
    <t>BRIG brigādes otrā ārstniecības persona - ārsta palīgs (2 ārstniecības personu brigāde - 2AP)</t>
  </si>
  <si>
    <t>BRIG brigādes otrā ārstniecības persona - ĀSB NM ārsta palīgs</t>
  </si>
  <si>
    <t>BRIG brigādes otrā ārstniecības persona - medicīnas māsa</t>
  </si>
  <si>
    <t>BRIG brigādes otrā ārstniecības persona - NM ārsta palīgs</t>
  </si>
  <si>
    <t>BRIG brigādes vadītājs - NM ārsta palīgs</t>
  </si>
  <si>
    <t>BRIG brigādes vadītājs - NM ārsta palīgs (2 ārstniecības personu brigāde - 2AP)</t>
  </si>
  <si>
    <t>BRIG brigādes vadītājs - vecākais NM ārsta palīgs</t>
  </si>
  <si>
    <t>DISP OVC galvenais dispečers</t>
  </si>
  <si>
    <t>DISP OVC izsaukumu pieņemšanas dispečers - ārsta palīgs</t>
  </si>
  <si>
    <t>DISP OVC izsaukumu pieņemšanas dispečers - NM ārsta palīgs</t>
  </si>
  <si>
    <t>DISP SMC vadības dispečers</t>
  </si>
  <si>
    <t>DISP OVC vadības dispečers</t>
  </si>
  <si>
    <t>DISP OVC vecākais dispečers</t>
  </si>
  <si>
    <t>DISP OVC dispečers</t>
  </si>
  <si>
    <t>ģimenes ārstu konsultatīvā tālruņa konsultants (ārsta palīgs)</t>
  </si>
  <si>
    <t>BAC galvenais ārsta palīgs (liels BAC)</t>
  </si>
  <si>
    <t>BAC galvenais ārsta palīgs (ļoti liels BAC)</t>
  </si>
  <si>
    <t>BAC galvenais ārsta palīgs (vidēja lieluma BAC)</t>
  </si>
  <si>
    <t>BAC vadītājs (liels BAC)</t>
  </si>
  <si>
    <t>BAC vadītājs (ļoti liels BAC)</t>
  </si>
  <si>
    <t>BAC vecākais ārsta palīgs (liela BAC)</t>
  </si>
  <si>
    <t>BAC vecākais ārsta palīgs (ļoti liela BAC)</t>
  </si>
  <si>
    <t>Speciālists NMP brigāžu atbalsta jautājumos</t>
  </si>
  <si>
    <t>BRIG brigādes vadītājs - NM ārsta palīgs SMC</t>
  </si>
  <si>
    <t>BRIG bērnu IT medicīnas māsa</t>
  </si>
  <si>
    <t>BRIG IT medicīnas māsa</t>
  </si>
  <si>
    <t>BRIG neonatologa brigādes māsa</t>
  </si>
  <si>
    <t>SMC galvenais ārsta palīgs</t>
  </si>
  <si>
    <t>SMC vecākais ārsta palīgs medicīniskā nodrošinājuma jautājumos</t>
  </si>
  <si>
    <t>RC galvenais ārsta palīgs</t>
  </si>
  <si>
    <t>NMP punkta vecākais ārsta palīgs</t>
  </si>
  <si>
    <t>BRIG brigādes otrā persona - medicīnas asistents</t>
  </si>
  <si>
    <t>BRIG OMT vadītājs</t>
  </si>
  <si>
    <t>BRIG OMT vadītājs (SMC)</t>
  </si>
  <si>
    <t>BRIG vecākais OMT vadītājs</t>
  </si>
  <si>
    <t>Direktors</t>
  </si>
  <si>
    <t>Attīstības plānošanas departamenta vadītājs</t>
  </si>
  <si>
    <t>Attīstības plānošanas departamenta vadītāja vietnieks</t>
  </si>
  <si>
    <t>Automazgātājs</t>
  </si>
  <si>
    <t>automehāniķis</t>
  </si>
  <si>
    <t>automobiļa vadītājs</t>
  </si>
  <si>
    <t>Ārkārtas situāciju gatavības nodrošināšanas nodaļas vadītājs</t>
  </si>
  <si>
    <t>Darba vides nodrošinājuma nodaļas vadītājs</t>
  </si>
  <si>
    <t>direktora vietnieks neatliekamās medicīniskās palīdzības jautājumos</t>
  </si>
  <si>
    <t>Finanšu plānošanas un analīzes nodaļas vadītājs</t>
  </si>
  <si>
    <t>Finanšu un personāla vadības departamenta vadītājs</t>
  </si>
  <si>
    <t>galvenais ekonomists</t>
  </si>
  <si>
    <t>galvenais informācijas sistēmu administrators</t>
  </si>
  <si>
    <t>galvenais jurists</t>
  </si>
  <si>
    <t>galvenais sabiedrisko attiecību speciālists</t>
  </si>
  <si>
    <t>galvenais saimniecības pārzinis</t>
  </si>
  <si>
    <t>galvenais speciālists</t>
  </si>
  <si>
    <t>galvenais speciālists cilvēkresursu attīstības jautājumos</t>
  </si>
  <si>
    <t>galvenais speciālists OMT nodrošinājuma jautājumos</t>
  </si>
  <si>
    <t>galvenais speciālists personālvadības jautājumos</t>
  </si>
  <si>
    <t>Grāmatvedības nodaļas vadītājs - galvenais grāmatvedis</t>
  </si>
  <si>
    <t>Grāmatvedības nodaļas vadītāja - galvenā grāmatveža vietnieks</t>
  </si>
  <si>
    <t>IT un sakaru nodrošinājuma nodaļas vadītājs</t>
  </si>
  <si>
    <t>Infekciju uzraudzības speciālists</t>
  </si>
  <si>
    <t>Juridiskās nodaļas vadītājs</t>
  </si>
  <si>
    <t>Katastrofu medicīnas centra vadītājs</t>
  </si>
  <si>
    <t>KM gatavības plānošanas un koordinācijas nodaļas vadītāja vietnieks</t>
  </si>
  <si>
    <t>KM gatavības plānošanas un koordinācijas nodaļas vadītājs</t>
  </si>
  <si>
    <t>Komunikācijas nodaļas vadītājs</t>
  </si>
  <si>
    <t>Lietvedis (sekretārs)</t>
  </si>
  <si>
    <t>Medicīniskā nodrošinājuma nodaļas vadītājs</t>
  </si>
  <si>
    <t>Medicīniskās kvalitātes un kvalifikācijas vadības centra vadītājs</t>
  </si>
  <si>
    <t>Medicīnisko maksas pakalpojumu nodaļas vadītājs</t>
  </si>
  <si>
    <t>noliktavas vadītāja vietnieks</t>
  </si>
  <si>
    <t>Noliktavas vadītājs</t>
  </si>
  <si>
    <t>OMT pārvaldības nodaļas vadītājs</t>
  </si>
  <si>
    <t>operatīvā darba organizēšanas nodaļas vadītājs</t>
  </si>
  <si>
    <t>Operatīvās vadības centra vadītāja vietnieks</t>
  </si>
  <si>
    <t>Operatīvās vadības centra vadītājs</t>
  </si>
  <si>
    <t>palīgstrādnieks</t>
  </si>
  <si>
    <t>Personāla vadības un attīstības nodaļas vadītājs</t>
  </si>
  <si>
    <t>Pirmās palīdzības apmācības sistēmas organizēšanas nodaļas vadītājs</t>
  </si>
  <si>
    <t>RC vadītāja vietnieks</t>
  </si>
  <si>
    <t>reģionālā centra vadītājs</t>
  </si>
  <si>
    <t>sētnieks</t>
  </si>
  <si>
    <t>Specializētās medicīnas centra vadītājs</t>
  </si>
  <si>
    <t>Specializētās medicīnas centra vadītāja vietnieks</t>
  </si>
  <si>
    <t>Speciālists IT un sakaru nodrošinājuma jautājumos</t>
  </si>
  <si>
    <t>speciālists OMT nodrošinājuma jautājumos</t>
  </si>
  <si>
    <t>speciālists OMT remontdarbu jautājumos</t>
  </si>
  <si>
    <t>speciālists saimnieciskā nodrošinājuma jautājumos</t>
  </si>
  <si>
    <t>tehniskais dispečers</t>
  </si>
  <si>
    <t>Transporta nodrošinājuma departamenta vadītājs</t>
  </si>
  <si>
    <t>Valsts materiālo rezervju nodaļas vaditāja vietnieks</t>
  </si>
  <si>
    <t>vecākais grāmatvedis (darba samaksas norēķini)</t>
  </si>
  <si>
    <t>vecākais grāmatvedis algu uzskaites jautājumos</t>
  </si>
  <si>
    <t>vecākais informācijas sistēmu administrators</t>
  </si>
  <si>
    <t>vecākais jurists</t>
  </si>
  <si>
    <t>vecākais speciālists</t>
  </si>
  <si>
    <t>Vecākais speciālists NMP medicīniskā nodrošinājuma jautājumos</t>
  </si>
  <si>
    <t>vecākais speciālists personāla vadības jautājumos</t>
  </si>
  <si>
    <r>
      <t xml:space="preserve">Iestādes nosaukums: </t>
    </r>
    <r>
      <rPr>
        <b/>
        <sz val="12"/>
        <rFont val="Times New Roman"/>
        <family val="1"/>
      </rPr>
      <t xml:space="preserve"> Neatliekamās medicīniskās palīdzības dienests</t>
    </r>
  </si>
  <si>
    <t>Neatliekamās medicīniskās palīdzības dienests</t>
  </si>
  <si>
    <t>2.pielikums MK rīkojuma projekta “Par finanšu līdzekļu piešķiršanu no valsts budžeta programmas “Līdzekļi neparedzētiem gadījumiem”” anotācijai</t>
  </si>
  <si>
    <t>2.1.Pielikums</t>
  </si>
  <si>
    <t>2.1.1.Pielikums</t>
  </si>
  <si>
    <t>2.2.Pielikums</t>
  </si>
  <si>
    <t>2.3.Pielikums</t>
  </si>
  <si>
    <t>2.4.Pielikums</t>
  </si>
  <si>
    <t>2.5.Pielikums</t>
  </si>
  <si>
    <t>2.6.Pielikums</t>
  </si>
  <si>
    <t>2.7.Pielikums</t>
  </si>
  <si>
    <t>2.8.Pielikums</t>
  </si>
  <si>
    <t>2.9.Pielikums</t>
  </si>
  <si>
    <t>2.10.Pielikums</t>
  </si>
  <si>
    <t>2.11.Pielikums</t>
  </si>
  <si>
    <t>2.12.Pielikums</t>
  </si>
  <si>
    <t>2.13.Pielikums</t>
  </si>
  <si>
    <t>2.14.Pielikums</t>
  </si>
  <si>
    <t>2.15.Pielikums</t>
  </si>
  <si>
    <t>2.16.Pielikums</t>
  </si>
  <si>
    <t>2.17.Pielikums</t>
  </si>
  <si>
    <t>2.18.Pielikums</t>
  </si>
  <si>
    <t>2.19.Pielikums</t>
  </si>
  <si>
    <t>2.20.Pielikums</t>
  </si>
  <si>
    <t>2.21.Pielikums</t>
  </si>
  <si>
    <t>2.22.Pielikums</t>
  </si>
  <si>
    <t>2.23.Pielikums</t>
  </si>
  <si>
    <t>2.24.Pielikums</t>
  </si>
  <si>
    <t>2.25.Pielikums</t>
  </si>
  <si>
    <t>2.26.Pielikums</t>
  </si>
  <si>
    <t>2.27.Pielikums</t>
  </si>
  <si>
    <t>2.28.Pielikums</t>
  </si>
  <si>
    <t>2.29.Pielikums</t>
  </si>
  <si>
    <t>2.30.Pielikums</t>
  </si>
  <si>
    <t>2.31.Pielikums</t>
  </si>
  <si>
    <t>2.32.Pielikums</t>
  </si>
  <si>
    <t>2.33.Pielikums</t>
  </si>
  <si>
    <t>2.34.Pielikums</t>
  </si>
  <si>
    <t>2.35.Pielikums</t>
  </si>
  <si>
    <t>2.36.Pielikums</t>
  </si>
  <si>
    <t>2.37.Pielikums</t>
  </si>
  <si>
    <t>2.38.Pielikums</t>
  </si>
  <si>
    <t>2.39.Pielikums</t>
  </si>
  <si>
    <t>2.40.Pielikums</t>
  </si>
  <si>
    <t>2.41.Pielikums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</si>
</sst>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-;\-* #,##0.00_-;_-* &quot;-&quot;??_-;_-@_-"/>
    <numFmt numFmtId="165" formatCode="0.00000"/>
    <numFmt numFmtId="166" formatCode="0.000"/>
    <numFmt numFmtId="167" formatCode="#,##0.00000"/>
    <numFmt numFmtId="168" formatCode="0.0000"/>
    <numFmt numFmtId="169" formatCode="0.0"/>
    <numFmt numFmtId="170" formatCode="0.000%"/>
    <numFmt numFmtId="171" formatCode="_-* #,##0.00\ _€_-;\-* #,##0.00\ _€_-;_-* &quot;-&quot;??\ _€_-;_-@_-"/>
    <numFmt numFmtId="172" formatCode="0.000000"/>
    <numFmt numFmtId="173" formatCode="0.0000000"/>
  </numFmts>
  <fonts count="67" x14ac:knownFonts="1">
    <font>
      <sz val="11"/>
      <color theme="1"/>
      <name val="Calibri"/>
      <family val="2"/>
      <charset val="186"/>
      <scheme val="minor"/>
    </font>
    <font>
      <b/>
      <sz val="13"/>
      <name val="Times New Roman"/>
      <family val="1"/>
      <charset val="186"/>
    </font>
    <font>
      <sz val="13"/>
      <name val="Times New Roman"/>
      <family val="1"/>
      <charset val="186"/>
    </font>
    <font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3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3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i/>
      <sz val="13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  <charset val="186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  <charset val="186"/>
    </font>
    <font>
      <sz val="12"/>
      <name val="Arial"/>
      <family val="2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u val="double"/>
      <sz val="12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i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0"/>
      <name val="Arial"/>
      <family val="2"/>
    </font>
    <font>
      <b/>
      <sz val="16"/>
      <name val="Times New Roman"/>
      <family val="1"/>
      <charset val="186"/>
    </font>
    <font>
      <i/>
      <sz val="11"/>
      <name val="Times New Roman"/>
      <family val="1"/>
      <charset val="186"/>
    </font>
    <font>
      <b/>
      <i/>
      <sz val="12"/>
      <color theme="0" tint="-0.499984740745262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1"/>
      <color theme="0" tint="-0.499984740745262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0"/>
      <color rgb="FF000000"/>
      <name val="Calibri"/>
      <family val="2"/>
      <charset val="186"/>
    </font>
    <font>
      <i/>
      <sz val="12"/>
      <color theme="1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  <charset val="186"/>
    </font>
    <font>
      <b/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rgb="FF414142"/>
      <name val="Times New Roman"/>
      <family val="1"/>
    </font>
    <font>
      <sz val="12"/>
      <color rgb="FF414142"/>
      <name val="Times New Roman"/>
      <family val="1"/>
    </font>
    <font>
      <b/>
      <i/>
      <sz val="12"/>
      <color rgb="FFFF0000"/>
      <name val="Times New Roman"/>
      <family val="1"/>
    </font>
    <font>
      <sz val="8"/>
      <name val="Calibri"/>
      <family val="2"/>
      <charset val="186"/>
      <scheme val="minor"/>
    </font>
    <font>
      <sz val="12"/>
      <color rgb="FF3333FF"/>
      <name val="Times New Roman"/>
      <family val="1"/>
      <charset val="186"/>
    </font>
    <font>
      <i/>
      <sz val="12"/>
      <name val="Times New Roman"/>
      <family val="1"/>
    </font>
    <font>
      <sz val="14"/>
      <name val="Times New Roman"/>
      <family val="1"/>
      <charset val="186"/>
    </font>
    <font>
      <i/>
      <sz val="13"/>
      <color theme="1"/>
      <name val="Times New Roman"/>
      <family val="1"/>
    </font>
    <font>
      <i/>
      <sz val="10"/>
      <name val="Times New Roman"/>
      <family val="1"/>
    </font>
    <font>
      <i/>
      <sz val="10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5E0B4"/>
        <bgColor rgb="FFDDDDDD"/>
      </patternFill>
    </fill>
    <fill>
      <patternFill patternType="solid">
        <fgColor rgb="FFFFF2CC"/>
        <bgColor rgb="FFFFFFCC"/>
      </patternFill>
    </fill>
    <fill>
      <patternFill patternType="solid">
        <fgColor theme="9" tint="0.59990234076967686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theme="6" tint="0.79998168889431442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rgb="FFC5E0B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FFFF0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theme="6"/>
      </bottom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medium">
        <color rgb="FF414142"/>
      </left>
      <right style="medium">
        <color rgb="FF414142"/>
      </right>
      <top style="medium">
        <color rgb="FF414142"/>
      </top>
      <bottom style="thin">
        <color rgb="FF414142"/>
      </bottom>
      <diagonal/>
    </border>
    <border>
      <left style="medium">
        <color rgb="FF414142"/>
      </left>
      <right style="medium">
        <color rgb="FF414142"/>
      </right>
      <top style="thin">
        <color rgb="FF414142"/>
      </top>
      <bottom style="thin">
        <color rgb="FF414142"/>
      </bottom>
      <diagonal/>
    </border>
    <border>
      <left style="medium">
        <color rgb="FF414142"/>
      </left>
      <right style="medium">
        <color rgb="FF414142"/>
      </right>
      <top style="thin">
        <color rgb="FF414142"/>
      </top>
      <bottom style="medium">
        <color rgb="FF414142"/>
      </bottom>
      <diagonal/>
    </border>
    <border>
      <left style="medium">
        <color rgb="FF414142"/>
      </left>
      <right style="thin">
        <color rgb="FF414142"/>
      </right>
      <top style="medium">
        <color indexed="64"/>
      </top>
      <bottom style="thin">
        <color indexed="64"/>
      </bottom>
      <diagonal/>
    </border>
    <border>
      <left style="thin">
        <color rgb="FF414142"/>
      </left>
      <right style="thin">
        <color rgb="FF414142"/>
      </right>
      <top style="medium">
        <color indexed="64"/>
      </top>
      <bottom style="thin">
        <color indexed="64"/>
      </bottom>
      <diagonal/>
    </border>
    <border>
      <left style="thin">
        <color rgb="FF414142"/>
      </left>
      <right style="medium">
        <color rgb="FF414142"/>
      </right>
      <top style="medium">
        <color indexed="64"/>
      </top>
      <bottom style="thin">
        <color indexed="64"/>
      </bottom>
      <diagonal/>
    </border>
    <border>
      <left style="medium">
        <color rgb="FF414142"/>
      </left>
      <right style="thin">
        <color rgb="FF414142"/>
      </right>
      <top style="thin">
        <color indexed="64"/>
      </top>
      <bottom style="thin">
        <color indexed="64"/>
      </bottom>
      <diagonal/>
    </border>
    <border>
      <left style="thin">
        <color rgb="FF414142"/>
      </left>
      <right style="thin">
        <color rgb="FF414142"/>
      </right>
      <top style="thin">
        <color indexed="64"/>
      </top>
      <bottom style="thin">
        <color indexed="64"/>
      </bottom>
      <diagonal/>
    </border>
    <border>
      <left style="thin">
        <color rgb="FF414142"/>
      </left>
      <right style="medium">
        <color rgb="FF414142"/>
      </right>
      <top style="thin">
        <color indexed="64"/>
      </top>
      <bottom style="thin">
        <color indexed="64"/>
      </bottom>
      <diagonal/>
    </border>
    <border>
      <left style="medium">
        <color rgb="FF414142"/>
      </left>
      <right style="thin">
        <color rgb="FF414142"/>
      </right>
      <top style="thin">
        <color indexed="64"/>
      </top>
      <bottom style="medium">
        <color rgb="FF414142"/>
      </bottom>
      <diagonal/>
    </border>
    <border>
      <left style="thin">
        <color rgb="FF414142"/>
      </left>
      <right style="thin">
        <color rgb="FF414142"/>
      </right>
      <top style="thin">
        <color indexed="64"/>
      </top>
      <bottom style="medium">
        <color rgb="FF414142"/>
      </bottom>
      <diagonal/>
    </border>
    <border>
      <left style="thin">
        <color rgb="FF414142"/>
      </left>
      <right style="medium">
        <color rgb="FF414142"/>
      </right>
      <top style="thin">
        <color indexed="64"/>
      </top>
      <bottom style="medium">
        <color rgb="FF414142"/>
      </bottom>
      <diagonal/>
    </border>
  </borders>
  <cellStyleXfs count="53">
    <xf numFmtId="0" fontId="0" fillId="0" borderId="0"/>
    <xf numFmtId="9" fontId="4" fillId="0" borderId="0" applyFont="0" applyFill="0" applyBorder="0" applyAlignment="0" applyProtection="0"/>
    <xf numFmtId="0" fontId="6" fillId="0" borderId="0"/>
    <xf numFmtId="9" fontId="6" fillId="0" borderId="0" applyBorder="0" applyProtection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22" fillId="0" borderId="0"/>
    <xf numFmtId="164" fontId="4" fillId="0" borderId="0" applyFont="0" applyFill="0" applyBorder="0" applyAlignment="0" applyProtection="0"/>
    <xf numFmtId="0" fontId="31" fillId="0" borderId="0"/>
    <xf numFmtId="0" fontId="6" fillId="0" borderId="0"/>
    <xf numFmtId="164" fontId="4" fillId="0" borderId="0" applyFont="0" applyFill="0" applyBorder="0" applyAlignment="0" applyProtection="0"/>
    <xf numFmtId="0" fontId="47" fillId="20" borderId="0" applyBorder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12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2"/>
    <xf numFmtId="0" fontId="8" fillId="0" borderId="0" xfId="0" applyFont="1"/>
    <xf numFmtId="0" fontId="2" fillId="0" borderId="5" xfId="0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0" fontId="7" fillId="0" borderId="0" xfId="0" applyFont="1"/>
    <xf numFmtId="0" fontId="3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wrapText="1"/>
    </xf>
    <xf numFmtId="4" fontId="3" fillId="0" borderId="0" xfId="0" applyNumberFormat="1" applyFont="1" applyAlignment="1">
      <alignment horizontal="center"/>
    </xf>
    <xf numFmtId="9" fontId="3" fillId="0" borderId="0" xfId="1" applyFont="1" applyFill="1" applyBorder="1" applyAlignment="1">
      <alignment horizontal="center"/>
    </xf>
    <xf numFmtId="4" fontId="17" fillId="0" borderId="0" xfId="0" applyNumberFormat="1" applyFont="1" applyAlignment="1">
      <alignment horizontal="center"/>
    </xf>
    <xf numFmtId="0" fontId="3" fillId="0" borderId="26" xfId="0" applyFont="1" applyBorder="1" applyAlignment="1">
      <alignment horizontal="left" wrapText="1"/>
    </xf>
    <xf numFmtId="0" fontId="3" fillId="0" borderId="0" xfId="0" applyFont="1"/>
    <xf numFmtId="4" fontId="3" fillId="8" borderId="1" xfId="0" applyNumberFormat="1" applyFont="1" applyFill="1" applyBorder="1"/>
    <xf numFmtId="0" fontId="21" fillId="0" borderId="0" xfId="0" applyFont="1" applyAlignment="1">
      <alignment wrapText="1"/>
    </xf>
    <xf numFmtId="2" fontId="21" fillId="0" borderId="0" xfId="0" applyNumberFormat="1" applyFont="1" applyAlignment="1">
      <alignment wrapText="1"/>
    </xf>
    <xf numFmtId="2" fontId="8" fillId="0" borderId="0" xfId="0" applyNumberFormat="1" applyFont="1" applyAlignment="1">
      <alignment wrapText="1"/>
    </xf>
    <xf numFmtId="4" fontId="8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3" fillId="2" borderId="26" xfId="0" applyFont="1" applyFill="1" applyBorder="1" applyAlignment="1">
      <alignment horizontal="right" wrapText="1"/>
    </xf>
    <xf numFmtId="0" fontId="23" fillId="3" borderId="26" xfId="0" applyFont="1" applyFill="1" applyBorder="1" applyAlignment="1">
      <alignment wrapText="1"/>
    </xf>
    <xf numFmtId="0" fontId="21" fillId="0" borderId="26" xfId="0" applyFont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3" fillId="0" borderId="26" xfId="0" applyFont="1" applyBorder="1" applyAlignment="1">
      <alignment horizontal="left" wrapText="1"/>
    </xf>
    <xf numFmtId="0" fontId="21" fillId="0" borderId="26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21" fillId="0" borderId="26" xfId="0" applyFont="1" applyBorder="1" applyAlignment="1">
      <alignment wrapText="1"/>
    </xf>
    <xf numFmtId="0" fontId="23" fillId="0" borderId="26" xfId="0" applyFont="1" applyBorder="1" applyAlignment="1">
      <alignment vertical="center" wrapText="1"/>
    </xf>
    <xf numFmtId="0" fontId="21" fillId="8" borderId="26" xfId="0" applyFont="1" applyFill="1" applyBorder="1" applyAlignment="1">
      <alignment horizontal="left" wrapText="1"/>
    </xf>
    <xf numFmtId="0" fontId="21" fillId="0" borderId="26" xfId="0" applyFont="1" applyBorder="1" applyAlignment="1">
      <alignment horizontal="left"/>
    </xf>
    <xf numFmtId="0" fontId="21" fillId="0" borderId="0" xfId="0" applyFont="1"/>
    <xf numFmtId="0" fontId="23" fillId="0" borderId="26" xfId="0" applyFont="1" applyBorder="1" applyAlignment="1">
      <alignment wrapText="1"/>
    </xf>
    <xf numFmtId="0" fontId="23" fillId="3" borderId="26" xfId="0" applyFont="1" applyFill="1" applyBorder="1" applyAlignment="1">
      <alignment horizontal="left" wrapText="1"/>
    </xf>
    <xf numFmtId="0" fontId="23" fillId="0" borderId="26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21" fillId="3" borderId="26" xfId="0" applyFont="1" applyFill="1" applyBorder="1" applyAlignment="1">
      <alignment vertical="center" wrapText="1"/>
    </xf>
    <xf numFmtId="0" fontId="23" fillId="3" borderId="26" xfId="0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wrapText="1"/>
    </xf>
    <xf numFmtId="0" fontId="21" fillId="8" borderId="26" xfId="0" applyFont="1" applyFill="1" applyBorder="1" applyAlignment="1">
      <alignment wrapText="1"/>
    </xf>
    <xf numFmtId="0" fontId="21" fillId="8" borderId="0" xfId="0" applyFont="1" applyFill="1" applyAlignment="1">
      <alignment wrapText="1"/>
    </xf>
    <xf numFmtId="0" fontId="21" fillId="0" borderId="26" xfId="0" applyFont="1" applyBorder="1"/>
    <xf numFmtId="0" fontId="3" fillId="8" borderId="26" xfId="0" applyFont="1" applyFill="1" applyBorder="1" applyAlignment="1">
      <alignment wrapText="1"/>
    </xf>
    <xf numFmtId="1" fontId="21" fillId="0" borderId="0" xfId="0" applyNumberFormat="1" applyFont="1" applyAlignment="1">
      <alignment wrapText="1"/>
    </xf>
    <xf numFmtId="169" fontId="21" fillId="0" borderId="0" xfId="0" applyNumberFormat="1" applyFont="1" applyAlignment="1">
      <alignment wrapText="1"/>
    </xf>
    <xf numFmtId="2" fontId="25" fillId="0" borderId="0" xfId="0" applyNumberFormat="1" applyFont="1" applyAlignment="1">
      <alignment wrapText="1"/>
    </xf>
    <xf numFmtId="0" fontId="17" fillId="0" borderId="2" xfId="0" applyFont="1" applyBorder="1" applyAlignment="1">
      <alignment horizontal="left" wrapText="1"/>
    </xf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left" wrapText="1"/>
    </xf>
    <xf numFmtId="2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28" fillId="0" borderId="0" xfId="5" applyFont="1" applyAlignment="1">
      <alignment horizontal="right" vertical="center"/>
    </xf>
    <xf numFmtId="0" fontId="29" fillId="0" borderId="0" xfId="0" applyFont="1" applyAlignment="1">
      <alignment horizontal="right"/>
    </xf>
    <xf numFmtId="0" fontId="27" fillId="0" borderId="0" xfId="0" applyFont="1"/>
    <xf numFmtId="0" fontId="11" fillId="0" borderId="0" xfId="0" applyFont="1" applyAlignment="1">
      <alignment vertical="center" wrapText="1"/>
    </xf>
    <xf numFmtId="0" fontId="30" fillId="0" borderId="0" xfId="5" applyFont="1" applyAlignment="1">
      <alignment horizontal="right" vertical="center"/>
    </xf>
    <xf numFmtId="0" fontId="31" fillId="0" borderId="0" xfId="12"/>
    <xf numFmtId="0" fontId="32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2" applyAlignment="1">
      <alignment vertical="center"/>
    </xf>
    <xf numFmtId="0" fontId="13" fillId="0" borderId="0" xfId="2" applyFont="1" applyAlignment="1">
      <alignment vertical="center" wrapText="1"/>
    </xf>
    <xf numFmtId="9" fontId="13" fillId="12" borderId="29" xfId="3" applyFont="1" applyFill="1" applyBorder="1" applyAlignment="1">
      <alignment horizontal="center" vertical="center" wrapText="1"/>
    </xf>
    <xf numFmtId="0" fontId="33" fillId="0" borderId="0" xfId="2" applyFont="1" applyAlignment="1">
      <alignment vertical="center" wrapText="1"/>
    </xf>
    <xf numFmtId="0" fontId="18" fillId="0" borderId="0" xfId="2" applyFont="1" applyAlignment="1">
      <alignment vertical="center"/>
    </xf>
    <xf numFmtId="0" fontId="23" fillId="0" borderId="30" xfId="2" applyFont="1" applyBorder="1" applyAlignment="1">
      <alignment horizontal="center" vertical="center" wrapText="1"/>
    </xf>
    <xf numFmtId="0" fontId="23" fillId="0" borderId="25" xfId="2" applyFont="1" applyBorder="1" applyAlignment="1">
      <alignment horizontal="center" vertical="center" wrapText="1"/>
    </xf>
    <xf numFmtId="0" fontId="23" fillId="14" borderId="30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left" vertical="center" wrapText="1"/>
    </xf>
    <xf numFmtId="0" fontId="34" fillId="14" borderId="1" xfId="2" applyFont="1" applyFill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4" fontId="23" fillId="17" borderId="1" xfId="0" applyNumberFormat="1" applyFont="1" applyFill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left" vertical="center" wrapText="1"/>
    </xf>
    <xf numFmtId="49" fontId="23" fillId="0" borderId="31" xfId="2" applyNumberFormat="1" applyFont="1" applyBorder="1" applyAlignment="1">
      <alignment horizontal="left" vertical="center" wrapText="1"/>
    </xf>
    <xf numFmtId="49" fontId="23" fillId="0" borderId="32" xfId="2" applyNumberFormat="1" applyFont="1" applyBorder="1" applyAlignment="1">
      <alignment horizontal="center" vertical="center" wrapText="1"/>
    </xf>
    <xf numFmtId="4" fontId="23" fillId="0" borderId="32" xfId="2" applyNumberFormat="1" applyFont="1" applyBorder="1" applyAlignment="1">
      <alignment horizontal="center" vertical="center" wrapText="1"/>
    </xf>
    <xf numFmtId="4" fontId="23" fillId="14" borderId="29" xfId="2" applyNumberFormat="1" applyFont="1" applyFill="1" applyBorder="1" applyAlignment="1">
      <alignment horizontal="center" vertical="center" wrapText="1"/>
    </xf>
    <xf numFmtId="49" fontId="36" fillId="0" borderId="33" xfId="2" applyNumberFormat="1" applyFont="1" applyBorder="1" applyAlignment="1">
      <alignment horizontal="left" vertical="center" wrapText="1"/>
    </xf>
    <xf numFmtId="0" fontId="13" fillId="0" borderId="0" xfId="2" applyFont="1" applyAlignment="1">
      <alignment horizontal="left" vertical="center" wrapText="1"/>
    </xf>
    <xf numFmtId="0" fontId="39" fillId="0" borderId="30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9" fillId="14" borderId="30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40" fillId="14" borderId="1" xfId="0" applyFont="1" applyFill="1" applyBorder="1" applyAlignment="1">
      <alignment horizontal="center" vertical="center" wrapText="1"/>
    </xf>
    <xf numFmtId="4" fontId="41" fillId="0" borderId="1" xfId="0" applyNumberFormat="1" applyFont="1" applyBorder="1" applyAlignment="1">
      <alignment horizontal="left" vertical="center" wrapText="1"/>
    </xf>
    <xf numFmtId="4" fontId="39" fillId="0" borderId="32" xfId="0" applyNumberFormat="1" applyFont="1" applyBorder="1" applyAlignment="1">
      <alignment horizontal="center" vertical="center" wrapText="1"/>
    </xf>
    <xf numFmtId="4" fontId="23" fillId="14" borderId="29" xfId="0" applyNumberFormat="1" applyFont="1" applyFill="1" applyBorder="1" applyAlignment="1">
      <alignment horizontal="center" vertical="center" wrapText="1"/>
    </xf>
    <xf numFmtId="4" fontId="12" fillId="0" borderId="0" xfId="2" applyNumberFormat="1" applyFont="1" applyAlignment="1">
      <alignment horizontal="center" vertical="top"/>
    </xf>
    <xf numFmtId="4" fontId="3" fillId="0" borderId="0" xfId="2" applyNumberFormat="1" applyFont="1" applyAlignment="1">
      <alignment horizontal="center" vertical="top"/>
    </xf>
    <xf numFmtId="4" fontId="12" fillId="0" borderId="0" xfId="14" applyNumberFormat="1" applyFont="1" applyAlignment="1">
      <alignment horizontal="center"/>
    </xf>
    <xf numFmtId="0" fontId="3" fillId="0" borderId="0" xfId="0" applyFont="1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3" fontId="16" fillId="0" borderId="6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43" fillId="0" borderId="0" xfId="0" applyNumberFormat="1" applyFont="1"/>
    <xf numFmtId="0" fontId="18" fillId="3" borderId="1" xfId="0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left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4" fontId="10" fillId="22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left" wrapText="1"/>
    </xf>
    <xf numFmtId="0" fontId="50" fillId="3" borderId="1" xfId="0" applyFont="1" applyFill="1" applyBorder="1" applyAlignment="1">
      <alignment wrapText="1"/>
    </xf>
    <xf numFmtId="0" fontId="50" fillId="3" borderId="1" xfId="0" applyFont="1" applyFill="1" applyBorder="1" applyAlignment="1">
      <alignment horizontal="center" wrapText="1"/>
    </xf>
    <xf numFmtId="2" fontId="50" fillId="3" borderId="1" xfId="0" applyNumberFormat="1" applyFont="1" applyFill="1" applyBorder="1" applyAlignment="1">
      <alignment horizontal="center" wrapText="1"/>
    </xf>
    <xf numFmtId="4" fontId="50" fillId="3" borderId="1" xfId="0" applyNumberFormat="1" applyFont="1" applyFill="1" applyBorder="1" applyAlignment="1">
      <alignment horizontal="center" wrapText="1"/>
    </xf>
    <xf numFmtId="3" fontId="12" fillId="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3" fontId="50" fillId="3" borderId="1" xfId="0" applyNumberFormat="1" applyFont="1" applyFill="1" applyBorder="1" applyAlignment="1">
      <alignment horizontal="center" wrapText="1"/>
    </xf>
    <xf numFmtId="0" fontId="3" fillId="0" borderId="0" xfId="5" applyFont="1"/>
    <xf numFmtId="2" fontId="3" fillId="0" borderId="0" xfId="5" applyNumberFormat="1" applyFont="1"/>
    <xf numFmtId="0" fontId="12" fillId="0" borderId="0" xfId="5" applyFont="1"/>
    <xf numFmtId="164" fontId="42" fillId="0" borderId="0" xfId="11" applyFont="1" applyFill="1"/>
    <xf numFmtId="2" fontId="12" fillId="0" borderId="0" xfId="5" applyNumberFormat="1" applyFont="1"/>
    <xf numFmtId="0" fontId="3" fillId="0" borderId="26" xfId="5" applyFont="1" applyBorder="1" applyAlignment="1">
      <alignment horizontal="left" wrapText="1"/>
    </xf>
    <xf numFmtId="0" fontId="3" fillId="0" borderId="27" xfId="5" applyFont="1" applyBorder="1" applyAlignment="1">
      <alignment horizontal="left" wrapText="1"/>
    </xf>
    <xf numFmtId="0" fontId="3" fillId="0" borderId="26" xfId="5" applyFont="1" applyBorder="1" applyAlignment="1">
      <alignment horizontal="left"/>
    </xf>
    <xf numFmtId="2" fontId="3" fillId="0" borderId="1" xfId="5" applyNumberFormat="1" applyFont="1" applyBorder="1" applyAlignment="1">
      <alignment horizontal="right" wrapText="1"/>
    </xf>
    <xf numFmtId="0" fontId="3" fillId="0" borderId="26" xfId="5" applyFont="1" applyBorder="1" applyAlignment="1">
      <alignment horizontal="center" vertical="center" wrapText="1"/>
    </xf>
    <xf numFmtId="0" fontId="12" fillId="2" borderId="26" xfId="5" applyFont="1" applyFill="1" applyBorder="1" applyAlignment="1">
      <alignment horizontal="right"/>
    </xf>
    <xf numFmtId="0" fontId="19" fillId="3" borderId="26" xfId="5" applyFont="1" applyFill="1" applyBorder="1" applyAlignment="1">
      <alignment horizontal="right"/>
    </xf>
    <xf numFmtId="0" fontId="19" fillId="16" borderId="26" xfId="5" applyFont="1" applyFill="1" applyBorder="1" applyAlignment="1">
      <alignment horizontal="left" wrapText="1"/>
    </xf>
    <xf numFmtId="0" fontId="19" fillId="3" borderId="26" xfId="5" applyFont="1" applyFill="1" applyBorder="1" applyAlignment="1">
      <alignment horizontal="right" wrapText="1"/>
    </xf>
    <xf numFmtId="0" fontId="17" fillId="0" borderId="26" xfId="5" applyFont="1" applyBorder="1" applyAlignment="1">
      <alignment horizontal="left" wrapText="1"/>
    </xf>
    <xf numFmtId="0" fontId="3" fillId="0" borderId="26" xfId="5" applyFont="1" applyFill="1" applyBorder="1" applyAlignment="1">
      <alignment horizontal="left" wrapText="1"/>
    </xf>
    <xf numFmtId="0" fontId="8" fillId="0" borderId="0" xfId="0" applyFont="1" applyBorder="1"/>
    <xf numFmtId="0" fontId="10" fillId="0" borderId="5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2" fontId="12" fillId="0" borderId="1" xfId="5" applyNumberFormat="1" applyFont="1" applyBorder="1" applyAlignment="1">
      <alignment horizontal="right" wrapText="1"/>
    </xf>
    <xf numFmtId="2" fontId="12" fillId="2" borderId="1" xfId="5" applyNumberFormat="1" applyFont="1" applyFill="1" applyBorder="1" applyAlignment="1">
      <alignment horizontal="right"/>
    </xf>
    <xf numFmtId="2" fontId="12" fillId="3" borderId="1" xfId="5" applyNumberFormat="1" applyFont="1" applyFill="1" applyBorder="1" applyAlignment="1">
      <alignment horizontal="right"/>
    </xf>
    <xf numFmtId="4" fontId="12" fillId="3" borderId="1" xfId="5" applyNumberFormat="1" applyFont="1" applyFill="1" applyBorder="1" applyAlignment="1">
      <alignment horizontal="right"/>
    </xf>
    <xf numFmtId="4" fontId="12" fillId="3" borderId="6" xfId="5" applyNumberFormat="1" applyFont="1" applyFill="1" applyBorder="1" applyAlignment="1">
      <alignment horizontal="right"/>
    </xf>
    <xf numFmtId="2" fontId="12" fillId="0" borderId="1" xfId="5" applyNumberFormat="1" applyFont="1" applyBorder="1" applyAlignment="1">
      <alignment horizontal="right"/>
    </xf>
    <xf numFmtId="4" fontId="12" fillId="0" borderId="1" xfId="5" applyNumberFormat="1" applyFont="1" applyBorder="1" applyAlignment="1">
      <alignment horizontal="right"/>
    </xf>
    <xf numFmtId="4" fontId="3" fillId="0" borderId="1" xfId="5" applyNumberFormat="1" applyFont="1" applyBorder="1" applyAlignment="1">
      <alignment horizontal="right"/>
    </xf>
    <xf numFmtId="9" fontId="3" fillId="0" borderId="1" xfId="1" applyFont="1" applyBorder="1" applyAlignment="1">
      <alignment horizontal="right"/>
    </xf>
    <xf numFmtId="4" fontId="3" fillId="0" borderId="6" xfId="5" applyNumberFormat="1" applyFont="1" applyBorder="1" applyAlignment="1">
      <alignment horizontal="right"/>
    </xf>
    <xf numFmtId="9" fontId="3" fillId="0" borderId="1" xfId="3" applyFont="1" applyBorder="1" applyAlignment="1">
      <alignment horizontal="right"/>
    </xf>
    <xf numFmtId="4" fontId="3" fillId="22" borderId="1" xfId="5" applyNumberFormat="1" applyFont="1" applyFill="1" applyBorder="1" applyAlignment="1">
      <alignment horizontal="right"/>
    </xf>
    <xf numFmtId="9" fontId="3" fillId="0" borderId="1" xfId="1" applyFont="1" applyFill="1" applyBorder="1" applyAlignment="1">
      <alignment horizontal="right"/>
    </xf>
    <xf numFmtId="9" fontId="12" fillId="0" borderId="1" xfId="3" applyFont="1" applyBorder="1" applyAlignment="1">
      <alignment horizontal="right"/>
    </xf>
    <xf numFmtId="4" fontId="12" fillId="0" borderId="6" xfId="5" applyNumberFormat="1" applyFont="1" applyBorder="1" applyAlignment="1">
      <alignment horizontal="right"/>
    </xf>
    <xf numFmtId="4" fontId="3" fillId="19" borderId="1" xfId="5" applyNumberFormat="1" applyFont="1" applyFill="1" applyBorder="1" applyAlignment="1">
      <alignment horizontal="right"/>
    </xf>
    <xf numFmtId="4" fontId="3" fillId="0" borderId="7" xfId="5" applyNumberFormat="1" applyFont="1" applyBorder="1" applyAlignment="1">
      <alignment horizontal="right"/>
    </xf>
    <xf numFmtId="9" fontId="3" fillId="0" borderId="7" xfId="3" applyFont="1" applyBorder="1" applyAlignment="1">
      <alignment horizontal="right"/>
    </xf>
    <xf numFmtId="4" fontId="3" fillId="0" borderId="10" xfId="5" applyNumberFormat="1" applyFont="1" applyBorder="1" applyAlignment="1">
      <alignment horizontal="right"/>
    </xf>
    <xf numFmtId="3" fontId="19" fillId="2" borderId="5" xfId="5" applyNumberFormat="1" applyFont="1" applyFill="1" applyBorder="1" applyAlignment="1">
      <alignment horizontal="right"/>
    </xf>
    <xf numFmtId="3" fontId="19" fillId="3" borderId="5" xfId="5" applyNumberFormat="1" applyFont="1" applyFill="1" applyBorder="1" applyAlignment="1">
      <alignment horizontal="right"/>
    </xf>
    <xf numFmtId="3" fontId="19" fillId="0" borderId="5" xfId="5" applyNumberFormat="1" applyFont="1" applyBorder="1" applyAlignment="1">
      <alignment horizontal="right"/>
    </xf>
    <xf numFmtId="3" fontId="17" fillId="0" borderId="5" xfId="5" applyNumberFormat="1" applyFont="1" applyBorder="1" applyAlignment="1">
      <alignment horizontal="right" wrapText="1"/>
    </xf>
    <xf numFmtId="3" fontId="17" fillId="0" borderId="5" xfId="5" applyNumberFormat="1" applyFont="1" applyBorder="1" applyAlignment="1">
      <alignment horizontal="right"/>
    </xf>
    <xf numFmtId="3" fontId="19" fillId="0" borderId="5" xfId="5" applyNumberFormat="1" applyFont="1" applyBorder="1" applyAlignment="1">
      <alignment horizontal="right" wrapText="1"/>
    </xf>
    <xf numFmtId="3" fontId="17" fillId="0" borderId="11" xfId="5" applyNumberFormat="1" applyFont="1" applyBorder="1" applyAlignment="1">
      <alignment horizontal="right" wrapText="1"/>
    </xf>
    <xf numFmtId="4" fontId="12" fillId="2" borderId="1" xfId="5" applyNumberFormat="1" applyFont="1" applyFill="1" applyBorder="1" applyAlignment="1">
      <alignment horizontal="right"/>
    </xf>
    <xf numFmtId="4" fontId="12" fillId="0" borderId="1" xfId="5" applyNumberFormat="1" applyFont="1" applyBorder="1" applyAlignment="1">
      <alignment horizontal="right" wrapText="1"/>
    </xf>
    <xf numFmtId="4" fontId="12" fillId="2" borderId="6" xfId="5" applyNumberFormat="1" applyFont="1" applyFill="1" applyBorder="1" applyAlignment="1">
      <alignment horizontal="right"/>
    </xf>
    <xf numFmtId="4" fontId="12" fillId="0" borderId="6" xfId="5" applyNumberFormat="1" applyFont="1" applyBorder="1" applyAlignment="1">
      <alignment horizontal="right" wrapText="1"/>
    </xf>
    <xf numFmtId="3" fontId="17" fillId="0" borderId="5" xfId="5" applyNumberFormat="1" applyFont="1" applyFill="1" applyBorder="1" applyAlignment="1">
      <alignment horizontal="right" wrapText="1"/>
    </xf>
    <xf numFmtId="3" fontId="19" fillId="0" borderId="5" xfId="5" applyNumberFormat="1" applyFont="1" applyFill="1" applyBorder="1" applyAlignment="1">
      <alignment horizontal="right"/>
    </xf>
    <xf numFmtId="3" fontId="17" fillId="0" borderId="5" xfId="5" applyNumberFormat="1" applyFont="1" applyFill="1" applyBorder="1" applyAlignment="1">
      <alignment horizontal="right"/>
    </xf>
    <xf numFmtId="0" fontId="21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64" fontId="3" fillId="0" borderId="0" xfId="11" applyFont="1" applyAlignment="1">
      <alignment horizontal="center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164" fontId="3" fillId="0" borderId="0" xfId="14" applyFont="1" applyAlignment="1">
      <alignment horizontal="center"/>
    </xf>
    <xf numFmtId="0" fontId="12" fillId="0" borderId="0" xfId="0" applyFont="1" applyAlignment="1">
      <alignment vertical="top"/>
    </xf>
    <xf numFmtId="4" fontId="3" fillId="0" borderId="0" xfId="0" applyNumberFormat="1" applyFont="1" applyAlignment="1">
      <alignment horizontal="center" vertical="top"/>
    </xf>
    <xf numFmtId="9" fontId="3" fillId="0" borderId="0" xfId="0" applyNumberFormat="1" applyFont="1" applyAlignment="1">
      <alignment horizontal="center" vertical="top"/>
    </xf>
    <xf numFmtId="171" fontId="3" fillId="0" borderId="0" xfId="2" applyNumberFormat="1" applyFont="1" applyAlignment="1">
      <alignment vertical="top"/>
    </xf>
    <xf numFmtId="0" fontId="19" fillId="0" borderId="0" xfId="0" applyFont="1"/>
    <xf numFmtId="4" fontId="3" fillId="0" borderId="1" xfId="0" applyNumberFormat="1" applyFont="1" applyBorder="1" applyAlignment="1">
      <alignment horizontal="right"/>
    </xf>
    <xf numFmtId="4" fontId="12" fillId="13" borderId="1" xfId="0" applyNumberFormat="1" applyFont="1" applyFill="1" applyBorder="1" applyAlignment="1">
      <alignment horizontal="right" wrapText="1"/>
    </xf>
    <xf numFmtId="4" fontId="3" fillId="13" borderId="1" xfId="0" applyNumberFormat="1" applyFont="1" applyFill="1" applyBorder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12" fillId="0" borderId="1" xfId="0" applyFont="1" applyBorder="1" applyAlignment="1">
      <alignment horizontal="right" wrapText="1"/>
    </xf>
    <xf numFmtId="9" fontId="3" fillId="0" borderId="1" xfId="0" applyNumberFormat="1" applyFont="1" applyBorder="1" applyAlignment="1">
      <alignment horizontal="right"/>
    </xf>
    <xf numFmtId="0" fontId="12" fillId="3" borderId="1" xfId="0" applyFont="1" applyFill="1" applyBorder="1" applyAlignment="1">
      <alignment horizontal="right"/>
    </xf>
    <xf numFmtId="0" fontId="12" fillId="0" borderId="1" xfId="0" applyFont="1" applyBorder="1" applyAlignment="1">
      <alignment horizontal="right"/>
    </xf>
    <xf numFmtId="4" fontId="3" fillId="0" borderId="1" xfId="2" applyNumberFormat="1" applyFont="1" applyBorder="1" applyAlignment="1">
      <alignment horizontal="right"/>
    </xf>
    <xf numFmtId="4" fontId="12" fillId="3" borderId="1" xfId="0" applyNumberFormat="1" applyFont="1" applyFill="1" applyBorder="1" applyAlignment="1">
      <alignment horizontal="right" wrapText="1"/>
    </xf>
    <xf numFmtId="4" fontId="12" fillId="0" borderId="1" xfId="0" applyNumberFormat="1" applyFont="1" applyBorder="1" applyAlignment="1">
      <alignment horizontal="right" wrapText="1"/>
    </xf>
    <xf numFmtId="4" fontId="12" fillId="3" borderId="1" xfId="0" applyNumberFormat="1" applyFont="1" applyFill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3" fillId="0" borderId="1" xfId="11" applyNumberFormat="1" applyFont="1" applyBorder="1" applyAlignment="1">
      <alignment horizontal="right"/>
    </xf>
    <xf numFmtId="4" fontId="3" fillId="23" borderId="1" xfId="2" applyNumberFormat="1" applyFont="1" applyFill="1" applyBorder="1" applyAlignment="1">
      <alignment horizontal="right"/>
    </xf>
    <xf numFmtId="0" fontId="3" fillId="0" borderId="26" xfId="0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13" borderId="26" xfId="2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vertical="top"/>
    </xf>
    <xf numFmtId="0" fontId="12" fillId="0" borderId="26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12" fillId="3" borderId="26" xfId="0" applyFont="1" applyFill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3" fontId="12" fillId="13" borderId="5" xfId="0" applyNumberFormat="1" applyFont="1" applyFill="1" applyBorder="1" applyAlignment="1">
      <alignment horizontal="right" wrapText="1"/>
    </xf>
    <xf numFmtId="4" fontId="12" fillId="13" borderId="6" xfId="0" applyNumberFormat="1" applyFont="1" applyFill="1" applyBorder="1" applyAlignment="1">
      <alignment horizontal="right" wrapText="1"/>
    </xf>
    <xf numFmtId="3" fontId="12" fillId="3" borderId="5" xfId="0" applyNumberFormat="1" applyFont="1" applyFill="1" applyBorder="1" applyAlignment="1">
      <alignment horizontal="right" wrapText="1"/>
    </xf>
    <xf numFmtId="4" fontId="12" fillId="3" borderId="6" xfId="0" applyNumberFormat="1" applyFont="1" applyFill="1" applyBorder="1" applyAlignment="1">
      <alignment horizontal="right" wrapText="1"/>
    </xf>
    <xf numFmtId="3" fontId="12" fillId="0" borderId="5" xfId="0" applyNumberFormat="1" applyFont="1" applyBorder="1" applyAlignment="1">
      <alignment horizontal="right" wrapText="1"/>
    </xf>
    <xf numFmtId="4" fontId="12" fillId="0" borderId="6" xfId="0" applyNumberFormat="1" applyFont="1" applyBorder="1" applyAlignment="1">
      <alignment horizontal="right" wrapText="1"/>
    </xf>
    <xf numFmtId="3" fontId="3" fillId="0" borderId="5" xfId="0" applyNumberFormat="1" applyFont="1" applyBorder="1" applyAlignment="1">
      <alignment horizontal="right"/>
    </xf>
    <xf numFmtId="4" fontId="3" fillId="0" borderId="6" xfId="2" applyNumberFormat="1" applyFont="1" applyBorder="1" applyAlignment="1">
      <alignment horizontal="right"/>
    </xf>
    <xf numFmtId="3" fontId="12" fillId="3" borderId="5" xfId="0" applyNumberFormat="1" applyFont="1" applyFill="1" applyBorder="1" applyAlignment="1">
      <alignment horizontal="right"/>
    </xf>
    <xf numFmtId="4" fontId="12" fillId="3" borderId="6" xfId="0" applyNumberFormat="1" applyFont="1" applyFill="1" applyBorder="1" applyAlignment="1">
      <alignment horizontal="right"/>
    </xf>
    <xf numFmtId="3" fontId="12" fillId="0" borderId="5" xfId="0" applyNumberFormat="1" applyFont="1" applyBorder="1" applyAlignment="1">
      <alignment horizontal="right"/>
    </xf>
    <xf numFmtId="4" fontId="12" fillId="0" borderId="6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4" fontId="3" fillId="0" borderId="7" xfId="2" applyNumberFormat="1" applyFont="1" applyBorder="1" applyAlignment="1">
      <alignment horizontal="right"/>
    </xf>
    <xf numFmtId="9" fontId="3" fillId="0" borderId="7" xfId="0" applyNumberFormat="1" applyFont="1" applyBorder="1" applyAlignment="1">
      <alignment horizontal="right"/>
    </xf>
    <xf numFmtId="4" fontId="3" fillId="0" borderId="7" xfId="11" applyNumberFormat="1" applyFont="1" applyBorder="1" applyAlignment="1">
      <alignment horizontal="right"/>
    </xf>
    <xf numFmtId="4" fontId="3" fillId="0" borderId="10" xfId="2" applyNumberFormat="1" applyFont="1" applyBorder="1" applyAlignment="1">
      <alignment horizontal="right"/>
    </xf>
    <xf numFmtId="1" fontId="3" fillId="0" borderId="5" xfId="18" applyNumberFormat="1" applyFont="1" applyBorder="1" applyAlignment="1">
      <alignment horizontal="right" wrapText="1"/>
    </xf>
    <xf numFmtId="2" fontId="3" fillId="0" borderId="1" xfId="18" applyNumberFormat="1" applyFont="1" applyBorder="1"/>
    <xf numFmtId="4" fontId="3" fillId="0" borderId="1" xfId="18" applyNumberFormat="1" applyFont="1" applyBorder="1"/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0" fontId="52" fillId="0" borderId="5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51" fillId="0" borderId="26" xfId="0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>
      <alignment vertical="center" wrapText="1"/>
    </xf>
    <xf numFmtId="4" fontId="19" fillId="0" borderId="6" xfId="0" applyNumberFormat="1" applyFont="1" applyFill="1" applyBorder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44" fillId="0" borderId="26" xfId="0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vertical="center" wrapText="1"/>
    </xf>
    <xf numFmtId="9" fontId="17" fillId="0" borderId="1" xfId="0" applyNumberFormat="1" applyFont="1" applyFill="1" applyBorder="1" applyAlignment="1">
      <alignment vertical="center" wrapText="1"/>
    </xf>
    <xf numFmtId="4" fontId="17" fillId="0" borderId="6" xfId="0" applyNumberFormat="1" applyFont="1" applyFill="1" applyBorder="1" applyAlignment="1">
      <alignment vertical="center" wrapText="1"/>
    </xf>
    <xf numFmtId="0" fontId="44" fillId="0" borderId="26" xfId="0" applyFont="1" applyFill="1" applyBorder="1" applyAlignment="1">
      <alignment horizontal="left" vertical="center" wrapText="1"/>
    </xf>
    <xf numFmtId="0" fontId="51" fillId="0" borderId="26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0" fontId="44" fillId="0" borderId="27" xfId="0" applyFont="1" applyFill="1" applyBorder="1" applyAlignment="1">
      <alignment vertical="center" wrapText="1"/>
    </xf>
    <xf numFmtId="9" fontId="17" fillId="0" borderId="7" xfId="0" applyNumberFormat="1" applyFont="1" applyFill="1" applyBorder="1" applyAlignment="1">
      <alignment vertical="center" wrapText="1"/>
    </xf>
    <xf numFmtId="4" fontId="17" fillId="0" borderId="7" xfId="0" applyNumberFormat="1" applyFont="1" applyFill="1" applyBorder="1" applyAlignment="1">
      <alignment vertical="center" wrapText="1"/>
    </xf>
    <xf numFmtId="0" fontId="51" fillId="3" borderId="26" xfId="0" applyFont="1" applyFill="1" applyBorder="1" applyAlignment="1">
      <alignment horizontal="left" vertical="center" wrapText="1"/>
    </xf>
    <xf numFmtId="4" fontId="19" fillId="3" borderId="1" xfId="0" applyNumberFormat="1" applyFont="1" applyFill="1" applyBorder="1" applyAlignment="1">
      <alignment vertical="center" wrapText="1"/>
    </xf>
    <xf numFmtId="4" fontId="19" fillId="3" borderId="6" xfId="0" applyNumberFormat="1" applyFont="1" applyFill="1" applyBorder="1" applyAlignment="1">
      <alignment vertical="center" wrapText="1"/>
    </xf>
    <xf numFmtId="0" fontId="51" fillId="3" borderId="26" xfId="0" applyFont="1" applyFill="1" applyBorder="1" applyAlignment="1">
      <alignment vertical="center" wrapText="1"/>
    </xf>
    <xf numFmtId="2" fontId="19" fillId="3" borderId="1" xfId="0" applyNumberFormat="1" applyFont="1" applyFill="1" applyBorder="1" applyAlignment="1">
      <alignment vertical="center" wrapText="1"/>
    </xf>
    <xf numFmtId="4" fontId="17" fillId="23" borderId="1" xfId="0" applyNumberFormat="1" applyFont="1" applyFill="1" applyBorder="1" applyAlignment="1">
      <alignment vertical="center" wrapText="1"/>
    </xf>
    <xf numFmtId="0" fontId="17" fillId="0" borderId="26" xfId="0" applyFont="1" applyBorder="1" applyAlignment="1">
      <alignment horizontal="center" vertical="center" wrapText="1"/>
    </xf>
    <xf numFmtId="0" fontId="19" fillId="18" borderId="26" xfId="0" applyFont="1" applyFill="1" applyBorder="1" applyAlignment="1">
      <alignment horizontal="right" vertical="center"/>
    </xf>
    <xf numFmtId="2" fontId="19" fillId="18" borderId="1" xfId="0" applyNumberFormat="1" applyFont="1" applyFill="1" applyBorder="1" applyAlignment="1">
      <alignment horizontal="right" vertical="center"/>
    </xf>
    <xf numFmtId="4" fontId="17" fillId="0" borderId="10" xfId="0" applyNumberFormat="1" applyFont="1" applyFill="1" applyBorder="1" applyAlignment="1">
      <alignment vertical="center" wrapText="1"/>
    </xf>
    <xf numFmtId="3" fontId="19" fillId="18" borderId="5" xfId="0" applyNumberFormat="1" applyFont="1" applyFill="1" applyBorder="1" applyAlignment="1">
      <alignment horizontal="right" vertical="center"/>
    </xf>
    <xf numFmtId="3" fontId="19" fillId="3" borderId="5" xfId="0" applyNumberFormat="1" applyFont="1" applyFill="1" applyBorder="1" applyAlignment="1">
      <alignment vertical="center" wrapText="1"/>
    </xf>
    <xf numFmtId="3" fontId="19" fillId="0" borderId="5" xfId="0" applyNumberFormat="1" applyFont="1" applyFill="1" applyBorder="1" applyAlignment="1">
      <alignment vertical="center" wrapText="1"/>
    </xf>
    <xf numFmtId="3" fontId="17" fillId="0" borderId="5" xfId="0" applyNumberFormat="1" applyFont="1" applyFill="1" applyBorder="1" applyAlignment="1">
      <alignment vertical="center" wrapText="1"/>
    </xf>
    <xf numFmtId="3" fontId="17" fillId="0" borderId="11" xfId="0" applyNumberFormat="1" applyFont="1" applyFill="1" applyBorder="1" applyAlignment="1">
      <alignment vertical="center" wrapText="1"/>
    </xf>
    <xf numFmtId="4" fontId="19" fillId="18" borderId="1" xfId="0" applyNumberFormat="1" applyFont="1" applyFill="1" applyBorder="1" applyAlignment="1">
      <alignment horizontal="right" vertical="center"/>
    </xf>
    <xf numFmtId="4" fontId="19" fillId="18" borderId="6" xfId="0" applyNumberFormat="1" applyFont="1" applyFill="1" applyBorder="1" applyAlignment="1">
      <alignment horizontal="right" vertical="center"/>
    </xf>
    <xf numFmtId="0" fontId="3" fillId="0" borderId="26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2" fontId="25" fillId="0" borderId="5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1" fontId="25" fillId="0" borderId="5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" fontId="23" fillId="2" borderId="1" xfId="0" applyNumberFormat="1" applyFont="1" applyFill="1" applyBorder="1" applyAlignment="1">
      <alignment horizontal="right" wrapText="1"/>
    </xf>
    <xf numFmtId="4" fontId="23" fillId="2" borderId="6" xfId="0" applyNumberFormat="1" applyFont="1" applyFill="1" applyBorder="1" applyAlignment="1">
      <alignment horizontal="right" wrapText="1"/>
    </xf>
    <xf numFmtId="4" fontId="23" fillId="3" borderId="1" xfId="0" applyNumberFormat="1" applyFont="1" applyFill="1" applyBorder="1" applyAlignment="1">
      <alignment horizontal="right" wrapText="1"/>
    </xf>
    <xf numFmtId="4" fontId="23" fillId="0" borderId="1" xfId="0" applyNumberFormat="1" applyFont="1" applyBorder="1" applyAlignment="1">
      <alignment horizontal="right" wrapText="1"/>
    </xf>
    <xf numFmtId="4" fontId="21" fillId="0" borderId="1" xfId="0" applyNumberFormat="1" applyFont="1" applyBorder="1" applyAlignment="1">
      <alignment horizontal="right" wrapText="1"/>
    </xf>
    <xf numFmtId="9" fontId="21" fillId="0" borderId="1" xfId="1" applyFont="1" applyBorder="1" applyAlignment="1">
      <alignment horizontal="right" wrapText="1"/>
    </xf>
    <xf numFmtId="4" fontId="44" fillId="0" borderId="6" xfId="0" applyNumberFormat="1" applyFont="1" applyBorder="1" applyAlignment="1">
      <alignment horizontal="right" wrapText="1"/>
    </xf>
    <xf numFmtId="9" fontId="21" fillId="0" borderId="1" xfId="1" applyFont="1" applyFill="1" applyBorder="1" applyAlignment="1">
      <alignment horizontal="right" wrapText="1"/>
    </xf>
    <xf numFmtId="4" fontId="21" fillId="23" borderId="1" xfId="0" applyNumberFormat="1" applyFont="1" applyFill="1" applyBorder="1" applyAlignment="1">
      <alignment horizontal="right" wrapText="1"/>
    </xf>
    <xf numFmtId="4" fontId="21" fillId="8" borderId="1" xfId="0" applyNumberFormat="1" applyFont="1" applyFill="1" applyBorder="1" applyAlignment="1">
      <alignment horizontal="right" wrapText="1"/>
    </xf>
    <xf numFmtId="9" fontId="21" fillId="8" borderId="1" xfId="1" applyFont="1" applyFill="1" applyBorder="1" applyAlignment="1">
      <alignment horizontal="right" wrapText="1"/>
    </xf>
    <xf numFmtId="4" fontId="44" fillId="8" borderId="6" xfId="0" applyNumberFormat="1" applyFont="1" applyFill="1" applyBorder="1" applyAlignment="1">
      <alignment horizontal="right" wrapText="1"/>
    </xf>
    <xf numFmtId="4" fontId="21" fillId="0" borderId="1" xfId="0" applyNumberFormat="1" applyFont="1" applyBorder="1" applyAlignment="1">
      <alignment horizontal="right"/>
    </xf>
    <xf numFmtId="9" fontId="21" fillId="8" borderId="1" xfId="1" applyFont="1" applyFill="1" applyBorder="1" applyAlignment="1">
      <alignment horizontal="right"/>
    </xf>
    <xf numFmtId="4" fontId="44" fillId="0" borderId="6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8" fillId="3" borderId="1" xfId="0" applyNumberFormat="1" applyFont="1" applyFill="1" applyBorder="1" applyAlignment="1">
      <alignment horizontal="right" wrapText="1"/>
    </xf>
    <xf numFmtId="4" fontId="21" fillId="3" borderId="1" xfId="0" applyNumberFormat="1" applyFont="1" applyFill="1" applyBorder="1" applyAlignment="1">
      <alignment horizontal="right" wrapText="1"/>
    </xf>
    <xf numFmtId="9" fontId="21" fillId="3" borderId="1" xfId="1" applyFont="1" applyFill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4" fontId="17" fillId="23" borderId="1" xfId="0" applyNumberFormat="1" applyFont="1" applyFill="1" applyBorder="1" applyAlignment="1">
      <alignment horizontal="right" wrapText="1"/>
    </xf>
    <xf numFmtId="4" fontId="17" fillId="0" borderId="6" xfId="0" applyNumberFormat="1" applyFont="1" applyBorder="1" applyAlignment="1">
      <alignment horizontal="right" wrapText="1"/>
    </xf>
    <xf numFmtId="4" fontId="3" fillId="23" borderId="1" xfId="0" applyNumberFormat="1" applyFont="1" applyFill="1" applyBorder="1" applyAlignment="1">
      <alignment horizontal="right" wrapText="1"/>
    </xf>
    <xf numFmtId="9" fontId="3" fillId="0" borderId="1" xfId="1" applyFont="1" applyBorder="1" applyAlignment="1">
      <alignment horizontal="right" wrapText="1"/>
    </xf>
    <xf numFmtId="9" fontId="21" fillId="0" borderId="1" xfId="1" applyFont="1" applyBorder="1" applyAlignment="1">
      <alignment horizontal="right"/>
    </xf>
    <xf numFmtId="4" fontId="21" fillId="23" borderId="1" xfId="0" applyNumberFormat="1" applyFont="1" applyFill="1" applyBorder="1" applyAlignment="1">
      <alignment horizontal="right"/>
    </xf>
    <xf numFmtId="4" fontId="21" fillId="0" borderId="1" xfId="0" applyNumberFormat="1" applyFont="1" applyFill="1" applyBorder="1" applyAlignment="1">
      <alignment horizontal="right" wrapText="1"/>
    </xf>
    <xf numFmtId="4" fontId="3" fillId="8" borderId="1" xfId="0" applyNumberFormat="1" applyFont="1" applyFill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21" fillId="0" borderId="7" xfId="0" applyNumberFormat="1" applyFont="1" applyBorder="1" applyAlignment="1">
      <alignment horizontal="right" wrapText="1"/>
    </xf>
    <xf numFmtId="9" fontId="21" fillId="0" borderId="7" xfId="1" applyFont="1" applyBorder="1" applyAlignment="1">
      <alignment horizontal="right" wrapText="1"/>
    </xf>
    <xf numFmtId="4" fontId="44" fillId="0" borderId="10" xfId="0" applyNumberFormat="1" applyFont="1" applyBorder="1" applyAlignment="1">
      <alignment horizontal="right" wrapText="1"/>
    </xf>
    <xf numFmtId="4" fontId="23" fillId="3" borderId="6" xfId="0" applyNumberFormat="1" applyFont="1" applyFill="1" applyBorder="1" applyAlignment="1">
      <alignment horizontal="right" wrapText="1"/>
    </xf>
    <xf numFmtId="3" fontId="21" fillId="0" borderId="5" xfId="0" applyNumberFormat="1" applyFont="1" applyBorder="1" applyAlignment="1">
      <alignment horizontal="right" wrapText="1"/>
    </xf>
    <xf numFmtId="3" fontId="23" fillId="0" borderId="1" xfId="0" applyNumberFormat="1" applyFont="1" applyBorder="1" applyAlignment="1">
      <alignment horizontal="right" wrapText="1"/>
    </xf>
    <xf numFmtId="3" fontId="21" fillId="8" borderId="5" xfId="0" applyNumberFormat="1" applyFont="1" applyFill="1" applyBorder="1" applyAlignment="1">
      <alignment horizontal="right" wrapText="1"/>
    </xf>
    <xf numFmtId="3" fontId="21" fillId="8" borderId="5" xfId="0" applyNumberFormat="1" applyFont="1" applyFill="1" applyBorder="1" applyAlignment="1">
      <alignment horizontal="right"/>
    </xf>
    <xf numFmtId="3" fontId="23" fillId="3" borderId="5" xfId="0" applyNumberFormat="1" applyFont="1" applyFill="1" applyBorder="1" applyAlignment="1">
      <alignment horizontal="right" wrapText="1"/>
    </xf>
    <xf numFmtId="3" fontId="3" fillId="0" borderId="5" xfId="0" applyNumberFormat="1" applyFont="1" applyBorder="1" applyAlignment="1">
      <alignment horizontal="right" wrapText="1"/>
    </xf>
    <xf numFmtId="3" fontId="21" fillId="0" borderId="5" xfId="0" applyNumberFormat="1" applyFont="1" applyBorder="1" applyAlignment="1">
      <alignment horizontal="right"/>
    </xf>
    <xf numFmtId="3" fontId="21" fillId="0" borderId="11" xfId="0" applyNumberFormat="1" applyFont="1" applyBorder="1" applyAlignment="1">
      <alignment horizontal="right" wrapText="1"/>
    </xf>
    <xf numFmtId="0" fontId="21" fillId="0" borderId="27" xfId="0" applyFont="1" applyBorder="1" applyAlignment="1">
      <alignment wrapText="1"/>
    </xf>
    <xf numFmtId="3" fontId="23" fillId="2" borderId="5" xfId="0" applyNumberFormat="1" applyFont="1" applyFill="1" applyBorder="1" applyAlignment="1">
      <alignment horizontal="right" wrapText="1"/>
    </xf>
    <xf numFmtId="3" fontId="23" fillId="0" borderId="5" xfId="0" applyNumberFormat="1" applyFont="1" applyBorder="1" applyAlignment="1">
      <alignment horizontal="right" wrapText="1"/>
    </xf>
    <xf numFmtId="4" fontId="23" fillId="0" borderId="6" xfId="0" applyNumberFormat="1" applyFont="1" applyBorder="1" applyAlignment="1">
      <alignment horizontal="right" wrapText="1"/>
    </xf>
    <xf numFmtId="0" fontId="17" fillId="8" borderId="0" xfId="0" applyFont="1" applyFill="1"/>
    <xf numFmtId="169" fontId="17" fillId="8" borderId="0" xfId="0" applyNumberFormat="1" applyFont="1" applyFill="1"/>
    <xf numFmtId="166" fontId="17" fillId="8" borderId="0" xfId="0" applyNumberFormat="1" applyFont="1" applyFill="1"/>
    <xf numFmtId="2" fontId="17" fillId="8" borderId="0" xfId="0" applyNumberFormat="1" applyFont="1" applyFill="1"/>
    <xf numFmtId="0" fontId="19" fillId="8" borderId="0" xfId="0" applyFont="1" applyFill="1"/>
    <xf numFmtId="169" fontId="19" fillId="8" borderId="0" xfId="0" applyNumberFormat="1" applyFont="1" applyFill="1" applyAlignment="1">
      <alignment horizontal="center"/>
    </xf>
    <xf numFmtId="0" fontId="19" fillId="8" borderId="0" xfId="0" applyFont="1" applyFill="1" applyAlignment="1">
      <alignment horizontal="center"/>
    </xf>
    <xf numFmtId="166" fontId="17" fillId="8" borderId="28" xfId="0" applyNumberFormat="1" applyFont="1" applyFill="1" applyBorder="1" applyAlignment="1">
      <alignment horizontal="center" vertical="center"/>
    </xf>
    <xf numFmtId="2" fontId="19" fillId="13" borderId="1" xfId="0" applyNumberFormat="1" applyFont="1" applyFill="1" applyBorder="1"/>
    <xf numFmtId="169" fontId="19" fillId="8" borderId="1" xfId="0" applyNumberFormat="1" applyFont="1" applyFill="1" applyBorder="1"/>
    <xf numFmtId="4" fontId="19" fillId="8" borderId="1" xfId="0" applyNumberFormat="1" applyFont="1" applyFill="1" applyBorder="1"/>
    <xf numFmtId="2" fontId="17" fillId="8" borderId="1" xfId="0" applyNumberFormat="1" applyFont="1" applyFill="1" applyBorder="1"/>
    <xf numFmtId="9" fontId="17" fillId="8" borderId="1" xfId="1" applyFont="1" applyFill="1" applyBorder="1"/>
    <xf numFmtId="169" fontId="17" fillId="8" borderId="1" xfId="0" applyNumberFormat="1" applyFont="1" applyFill="1" applyBorder="1"/>
    <xf numFmtId="0" fontId="44" fillId="0" borderId="0" xfId="0" applyFont="1"/>
    <xf numFmtId="166" fontId="17" fillId="8" borderId="1" xfId="0" applyNumberFormat="1" applyFont="1" applyFill="1" applyBorder="1"/>
    <xf numFmtId="0" fontId="44" fillId="8" borderId="0" xfId="0" applyFont="1" applyFill="1"/>
    <xf numFmtId="0" fontId="17" fillId="0" borderId="0" xfId="0" applyFont="1"/>
    <xf numFmtId="0" fontId="17" fillId="8" borderId="1" xfId="0" applyFont="1" applyFill="1" applyBorder="1"/>
    <xf numFmtId="9" fontId="17" fillId="8" borderId="7" xfId="1" applyFont="1" applyFill="1" applyBorder="1"/>
    <xf numFmtId="0" fontId="54" fillId="0" borderId="2" xfId="0" applyFont="1" applyBorder="1" applyAlignment="1">
      <alignment horizontal="right" wrapText="1"/>
    </xf>
    <xf numFmtId="9" fontId="54" fillId="0" borderId="1" xfId="1" applyFont="1" applyBorder="1" applyAlignment="1">
      <alignment horizontal="right"/>
    </xf>
    <xf numFmtId="4" fontId="17" fillId="8" borderId="1" xfId="0" applyNumberFormat="1" applyFont="1" applyFill="1" applyBorder="1"/>
    <xf numFmtId="166" fontId="52" fillId="0" borderId="1" xfId="0" applyNumberFormat="1" applyFont="1" applyBorder="1" applyAlignment="1">
      <alignment horizontal="center" vertical="center" wrapText="1"/>
    </xf>
    <xf numFmtId="2" fontId="52" fillId="0" borderId="1" xfId="0" applyNumberFormat="1" applyFont="1" applyBorder="1" applyAlignment="1">
      <alignment horizontal="center" vertical="center" wrapText="1"/>
    </xf>
    <xf numFmtId="1" fontId="52" fillId="0" borderId="1" xfId="0" applyNumberFormat="1" applyFont="1" applyBorder="1" applyAlignment="1">
      <alignment horizontal="center" vertical="center" wrapText="1"/>
    </xf>
    <xf numFmtId="0" fontId="17" fillId="8" borderId="0" xfId="0" applyFont="1" applyFill="1" applyBorder="1"/>
    <xf numFmtId="169" fontId="17" fillId="8" borderId="0" xfId="0" applyNumberFormat="1" applyFont="1" applyFill="1" applyBorder="1"/>
    <xf numFmtId="166" fontId="17" fillId="8" borderId="0" xfId="0" applyNumberFormat="1" applyFont="1" applyFill="1" applyBorder="1"/>
    <xf numFmtId="2" fontId="17" fillId="8" borderId="0" xfId="0" applyNumberFormat="1" applyFont="1" applyFill="1" applyBorder="1"/>
    <xf numFmtId="166" fontId="17" fillId="8" borderId="28" xfId="0" applyNumberFormat="1" applyFont="1" applyFill="1" applyBorder="1"/>
    <xf numFmtId="4" fontId="19" fillId="3" borderId="1" xfId="0" applyNumberFormat="1" applyFont="1" applyFill="1" applyBorder="1"/>
    <xf numFmtId="169" fontId="19" fillId="3" borderId="1" xfId="0" applyNumberFormat="1" applyFont="1" applyFill="1" applyBorder="1" applyAlignment="1">
      <alignment horizontal="right"/>
    </xf>
    <xf numFmtId="2" fontId="19" fillId="3" borderId="1" xfId="0" applyNumberFormat="1" applyFont="1" applyFill="1" applyBorder="1" applyAlignment="1">
      <alignment horizontal="right"/>
    </xf>
    <xf numFmtId="4" fontId="19" fillId="3" borderId="1" xfId="0" applyNumberFormat="1" applyFont="1" applyFill="1" applyBorder="1" applyAlignment="1">
      <alignment horizontal="right"/>
    </xf>
    <xf numFmtId="0" fontId="19" fillId="3" borderId="1" xfId="0" applyFont="1" applyFill="1" applyBorder="1" applyAlignment="1">
      <alignment horizontal="right" wrapText="1"/>
    </xf>
    <xf numFmtId="0" fontId="17" fillId="8" borderId="26" xfId="0" applyFont="1" applyFill="1" applyBorder="1" applyAlignment="1">
      <alignment horizontal="center" vertical="center" wrapText="1"/>
    </xf>
    <xf numFmtId="0" fontId="19" fillId="13" borderId="26" xfId="0" applyFont="1" applyFill="1" applyBorder="1" applyAlignment="1">
      <alignment horizontal="right"/>
    </xf>
    <xf numFmtId="0" fontId="19" fillId="3" borderId="26" xfId="0" applyFont="1" applyFill="1" applyBorder="1" applyAlignment="1">
      <alignment horizontal="right"/>
    </xf>
    <xf numFmtId="0" fontId="19" fillId="8" borderId="26" xfId="0" applyFont="1" applyFill="1" applyBorder="1" applyAlignment="1">
      <alignment horizontal="left" wrapText="1"/>
    </xf>
    <xf numFmtId="0" fontId="44" fillId="8" borderId="26" xfId="0" applyFont="1" applyFill="1" applyBorder="1"/>
    <xf numFmtId="0" fontId="19" fillId="3" borderId="26" xfId="0" applyFont="1" applyFill="1" applyBorder="1" applyAlignment="1">
      <alignment horizontal="right" wrapText="1"/>
    </xf>
    <xf numFmtId="0" fontId="44" fillId="0" borderId="26" xfId="0" applyFont="1" applyBorder="1"/>
    <xf numFmtId="0" fontId="17" fillId="8" borderId="26" xfId="0" applyFont="1" applyFill="1" applyBorder="1" applyAlignment="1">
      <alignment horizontal="left" wrapText="1"/>
    </xf>
    <xf numFmtId="0" fontId="17" fillId="8" borderId="26" xfId="0" applyFont="1" applyFill="1" applyBorder="1"/>
    <xf numFmtId="0" fontId="17" fillId="0" borderId="26" xfId="0" applyFont="1" applyBorder="1"/>
    <xf numFmtId="0" fontId="55" fillId="8" borderId="26" xfId="0" applyFont="1" applyFill="1" applyBorder="1" applyAlignment="1">
      <alignment vertical="center"/>
    </xf>
    <xf numFmtId="0" fontId="44" fillId="0" borderId="27" xfId="0" applyFont="1" applyBorder="1"/>
    <xf numFmtId="169" fontId="52" fillId="0" borderId="5" xfId="0" applyNumberFormat="1" applyFont="1" applyBorder="1" applyAlignment="1">
      <alignment horizontal="center" vertical="center" wrapText="1"/>
    </xf>
    <xf numFmtId="1" fontId="52" fillId="0" borderId="5" xfId="0" applyNumberFormat="1" applyFont="1" applyBorder="1" applyAlignment="1">
      <alignment horizontal="center" vertical="center" wrapText="1"/>
    </xf>
    <xf numFmtId="3" fontId="19" fillId="13" borderId="5" xfId="0" applyNumberFormat="1" applyFont="1" applyFill="1" applyBorder="1"/>
    <xf numFmtId="3" fontId="19" fillId="3" borderId="5" xfId="0" applyNumberFormat="1" applyFont="1" applyFill="1" applyBorder="1" applyAlignment="1">
      <alignment horizontal="right"/>
    </xf>
    <xf numFmtId="3" fontId="19" fillId="8" borderId="5" xfId="0" applyNumberFormat="1" applyFont="1" applyFill="1" applyBorder="1"/>
    <xf numFmtId="3" fontId="44" fillId="8" borderId="5" xfId="0" applyNumberFormat="1" applyFont="1" applyFill="1" applyBorder="1"/>
    <xf numFmtId="3" fontId="17" fillId="8" borderId="5" xfId="0" applyNumberFormat="1" applyFont="1" applyFill="1" applyBorder="1"/>
    <xf numFmtId="3" fontId="44" fillId="0" borderId="5" xfId="0" applyNumberFormat="1" applyFont="1" applyBorder="1"/>
    <xf numFmtId="3" fontId="17" fillId="8" borderId="11" xfId="0" applyNumberFormat="1" applyFont="1" applyFill="1" applyBorder="1"/>
    <xf numFmtId="4" fontId="19" fillId="13" borderId="1" xfId="0" applyNumberFormat="1" applyFont="1" applyFill="1" applyBorder="1"/>
    <xf numFmtId="4" fontId="44" fillId="8" borderId="1" xfId="0" applyNumberFormat="1" applyFont="1" applyFill="1" applyBorder="1"/>
    <xf numFmtId="4" fontId="44" fillId="8" borderId="1" xfId="0" applyNumberFormat="1" applyFont="1" applyFill="1" applyBorder="1" applyAlignment="1">
      <alignment horizontal="right"/>
    </xf>
    <xf numFmtId="4" fontId="44" fillId="0" borderId="1" xfId="0" applyNumberFormat="1" applyFont="1" applyBorder="1"/>
    <xf numFmtId="4" fontId="44" fillId="0" borderId="1" xfId="0" applyNumberFormat="1" applyFont="1" applyBorder="1" applyAlignment="1">
      <alignment horizontal="right"/>
    </xf>
    <xf numFmtId="4" fontId="17" fillId="8" borderId="1" xfId="0" applyNumberFormat="1" applyFont="1" applyFill="1" applyBorder="1" applyAlignment="1">
      <alignment horizontal="right"/>
    </xf>
    <xf numFmtId="4" fontId="17" fillId="8" borderId="7" xfId="0" applyNumberFormat="1" applyFont="1" applyFill="1" applyBorder="1"/>
    <xf numFmtId="4" fontId="44" fillId="0" borderId="7" xfId="0" applyNumberFormat="1" applyFont="1" applyBorder="1" applyAlignment="1">
      <alignment horizontal="right"/>
    </xf>
    <xf numFmtId="4" fontId="17" fillId="23" borderId="1" xfId="0" applyNumberFormat="1" applyFont="1" applyFill="1" applyBorder="1"/>
    <xf numFmtId="4" fontId="17" fillId="0" borderId="1" xfId="0" applyNumberFormat="1" applyFont="1" applyBorder="1" applyAlignment="1">
      <alignment horizontal="right"/>
    </xf>
    <xf numFmtId="9" fontId="17" fillId="0" borderId="1" xfId="0" applyNumberFormat="1" applyFont="1" applyBorder="1" applyAlignment="1">
      <alignment horizontal="right"/>
    </xf>
    <xf numFmtId="4" fontId="17" fillId="0" borderId="6" xfId="0" applyNumberFormat="1" applyFont="1" applyBorder="1" applyAlignment="1">
      <alignment horizontal="right"/>
    </xf>
    <xf numFmtId="4" fontId="19" fillId="8" borderId="1" xfId="0" applyNumberFormat="1" applyFont="1" applyFill="1" applyBorder="1" applyAlignment="1">
      <alignment horizontal="right"/>
    </xf>
    <xf numFmtId="4" fontId="17" fillId="8" borderId="6" xfId="0" applyNumberFormat="1" applyFont="1" applyFill="1" applyBorder="1" applyAlignment="1">
      <alignment horizontal="right"/>
    </xf>
    <xf numFmtId="9" fontId="17" fillId="8" borderId="1" xfId="0" applyNumberFormat="1" applyFont="1" applyFill="1" applyBorder="1" applyAlignment="1">
      <alignment horizontal="right"/>
    </xf>
    <xf numFmtId="0" fontId="17" fillId="0" borderId="9" xfId="0" applyFont="1" applyBorder="1" applyAlignment="1">
      <alignment horizontal="right"/>
    </xf>
    <xf numFmtId="9" fontId="17" fillId="0" borderId="1" xfId="1" applyFont="1" applyBorder="1" applyAlignment="1">
      <alignment horizontal="right"/>
    </xf>
    <xf numFmtId="9" fontId="17" fillId="0" borderId="1" xfId="0" applyNumberFormat="1" applyFont="1" applyBorder="1"/>
    <xf numFmtId="4" fontId="17" fillId="0" borderId="1" xfId="0" applyNumberFormat="1" applyFont="1" applyBorder="1"/>
    <xf numFmtId="4" fontId="19" fillId="13" borderId="1" xfId="0" applyNumberFormat="1" applyFont="1" applyFill="1" applyBorder="1" applyAlignment="1">
      <alignment horizontal="right"/>
    </xf>
    <xf numFmtId="168" fontId="17" fillId="0" borderId="0" xfId="0" applyNumberFormat="1" applyFont="1"/>
    <xf numFmtId="0" fontId="19" fillId="3" borderId="1" xfId="0" applyFont="1" applyFill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9" fontId="19" fillId="0" borderId="1" xfId="0" applyNumberFormat="1" applyFont="1" applyBorder="1" applyAlignment="1">
      <alignment horizontal="right"/>
    </xf>
    <xf numFmtId="4" fontId="19" fillId="0" borderId="6" xfId="0" applyNumberFormat="1" applyFont="1" applyBorder="1" applyAlignment="1">
      <alignment horizontal="right"/>
    </xf>
    <xf numFmtId="0" fontId="19" fillId="0" borderId="2" xfId="0" applyFont="1" applyBorder="1" applyAlignment="1">
      <alignment horizontal="left" wrapText="1"/>
    </xf>
    <xf numFmtId="0" fontId="19" fillId="0" borderId="1" xfId="0" applyFont="1" applyBorder="1" applyAlignment="1">
      <alignment horizontal="right" wrapText="1"/>
    </xf>
    <xf numFmtId="0" fontId="19" fillId="8" borderId="1" xfId="0" applyFont="1" applyFill="1" applyBorder="1" applyAlignment="1">
      <alignment horizontal="right"/>
    </xf>
    <xf numFmtId="4" fontId="19" fillId="8" borderId="6" xfId="0" applyNumberFormat="1" applyFont="1" applyFill="1" applyBorder="1" applyAlignment="1">
      <alignment horizontal="right"/>
    </xf>
    <xf numFmtId="0" fontId="19" fillId="8" borderId="1" xfId="0" applyFont="1" applyFill="1" applyBorder="1" applyAlignment="1">
      <alignment horizontal="right" wrapText="1"/>
    </xf>
    <xf numFmtId="0" fontId="19" fillId="8" borderId="1" xfId="0" applyFont="1" applyFill="1" applyBorder="1"/>
    <xf numFmtId="0" fontId="19" fillId="0" borderId="9" xfId="0" applyFont="1" applyBorder="1" applyAlignment="1">
      <alignment horizontal="right"/>
    </xf>
    <xf numFmtId="0" fontId="19" fillId="0" borderId="1" xfId="0" applyFont="1" applyBorder="1"/>
    <xf numFmtId="9" fontId="19" fillId="0" borderId="1" xfId="1" applyFont="1" applyBorder="1" applyAlignment="1">
      <alignment horizontal="right"/>
    </xf>
    <xf numFmtId="4" fontId="17" fillId="0" borderId="1" xfId="0" applyNumberFormat="1" applyFont="1" applyFill="1" applyBorder="1" applyAlignment="1">
      <alignment horizontal="right"/>
    </xf>
    <xf numFmtId="4" fontId="17" fillId="0" borderId="6" xfId="0" applyNumberFormat="1" applyFont="1" applyFill="1" applyBorder="1" applyAlignment="1">
      <alignment horizontal="right"/>
    </xf>
    <xf numFmtId="0" fontId="17" fillId="0" borderId="0" xfId="0" applyFont="1" applyFill="1"/>
    <xf numFmtId="4" fontId="19" fillId="0" borderId="1" xfId="0" applyNumberFormat="1" applyFont="1" applyFill="1" applyBorder="1" applyAlignment="1">
      <alignment horizontal="right"/>
    </xf>
    <xf numFmtId="4" fontId="17" fillId="23" borderId="1" xfId="0" applyNumberFormat="1" applyFont="1" applyFill="1" applyBorder="1" applyAlignment="1">
      <alignment horizontal="right"/>
    </xf>
    <xf numFmtId="0" fontId="19" fillId="3" borderId="1" xfId="0" applyFont="1" applyFill="1" applyBorder="1"/>
    <xf numFmtId="0" fontId="19" fillId="0" borderId="1" xfId="0" applyFont="1" applyFill="1" applyBorder="1" applyAlignment="1">
      <alignment horizontal="right"/>
    </xf>
    <xf numFmtId="0" fontId="19" fillId="0" borderId="26" xfId="0" applyFont="1" applyFill="1" applyBorder="1" applyAlignment="1">
      <alignment horizontal="right"/>
    </xf>
    <xf numFmtId="0" fontId="19" fillId="0" borderId="26" xfId="0" applyFont="1" applyBorder="1" applyAlignment="1">
      <alignment horizontal="left" wrapText="1"/>
    </xf>
    <xf numFmtId="0" fontId="17" fillId="0" borderId="26" xfId="0" applyFont="1" applyBorder="1" applyAlignment="1">
      <alignment horizontal="left" wrapText="1"/>
    </xf>
    <xf numFmtId="0" fontId="17" fillId="0" borderId="27" xfId="0" applyFont="1" applyBorder="1"/>
    <xf numFmtId="4" fontId="19" fillId="13" borderId="6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right" wrapText="1"/>
    </xf>
    <xf numFmtId="4" fontId="17" fillId="0" borderId="7" xfId="0" applyNumberFormat="1" applyFont="1" applyBorder="1" applyAlignment="1">
      <alignment horizontal="right"/>
    </xf>
    <xf numFmtId="9" fontId="17" fillId="0" borderId="7" xfId="0" applyNumberFormat="1" applyFont="1" applyBorder="1"/>
    <xf numFmtId="4" fontId="17" fillId="0" borderId="10" xfId="0" applyNumberFormat="1" applyFont="1" applyBorder="1"/>
    <xf numFmtId="3" fontId="19" fillId="13" borderId="5" xfId="0" applyNumberFormat="1" applyFont="1" applyFill="1" applyBorder="1" applyAlignment="1">
      <alignment horizontal="right"/>
    </xf>
    <xf numFmtId="3" fontId="19" fillId="3" borderId="5" xfId="0" applyNumberFormat="1" applyFont="1" applyFill="1" applyBorder="1" applyAlignment="1">
      <alignment horizontal="right" wrapText="1"/>
    </xf>
    <xf numFmtId="3" fontId="19" fillId="0" borderId="5" xfId="0" applyNumberFormat="1" applyFont="1" applyBorder="1" applyAlignment="1">
      <alignment horizontal="right" wrapText="1"/>
    </xf>
    <xf numFmtId="3" fontId="17" fillId="0" borderId="5" xfId="0" applyNumberFormat="1" applyFont="1" applyBorder="1" applyAlignment="1">
      <alignment horizontal="right" wrapText="1"/>
    </xf>
    <xf numFmtId="3" fontId="17" fillId="8" borderId="5" xfId="0" applyNumberFormat="1" applyFont="1" applyFill="1" applyBorder="1" applyAlignment="1">
      <alignment horizontal="right" wrapText="1"/>
    </xf>
    <xf numFmtId="3" fontId="19" fillId="8" borderId="5" xfId="0" applyNumberFormat="1" applyFont="1" applyFill="1" applyBorder="1" applyAlignment="1">
      <alignment horizontal="right" wrapText="1"/>
    </xf>
    <xf numFmtId="3" fontId="19" fillId="8" borderId="5" xfId="0" applyNumberFormat="1" applyFont="1" applyFill="1" applyBorder="1" applyAlignment="1">
      <alignment horizontal="right"/>
    </xf>
    <xf numFmtId="3" fontId="19" fillId="0" borderId="5" xfId="0" applyNumberFormat="1" applyFont="1" applyFill="1" applyBorder="1" applyAlignment="1">
      <alignment horizontal="right" wrapText="1"/>
    </xf>
    <xf numFmtId="3" fontId="19" fillId="3" borderId="5" xfId="0" applyNumberFormat="1" applyFont="1" applyFill="1" applyBorder="1"/>
    <xf numFmtId="3" fontId="19" fillId="0" borderId="5" xfId="0" applyNumberFormat="1" applyFont="1" applyBorder="1"/>
    <xf numFmtId="3" fontId="17" fillId="8" borderId="5" xfId="0" applyNumberFormat="1" applyFont="1" applyFill="1" applyBorder="1" applyAlignment="1">
      <alignment horizontal="right"/>
    </xf>
    <xf numFmtId="3" fontId="19" fillId="0" borderId="5" xfId="0" applyNumberFormat="1" applyFont="1" applyFill="1" applyBorder="1" applyAlignment="1">
      <alignment horizontal="right"/>
    </xf>
    <xf numFmtId="4" fontId="19" fillId="3" borderId="1" xfId="0" applyNumberFormat="1" applyFont="1" applyFill="1" applyBorder="1" applyAlignment="1">
      <alignment horizontal="right" wrapText="1"/>
    </xf>
    <xf numFmtId="4" fontId="19" fillId="0" borderId="1" xfId="0" applyNumberFormat="1" applyFont="1" applyBorder="1" applyAlignment="1">
      <alignment horizontal="right" wrapText="1"/>
    </xf>
    <xf numFmtId="4" fontId="19" fillId="8" borderId="1" xfId="0" applyNumberFormat="1" applyFont="1" applyFill="1" applyBorder="1" applyAlignment="1">
      <alignment horizontal="right" wrapText="1"/>
    </xf>
    <xf numFmtId="4" fontId="19" fillId="0" borderId="1" xfId="0" applyNumberFormat="1" applyFont="1" applyFill="1" applyBorder="1" applyAlignment="1">
      <alignment horizontal="right" wrapText="1"/>
    </xf>
    <xf numFmtId="4" fontId="19" fillId="0" borderId="1" xfId="0" applyNumberFormat="1" applyFont="1" applyBorder="1"/>
    <xf numFmtId="4" fontId="17" fillId="0" borderId="7" xfId="0" applyNumberFormat="1" applyFont="1" applyBorder="1"/>
    <xf numFmtId="4" fontId="19" fillId="3" borderId="6" xfId="0" applyNumberFormat="1" applyFont="1" applyFill="1" applyBorder="1" applyAlignment="1">
      <alignment horizontal="right" wrapText="1"/>
    </xf>
    <xf numFmtId="4" fontId="19" fillId="0" borderId="6" xfId="0" applyNumberFormat="1" applyFont="1" applyBorder="1" applyAlignment="1">
      <alignment horizontal="right" wrapText="1"/>
    </xf>
    <xf numFmtId="4" fontId="19" fillId="8" borderId="6" xfId="0" applyNumberFormat="1" applyFont="1" applyFill="1" applyBorder="1" applyAlignment="1">
      <alignment horizontal="right" wrapText="1"/>
    </xf>
    <xf numFmtId="4" fontId="19" fillId="0" borderId="6" xfId="0" applyNumberFormat="1" applyFont="1" applyFill="1" applyBorder="1" applyAlignment="1">
      <alignment horizontal="right" wrapText="1"/>
    </xf>
    <xf numFmtId="4" fontId="19" fillId="3" borderId="6" xfId="0" applyNumberFormat="1" applyFont="1" applyFill="1" applyBorder="1"/>
    <xf numFmtId="4" fontId="19" fillId="8" borderId="6" xfId="0" applyNumberFormat="1" applyFont="1" applyFill="1" applyBorder="1"/>
    <xf numFmtId="4" fontId="19" fillId="0" borderId="6" xfId="0" applyNumberFormat="1" applyFont="1" applyBorder="1"/>
    <xf numFmtId="4" fontId="19" fillId="3" borderId="6" xfId="0" applyNumberFormat="1" applyFont="1" applyFill="1" applyBorder="1" applyAlignment="1">
      <alignment horizontal="right"/>
    </xf>
    <xf numFmtId="4" fontId="19" fillId="0" borderId="6" xfId="0" applyNumberFormat="1" applyFont="1" applyFill="1" applyBorder="1" applyAlignment="1">
      <alignment horizontal="right"/>
    </xf>
    <xf numFmtId="0" fontId="3" fillId="8" borderId="0" xfId="0" applyFont="1" applyFill="1"/>
    <xf numFmtId="0" fontId="12" fillId="0" borderId="0" xfId="0" applyFont="1"/>
    <xf numFmtId="4" fontId="12" fillId="2" borderId="1" xfId="0" applyNumberFormat="1" applyFont="1" applyFill="1" applyBorder="1"/>
    <xf numFmtId="4" fontId="12" fillId="3" borderId="1" xfId="0" applyNumberFormat="1" applyFont="1" applyFill="1" applyBorder="1"/>
    <xf numFmtId="4" fontId="12" fillId="15" borderId="1" xfId="0" applyNumberFormat="1" applyFont="1" applyFill="1" applyBorder="1"/>
    <xf numFmtId="4" fontId="12" fillId="15" borderId="6" xfId="0" applyNumberFormat="1" applyFont="1" applyFill="1" applyBorder="1"/>
    <xf numFmtId="4" fontId="3" fillId="0" borderId="1" xfId="0" applyNumberFormat="1" applyFont="1" applyBorder="1"/>
    <xf numFmtId="4" fontId="3" fillId="0" borderId="6" xfId="0" applyNumberFormat="1" applyFont="1" applyBorder="1"/>
    <xf numFmtId="9" fontId="3" fillId="0" borderId="1" xfId="1" applyFont="1" applyBorder="1"/>
    <xf numFmtId="0" fontId="12" fillId="3" borderId="1" xfId="0" applyFont="1" applyFill="1" applyBorder="1"/>
    <xf numFmtId="4" fontId="12" fillId="3" borderId="6" xfId="0" applyNumberFormat="1" applyFont="1" applyFill="1" applyBorder="1"/>
    <xf numFmtId="9" fontId="3" fillId="8" borderId="1" xfId="1" applyFont="1" applyFill="1" applyBorder="1"/>
    <xf numFmtId="4" fontId="3" fillId="8" borderId="6" xfId="0" applyNumberFormat="1" applyFont="1" applyFill="1" applyBorder="1"/>
    <xf numFmtId="9" fontId="12" fillId="3" borderId="1" xfId="1" applyFont="1" applyFill="1" applyBorder="1"/>
    <xf numFmtId="9" fontId="12" fillId="15" borderId="1" xfId="1" applyFont="1" applyFill="1" applyBorder="1"/>
    <xf numFmtId="0" fontId="3" fillId="0" borderId="0" xfId="0" applyFont="1" applyAlignment="1">
      <alignment horizontal="center"/>
    </xf>
    <xf numFmtId="0" fontId="12" fillId="2" borderId="26" xfId="0" applyFont="1" applyFill="1" applyBorder="1" applyAlignment="1">
      <alignment horizontal="right"/>
    </xf>
    <xf numFmtId="0" fontId="12" fillId="3" borderId="26" xfId="0" applyFont="1" applyFill="1" applyBorder="1" applyAlignment="1">
      <alignment horizontal="right"/>
    </xf>
    <xf numFmtId="0" fontId="12" fillId="15" borderId="26" xfId="0" applyFont="1" applyFill="1" applyBorder="1" applyAlignment="1">
      <alignment horizontal="left" wrapText="1"/>
    </xf>
    <xf numFmtId="0" fontId="3" fillId="8" borderId="26" xfId="0" applyFont="1" applyFill="1" applyBorder="1" applyAlignment="1">
      <alignment horizontal="left" wrapText="1"/>
    </xf>
    <xf numFmtId="0" fontId="12" fillId="3" borderId="26" xfId="0" applyFont="1" applyFill="1" applyBorder="1" applyAlignment="1">
      <alignment horizontal="right" wrapText="1"/>
    </xf>
    <xf numFmtId="0" fontId="3" fillId="0" borderId="27" xfId="0" applyFont="1" applyBorder="1" applyAlignment="1">
      <alignment horizontal="left" wrapText="1"/>
    </xf>
    <xf numFmtId="0" fontId="3" fillId="0" borderId="0" xfId="0" applyFont="1" applyAlignment="1"/>
    <xf numFmtId="165" fontId="3" fillId="0" borderId="0" xfId="0" applyNumberFormat="1" applyFont="1"/>
    <xf numFmtId="4" fontId="3" fillId="23" borderId="1" xfId="0" applyNumberFormat="1" applyFont="1" applyFill="1" applyBorder="1"/>
    <xf numFmtId="4" fontId="12" fillId="2" borderId="6" xfId="0" applyNumberFormat="1" applyFont="1" applyFill="1" applyBorder="1"/>
    <xf numFmtId="4" fontId="3" fillId="0" borderId="7" xfId="0" applyNumberFormat="1" applyFont="1" applyBorder="1"/>
    <xf numFmtId="9" fontId="3" fillId="0" borderId="7" xfId="1" applyFont="1" applyBorder="1"/>
    <xf numFmtId="4" fontId="3" fillId="0" borderId="10" xfId="0" applyNumberFormat="1" applyFont="1" applyBorder="1"/>
    <xf numFmtId="3" fontId="12" fillId="2" borderId="5" xfId="0" applyNumberFormat="1" applyFont="1" applyFill="1" applyBorder="1"/>
    <xf numFmtId="3" fontId="12" fillId="3" borderId="5" xfId="0" applyNumberFormat="1" applyFont="1" applyFill="1" applyBorder="1"/>
    <xf numFmtId="3" fontId="12" fillId="15" borderId="5" xfId="0" applyNumberFormat="1" applyFont="1" applyFill="1" applyBorder="1"/>
    <xf numFmtId="3" fontId="3" fillId="0" borderId="5" xfId="0" applyNumberFormat="1" applyFont="1" applyBorder="1"/>
    <xf numFmtId="3" fontId="3" fillId="8" borderId="5" xfId="0" applyNumberFormat="1" applyFont="1" applyFill="1" applyBorder="1"/>
    <xf numFmtId="3" fontId="12" fillId="15" borderId="5" xfId="11" applyNumberFormat="1" applyFont="1" applyFill="1" applyBorder="1"/>
    <xf numFmtId="3" fontId="3" fillId="0" borderId="11" xfId="0" applyNumberFormat="1" applyFont="1" applyBorder="1"/>
    <xf numFmtId="4" fontId="12" fillId="15" borderId="1" xfId="11" applyNumberFormat="1" applyFont="1" applyFill="1" applyBorder="1"/>
    <xf numFmtId="4" fontId="3" fillId="0" borderId="1" xfId="11" applyNumberFormat="1" applyFont="1" applyBorder="1"/>
    <xf numFmtId="4" fontId="3" fillId="0" borderId="7" xfId="11" applyNumberFormat="1" applyFont="1" applyBorder="1"/>
    <xf numFmtId="4" fontId="12" fillId="15" borderId="6" xfId="11" applyNumberFormat="1" applyFont="1" applyFill="1" applyBorder="1"/>
    <xf numFmtId="2" fontId="52" fillId="0" borderId="6" xfId="0" applyNumberFormat="1" applyFont="1" applyBorder="1" applyAlignment="1">
      <alignment horizontal="center" vertical="center" wrapText="1"/>
    </xf>
    <xf numFmtId="4" fontId="19" fillId="13" borderId="6" xfId="0" applyNumberFormat="1" applyFont="1" applyFill="1" applyBorder="1"/>
    <xf numFmtId="4" fontId="17" fillId="8" borderId="6" xfId="0" applyNumberFormat="1" applyFont="1" applyFill="1" applyBorder="1"/>
    <xf numFmtId="4" fontId="17" fillId="8" borderId="10" xfId="0" applyNumberFormat="1" applyFont="1" applyFill="1" applyBorder="1"/>
    <xf numFmtId="9" fontId="3" fillId="0" borderId="1" xfId="1" applyFont="1" applyFill="1" applyBorder="1"/>
    <xf numFmtId="4" fontId="3" fillId="0" borderId="1" xfId="0" applyNumberFormat="1" applyFont="1" applyFill="1" applyBorder="1"/>
    <xf numFmtId="4" fontId="3" fillId="0" borderId="6" xfId="0" applyNumberFormat="1" applyFont="1" applyFill="1" applyBorder="1"/>
    <xf numFmtId="4" fontId="21" fillId="0" borderId="1" xfId="0" applyNumberFormat="1" applyFont="1" applyFill="1" applyBorder="1"/>
    <xf numFmtId="9" fontId="21" fillId="0" borderId="1" xfId="1" applyFont="1" applyFill="1" applyBorder="1"/>
    <xf numFmtId="4" fontId="21" fillId="0" borderId="6" xfId="0" applyNumberFormat="1" applyFont="1" applyFill="1" applyBorder="1"/>
    <xf numFmtId="4" fontId="19" fillId="0" borderId="1" xfId="0" applyNumberFormat="1" applyFont="1" applyFill="1" applyBorder="1"/>
    <xf numFmtId="0" fontId="12" fillId="0" borderId="26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wrapText="1"/>
    </xf>
    <xf numFmtId="0" fontId="19" fillId="0" borderId="26" xfId="0" applyFont="1" applyFill="1" applyBorder="1" applyAlignment="1">
      <alignment horizontal="left" wrapText="1"/>
    </xf>
    <xf numFmtId="0" fontId="21" fillId="0" borderId="26" xfId="0" applyFont="1" applyFill="1" applyBorder="1" applyAlignment="1">
      <alignment horizontal="left" wrapText="1"/>
    </xf>
    <xf numFmtId="0" fontId="21" fillId="0" borderId="26" xfId="0" applyFont="1" applyFill="1" applyBorder="1" applyAlignment="1">
      <alignment wrapText="1"/>
    </xf>
    <xf numFmtId="0" fontId="3" fillId="0" borderId="27" xfId="0" applyFont="1" applyFill="1" applyBorder="1" applyAlignment="1">
      <alignment wrapText="1"/>
    </xf>
    <xf numFmtId="2" fontId="12" fillId="2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wrapText="1"/>
    </xf>
    <xf numFmtId="2" fontId="19" fillId="0" borderId="1" xfId="0" applyNumberFormat="1" applyFont="1" applyFill="1" applyBorder="1" applyAlignment="1">
      <alignment horizontal="right" wrapText="1"/>
    </xf>
    <xf numFmtId="4" fontId="3" fillId="0" borderId="7" xfId="0" applyNumberFormat="1" applyFont="1" applyFill="1" applyBorder="1"/>
    <xf numFmtId="9" fontId="3" fillId="0" borderId="7" xfId="1" applyFont="1" applyFill="1" applyBorder="1"/>
    <xf numFmtId="4" fontId="3" fillId="0" borderId="10" xfId="0" applyNumberFormat="1" applyFont="1" applyFill="1" applyBorder="1"/>
    <xf numFmtId="3" fontId="12" fillId="2" borderId="5" xfId="0" applyNumberFormat="1" applyFont="1" applyFill="1" applyBorder="1" applyAlignment="1">
      <alignment horizontal="right"/>
    </xf>
    <xf numFmtId="3" fontId="12" fillId="0" borderId="5" xfId="0" applyNumberFormat="1" applyFont="1" applyFill="1" applyBorder="1" applyAlignment="1">
      <alignment horizontal="right" wrapText="1"/>
    </xf>
    <xf numFmtId="3" fontId="3" fillId="0" borderId="5" xfId="0" applyNumberFormat="1" applyFont="1" applyFill="1" applyBorder="1" applyAlignment="1">
      <alignment horizontal="right" wrapText="1"/>
    </xf>
    <xf numFmtId="3" fontId="21" fillId="0" borderId="5" xfId="0" applyNumberFormat="1" applyFont="1" applyFill="1" applyBorder="1" applyAlignment="1">
      <alignment horizontal="right" wrapText="1"/>
    </xf>
    <xf numFmtId="3" fontId="3" fillId="0" borderId="11" xfId="0" applyNumberFormat="1" applyFont="1" applyFill="1" applyBorder="1" applyAlignment="1">
      <alignment horizontal="right" wrapText="1"/>
    </xf>
    <xf numFmtId="4" fontId="12" fillId="2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 wrapText="1"/>
    </xf>
    <xf numFmtId="4" fontId="12" fillId="2" borderId="6" xfId="0" applyNumberFormat="1" applyFont="1" applyFill="1" applyBorder="1" applyAlignment="1">
      <alignment horizontal="right"/>
    </xf>
    <xf numFmtId="4" fontId="12" fillId="0" borderId="6" xfId="0" applyNumberFormat="1" applyFont="1" applyFill="1" applyBorder="1" applyAlignment="1">
      <alignment horizontal="right" wrapText="1"/>
    </xf>
    <xf numFmtId="0" fontId="44" fillId="0" borderId="26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left" wrapText="1"/>
    </xf>
    <xf numFmtId="0" fontId="44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51" fillId="0" borderId="0" xfId="0" applyFont="1"/>
    <xf numFmtId="4" fontId="51" fillId="8" borderId="1" xfId="0" applyNumberFormat="1" applyFont="1" applyFill="1" applyBorder="1"/>
    <xf numFmtId="4" fontId="51" fillId="8" borderId="6" xfId="0" applyNumberFormat="1" applyFont="1" applyFill="1" applyBorder="1"/>
    <xf numFmtId="9" fontId="44" fillId="0" borderId="1" xfId="0" applyNumberFormat="1" applyFont="1" applyBorder="1"/>
    <xf numFmtId="4" fontId="44" fillId="0" borderId="6" xfId="0" applyNumberFormat="1" applyFont="1" applyBorder="1"/>
    <xf numFmtId="9" fontId="44" fillId="8" borderId="1" xfId="0" applyNumberFormat="1" applyFont="1" applyFill="1" applyBorder="1"/>
    <xf numFmtId="4" fontId="44" fillId="8" borderId="6" xfId="0" applyNumberFormat="1" applyFont="1" applyFill="1" applyBorder="1"/>
    <xf numFmtId="4" fontId="44" fillId="0" borderId="1" xfId="0" applyNumberFormat="1" applyFont="1" applyBorder="1" applyAlignment="1">
      <alignment wrapText="1"/>
    </xf>
    <xf numFmtId="9" fontId="44" fillId="0" borderId="1" xfId="0" applyNumberFormat="1" applyFont="1" applyBorder="1" applyAlignment="1">
      <alignment wrapText="1"/>
    </xf>
    <xf numFmtId="4" fontId="44" fillId="0" borderId="6" xfId="0" applyNumberFormat="1" applyFont="1" applyBorder="1" applyAlignment="1">
      <alignment wrapText="1"/>
    </xf>
    <xf numFmtId="4" fontId="17" fillId="0" borderId="1" xfId="0" applyNumberFormat="1" applyFont="1" applyBorder="1" applyAlignment="1">
      <alignment wrapText="1"/>
    </xf>
    <xf numFmtId="4" fontId="51" fillId="8" borderId="1" xfId="0" applyNumberFormat="1" applyFont="1" applyFill="1" applyBorder="1" applyAlignment="1">
      <alignment wrapText="1"/>
    </xf>
    <xf numFmtId="4" fontId="51" fillId="8" borderId="6" xfId="0" applyNumberFormat="1" applyFont="1" applyFill="1" applyBorder="1" applyAlignment="1">
      <alignment wrapText="1"/>
    </xf>
    <xf numFmtId="4" fontId="51" fillId="8" borderId="1" xfId="0" applyNumberFormat="1" applyFont="1" applyFill="1" applyBorder="1" applyAlignment="1">
      <alignment horizontal="right" wrapText="1"/>
    </xf>
    <xf numFmtId="4" fontId="51" fillId="8" borderId="6" xfId="0" applyNumberFormat="1" applyFont="1" applyFill="1" applyBorder="1" applyAlignment="1">
      <alignment horizontal="right" wrapText="1"/>
    </xf>
    <xf numFmtId="4" fontId="44" fillId="8" borderId="7" xfId="0" applyNumberFormat="1" applyFont="1" applyFill="1" applyBorder="1"/>
    <xf numFmtId="4" fontId="17" fillId="0" borderId="6" xfId="0" applyNumberFormat="1" applyFont="1" applyBorder="1"/>
    <xf numFmtId="0" fontId="44" fillId="0" borderId="26" xfId="0" applyFont="1" applyBorder="1" applyAlignment="1">
      <alignment horizontal="left" wrapText="1"/>
    </xf>
    <xf numFmtId="0" fontId="44" fillId="8" borderId="26" xfId="0" applyFont="1" applyFill="1" applyBorder="1" applyAlignment="1">
      <alignment horizontal="left" wrapText="1"/>
    </xf>
    <xf numFmtId="9" fontId="17" fillId="8" borderId="1" xfId="0" applyNumberFormat="1" applyFont="1" applyFill="1" applyBorder="1"/>
    <xf numFmtId="9" fontId="44" fillId="8" borderId="7" xfId="0" applyNumberFormat="1" applyFont="1" applyFill="1" applyBorder="1"/>
    <xf numFmtId="4" fontId="44" fillId="8" borderId="10" xfId="0" applyNumberFormat="1" applyFont="1" applyFill="1" applyBorder="1"/>
    <xf numFmtId="0" fontId="44" fillId="8" borderId="0" xfId="0" applyFont="1" applyFill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168" fontId="44" fillId="8" borderId="0" xfId="0" applyNumberFormat="1" applyFont="1" applyFill="1"/>
    <xf numFmtId="168" fontId="44" fillId="0" borderId="0" xfId="0" applyNumberFormat="1" applyFont="1"/>
    <xf numFmtId="165" fontId="44" fillId="0" borderId="0" xfId="0" applyNumberFormat="1" applyFont="1"/>
    <xf numFmtId="4" fontId="44" fillId="23" borderId="1" xfId="0" applyNumberFormat="1" applyFont="1" applyFill="1" applyBorder="1"/>
    <xf numFmtId="4" fontId="44" fillId="23" borderId="1" xfId="0" applyNumberFormat="1" applyFont="1" applyFill="1" applyBorder="1" applyAlignment="1">
      <alignment wrapText="1"/>
    </xf>
    <xf numFmtId="0" fontId="51" fillId="2" borderId="26" xfId="0" applyFont="1" applyFill="1" applyBorder="1" applyAlignment="1">
      <alignment horizontal="right" wrapText="1"/>
    </xf>
    <xf numFmtId="0" fontId="51" fillId="3" borderId="26" xfId="0" applyFont="1" applyFill="1" applyBorder="1" applyAlignment="1">
      <alignment horizontal="right" wrapText="1"/>
    </xf>
    <xf numFmtId="0" fontId="44" fillId="8" borderId="27" xfId="0" applyFont="1" applyFill="1" applyBorder="1" applyAlignment="1">
      <alignment horizontal="left" wrapText="1"/>
    </xf>
    <xf numFmtId="0" fontId="56" fillId="8" borderId="5" xfId="0" applyFont="1" applyFill="1" applyBorder="1" applyAlignment="1">
      <alignment horizontal="center" vertical="center" wrapText="1"/>
    </xf>
    <xf numFmtId="4" fontId="51" fillId="13" borderId="5" xfId="0" applyNumberFormat="1" applyFont="1" applyFill="1" applyBorder="1"/>
    <xf numFmtId="4" fontId="51" fillId="13" borderId="1" xfId="0" applyNumberFormat="1" applyFont="1" applyFill="1" applyBorder="1"/>
    <xf numFmtId="4" fontId="51" fillId="13" borderId="6" xfId="0" applyNumberFormat="1" applyFont="1" applyFill="1" applyBorder="1"/>
    <xf numFmtId="4" fontId="51" fillId="3" borderId="5" xfId="0" applyNumberFormat="1" applyFont="1" applyFill="1" applyBorder="1"/>
    <xf numFmtId="4" fontId="51" fillId="3" borderId="1" xfId="0" applyNumberFormat="1" applyFont="1" applyFill="1" applyBorder="1"/>
    <xf numFmtId="4" fontId="51" fillId="3" borderId="6" xfId="0" applyNumberFormat="1" applyFont="1" applyFill="1" applyBorder="1"/>
    <xf numFmtId="4" fontId="51" fillId="8" borderId="5" xfId="0" applyNumberFormat="1" applyFont="1" applyFill="1" applyBorder="1"/>
    <xf numFmtId="4" fontId="44" fillId="8" borderId="5" xfId="0" applyNumberFormat="1" applyFont="1" applyFill="1" applyBorder="1"/>
    <xf numFmtId="4" fontId="51" fillId="8" borderId="5" xfId="0" applyNumberFormat="1" applyFont="1" applyFill="1" applyBorder="1" applyAlignment="1">
      <alignment wrapText="1"/>
    </xf>
    <xf numFmtId="4" fontId="51" fillId="8" borderId="5" xfId="0" applyNumberFormat="1" applyFont="1" applyFill="1" applyBorder="1" applyAlignment="1">
      <alignment horizontal="right" wrapText="1"/>
    </xf>
    <xf numFmtId="4" fontId="44" fillId="0" borderId="5" xfId="0" applyNumberFormat="1" applyFont="1" applyBorder="1"/>
    <xf numFmtId="4" fontId="17" fillId="8" borderId="5" xfId="0" applyNumberFormat="1" applyFont="1" applyFill="1" applyBorder="1"/>
    <xf numFmtId="4" fontId="44" fillId="8" borderId="11" xfId="0" applyNumberFormat="1" applyFont="1" applyFill="1" applyBorder="1"/>
    <xf numFmtId="0" fontId="44" fillId="0" borderId="0" xfId="0" applyFont="1" applyFill="1"/>
    <xf numFmtId="0" fontId="8" fillId="0" borderId="0" xfId="4" applyFont="1"/>
    <xf numFmtId="0" fontId="54" fillId="0" borderId="5" xfId="0" applyFont="1" applyBorder="1" applyAlignment="1">
      <alignment horizontal="right"/>
    </xf>
    <xf numFmtId="2" fontId="54" fillId="0" borderId="9" xfId="0" applyNumberFormat="1" applyFont="1" applyBorder="1" applyAlignment="1">
      <alignment horizontal="right"/>
    </xf>
    <xf numFmtId="4" fontId="54" fillId="0" borderId="1" xfId="0" applyNumberFormat="1" applyFont="1" applyBorder="1" applyAlignment="1">
      <alignment horizontal="right"/>
    </xf>
    <xf numFmtId="4" fontId="54" fillId="0" borderId="6" xfId="0" applyNumberFormat="1" applyFont="1" applyBorder="1" applyAlignment="1">
      <alignment horizontal="right"/>
    </xf>
    <xf numFmtId="0" fontId="54" fillId="0" borderId="11" xfId="0" applyFont="1" applyBorder="1" applyAlignment="1">
      <alignment horizontal="right"/>
    </xf>
    <xf numFmtId="2" fontId="54" fillId="0" borderId="7" xfId="0" applyNumberFormat="1" applyFont="1" applyBorder="1" applyAlignment="1">
      <alignment horizontal="right"/>
    </xf>
    <xf numFmtId="4" fontId="54" fillId="0" borderId="7" xfId="0" applyNumberFormat="1" applyFont="1" applyBorder="1" applyAlignment="1">
      <alignment horizontal="right"/>
    </xf>
    <xf numFmtId="9" fontId="54" fillId="0" borderId="7" xfId="1" applyFont="1" applyBorder="1" applyAlignment="1">
      <alignment horizontal="right"/>
    </xf>
    <xf numFmtId="4" fontId="54" fillId="0" borderId="10" xfId="0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2" fontId="3" fillId="0" borderId="0" xfId="0" applyNumberFormat="1" applyFont="1" applyAlignment="1">
      <alignment horizontal="center"/>
    </xf>
    <xf numFmtId="165" fontId="17" fillId="0" borderId="0" xfId="0" applyNumberFormat="1" applyFont="1"/>
    <xf numFmtId="0" fontId="17" fillId="0" borderId="27" xfId="0" applyFont="1" applyBorder="1" applyAlignment="1">
      <alignment wrapText="1"/>
    </xf>
    <xf numFmtId="2" fontId="19" fillId="0" borderId="1" xfId="0" applyNumberFormat="1" applyFont="1" applyFill="1" applyBorder="1" applyAlignment="1">
      <alignment horizontal="right"/>
    </xf>
    <xf numFmtId="0" fontId="19" fillId="0" borderId="5" xfId="0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2" fontId="12" fillId="2" borderId="1" xfId="0" applyNumberFormat="1" applyFont="1" applyFill="1" applyBorder="1" applyAlignment="1"/>
    <xf numFmtId="2" fontId="12" fillId="3" borderId="1" xfId="0" applyNumberFormat="1" applyFont="1" applyFill="1" applyBorder="1" applyAlignment="1"/>
    <xf numFmtId="2" fontId="19" fillId="0" borderId="1" xfId="0" applyNumberFormat="1" applyFont="1" applyFill="1" applyBorder="1" applyAlignment="1"/>
    <xf numFmtId="4" fontId="3" fillId="0" borderId="1" xfId="0" applyNumberFormat="1" applyFont="1" applyBorder="1" applyAlignment="1"/>
    <xf numFmtId="9" fontId="3" fillId="0" borderId="1" xfId="1" applyFont="1" applyFill="1" applyBorder="1" applyAlignment="1"/>
    <xf numFmtId="4" fontId="17" fillId="0" borderId="1" xfId="0" applyNumberFormat="1" applyFont="1" applyBorder="1" applyAlignment="1"/>
    <xf numFmtId="4" fontId="3" fillId="0" borderId="6" xfId="0" applyNumberFormat="1" applyFont="1" applyBorder="1" applyAlignment="1"/>
    <xf numFmtId="0" fontId="19" fillId="0" borderId="1" xfId="0" applyFont="1" applyBorder="1" applyAlignment="1"/>
    <xf numFmtId="4" fontId="3" fillId="23" borderId="1" xfId="0" applyNumberFormat="1" applyFont="1" applyFill="1" applyBorder="1" applyAlignment="1"/>
    <xf numFmtId="2" fontId="12" fillId="3" borderId="1" xfId="1" applyNumberFormat="1" applyFont="1" applyFill="1" applyBorder="1" applyAlignment="1"/>
    <xf numFmtId="0" fontId="19" fillId="0" borderId="1" xfId="0" applyFont="1" applyFill="1" applyBorder="1" applyAlignment="1"/>
    <xf numFmtId="0" fontId="19" fillId="0" borderId="1" xfId="0" applyFont="1" applyFill="1" applyBorder="1" applyAlignment="1">
      <alignment wrapText="1"/>
    </xf>
    <xf numFmtId="2" fontId="12" fillId="3" borderId="1" xfId="0" applyNumberFormat="1" applyFont="1" applyFill="1" applyBorder="1" applyAlignment="1">
      <alignment wrapText="1"/>
    </xf>
    <xf numFmtId="0" fontId="19" fillId="0" borderId="1" xfId="0" applyFont="1" applyBorder="1" applyAlignment="1">
      <alignment wrapText="1"/>
    </xf>
    <xf numFmtId="4" fontId="19" fillId="0" borderId="1" xfId="0" applyNumberFormat="1" applyFont="1" applyBorder="1" applyAlignment="1">
      <alignment wrapText="1"/>
    </xf>
    <xf numFmtId="4" fontId="19" fillId="0" borderId="6" xfId="0" applyNumberFormat="1" applyFont="1" applyBorder="1" applyAlignment="1">
      <alignment wrapText="1"/>
    </xf>
    <xf numFmtId="0" fontId="12" fillId="3" borderId="1" xfId="0" applyFont="1" applyFill="1" applyBorder="1" applyAlignment="1">
      <alignment wrapText="1"/>
    </xf>
    <xf numFmtId="4" fontId="3" fillId="0" borderId="7" xfId="0" applyNumberFormat="1" applyFont="1" applyBorder="1" applyAlignment="1"/>
    <xf numFmtId="9" fontId="3" fillId="0" borderId="7" xfId="1" applyFont="1" applyFill="1" applyBorder="1" applyAlignment="1"/>
    <xf numFmtId="4" fontId="17" fillId="0" borderId="7" xfId="0" applyNumberFormat="1" applyFont="1" applyBorder="1" applyAlignment="1"/>
    <xf numFmtId="4" fontId="3" fillId="0" borderId="10" xfId="0" applyNumberFormat="1" applyFont="1" applyBorder="1" applyAlignment="1"/>
    <xf numFmtId="3" fontId="12" fillId="2" borderId="5" xfId="0" applyNumberFormat="1" applyFont="1" applyFill="1" applyBorder="1" applyAlignment="1"/>
    <xf numFmtId="3" fontId="12" fillId="3" borderId="5" xfId="0" applyNumberFormat="1" applyFont="1" applyFill="1" applyBorder="1" applyAlignment="1"/>
    <xf numFmtId="3" fontId="19" fillId="0" borderId="5" xfId="0" applyNumberFormat="1" applyFont="1" applyFill="1" applyBorder="1" applyAlignment="1"/>
    <xf numFmtId="3" fontId="3" fillId="0" borderId="5" xfId="0" applyNumberFormat="1" applyFont="1" applyBorder="1" applyAlignment="1"/>
    <xf numFmtId="3" fontId="3" fillId="0" borderId="5" xfId="0" applyNumberFormat="1" applyFont="1" applyBorder="1" applyAlignment="1">
      <alignment wrapText="1"/>
    </xf>
    <xf numFmtId="3" fontId="19" fillId="0" borderId="5" xfId="0" applyNumberFormat="1" applyFont="1" applyBorder="1" applyAlignment="1"/>
    <xf numFmtId="3" fontId="12" fillId="3" borderId="5" xfId="1" applyNumberFormat="1" applyFont="1" applyFill="1" applyBorder="1" applyAlignment="1"/>
    <xf numFmtId="3" fontId="19" fillId="0" borderId="5" xfId="0" applyNumberFormat="1" applyFont="1" applyFill="1" applyBorder="1" applyAlignment="1">
      <alignment wrapText="1"/>
    </xf>
    <xf numFmtId="3" fontId="12" fillId="3" borderId="5" xfId="0" applyNumberFormat="1" applyFont="1" applyFill="1" applyBorder="1" applyAlignment="1">
      <alignment wrapText="1"/>
    </xf>
    <xf numFmtId="3" fontId="19" fillId="0" borderId="5" xfId="0" applyNumberFormat="1" applyFont="1" applyBorder="1" applyAlignment="1">
      <alignment wrapText="1"/>
    </xf>
    <xf numFmtId="3" fontId="3" fillId="0" borderId="11" xfId="0" applyNumberFormat="1" applyFont="1" applyBorder="1" applyAlignment="1"/>
    <xf numFmtId="4" fontId="12" fillId="2" borderId="1" xfId="0" applyNumberFormat="1" applyFont="1" applyFill="1" applyBorder="1" applyAlignment="1"/>
    <xf numFmtId="4" fontId="12" fillId="3" borderId="1" xfId="0" applyNumberFormat="1" applyFont="1" applyFill="1" applyBorder="1" applyAlignment="1"/>
    <xf numFmtId="4" fontId="19" fillId="0" borderId="1" xfId="0" applyNumberFormat="1" applyFont="1" applyFill="1" applyBorder="1" applyAlignment="1"/>
    <xf numFmtId="4" fontId="19" fillId="0" borderId="1" xfId="0" applyNumberFormat="1" applyFont="1" applyBorder="1" applyAlignment="1"/>
    <xf numFmtId="4" fontId="12" fillId="3" borderId="1" xfId="1" applyNumberFormat="1" applyFont="1" applyFill="1" applyBorder="1" applyAlignment="1"/>
    <xf numFmtId="4" fontId="19" fillId="0" borderId="1" xfId="0" applyNumberFormat="1" applyFont="1" applyFill="1" applyBorder="1" applyAlignment="1">
      <alignment wrapText="1"/>
    </xf>
    <xf numFmtId="4" fontId="12" fillId="3" borderId="1" xfId="0" applyNumberFormat="1" applyFont="1" applyFill="1" applyBorder="1" applyAlignment="1">
      <alignment wrapText="1"/>
    </xf>
    <xf numFmtId="4" fontId="12" fillId="2" borderId="6" xfId="0" applyNumberFormat="1" applyFont="1" applyFill="1" applyBorder="1" applyAlignment="1"/>
    <xf numFmtId="4" fontId="12" fillId="3" borderId="6" xfId="0" applyNumberFormat="1" applyFont="1" applyFill="1" applyBorder="1" applyAlignment="1"/>
    <xf numFmtId="4" fontId="19" fillId="0" borderId="6" xfId="0" applyNumberFormat="1" applyFont="1" applyFill="1" applyBorder="1" applyAlignment="1"/>
    <xf numFmtId="4" fontId="19" fillId="0" borderId="6" xfId="0" applyNumberFormat="1" applyFont="1" applyBorder="1" applyAlignment="1"/>
    <xf numFmtId="4" fontId="12" fillId="3" borderId="6" xfId="1" applyNumberFormat="1" applyFont="1" applyFill="1" applyBorder="1" applyAlignment="1"/>
    <xf numFmtId="4" fontId="19" fillId="0" borderId="6" xfId="0" applyNumberFormat="1" applyFont="1" applyFill="1" applyBorder="1" applyAlignment="1">
      <alignment wrapText="1"/>
    </xf>
    <xf numFmtId="4" fontId="12" fillId="3" borderId="6" xfId="0" applyNumberFormat="1" applyFont="1" applyFill="1" applyBorder="1" applyAlignment="1">
      <alignment wrapText="1"/>
    </xf>
    <xf numFmtId="0" fontId="12" fillId="2" borderId="14" xfId="0" applyFont="1" applyFill="1" applyBorder="1" applyAlignment="1">
      <alignment horizontal="right"/>
    </xf>
    <xf numFmtId="0" fontId="3" fillId="0" borderId="14" xfId="0" applyFont="1" applyBorder="1" applyAlignment="1">
      <alignment horizontal="left" wrapText="1"/>
    </xf>
    <xf numFmtId="0" fontId="12" fillId="3" borderId="14" xfId="0" applyFont="1" applyFill="1" applyBorder="1" applyAlignment="1">
      <alignment horizontal="right"/>
    </xf>
    <xf numFmtId="0" fontId="19" fillId="0" borderId="14" xfId="0" applyFont="1" applyFill="1" applyBorder="1" applyAlignment="1">
      <alignment horizontal="left" wrapText="1"/>
    </xf>
    <xf numFmtId="9" fontId="19" fillId="0" borderId="1" xfId="1" applyFont="1" applyFill="1" applyBorder="1"/>
    <xf numFmtId="0" fontId="12" fillId="3" borderId="14" xfId="0" applyFont="1" applyFill="1" applyBorder="1" applyAlignment="1">
      <alignment horizontal="right" wrapText="1"/>
    </xf>
    <xf numFmtId="0" fontId="23" fillId="3" borderId="14" xfId="0" applyFont="1" applyFill="1" applyBorder="1" applyAlignment="1">
      <alignment horizontal="right" wrapText="1"/>
    </xf>
    <xf numFmtId="0" fontId="58" fillId="0" borderId="0" xfId="0" applyFont="1" applyAlignment="1">
      <alignment vertical="center"/>
    </xf>
    <xf numFmtId="0" fontId="20" fillId="0" borderId="0" xfId="4" applyFont="1"/>
    <xf numFmtId="4" fontId="19" fillId="2" borderId="1" xfId="0" applyNumberFormat="1" applyFont="1" applyFill="1" applyBorder="1"/>
    <xf numFmtId="4" fontId="17" fillId="0" borderId="1" xfId="0" applyNumberFormat="1" applyFont="1" applyFill="1" applyBorder="1"/>
    <xf numFmtId="4" fontId="19" fillId="0" borderId="6" xfId="0" applyNumberFormat="1" applyFont="1" applyFill="1" applyBorder="1"/>
    <xf numFmtId="0" fontId="58" fillId="9" borderId="35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right"/>
    </xf>
    <xf numFmtId="0" fontId="19" fillId="3" borderId="35" xfId="0" applyFont="1" applyFill="1" applyBorder="1" applyAlignment="1">
      <alignment horizontal="right"/>
    </xf>
    <xf numFmtId="0" fontId="19" fillId="0" borderId="35" xfId="0" applyFont="1" applyBorder="1" applyAlignment="1">
      <alignment horizontal="left" wrapText="1"/>
    </xf>
    <xf numFmtId="0" fontId="17" fillId="0" borderId="35" xfId="0" applyFont="1" applyBorder="1" applyAlignment="1">
      <alignment horizontal="left" wrapText="1"/>
    </xf>
    <xf numFmtId="0" fontId="19" fillId="0" borderId="35" xfId="0" applyFont="1" applyFill="1" applyBorder="1" applyAlignment="1">
      <alignment horizontal="left" wrapText="1"/>
    </xf>
    <xf numFmtId="0" fontId="17" fillId="0" borderId="36" xfId="0" applyFont="1" applyBorder="1" applyAlignment="1">
      <alignment horizontal="left" wrapText="1"/>
    </xf>
    <xf numFmtId="0" fontId="52" fillId="0" borderId="40" xfId="0" applyFont="1" applyBorder="1" applyAlignment="1">
      <alignment horizontal="center" vertical="center" wrapText="1"/>
    </xf>
    <xf numFmtId="0" fontId="52" fillId="0" borderId="41" xfId="0" applyFont="1" applyBorder="1" applyAlignment="1">
      <alignment horizontal="center" vertical="center" wrapText="1"/>
    </xf>
    <xf numFmtId="0" fontId="52" fillId="0" borderId="42" xfId="0" applyFont="1" applyBorder="1" applyAlignment="1">
      <alignment horizontal="center" vertical="center" wrapText="1"/>
    </xf>
    <xf numFmtId="4" fontId="17" fillId="0" borderId="41" xfId="0" applyNumberFormat="1" applyFont="1" applyBorder="1"/>
    <xf numFmtId="4" fontId="17" fillId="0" borderId="42" xfId="0" applyNumberFormat="1" applyFont="1" applyBorder="1"/>
    <xf numFmtId="4" fontId="17" fillId="23" borderId="41" xfId="0" applyNumberFormat="1" applyFont="1" applyFill="1" applyBorder="1"/>
    <xf numFmtId="4" fontId="17" fillId="0" borderId="42" xfId="0" applyNumberFormat="1" applyFont="1" applyFill="1" applyBorder="1"/>
    <xf numFmtId="4" fontId="17" fillId="0" borderId="44" xfId="0" applyNumberFormat="1" applyFont="1" applyBorder="1"/>
    <xf numFmtId="4" fontId="17" fillId="23" borderId="44" xfId="0" applyNumberFormat="1" applyFont="1" applyFill="1" applyBorder="1"/>
    <xf numFmtId="4" fontId="17" fillId="0" borderId="45" xfId="0" applyNumberFormat="1" applyFont="1" applyBorder="1"/>
    <xf numFmtId="3" fontId="19" fillId="2" borderId="40" xfId="0" applyNumberFormat="1" applyFont="1" applyFill="1" applyBorder="1" applyAlignment="1">
      <alignment horizontal="right"/>
    </xf>
    <xf numFmtId="3" fontId="19" fillId="3" borderId="40" xfId="0" applyNumberFormat="1" applyFont="1" applyFill="1" applyBorder="1"/>
    <xf numFmtId="3" fontId="19" fillId="0" borderId="40" xfId="0" applyNumberFormat="1" applyFont="1" applyBorder="1"/>
    <xf numFmtId="3" fontId="17" fillId="0" borderId="40" xfId="0" applyNumberFormat="1" applyFont="1" applyBorder="1"/>
    <xf numFmtId="3" fontId="19" fillId="0" borderId="40" xfId="0" applyNumberFormat="1" applyFont="1" applyFill="1" applyBorder="1"/>
    <xf numFmtId="3" fontId="17" fillId="0" borderId="43" xfId="0" applyNumberFormat="1" applyFont="1" applyBorder="1"/>
    <xf numFmtId="4" fontId="19" fillId="2" borderId="41" xfId="0" applyNumberFormat="1" applyFont="1" applyFill="1" applyBorder="1" applyAlignment="1">
      <alignment horizontal="right"/>
    </xf>
    <xf numFmtId="4" fontId="19" fillId="3" borderId="41" xfId="0" applyNumberFormat="1" applyFont="1" applyFill="1" applyBorder="1"/>
    <xf numFmtId="4" fontId="19" fillId="0" borderId="41" xfId="0" applyNumberFormat="1" applyFont="1" applyBorder="1"/>
    <xf numFmtId="4" fontId="19" fillId="0" borderId="41" xfId="0" applyNumberFormat="1" applyFont="1" applyFill="1" applyBorder="1"/>
    <xf numFmtId="4" fontId="44" fillId="0" borderId="41" xfId="0" applyNumberFormat="1" applyFont="1" applyBorder="1" applyAlignment="1">
      <alignment horizontal="right"/>
    </xf>
    <xf numFmtId="9" fontId="19" fillId="2" borderId="41" xfId="0" applyNumberFormat="1" applyFont="1" applyFill="1" applyBorder="1" applyAlignment="1">
      <alignment horizontal="right"/>
    </xf>
    <xf numFmtId="9" fontId="19" fillId="3" borderId="41" xfId="0" applyNumberFormat="1" applyFont="1" applyFill="1" applyBorder="1"/>
    <xf numFmtId="9" fontId="19" fillId="0" borderId="41" xfId="0" applyNumberFormat="1" applyFont="1" applyBorder="1"/>
    <xf numFmtId="9" fontId="17" fillId="0" borderId="41" xfId="0" applyNumberFormat="1" applyFont="1" applyBorder="1"/>
    <xf numFmtId="9" fontId="19" fillId="0" borderId="41" xfId="0" applyNumberFormat="1" applyFont="1" applyFill="1" applyBorder="1"/>
    <xf numFmtId="9" fontId="17" fillId="0" borderId="44" xfId="0" applyNumberFormat="1" applyFont="1" applyBorder="1"/>
    <xf numFmtId="4" fontId="19" fillId="2" borderId="42" xfId="0" applyNumberFormat="1" applyFont="1" applyFill="1" applyBorder="1" applyAlignment="1">
      <alignment horizontal="right"/>
    </xf>
    <xf numFmtId="4" fontId="19" fillId="3" borderId="42" xfId="0" applyNumberFormat="1" applyFont="1" applyFill="1" applyBorder="1"/>
    <xf numFmtId="4" fontId="19" fillId="0" borderId="42" xfId="0" applyNumberFormat="1" applyFont="1" applyBorder="1"/>
    <xf numFmtId="4" fontId="19" fillId="0" borderId="42" xfId="0" applyNumberFormat="1" applyFont="1" applyFill="1" applyBorder="1"/>
    <xf numFmtId="4" fontId="19" fillId="6" borderId="1" xfId="0" applyNumberFormat="1" applyFont="1" applyFill="1" applyBorder="1" applyAlignment="1">
      <alignment horizontal="right"/>
    </xf>
    <xf numFmtId="4" fontId="19" fillId="6" borderId="6" xfId="0" applyNumberFormat="1" applyFont="1" applyFill="1" applyBorder="1" applyAlignment="1">
      <alignment horizontal="right"/>
    </xf>
    <xf numFmtId="0" fontId="19" fillId="7" borderId="9" xfId="0" applyFont="1" applyFill="1" applyBorder="1" applyAlignment="1">
      <alignment horizontal="right"/>
    </xf>
    <xf numFmtId="0" fontId="17" fillId="0" borderId="5" xfId="0" applyFont="1" applyBorder="1" applyAlignment="1">
      <alignment horizontal="right"/>
    </xf>
    <xf numFmtId="0" fontId="19" fillId="7" borderId="5" xfId="0" applyFont="1" applyFill="1" applyBorder="1" applyAlignment="1">
      <alignment horizontal="right"/>
    </xf>
    <xf numFmtId="4" fontId="19" fillId="7" borderId="1" xfId="0" applyNumberFormat="1" applyFont="1" applyFill="1" applyBorder="1" applyAlignment="1">
      <alignment horizontal="right"/>
    </xf>
    <xf numFmtId="9" fontId="19" fillId="7" borderId="1" xfId="1" applyFont="1" applyFill="1" applyBorder="1" applyAlignment="1">
      <alignment horizontal="right"/>
    </xf>
    <xf numFmtId="4" fontId="19" fillId="7" borderId="6" xfId="0" applyNumberFormat="1" applyFont="1" applyFill="1" applyBorder="1" applyAlignment="1">
      <alignment horizontal="right"/>
    </xf>
    <xf numFmtId="9" fontId="17" fillId="8" borderId="1" xfId="1" applyFont="1" applyFill="1" applyBorder="1" applyAlignment="1">
      <alignment horizontal="right"/>
    </xf>
    <xf numFmtId="9" fontId="17" fillId="0" borderId="7" xfId="1" applyFont="1" applyBorder="1" applyAlignment="1">
      <alignment horizontal="right"/>
    </xf>
    <xf numFmtId="0" fontId="17" fillId="0" borderId="23" xfId="0" applyFont="1" applyBorder="1" applyAlignment="1">
      <alignment horizontal="right"/>
    </xf>
    <xf numFmtId="4" fontId="17" fillId="0" borderId="24" xfId="0" applyNumberFormat="1" applyFont="1" applyBorder="1" applyAlignment="1">
      <alignment horizontal="right"/>
    </xf>
    <xf numFmtId="4" fontId="17" fillId="0" borderId="8" xfId="0" applyNumberFormat="1" applyFont="1" applyBorder="1" applyAlignment="1">
      <alignment horizontal="right"/>
    </xf>
    <xf numFmtId="0" fontId="19" fillId="0" borderId="0" xfId="0" applyFont="1" applyFill="1"/>
    <xf numFmtId="9" fontId="17" fillId="0" borderId="1" xfId="1" applyFont="1" applyFill="1" applyBorder="1" applyAlignment="1">
      <alignment horizontal="right"/>
    </xf>
    <xf numFmtId="0" fontId="19" fillId="6" borderId="26" xfId="0" applyFont="1" applyFill="1" applyBorder="1" applyAlignment="1">
      <alignment horizontal="right"/>
    </xf>
    <xf numFmtId="0" fontId="17" fillId="0" borderId="26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 wrapText="1"/>
    </xf>
    <xf numFmtId="0" fontId="19" fillId="3" borderId="1" xfId="0" applyFont="1" applyFill="1" applyBorder="1" applyAlignment="1">
      <alignment horizontal="center"/>
    </xf>
    <xf numFmtId="4" fontId="17" fillId="0" borderId="7" xfId="0" applyNumberFormat="1" applyFont="1" applyFill="1" applyBorder="1" applyAlignment="1">
      <alignment horizontal="right"/>
    </xf>
    <xf numFmtId="9" fontId="17" fillId="0" borderId="7" xfId="1" applyFont="1" applyFill="1" applyBorder="1" applyAlignment="1">
      <alignment horizontal="right"/>
    </xf>
    <xf numFmtId="4" fontId="17" fillId="23" borderId="7" xfId="0" applyNumberFormat="1" applyFont="1" applyFill="1" applyBorder="1" applyAlignment="1">
      <alignment horizontal="right"/>
    </xf>
    <xf numFmtId="4" fontId="17" fillId="0" borderId="10" xfId="0" applyNumberFormat="1" applyFont="1" applyFill="1" applyBorder="1" applyAlignment="1">
      <alignment horizontal="right"/>
    </xf>
    <xf numFmtId="3" fontId="19" fillId="6" borderId="5" xfId="0" applyNumberFormat="1" applyFont="1" applyFill="1" applyBorder="1" applyAlignment="1">
      <alignment horizontal="right"/>
    </xf>
    <xf numFmtId="3" fontId="17" fillId="0" borderId="5" xfId="0" applyNumberFormat="1" applyFont="1" applyFill="1" applyBorder="1" applyAlignment="1">
      <alignment horizontal="right"/>
    </xf>
    <xf numFmtId="3" fontId="17" fillId="0" borderId="11" xfId="0" applyNumberFormat="1" applyFont="1" applyFill="1" applyBorder="1" applyAlignment="1">
      <alignment horizontal="right"/>
    </xf>
    <xf numFmtId="4" fontId="19" fillId="3" borderId="1" xfId="0" applyNumberFormat="1" applyFont="1" applyFill="1" applyBorder="1" applyAlignment="1">
      <alignment horizontal="center"/>
    </xf>
    <xf numFmtId="0" fontId="59" fillId="0" borderId="2" xfId="0" applyFont="1" applyBorder="1" applyAlignment="1">
      <alignment horizontal="right" wrapText="1"/>
    </xf>
    <xf numFmtId="0" fontId="19" fillId="7" borderId="2" xfId="0" applyFont="1" applyFill="1" applyBorder="1" applyAlignment="1">
      <alignment horizontal="right"/>
    </xf>
    <xf numFmtId="10" fontId="19" fillId="0" borderId="1" xfId="0" applyNumberFormat="1" applyFont="1" applyBorder="1" applyAlignment="1">
      <alignment horizontal="right"/>
    </xf>
    <xf numFmtId="4" fontId="17" fillId="0" borderId="1" xfId="0" applyNumberFormat="1" applyFont="1" applyBorder="1" applyAlignment="1">
      <alignment horizontal="right" wrapText="1"/>
    </xf>
    <xf numFmtId="0" fontId="54" fillId="0" borderId="13" xfId="0" applyFont="1" applyBorder="1" applyAlignment="1">
      <alignment horizontal="right" wrapText="1"/>
    </xf>
    <xf numFmtId="9" fontId="17" fillId="0" borderId="1" xfId="0" applyNumberFormat="1" applyFont="1" applyBorder="1" applyAlignment="1">
      <alignment horizontal="right" wrapText="1"/>
    </xf>
    <xf numFmtId="0" fontId="19" fillId="7" borderId="26" xfId="0" applyFont="1" applyFill="1" applyBorder="1" applyAlignment="1">
      <alignment horizontal="right"/>
    </xf>
    <xf numFmtId="0" fontId="19" fillId="0" borderId="26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wrapText="1"/>
    </xf>
    <xf numFmtId="0" fontId="19" fillId="6" borderId="1" xfId="0" applyFont="1" applyFill="1" applyBorder="1" applyAlignment="1">
      <alignment horizontal="right"/>
    </xf>
    <xf numFmtId="0" fontId="19" fillId="7" borderId="1" xfId="0" applyFont="1" applyFill="1" applyBorder="1" applyAlignment="1">
      <alignment horizontal="right"/>
    </xf>
    <xf numFmtId="9" fontId="17" fillId="0" borderId="7" xfId="0" applyNumberFormat="1" applyFont="1" applyBorder="1" applyAlignment="1">
      <alignment horizontal="right"/>
    </xf>
    <xf numFmtId="3" fontId="19" fillId="7" borderId="5" xfId="0" applyNumberFormat="1" applyFont="1" applyFill="1" applyBorder="1" applyAlignment="1">
      <alignment horizontal="right"/>
    </xf>
    <xf numFmtId="3" fontId="44" fillId="0" borderId="5" xfId="0" applyNumberFormat="1" applyFont="1" applyBorder="1" applyAlignment="1">
      <alignment wrapText="1"/>
    </xf>
    <xf numFmtId="3" fontId="44" fillId="8" borderId="5" xfId="0" applyNumberFormat="1" applyFont="1" applyFill="1" applyBorder="1" applyAlignment="1">
      <alignment wrapText="1"/>
    </xf>
    <xf numFmtId="3" fontId="17" fillId="0" borderId="11" xfId="0" applyNumberFormat="1" applyFont="1" applyBorder="1" applyAlignment="1">
      <alignment horizontal="right" wrapText="1"/>
    </xf>
    <xf numFmtId="4" fontId="17" fillId="0" borderId="7" xfId="0" applyNumberFormat="1" applyFont="1" applyBorder="1" applyAlignment="1">
      <alignment horizontal="right" wrapText="1"/>
    </xf>
    <xf numFmtId="4" fontId="17" fillId="0" borderId="10" xfId="0" applyNumberFormat="1" applyFont="1" applyBorder="1" applyAlignment="1">
      <alignment horizontal="right"/>
    </xf>
    <xf numFmtId="172" fontId="17" fillId="0" borderId="0" xfId="0" applyNumberFormat="1" applyFont="1"/>
    <xf numFmtId="173" fontId="17" fillId="0" borderId="0" xfId="0" applyNumberFormat="1" applyFont="1"/>
    <xf numFmtId="0" fontId="19" fillId="2" borderId="26" xfId="0" applyFont="1" applyFill="1" applyBorder="1" applyAlignment="1">
      <alignment horizontal="right" vertical="center"/>
    </xf>
    <xf numFmtId="0" fontId="19" fillId="3" borderId="26" xfId="0" applyFont="1" applyFill="1" applyBorder="1" applyAlignment="1">
      <alignment horizontal="right" vertical="center"/>
    </xf>
    <xf numFmtId="0" fontId="19" fillId="3" borderId="26" xfId="0" applyFont="1" applyFill="1" applyBorder="1" applyAlignment="1">
      <alignment horizontal="right" vertical="center" wrapText="1"/>
    </xf>
    <xf numFmtId="0" fontId="17" fillId="0" borderId="26" xfId="0" applyFont="1" applyBorder="1" applyAlignment="1">
      <alignment horizontal="left" vertical="center"/>
    </xf>
    <xf numFmtId="170" fontId="52" fillId="0" borderId="1" xfId="0" applyNumberFormat="1" applyFont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right"/>
    </xf>
    <xf numFmtId="169" fontId="19" fillId="3" borderId="1" xfId="11" applyNumberFormat="1" applyFont="1" applyFill="1" applyBorder="1" applyAlignment="1">
      <alignment horizontal="right"/>
    </xf>
    <xf numFmtId="169" fontId="19" fillId="0" borderId="1" xfId="11" applyNumberFormat="1" applyFont="1" applyBorder="1" applyAlignment="1">
      <alignment horizontal="right"/>
    </xf>
    <xf numFmtId="2" fontId="19" fillId="0" borderId="1" xfId="0" applyNumberFormat="1" applyFont="1" applyBorder="1" applyAlignment="1">
      <alignment horizontal="right" wrapText="1"/>
    </xf>
    <xf numFmtId="3" fontId="19" fillId="2" borderId="5" xfId="0" applyNumberFormat="1" applyFont="1" applyFill="1" applyBorder="1" applyAlignment="1">
      <alignment horizontal="right"/>
    </xf>
    <xf numFmtId="3" fontId="19" fillId="3" borderId="5" xfId="11" applyNumberFormat="1" applyFont="1" applyFill="1" applyBorder="1" applyAlignment="1">
      <alignment horizontal="right"/>
    </xf>
    <xf numFmtId="3" fontId="19" fillId="0" borderId="5" xfId="11" applyNumberFormat="1" applyFont="1" applyBorder="1" applyAlignment="1">
      <alignment horizontal="right"/>
    </xf>
    <xf numFmtId="3" fontId="17" fillId="8" borderId="5" xfId="11" applyNumberFormat="1" applyFont="1" applyFill="1" applyBorder="1" applyAlignment="1">
      <alignment horizontal="right"/>
    </xf>
    <xf numFmtId="3" fontId="19" fillId="0" borderId="5" xfId="11" applyNumberFormat="1" applyFont="1" applyBorder="1" applyAlignment="1">
      <alignment horizontal="right" wrapText="1"/>
    </xf>
    <xf numFmtId="3" fontId="17" fillId="0" borderId="5" xfId="11" applyNumberFormat="1" applyFont="1" applyBorder="1" applyAlignment="1">
      <alignment horizontal="right" wrapText="1"/>
    </xf>
    <xf numFmtId="3" fontId="17" fillId="0" borderId="5" xfId="0" applyNumberFormat="1" applyFont="1" applyBorder="1" applyAlignment="1">
      <alignment horizontal="right"/>
    </xf>
    <xf numFmtId="4" fontId="19" fillId="2" borderId="1" xfId="0" applyNumberFormat="1" applyFont="1" applyFill="1" applyBorder="1" applyAlignment="1">
      <alignment horizontal="right"/>
    </xf>
    <xf numFmtId="4" fontId="19" fillId="3" borderId="1" xfId="11" applyNumberFormat="1" applyFont="1" applyFill="1" applyBorder="1" applyAlignment="1">
      <alignment horizontal="right"/>
    </xf>
    <xf numFmtId="4" fontId="19" fillId="0" borderId="1" xfId="11" applyNumberFormat="1" applyFont="1" applyBorder="1" applyAlignment="1">
      <alignment horizontal="right"/>
    </xf>
    <xf numFmtId="4" fontId="19" fillId="0" borderId="1" xfId="11" applyNumberFormat="1" applyFont="1" applyBorder="1" applyAlignment="1">
      <alignment horizontal="right" wrapText="1"/>
    </xf>
    <xf numFmtId="4" fontId="19" fillId="2" borderId="6" xfId="0" applyNumberFormat="1" applyFont="1" applyFill="1" applyBorder="1" applyAlignment="1">
      <alignment horizontal="right"/>
    </xf>
    <xf numFmtId="4" fontId="19" fillId="3" borderId="6" xfId="11" applyNumberFormat="1" applyFont="1" applyFill="1" applyBorder="1" applyAlignment="1">
      <alignment horizontal="right"/>
    </xf>
    <xf numFmtId="4" fontId="19" fillId="0" borderId="6" xfId="11" applyNumberFormat="1" applyFont="1" applyBorder="1" applyAlignment="1">
      <alignment horizontal="right"/>
    </xf>
    <xf numFmtId="4" fontId="19" fillId="0" borderId="6" xfId="11" applyNumberFormat="1" applyFont="1" applyBorder="1" applyAlignment="1">
      <alignment horizontal="right" wrapText="1"/>
    </xf>
    <xf numFmtId="9" fontId="17" fillId="8" borderId="1" xfId="1" applyNumberFormat="1" applyFont="1" applyFill="1" applyBorder="1" applyAlignment="1">
      <alignment horizontal="right"/>
    </xf>
    <xf numFmtId="9" fontId="19" fillId="0" borderId="1" xfId="11" applyNumberFormat="1" applyFont="1" applyBorder="1" applyAlignment="1">
      <alignment horizontal="right" wrapText="1"/>
    </xf>
    <xf numFmtId="9" fontId="19" fillId="3" borderId="1" xfId="0" applyNumberFormat="1" applyFont="1" applyFill="1" applyBorder="1" applyAlignment="1">
      <alignment horizontal="right"/>
    </xf>
    <xf numFmtId="9" fontId="19" fillId="0" borderId="1" xfId="0" applyNumberFormat="1" applyFont="1" applyBorder="1" applyAlignment="1">
      <alignment horizontal="right" wrapText="1"/>
    </xf>
    <xf numFmtId="9" fontId="17" fillId="0" borderId="1" xfId="1" applyNumberFormat="1" applyFont="1" applyBorder="1" applyAlignment="1">
      <alignment horizontal="right"/>
    </xf>
    <xf numFmtId="3" fontId="19" fillId="0" borderId="5" xfId="0" applyNumberFormat="1" applyFont="1" applyBorder="1" applyAlignment="1">
      <alignment horizontal="right"/>
    </xf>
    <xf numFmtId="9" fontId="19" fillId="2" borderId="1" xfId="1" applyFont="1" applyFill="1" applyBorder="1"/>
    <xf numFmtId="9" fontId="19" fillId="3" borderId="1" xfId="1" applyFont="1" applyFill="1" applyBorder="1"/>
    <xf numFmtId="9" fontId="17" fillId="0" borderId="1" xfId="1" applyFont="1" applyBorder="1"/>
    <xf numFmtId="9" fontId="17" fillId="0" borderId="1" xfId="1" applyFont="1" applyFill="1" applyBorder="1"/>
    <xf numFmtId="9" fontId="19" fillId="0" borderId="1" xfId="1" applyFont="1" applyBorder="1"/>
    <xf numFmtId="169" fontId="19" fillId="0" borderId="1" xfId="0" applyNumberFormat="1" applyFont="1" applyFill="1" applyBorder="1"/>
    <xf numFmtId="0" fontId="19" fillId="2" borderId="26" xfId="0" applyFont="1" applyFill="1" applyBorder="1" applyAlignment="1">
      <alignment horizontal="right" wrapText="1"/>
    </xf>
    <xf numFmtId="0" fontId="17" fillId="3" borderId="26" xfId="0" applyFont="1" applyFill="1" applyBorder="1" applyAlignment="1">
      <alignment horizontal="right" wrapText="1"/>
    </xf>
    <xf numFmtId="4" fontId="19" fillId="2" borderId="6" xfId="0" applyNumberFormat="1" applyFont="1" applyFill="1" applyBorder="1"/>
    <xf numFmtId="9" fontId="17" fillId="0" borderId="7" xfId="1" applyFont="1" applyBorder="1"/>
    <xf numFmtId="3" fontId="19" fillId="2" borderId="5" xfId="0" applyNumberFormat="1" applyFont="1" applyFill="1" applyBorder="1"/>
    <xf numFmtId="3" fontId="19" fillId="0" borderId="5" xfId="0" applyNumberFormat="1" applyFont="1" applyFill="1" applyBorder="1"/>
    <xf numFmtId="3" fontId="17" fillId="0" borderId="5" xfId="0" applyNumberFormat="1" applyFont="1" applyBorder="1"/>
    <xf numFmtId="3" fontId="17" fillId="0" borderId="11" xfId="0" applyNumberFormat="1" applyFont="1" applyBorder="1"/>
    <xf numFmtId="4" fontId="19" fillId="6" borderId="1" xfId="0" applyNumberFormat="1" applyFont="1" applyFill="1" applyBorder="1" applyAlignment="1">
      <alignment horizontal="right" vertical="center"/>
    </xf>
    <xf numFmtId="4" fontId="19" fillId="6" borderId="6" xfId="0" applyNumberFormat="1" applyFont="1" applyFill="1" applyBorder="1" applyAlignment="1">
      <alignment horizontal="right" vertical="center"/>
    </xf>
    <xf numFmtId="4" fontId="19" fillId="7" borderId="1" xfId="0" applyNumberFormat="1" applyFont="1" applyFill="1" applyBorder="1" applyAlignment="1">
      <alignment horizontal="right" vertical="center"/>
    </xf>
    <xf numFmtId="4" fontId="19" fillId="7" borderId="6" xfId="0" applyNumberFormat="1" applyFont="1" applyFill="1" applyBorder="1" applyAlignment="1">
      <alignment horizontal="right" vertical="center"/>
    </xf>
    <xf numFmtId="4" fontId="19" fillId="0" borderId="1" xfId="0" applyNumberFormat="1" applyFont="1" applyBorder="1" applyAlignment="1">
      <alignment horizontal="right" vertical="center"/>
    </xf>
    <xf numFmtId="4" fontId="19" fillId="0" borderId="6" xfId="0" applyNumberFormat="1" applyFont="1" applyBorder="1" applyAlignment="1">
      <alignment horizontal="right" vertical="center"/>
    </xf>
    <xf numFmtId="0" fontId="19" fillId="6" borderId="26" xfId="0" applyFont="1" applyFill="1" applyBorder="1" applyAlignment="1">
      <alignment horizontal="right" vertical="center"/>
    </xf>
    <xf numFmtId="0" fontId="19" fillId="7" borderId="26" xfId="0" applyFont="1" applyFill="1" applyBorder="1" applyAlignment="1">
      <alignment horizontal="right" vertical="center"/>
    </xf>
    <xf numFmtId="167" fontId="19" fillId="6" borderId="1" xfId="0" applyNumberFormat="1" applyFont="1" applyFill="1" applyBorder="1" applyAlignment="1">
      <alignment horizontal="right" vertical="center"/>
    </xf>
    <xf numFmtId="167" fontId="19" fillId="7" borderId="1" xfId="0" applyNumberFormat="1" applyFont="1" applyFill="1" applyBorder="1" applyAlignment="1">
      <alignment horizontal="right" vertical="center"/>
    </xf>
    <xf numFmtId="167" fontId="19" fillId="0" borderId="1" xfId="0" applyNumberFormat="1" applyFont="1" applyBorder="1" applyAlignment="1">
      <alignment horizontal="right" vertical="center"/>
    </xf>
    <xf numFmtId="3" fontId="19" fillId="6" borderId="5" xfId="0" applyNumberFormat="1" applyFont="1" applyFill="1" applyBorder="1" applyAlignment="1">
      <alignment horizontal="right" vertical="center"/>
    </xf>
    <xf numFmtId="3" fontId="19" fillId="7" borderId="5" xfId="0" applyNumberFormat="1" applyFont="1" applyFill="1" applyBorder="1" applyAlignment="1">
      <alignment horizontal="right" vertical="center"/>
    </xf>
    <xf numFmtId="3" fontId="19" fillId="0" borderId="5" xfId="0" applyNumberFormat="1" applyFont="1" applyBorder="1" applyAlignment="1">
      <alignment horizontal="right" vertical="center"/>
    </xf>
    <xf numFmtId="3" fontId="17" fillId="0" borderId="11" xfId="0" applyNumberFormat="1" applyFont="1" applyBorder="1" applyAlignment="1">
      <alignment horizontal="right"/>
    </xf>
    <xf numFmtId="0" fontId="19" fillId="2" borderId="26" xfId="0" applyFont="1" applyFill="1" applyBorder="1" applyAlignment="1">
      <alignment horizontal="right"/>
    </xf>
    <xf numFmtId="0" fontId="17" fillId="0" borderId="26" xfId="0" applyFont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3" borderId="26" xfId="0" applyFont="1" applyFill="1" applyBorder="1" applyAlignment="1">
      <alignment horizontal="left" vertical="center"/>
    </xf>
    <xf numFmtId="0" fontId="19" fillId="3" borderId="26" xfId="0" applyFont="1" applyFill="1" applyBorder="1" applyAlignment="1">
      <alignment horizontal="left"/>
    </xf>
    <xf numFmtId="1" fontId="19" fillId="2" borderId="1" xfId="0" applyNumberFormat="1" applyFont="1" applyFill="1" applyBorder="1" applyAlignment="1">
      <alignment horizontal="right"/>
    </xf>
    <xf numFmtId="2" fontId="19" fillId="7" borderId="1" xfId="0" applyNumberFormat="1" applyFont="1" applyFill="1" applyBorder="1" applyAlignment="1">
      <alignment horizontal="right"/>
    </xf>
    <xf numFmtId="2" fontId="19" fillId="8" borderId="1" xfId="0" applyNumberFormat="1" applyFont="1" applyFill="1" applyBorder="1" applyAlignment="1">
      <alignment horizontal="right" wrapText="1"/>
    </xf>
    <xf numFmtId="4" fontId="17" fillId="0" borderId="19" xfId="0" applyNumberFormat="1" applyFont="1" applyBorder="1" applyAlignment="1">
      <alignment horizontal="right"/>
    </xf>
    <xf numFmtId="4" fontId="17" fillId="8" borderId="7" xfId="0" applyNumberFormat="1" applyFont="1" applyFill="1" applyBorder="1" applyAlignment="1">
      <alignment horizontal="right"/>
    </xf>
    <xf numFmtId="4" fontId="17" fillId="8" borderId="10" xfId="0" applyNumberFormat="1" applyFont="1" applyFill="1" applyBorder="1" applyAlignment="1">
      <alignment horizontal="right"/>
    </xf>
    <xf numFmtId="9" fontId="17" fillId="8" borderId="7" xfId="1" applyFont="1" applyFill="1" applyBorder="1" applyAlignment="1">
      <alignment horizontal="right"/>
    </xf>
    <xf numFmtId="3" fontId="17" fillId="8" borderId="11" xfId="0" applyNumberFormat="1" applyFont="1" applyFill="1" applyBorder="1" applyAlignment="1">
      <alignment horizontal="right"/>
    </xf>
    <xf numFmtId="4" fontId="17" fillId="8" borderId="2" xfId="0" applyNumberFormat="1" applyFont="1" applyFill="1" applyBorder="1" applyAlignment="1">
      <alignment horizontal="right"/>
    </xf>
    <xf numFmtId="4" fontId="19" fillId="0" borderId="2" xfId="0" applyNumberFormat="1" applyFont="1" applyBorder="1" applyAlignment="1">
      <alignment horizontal="right" wrapText="1"/>
    </xf>
    <xf numFmtId="4" fontId="17" fillId="8" borderId="19" xfId="0" applyNumberFormat="1" applyFont="1" applyFill="1" applyBorder="1" applyAlignment="1">
      <alignment horizontal="right"/>
    </xf>
    <xf numFmtId="4" fontId="19" fillId="0" borderId="19" xfId="0" applyNumberFormat="1" applyFont="1" applyBorder="1" applyAlignment="1">
      <alignment horizontal="right" wrapText="1"/>
    </xf>
    <xf numFmtId="0" fontId="19" fillId="0" borderId="0" xfId="5" applyFont="1"/>
    <xf numFmtId="0" fontId="17" fillId="0" borderId="0" xfId="5" applyFont="1"/>
    <xf numFmtId="4" fontId="19" fillId="10" borderId="1" xfId="5" applyNumberFormat="1" applyFont="1" applyFill="1" applyBorder="1" applyAlignment="1">
      <alignment horizontal="right"/>
    </xf>
    <xf numFmtId="4" fontId="19" fillId="10" borderId="6" xfId="5" applyNumberFormat="1" applyFont="1" applyFill="1" applyBorder="1" applyAlignment="1">
      <alignment horizontal="right"/>
    </xf>
    <xf numFmtId="4" fontId="19" fillId="11" borderId="1" xfId="5" applyNumberFormat="1" applyFont="1" applyFill="1" applyBorder="1" applyAlignment="1">
      <alignment horizontal="right"/>
    </xf>
    <xf numFmtId="4" fontId="19" fillId="11" borderId="6" xfId="5" applyNumberFormat="1" applyFont="1" applyFill="1" applyBorder="1" applyAlignment="1">
      <alignment horizontal="right"/>
    </xf>
    <xf numFmtId="4" fontId="19" fillId="0" borderId="1" xfId="5" applyNumberFormat="1" applyFont="1" applyBorder="1" applyAlignment="1">
      <alignment horizontal="right"/>
    </xf>
    <xf numFmtId="4" fontId="17" fillId="0" borderId="1" xfId="5" applyNumberFormat="1" applyFont="1" applyBorder="1" applyAlignment="1">
      <alignment horizontal="right"/>
    </xf>
    <xf numFmtId="9" fontId="17" fillId="0" borderId="1" xfId="6" applyFont="1" applyBorder="1" applyAlignment="1">
      <alignment horizontal="right"/>
    </xf>
    <xf numFmtId="4" fontId="17" fillId="0" borderId="6" xfId="5" applyNumberFormat="1" applyFont="1" applyBorder="1" applyAlignment="1">
      <alignment horizontal="right"/>
    </xf>
    <xf numFmtId="0" fontId="52" fillId="0" borderId="5" xfId="5" applyFont="1" applyBorder="1" applyAlignment="1">
      <alignment horizontal="center" vertical="center" wrapText="1"/>
    </xf>
    <xf numFmtId="0" fontId="52" fillId="0" borderId="1" xfId="5" applyFont="1" applyBorder="1" applyAlignment="1">
      <alignment horizontal="center" vertical="center" wrapText="1"/>
    </xf>
    <xf numFmtId="0" fontId="52" fillId="0" borderId="6" xfId="5" applyFont="1" applyBorder="1" applyAlignment="1">
      <alignment horizontal="center" vertical="center" wrapText="1"/>
    </xf>
    <xf numFmtId="0" fontId="17" fillId="0" borderId="26" xfId="5" applyFont="1" applyBorder="1" applyAlignment="1">
      <alignment horizontal="center" vertical="center" wrapText="1"/>
    </xf>
    <xf numFmtId="0" fontId="19" fillId="10" borderId="26" xfId="5" applyFont="1" applyFill="1" applyBorder="1" applyAlignment="1">
      <alignment horizontal="right" vertical="center"/>
    </xf>
    <xf numFmtId="0" fontId="19" fillId="11" borderId="26" xfId="5" applyFont="1" applyFill="1" applyBorder="1" applyAlignment="1">
      <alignment horizontal="right" vertical="center"/>
    </xf>
    <xf numFmtId="0" fontId="19" fillId="0" borderId="26" xfId="5" applyFont="1" applyBorder="1" applyAlignment="1">
      <alignment horizontal="left" vertical="center" wrapText="1"/>
    </xf>
    <xf numFmtId="0" fontId="19" fillId="0" borderId="26" xfId="5" applyFont="1" applyBorder="1" applyAlignment="1">
      <alignment horizontal="left" wrapText="1"/>
    </xf>
    <xf numFmtId="0" fontId="17" fillId="0" borderId="27" xfId="5" applyFont="1" applyBorder="1" applyAlignment="1">
      <alignment horizontal="left" wrapText="1"/>
    </xf>
    <xf numFmtId="4" fontId="17" fillId="8" borderId="1" xfId="5" applyNumberFormat="1" applyFont="1" applyFill="1" applyBorder="1" applyAlignment="1">
      <alignment horizontal="right"/>
    </xf>
    <xf numFmtId="9" fontId="17" fillId="0" borderId="1" xfId="5" applyNumberFormat="1" applyFont="1" applyBorder="1" applyAlignment="1">
      <alignment horizontal="right"/>
    </xf>
    <xf numFmtId="9" fontId="17" fillId="8" borderId="1" xfId="6" applyFont="1" applyFill="1" applyBorder="1" applyAlignment="1">
      <alignment horizontal="right"/>
    </xf>
    <xf numFmtId="4" fontId="17" fillId="0" borderId="7" xfId="5" applyNumberFormat="1" applyFont="1" applyBorder="1" applyAlignment="1">
      <alignment horizontal="right"/>
    </xf>
    <xf numFmtId="9" fontId="17" fillId="0" borderId="7" xfId="6" applyFont="1" applyBorder="1" applyAlignment="1">
      <alignment horizontal="right"/>
    </xf>
    <xf numFmtId="4" fontId="17" fillId="8" borderId="7" xfId="5" applyNumberFormat="1" applyFont="1" applyFill="1" applyBorder="1" applyAlignment="1">
      <alignment horizontal="right"/>
    </xf>
    <xf numFmtId="4" fontId="17" fillId="0" borderId="10" xfId="5" applyNumberFormat="1" applyFont="1" applyBorder="1" applyAlignment="1">
      <alignment horizontal="right"/>
    </xf>
    <xf numFmtId="4" fontId="19" fillId="0" borderId="6" xfId="5" applyNumberFormat="1" applyFont="1" applyBorder="1" applyAlignment="1">
      <alignment horizontal="right"/>
    </xf>
    <xf numFmtId="3" fontId="19" fillId="10" borderId="5" xfId="5" applyNumberFormat="1" applyFont="1" applyFill="1" applyBorder="1" applyAlignment="1">
      <alignment horizontal="right"/>
    </xf>
    <xf numFmtId="3" fontId="19" fillId="11" borderId="5" xfId="5" applyNumberFormat="1" applyFont="1" applyFill="1" applyBorder="1" applyAlignment="1">
      <alignment horizontal="right"/>
    </xf>
    <xf numFmtId="3" fontId="17" fillId="8" borderId="5" xfId="5" applyNumberFormat="1" applyFont="1" applyFill="1" applyBorder="1" applyAlignment="1">
      <alignment horizontal="right"/>
    </xf>
    <xf numFmtId="3" fontId="17" fillId="0" borderId="11" xfId="5" applyNumberFormat="1" applyFont="1" applyBorder="1" applyAlignment="1">
      <alignment horizontal="right"/>
    </xf>
    <xf numFmtId="0" fontId="19" fillId="0" borderId="18" xfId="0" applyFont="1" applyBorder="1" applyAlignment="1">
      <alignment horizontal="left" wrapText="1"/>
    </xf>
    <xf numFmtId="0" fontId="19" fillId="11" borderId="26" xfId="0" applyFont="1" applyFill="1" applyBorder="1" applyAlignment="1">
      <alignment horizontal="right"/>
    </xf>
    <xf numFmtId="0" fontId="17" fillId="0" borderId="22" xfId="0" applyFont="1" applyBorder="1" applyAlignment="1">
      <alignment horizontal="right"/>
    </xf>
    <xf numFmtId="9" fontId="17" fillId="0" borderId="24" xfId="1" applyFont="1" applyBorder="1" applyAlignment="1">
      <alignment horizontal="right"/>
    </xf>
    <xf numFmtId="0" fontId="19" fillId="7" borderId="26" xfId="0" applyFont="1" applyFill="1" applyBorder="1" applyAlignment="1">
      <alignment horizontal="right" wrapText="1"/>
    </xf>
    <xf numFmtId="9" fontId="19" fillId="7" borderId="1" xfId="0" applyNumberFormat="1" applyFont="1" applyFill="1" applyBorder="1" applyAlignment="1">
      <alignment horizontal="right"/>
    </xf>
    <xf numFmtId="4" fontId="19" fillId="11" borderId="1" xfId="0" applyNumberFormat="1" applyFont="1" applyFill="1" applyBorder="1" applyAlignment="1">
      <alignment horizontal="right"/>
    </xf>
    <xf numFmtId="4" fontId="19" fillId="11" borderId="6" xfId="0" applyNumberFormat="1" applyFont="1" applyFill="1" applyBorder="1" applyAlignment="1">
      <alignment horizontal="right"/>
    </xf>
    <xf numFmtId="0" fontId="19" fillId="3" borderId="26" xfId="0" applyFont="1" applyFill="1" applyBorder="1" applyAlignment="1">
      <alignment horizontal="center"/>
    </xf>
    <xf numFmtId="0" fontId="19" fillId="7" borderId="26" xfId="0" applyFont="1" applyFill="1" applyBorder="1" applyAlignment="1">
      <alignment horizontal="center"/>
    </xf>
    <xf numFmtId="3" fontId="17" fillId="11" borderId="5" xfId="0" applyNumberFormat="1" applyFont="1" applyFill="1" applyBorder="1" applyAlignment="1">
      <alignment horizontal="right"/>
    </xf>
    <xf numFmtId="3" fontId="17" fillId="0" borderId="5" xfId="0" applyNumberFormat="1" applyFont="1" applyBorder="1" applyAlignment="1">
      <alignment wrapText="1"/>
    </xf>
    <xf numFmtId="4" fontId="52" fillId="0" borderId="1" xfId="0" applyNumberFormat="1" applyFont="1" applyBorder="1" applyAlignment="1">
      <alignment horizontal="center" vertical="center" wrapText="1"/>
    </xf>
    <xf numFmtId="2" fontId="19" fillId="0" borderId="0" xfId="0" applyNumberFormat="1" applyFont="1"/>
    <xf numFmtId="0" fontId="52" fillId="0" borderId="9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right"/>
    </xf>
    <xf numFmtId="2" fontId="17" fillId="0" borderId="7" xfId="0" applyNumberFormat="1" applyFont="1" applyBorder="1" applyAlignment="1">
      <alignment horizontal="right"/>
    </xf>
    <xf numFmtId="0" fontId="52" fillId="0" borderId="1" xfId="0" applyFont="1" applyFill="1" applyBorder="1" applyAlignment="1">
      <alignment horizontal="center" vertical="center" wrapText="1"/>
    </xf>
    <xf numFmtId="0" fontId="52" fillId="0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/>
    <xf numFmtId="0" fontId="19" fillId="3" borderId="1" xfId="0" applyFont="1" applyFill="1" applyBorder="1" applyAlignment="1"/>
    <xf numFmtId="9" fontId="17" fillId="0" borderId="1" xfId="1" applyFont="1" applyBorder="1" applyAlignment="1"/>
    <xf numFmtId="4" fontId="17" fillId="0" borderId="6" xfId="0" applyNumberFormat="1" applyFont="1" applyBorder="1" applyAlignment="1"/>
    <xf numFmtId="4" fontId="17" fillId="23" borderId="1" xfId="0" applyNumberFormat="1" applyFont="1" applyFill="1" applyBorder="1" applyAlignment="1"/>
    <xf numFmtId="9" fontId="17" fillId="0" borderId="7" xfId="1" applyFont="1" applyBorder="1" applyAlignment="1"/>
    <xf numFmtId="4" fontId="17" fillId="0" borderId="10" xfId="0" applyNumberFormat="1" applyFont="1" applyBorder="1" applyAlignment="1"/>
    <xf numFmtId="3" fontId="19" fillId="2" borderId="5" xfId="0" applyNumberFormat="1" applyFont="1" applyFill="1" applyBorder="1" applyAlignment="1"/>
    <xf numFmtId="3" fontId="19" fillId="3" borderId="5" xfId="0" applyNumberFormat="1" applyFont="1" applyFill="1" applyBorder="1" applyAlignment="1"/>
    <xf numFmtId="3" fontId="17" fillId="0" borderId="5" xfId="0" applyNumberFormat="1" applyFont="1" applyBorder="1" applyAlignment="1"/>
    <xf numFmtId="3" fontId="17" fillId="0" borderId="11" xfId="0" applyNumberFormat="1" applyFont="1" applyBorder="1" applyAlignment="1"/>
    <xf numFmtId="4" fontId="19" fillId="2" borderId="1" xfId="0" applyNumberFormat="1" applyFont="1" applyFill="1" applyBorder="1" applyAlignment="1"/>
    <xf numFmtId="4" fontId="19" fillId="3" borderId="1" xfId="0" applyNumberFormat="1" applyFont="1" applyFill="1" applyBorder="1" applyAlignment="1"/>
    <xf numFmtId="4" fontId="19" fillId="2" borderId="6" xfId="0" applyNumberFormat="1" applyFont="1" applyFill="1" applyBorder="1" applyAlignment="1"/>
    <xf numFmtId="4" fontId="19" fillId="3" borderId="6" xfId="0" applyNumberFormat="1" applyFont="1" applyFill="1" applyBorder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61" fillId="0" borderId="0" xfId="0" applyFont="1"/>
    <xf numFmtId="0" fontId="12" fillId="2" borderId="1" xfId="0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3" fillId="0" borderId="1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9" fontId="3" fillId="0" borderId="7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9" fillId="0" borderId="1" xfId="0" applyFont="1" applyFill="1" applyBorder="1" applyAlignment="1">
      <alignment horizontal="right" vertical="center" wrapText="1"/>
    </xf>
    <xf numFmtId="4" fontId="19" fillId="3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right" vertical="center"/>
    </xf>
    <xf numFmtId="4" fontId="3" fillId="23" borderId="1" xfId="0" applyNumberFormat="1" applyFont="1" applyFill="1" applyBorder="1" applyAlignment="1">
      <alignment horizontal="right"/>
    </xf>
    <xf numFmtId="0" fontId="12" fillId="2" borderId="26" xfId="0" applyFont="1" applyFill="1" applyBorder="1" applyAlignment="1">
      <alignment horizontal="right" vertical="center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3" fontId="12" fillId="2" borderId="5" xfId="0" applyNumberFormat="1" applyFont="1" applyFill="1" applyBorder="1" applyAlignment="1">
      <alignment horizontal="right" vertical="center"/>
    </xf>
    <xf numFmtId="3" fontId="19" fillId="0" borderId="5" xfId="0" applyNumberFormat="1" applyFont="1" applyFill="1" applyBorder="1" applyAlignment="1">
      <alignment horizontal="right" vertical="center" wrapText="1"/>
    </xf>
    <xf numFmtId="3" fontId="19" fillId="3" borderId="5" xfId="0" applyNumberFormat="1" applyFont="1" applyFill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wrapText="1"/>
    </xf>
    <xf numFmtId="4" fontId="12" fillId="2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 wrapText="1"/>
    </xf>
    <xf numFmtId="4" fontId="12" fillId="2" borderId="6" xfId="0" applyNumberFormat="1" applyFont="1" applyFill="1" applyBorder="1" applyAlignment="1">
      <alignment horizontal="right" vertical="center"/>
    </xf>
    <xf numFmtId="4" fontId="19" fillId="0" borderId="6" xfId="0" applyNumberFormat="1" applyFont="1" applyFill="1" applyBorder="1" applyAlignment="1">
      <alignment horizontal="right" vertical="center" wrapText="1"/>
    </xf>
    <xf numFmtId="4" fontId="19" fillId="3" borderId="6" xfId="0" applyNumberFormat="1" applyFont="1" applyFill="1" applyBorder="1" applyAlignment="1">
      <alignment horizontal="right" vertical="center"/>
    </xf>
    <xf numFmtId="0" fontId="17" fillId="0" borderId="5" xfId="0" applyFont="1" applyBorder="1" applyAlignment="1">
      <alignment horizontal="right" wrapText="1"/>
    </xf>
    <xf numFmtId="10" fontId="17" fillId="0" borderId="1" xfId="0" applyNumberFormat="1" applyFont="1" applyBorder="1" applyAlignment="1">
      <alignment horizontal="right"/>
    </xf>
    <xf numFmtId="0" fontId="19" fillId="10" borderId="26" xfId="0" applyFont="1" applyFill="1" applyBorder="1" applyAlignment="1">
      <alignment horizontal="right"/>
    </xf>
    <xf numFmtId="0" fontId="17" fillId="0" borderId="11" xfId="0" applyFont="1" applyBorder="1" applyAlignment="1">
      <alignment horizontal="right" wrapText="1"/>
    </xf>
    <xf numFmtId="4" fontId="19" fillId="10" borderId="1" xfId="0" applyNumberFormat="1" applyFont="1" applyFill="1" applyBorder="1" applyAlignment="1"/>
    <xf numFmtId="4" fontId="19" fillId="10" borderId="6" xfId="0" applyNumberFormat="1" applyFont="1" applyFill="1" applyBorder="1" applyAlignment="1"/>
    <xf numFmtId="4" fontId="19" fillId="11" borderId="1" xfId="0" applyNumberFormat="1" applyFont="1" applyFill="1" applyBorder="1" applyAlignment="1"/>
    <xf numFmtId="4" fontId="19" fillId="11" borderId="6" xfId="0" applyNumberFormat="1" applyFont="1" applyFill="1" applyBorder="1" applyAlignment="1"/>
    <xf numFmtId="0" fontId="19" fillId="11" borderId="1" xfId="0" applyFont="1" applyFill="1" applyBorder="1" applyAlignment="1"/>
    <xf numFmtId="3" fontId="19" fillId="10" borderId="5" xfId="0" applyNumberFormat="1" applyFont="1" applyFill="1" applyBorder="1" applyAlignment="1"/>
    <xf numFmtId="3" fontId="19" fillId="11" borderId="5" xfId="0" applyNumberFormat="1" applyFont="1" applyFill="1" applyBorder="1" applyAlignment="1"/>
    <xf numFmtId="3" fontId="17" fillId="0" borderId="11" xfId="0" applyNumberFormat="1" applyFont="1" applyBorder="1" applyAlignment="1">
      <alignment wrapText="1"/>
    </xf>
    <xf numFmtId="4" fontId="17" fillId="0" borderId="2" xfId="0" applyNumberFormat="1" applyFont="1" applyBorder="1" applyAlignment="1">
      <alignment horizontal="right"/>
    </xf>
    <xf numFmtId="4" fontId="19" fillId="7" borderId="5" xfId="0" applyNumberFormat="1" applyFont="1" applyFill="1" applyBorder="1" applyAlignment="1">
      <alignment horizontal="right"/>
    </xf>
    <xf numFmtId="0" fontId="19" fillId="6" borderId="1" xfId="0" applyFont="1" applyFill="1" applyBorder="1" applyAlignment="1"/>
    <xf numFmtId="0" fontId="19" fillId="7" borderId="1" xfId="0" applyFont="1" applyFill="1" applyBorder="1" applyAlignment="1"/>
    <xf numFmtId="4" fontId="19" fillId="7" borderId="6" xfId="0" applyNumberFormat="1" applyFont="1" applyFill="1" applyBorder="1" applyAlignment="1"/>
    <xf numFmtId="3" fontId="19" fillId="6" borderId="5" xfId="0" applyNumberFormat="1" applyFont="1" applyFill="1" applyBorder="1" applyAlignment="1"/>
    <xf numFmtId="3" fontId="19" fillId="7" borderId="5" xfId="0" applyNumberFormat="1" applyFont="1" applyFill="1" applyBorder="1" applyAlignment="1"/>
    <xf numFmtId="4" fontId="19" fillId="6" borderId="1" xfId="0" applyNumberFormat="1" applyFont="1" applyFill="1" applyBorder="1" applyAlignment="1"/>
    <xf numFmtId="4" fontId="19" fillId="7" borderId="1" xfId="0" applyNumberFormat="1" applyFont="1" applyFill="1" applyBorder="1" applyAlignment="1"/>
    <xf numFmtId="4" fontId="19" fillId="6" borderId="6" xfId="0" applyNumberFormat="1" applyFont="1" applyFill="1" applyBorder="1" applyAlignment="1"/>
    <xf numFmtId="4" fontId="19" fillId="0" borderId="5" xfId="0" applyNumberFormat="1" applyFont="1" applyBorder="1"/>
    <xf numFmtId="2" fontId="19" fillId="0" borderId="1" xfId="0" applyNumberFormat="1" applyFont="1" applyBorder="1"/>
    <xf numFmtId="3" fontId="17" fillId="0" borderId="5" xfId="0" quotePrefix="1" applyNumberFormat="1" applyFont="1" applyBorder="1" applyAlignment="1">
      <alignment horizontal="right"/>
    </xf>
    <xf numFmtId="3" fontId="17" fillId="0" borderId="5" xfId="0" quotePrefix="1" applyNumberFormat="1" applyFont="1" applyBorder="1" applyAlignment="1">
      <alignment horizontal="right" wrapText="1"/>
    </xf>
    <xf numFmtId="2" fontId="19" fillId="6" borderId="1" xfId="0" applyNumberFormat="1" applyFont="1" applyFill="1" applyBorder="1" applyAlignment="1">
      <alignment horizontal="right"/>
    </xf>
    <xf numFmtId="0" fontId="17" fillId="8" borderId="5" xfId="0" applyFont="1" applyFill="1" applyBorder="1" applyAlignment="1">
      <alignment horizontal="right" wrapText="1"/>
    </xf>
    <xf numFmtId="2" fontId="17" fillId="8" borderId="1" xfId="0" applyNumberFormat="1" applyFont="1" applyFill="1" applyBorder="1" applyAlignment="1">
      <alignment horizontal="right"/>
    </xf>
    <xf numFmtId="4" fontId="17" fillId="8" borderId="1" xfId="0" quotePrefix="1" applyNumberFormat="1" applyFont="1" applyFill="1" applyBorder="1" applyAlignment="1">
      <alignment horizontal="right"/>
    </xf>
    <xf numFmtId="0" fontId="17" fillId="8" borderId="27" xfId="0" applyFont="1" applyFill="1" applyBorder="1" applyAlignment="1">
      <alignment horizontal="left" wrapText="1"/>
    </xf>
    <xf numFmtId="9" fontId="17" fillId="8" borderId="7" xfId="0" applyNumberFormat="1" applyFont="1" applyFill="1" applyBorder="1" applyAlignment="1">
      <alignment horizontal="right"/>
    </xf>
    <xf numFmtId="3" fontId="17" fillId="8" borderId="11" xfId="0" applyNumberFormat="1" applyFont="1" applyFill="1" applyBorder="1" applyAlignment="1">
      <alignment horizontal="right" wrapText="1"/>
    </xf>
    <xf numFmtId="0" fontId="19" fillId="0" borderId="0" xfId="2" applyFont="1"/>
    <xf numFmtId="0" fontId="17" fillId="0" borderId="0" xfId="2" applyFont="1"/>
    <xf numFmtId="0" fontId="55" fillId="0" borderId="0" xfId="2" applyFont="1"/>
    <xf numFmtId="0" fontId="20" fillId="0" borderId="0" xfId="2" applyFont="1"/>
    <xf numFmtId="0" fontId="19" fillId="4" borderId="5" xfId="2" applyFont="1" applyFill="1" applyBorder="1" applyAlignment="1">
      <alignment horizontal="right"/>
    </xf>
    <xf numFmtId="0" fontId="19" fillId="5" borderId="5" xfId="2" applyFont="1" applyFill="1" applyBorder="1" applyAlignment="1">
      <alignment horizontal="right"/>
    </xf>
    <xf numFmtId="0" fontId="19" fillId="0" borderId="5" xfId="2" applyFont="1" applyBorder="1" applyAlignment="1">
      <alignment horizontal="right"/>
    </xf>
    <xf numFmtId="0" fontId="17" fillId="0" borderId="5" xfId="2" applyFont="1" applyBorder="1" applyAlignment="1">
      <alignment horizontal="right"/>
    </xf>
    <xf numFmtId="4" fontId="17" fillId="0" borderId="1" xfId="2" applyNumberFormat="1" applyFont="1" applyBorder="1" applyAlignment="1">
      <alignment horizontal="right"/>
    </xf>
    <xf numFmtId="9" fontId="17" fillId="0" borderId="1" xfId="3" applyFont="1" applyBorder="1" applyAlignment="1" applyProtection="1">
      <alignment horizontal="right"/>
    </xf>
    <xf numFmtId="4" fontId="17" fillId="0" borderId="6" xfId="2" applyNumberFormat="1" applyFont="1" applyBorder="1" applyAlignment="1">
      <alignment horizontal="right"/>
    </xf>
    <xf numFmtId="4" fontId="17" fillId="0" borderId="1" xfId="2" applyNumberFormat="1" applyFont="1" applyFill="1" applyBorder="1" applyAlignment="1">
      <alignment horizontal="right"/>
    </xf>
    <xf numFmtId="0" fontId="52" fillId="0" borderId="5" xfId="2" applyFont="1" applyBorder="1" applyAlignment="1">
      <alignment horizontal="center" vertical="center" wrapText="1"/>
    </xf>
    <xf numFmtId="0" fontId="52" fillId="0" borderId="1" xfId="2" applyFont="1" applyBorder="1" applyAlignment="1">
      <alignment horizontal="center" vertical="center" wrapText="1"/>
    </xf>
    <xf numFmtId="0" fontId="52" fillId="0" borderId="6" xfId="2" applyFont="1" applyBorder="1" applyAlignment="1">
      <alignment horizontal="center" vertical="center" wrapText="1"/>
    </xf>
    <xf numFmtId="166" fontId="17" fillId="0" borderId="0" xfId="2" applyNumberFormat="1" applyFont="1"/>
    <xf numFmtId="4" fontId="17" fillId="24" borderId="1" xfId="2" applyNumberFormat="1" applyFont="1" applyFill="1" applyBorder="1" applyAlignment="1">
      <alignment horizontal="right"/>
    </xf>
    <xf numFmtId="0" fontId="17" fillId="0" borderId="26" xfId="2" applyFont="1" applyBorder="1" applyAlignment="1">
      <alignment horizontal="center" vertical="center" wrapText="1"/>
    </xf>
    <xf numFmtId="0" fontId="19" fillId="4" borderId="26" xfId="2" applyFont="1" applyFill="1" applyBorder="1" applyAlignment="1">
      <alignment horizontal="right"/>
    </xf>
    <xf numFmtId="0" fontId="19" fillId="5" borderId="26" xfId="2" applyFont="1" applyFill="1" applyBorder="1" applyAlignment="1">
      <alignment horizontal="right"/>
    </xf>
    <xf numFmtId="0" fontId="19" fillId="0" borderId="26" xfId="2" applyFont="1" applyBorder="1" applyAlignment="1">
      <alignment horizontal="left" wrapText="1"/>
    </xf>
    <xf numFmtId="0" fontId="17" fillId="0" borderId="26" xfId="2" applyFont="1" applyBorder="1" applyAlignment="1">
      <alignment horizontal="left" wrapText="1"/>
    </xf>
    <xf numFmtId="0" fontId="17" fillId="0" borderId="27" xfId="2" applyFont="1" applyBorder="1" applyAlignment="1">
      <alignment horizontal="left" wrapText="1"/>
    </xf>
    <xf numFmtId="0" fontId="19" fillId="4" borderId="1" xfId="2" applyFont="1" applyFill="1" applyBorder="1" applyAlignment="1">
      <alignment horizontal="right"/>
    </xf>
    <xf numFmtId="0" fontId="19" fillId="4" borderId="6" xfId="2" applyFont="1" applyFill="1" applyBorder="1" applyAlignment="1">
      <alignment horizontal="right"/>
    </xf>
    <xf numFmtId="0" fontId="19" fillId="5" borderId="1" xfId="2" applyFont="1" applyFill="1" applyBorder="1" applyAlignment="1">
      <alignment horizontal="right"/>
    </xf>
    <xf numFmtId="0" fontId="19" fillId="5" borderId="6" xfId="2" applyFont="1" applyFill="1" applyBorder="1" applyAlignment="1">
      <alignment horizontal="right"/>
    </xf>
    <xf numFmtId="0" fontId="19" fillId="0" borderId="1" xfId="2" applyFont="1" applyBorder="1" applyAlignment="1">
      <alignment horizontal="right"/>
    </xf>
    <xf numFmtId="0" fontId="19" fillId="0" borderId="6" xfId="2" applyFont="1" applyBorder="1" applyAlignment="1">
      <alignment horizontal="right"/>
    </xf>
    <xf numFmtId="0" fontId="17" fillId="0" borderId="11" xfId="2" applyFont="1" applyBorder="1" applyAlignment="1">
      <alignment horizontal="right"/>
    </xf>
    <xf numFmtId="4" fontId="17" fillId="0" borderId="7" xfId="2" applyNumberFormat="1" applyFont="1" applyBorder="1" applyAlignment="1">
      <alignment horizontal="right"/>
    </xf>
    <xf numFmtId="9" fontId="17" fillId="0" borderId="7" xfId="3" applyFont="1" applyBorder="1" applyAlignment="1" applyProtection="1">
      <alignment horizontal="right"/>
    </xf>
    <xf numFmtId="4" fontId="17" fillId="0" borderId="7" xfId="2" applyNumberFormat="1" applyFont="1" applyFill="1" applyBorder="1" applyAlignment="1">
      <alignment horizontal="right"/>
    </xf>
    <xf numFmtId="4" fontId="17" fillId="0" borderId="10" xfId="2" applyNumberFormat="1" applyFont="1" applyBorder="1" applyAlignment="1">
      <alignment horizontal="right"/>
    </xf>
    <xf numFmtId="2" fontId="19" fillId="4" borderId="1" xfId="2" applyNumberFormat="1" applyFont="1" applyFill="1" applyBorder="1" applyAlignment="1">
      <alignment horizontal="right"/>
    </xf>
    <xf numFmtId="2" fontId="19" fillId="5" borderId="1" xfId="2" applyNumberFormat="1" applyFont="1" applyFill="1" applyBorder="1" applyAlignment="1">
      <alignment horizontal="right"/>
    </xf>
    <xf numFmtId="2" fontId="19" fillId="0" borderId="1" xfId="2" applyNumberFormat="1" applyFont="1" applyBorder="1" applyAlignment="1">
      <alignment horizontal="right"/>
    </xf>
    <xf numFmtId="2" fontId="17" fillId="0" borderId="1" xfId="2" applyNumberFormat="1" applyFont="1" applyBorder="1" applyAlignment="1">
      <alignment horizontal="right"/>
    </xf>
    <xf numFmtId="2" fontId="17" fillId="0" borderId="7" xfId="2" applyNumberFormat="1" applyFont="1" applyBorder="1" applyAlignment="1">
      <alignment horizontal="right"/>
    </xf>
    <xf numFmtId="4" fontId="19" fillId="6" borderId="5" xfId="0" applyNumberFormat="1" applyFont="1" applyFill="1" applyBorder="1" applyAlignment="1">
      <alignment horizontal="right"/>
    </xf>
    <xf numFmtId="49" fontId="44" fillId="0" borderId="26" xfId="0" applyNumberFormat="1" applyFont="1" applyBorder="1" applyAlignment="1">
      <alignment horizontal="left"/>
    </xf>
    <xf numFmtId="49" fontId="17" fillId="0" borderId="26" xfId="0" applyNumberFormat="1" applyFont="1" applyBorder="1" applyAlignment="1">
      <alignment horizontal="left"/>
    </xf>
    <xf numFmtId="49" fontId="44" fillId="0" borderId="26" xfId="0" applyNumberFormat="1" applyFont="1" applyBorder="1" applyAlignment="1">
      <alignment horizontal="left" wrapText="1"/>
    </xf>
    <xf numFmtId="49" fontId="44" fillId="0" borderId="27" xfId="0" applyNumberFormat="1" applyFont="1" applyBorder="1" applyAlignment="1">
      <alignment horizontal="left"/>
    </xf>
    <xf numFmtId="3" fontId="44" fillId="0" borderId="5" xfId="0" applyNumberFormat="1" applyFont="1" applyBorder="1" applyAlignment="1">
      <alignment horizontal="right"/>
    </xf>
    <xf numFmtId="3" fontId="44" fillId="0" borderId="5" xfId="0" applyNumberFormat="1" applyFont="1" applyBorder="1" applyAlignment="1">
      <alignment horizontal="right" wrapText="1"/>
    </xf>
    <xf numFmtId="3" fontId="44" fillId="0" borderId="11" xfId="0" applyNumberFormat="1" applyFont="1" applyBorder="1" applyAlignment="1">
      <alignment horizontal="right"/>
    </xf>
    <xf numFmtId="4" fontId="19" fillId="6" borderId="2" xfId="0" applyNumberFormat="1" applyFont="1" applyFill="1" applyBorder="1" applyAlignment="1">
      <alignment horizontal="right"/>
    </xf>
    <xf numFmtId="4" fontId="19" fillId="6" borderId="26" xfId="0" applyNumberFormat="1" applyFont="1" applyFill="1" applyBorder="1" applyAlignment="1">
      <alignment horizontal="right"/>
    </xf>
    <xf numFmtId="4" fontId="19" fillId="0" borderId="26" xfId="0" applyNumberFormat="1" applyFont="1" applyBorder="1" applyAlignment="1">
      <alignment horizontal="right"/>
    </xf>
    <xf numFmtId="4" fontId="17" fillId="0" borderId="26" xfId="0" applyNumberFormat="1" applyFont="1" applyBorder="1" applyAlignment="1">
      <alignment horizontal="right"/>
    </xf>
    <xf numFmtId="0" fontId="52" fillId="0" borderId="2" xfId="0" applyFont="1" applyBorder="1" applyAlignment="1">
      <alignment horizontal="center" vertical="center" wrapText="1"/>
    </xf>
    <xf numFmtId="4" fontId="17" fillId="0" borderId="27" xfId="0" applyNumberFormat="1" applyFont="1" applyBorder="1" applyAlignment="1">
      <alignment horizontal="right"/>
    </xf>
    <xf numFmtId="4" fontId="17" fillId="0" borderId="26" xfId="0" applyNumberFormat="1" applyFont="1" applyBorder="1" applyAlignment="1">
      <alignment horizontal="center" wrapText="1"/>
    </xf>
    <xf numFmtId="4" fontId="19" fillId="0" borderId="26" xfId="0" applyNumberFormat="1" applyFont="1" applyFill="1" applyBorder="1" applyAlignment="1">
      <alignment horizontal="right"/>
    </xf>
    <xf numFmtId="3" fontId="19" fillId="6" borderId="2" xfId="0" applyNumberFormat="1" applyFont="1" applyFill="1" applyBorder="1" applyAlignment="1">
      <alignment horizontal="right"/>
    </xf>
    <xf numFmtId="9" fontId="44" fillId="8" borderId="1" xfId="7" applyNumberFormat="1" applyFont="1" applyFill="1" applyBorder="1"/>
    <xf numFmtId="0" fontId="17" fillId="0" borderId="26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7" fillId="0" borderId="26" xfId="0" applyFont="1" applyFill="1" applyBorder="1" applyAlignment="1">
      <alignment wrapText="1"/>
    </xf>
    <xf numFmtId="3" fontId="17" fillId="0" borderId="5" xfId="0" applyNumberFormat="1" applyFont="1" applyFill="1" applyBorder="1" applyAlignment="1">
      <alignment horizontal="right" wrapText="1"/>
    </xf>
    <xf numFmtId="4" fontId="17" fillId="0" borderId="1" xfId="0" applyNumberFormat="1" applyFont="1" applyFill="1" applyBorder="1" applyAlignment="1">
      <alignment horizontal="right" wrapText="1"/>
    </xf>
    <xf numFmtId="9" fontId="17" fillId="0" borderId="1" xfId="1" applyFont="1" applyFill="1" applyBorder="1" applyAlignment="1">
      <alignment horizontal="right" wrapText="1"/>
    </xf>
    <xf numFmtId="4" fontId="17" fillId="0" borderId="6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wrapText="1"/>
    </xf>
    <xf numFmtId="4" fontId="51" fillId="3" borderId="6" xfId="0" applyNumberFormat="1" applyFont="1" applyFill="1" applyBorder="1" applyAlignment="1">
      <alignment horizontal="right" wrapText="1"/>
    </xf>
    <xf numFmtId="4" fontId="51" fillId="0" borderId="6" xfId="0" applyNumberFormat="1" applyFont="1" applyBorder="1" applyAlignment="1">
      <alignment horizontal="right" wrapText="1"/>
    </xf>
    <xf numFmtId="0" fontId="19" fillId="0" borderId="26" xfId="0" applyFont="1" applyFill="1" applyBorder="1" applyAlignment="1">
      <alignment horizontal="right" wrapText="1"/>
    </xf>
    <xf numFmtId="169" fontId="19" fillId="0" borderId="1" xfId="0" applyNumberFormat="1" applyFont="1" applyFill="1" applyBorder="1" applyAlignment="1">
      <alignment horizontal="right"/>
    </xf>
    <xf numFmtId="0" fontId="44" fillId="0" borderId="26" xfId="0" applyFont="1" applyFill="1" applyBorder="1"/>
    <xf numFmtId="3" fontId="17" fillId="0" borderId="5" xfId="0" applyNumberFormat="1" applyFont="1" applyFill="1" applyBorder="1"/>
    <xf numFmtId="4" fontId="17" fillId="0" borderId="6" xfId="0" applyNumberFormat="1" applyFont="1" applyFill="1" applyBorder="1"/>
    <xf numFmtId="0" fontId="17" fillId="0" borderId="26" xfId="0" applyFont="1" applyFill="1" applyBorder="1"/>
    <xf numFmtId="9" fontId="17" fillId="0" borderId="1" xfId="0" applyNumberFormat="1" applyFont="1" applyFill="1" applyBorder="1"/>
    <xf numFmtId="0" fontId="3" fillId="0" borderId="14" xfId="0" applyFont="1" applyFill="1" applyBorder="1" applyAlignment="1">
      <alignment horizontal="left" wrapText="1"/>
    </xf>
    <xf numFmtId="0" fontId="3" fillId="0" borderId="0" xfId="0" applyFont="1" applyFill="1"/>
    <xf numFmtId="0" fontId="19" fillId="0" borderId="1" xfId="0" applyFont="1" applyFill="1" applyBorder="1"/>
    <xf numFmtId="3" fontId="3" fillId="0" borderId="5" xfId="0" applyNumberFormat="1" applyFont="1" applyFill="1" applyBorder="1"/>
    <xf numFmtId="3" fontId="3" fillId="0" borderId="11" xfId="0" applyNumberFormat="1" applyFont="1" applyFill="1" applyBorder="1"/>
    <xf numFmtId="3" fontId="19" fillId="7" borderId="1" xfId="0" applyNumberFormat="1" applyFont="1" applyFill="1" applyBorder="1" applyAlignment="1">
      <alignment horizontal="right"/>
    </xf>
    <xf numFmtId="0" fontId="2" fillId="0" borderId="0" xfId="22" applyFont="1"/>
    <xf numFmtId="0" fontId="2" fillId="8" borderId="0" xfId="22" applyFont="1" applyFill="1"/>
    <xf numFmtId="0" fontId="1" fillId="0" borderId="0" xfId="22" applyFont="1"/>
    <xf numFmtId="0" fontId="7" fillId="0" borderId="0" xfId="22" applyFont="1"/>
    <xf numFmtId="2" fontId="12" fillId="8" borderId="1" xfId="22" applyNumberFormat="1" applyFont="1" applyFill="1" applyBorder="1"/>
    <xf numFmtId="4" fontId="3" fillId="8" borderId="1" xfId="22" applyNumberFormat="1" applyFont="1" applyFill="1" applyBorder="1"/>
    <xf numFmtId="9" fontId="3" fillId="8" borderId="1" xfId="19" applyFont="1" applyFill="1" applyBorder="1" applyAlignment="1">
      <alignment horizontal="right"/>
    </xf>
    <xf numFmtId="4" fontId="3" fillId="8" borderId="1" xfId="22" applyNumberFormat="1" applyFont="1" applyFill="1" applyBorder="1" applyAlignment="1">
      <alignment horizontal="right"/>
    </xf>
    <xf numFmtId="4" fontId="3" fillId="8" borderId="6" xfId="22" applyNumberFormat="1" applyFont="1" applyFill="1" applyBorder="1" applyAlignment="1">
      <alignment horizontal="right"/>
    </xf>
    <xf numFmtId="4" fontId="3" fillId="8" borderId="7" xfId="22" applyNumberFormat="1" applyFont="1" applyFill="1" applyBorder="1"/>
    <xf numFmtId="9" fontId="3" fillId="8" borderId="7" xfId="19" applyFont="1" applyFill="1" applyBorder="1" applyAlignment="1">
      <alignment horizontal="right"/>
    </xf>
    <xf numFmtId="4" fontId="3" fillId="8" borderId="7" xfId="22" applyNumberFormat="1" applyFont="1" applyFill="1" applyBorder="1" applyAlignment="1">
      <alignment horizontal="right"/>
    </xf>
    <xf numFmtId="4" fontId="3" fillId="8" borderId="10" xfId="22" applyNumberFormat="1" applyFont="1" applyFill="1" applyBorder="1" applyAlignment="1">
      <alignment horizontal="right"/>
    </xf>
    <xf numFmtId="0" fontId="63" fillId="0" borderId="0" xfId="22" applyFont="1"/>
    <xf numFmtId="0" fontId="63" fillId="8" borderId="0" xfId="22" applyFont="1" applyFill="1"/>
    <xf numFmtId="0" fontId="10" fillId="8" borderId="5" xfId="22" applyFont="1" applyFill="1" applyBorder="1" applyAlignment="1">
      <alignment horizontal="center" vertical="center" wrapText="1"/>
    </xf>
    <xf numFmtId="0" fontId="10" fillId="8" borderId="1" xfId="22" applyFont="1" applyFill="1" applyBorder="1" applyAlignment="1">
      <alignment horizontal="center" vertical="center" wrapText="1"/>
    </xf>
    <xf numFmtId="0" fontId="10" fillId="8" borderId="6" xfId="22" applyFont="1" applyFill="1" applyBorder="1" applyAlignment="1">
      <alignment horizontal="center" vertical="center" wrapText="1"/>
    </xf>
    <xf numFmtId="2" fontId="12" fillId="3" borderId="1" xfId="22" applyNumberFormat="1" applyFont="1" applyFill="1" applyBorder="1" applyAlignment="1">
      <alignment horizontal="right"/>
    </xf>
    <xf numFmtId="4" fontId="12" fillId="3" borderId="1" xfId="22" applyNumberFormat="1" applyFont="1" applyFill="1" applyBorder="1" applyAlignment="1">
      <alignment horizontal="right"/>
    </xf>
    <xf numFmtId="9" fontId="3" fillId="8" borderId="1" xfId="22" applyNumberFormat="1" applyFont="1" applyFill="1" applyBorder="1" applyAlignment="1">
      <alignment horizontal="right"/>
    </xf>
    <xf numFmtId="168" fontId="2" fillId="0" borderId="0" xfId="22" applyNumberFormat="1" applyFont="1"/>
    <xf numFmtId="168" fontId="2" fillId="8" borderId="0" xfId="22" applyNumberFormat="1" applyFont="1" applyFill="1"/>
    <xf numFmtId="4" fontId="3" fillId="23" borderId="1" xfId="22" applyNumberFormat="1" applyFont="1" applyFill="1" applyBorder="1" applyAlignment="1">
      <alignment horizontal="right"/>
    </xf>
    <xf numFmtId="165" fontId="2" fillId="0" borderId="0" xfId="22" applyNumberFormat="1" applyFont="1"/>
    <xf numFmtId="0" fontId="3" fillId="8" borderId="26" xfId="22" applyFont="1" applyFill="1" applyBorder="1" applyAlignment="1">
      <alignment horizontal="center" vertical="center" wrapText="1"/>
    </xf>
    <xf numFmtId="0" fontId="12" fillId="13" borderId="26" xfId="22" applyFont="1" applyFill="1" applyBorder="1" applyAlignment="1">
      <alignment horizontal="right"/>
    </xf>
    <xf numFmtId="0" fontId="12" fillId="3" borderId="26" xfId="22" applyFont="1" applyFill="1" applyBorder="1" applyAlignment="1">
      <alignment horizontal="right"/>
    </xf>
    <xf numFmtId="0" fontId="12" fillId="8" borderId="26" xfId="22" applyFont="1" applyFill="1" applyBorder="1" applyAlignment="1">
      <alignment horizontal="left" wrapText="1"/>
    </xf>
    <xf numFmtId="0" fontId="3" fillId="8" borderId="26" xfId="22" applyFont="1" applyFill="1" applyBorder="1" applyAlignment="1">
      <alignment horizontal="left" wrapText="1"/>
    </xf>
    <xf numFmtId="49" fontId="3" fillId="8" borderId="26" xfId="22" applyNumberFormat="1" applyFont="1" applyFill="1" applyBorder="1" applyAlignment="1">
      <alignment horizontal="left"/>
    </xf>
    <xf numFmtId="49" fontId="3" fillId="8" borderId="27" xfId="22" applyNumberFormat="1" applyFont="1" applyFill="1" applyBorder="1" applyAlignment="1">
      <alignment horizontal="left"/>
    </xf>
    <xf numFmtId="0" fontId="3" fillId="8" borderId="5" xfId="22" applyFont="1" applyFill="1" applyBorder="1" applyAlignment="1">
      <alignment horizontal="center" vertical="center" wrapText="1"/>
    </xf>
    <xf numFmtId="0" fontId="3" fillId="8" borderId="1" xfId="22" applyFont="1" applyFill="1" applyBorder="1" applyAlignment="1">
      <alignment horizontal="center" vertical="center" wrapText="1"/>
    </xf>
    <xf numFmtId="0" fontId="3" fillId="8" borderId="6" xfId="22" applyFont="1" applyFill="1" applyBorder="1" applyAlignment="1">
      <alignment horizontal="center" vertical="center" wrapText="1"/>
    </xf>
    <xf numFmtId="2" fontId="12" fillId="13" borderId="1" xfId="22" applyNumberFormat="1" applyFont="1" applyFill="1" applyBorder="1" applyAlignment="1">
      <alignment horizontal="right"/>
    </xf>
    <xf numFmtId="3" fontId="12" fillId="13" borderId="5" xfId="22" applyNumberFormat="1" applyFont="1" applyFill="1" applyBorder="1" applyAlignment="1">
      <alignment horizontal="right"/>
    </xf>
    <xf numFmtId="3" fontId="12" fillId="3" borderId="5" xfId="22" applyNumberFormat="1" applyFont="1" applyFill="1" applyBorder="1" applyAlignment="1">
      <alignment horizontal="right"/>
    </xf>
    <xf numFmtId="3" fontId="12" fillId="8" borderId="5" xfId="22" applyNumberFormat="1" applyFont="1" applyFill="1" applyBorder="1"/>
    <xf numFmtId="3" fontId="3" fillId="8" borderId="5" xfId="22" applyNumberFormat="1" applyFont="1" applyFill="1" applyBorder="1" applyAlignment="1">
      <alignment horizontal="right"/>
    </xf>
    <xf numFmtId="3" fontId="3" fillId="8" borderId="5" xfId="22" applyNumberFormat="1" applyFont="1" applyFill="1" applyBorder="1" applyAlignment="1">
      <alignment horizontal="right" wrapText="1"/>
    </xf>
    <xf numFmtId="3" fontId="3" fillId="8" borderId="5" xfId="22" applyNumberFormat="1" applyFont="1" applyFill="1" applyBorder="1"/>
    <xf numFmtId="3" fontId="3" fillId="8" borderId="11" xfId="22" applyNumberFormat="1" applyFont="1" applyFill="1" applyBorder="1"/>
    <xf numFmtId="4" fontId="12" fillId="13" borderId="1" xfId="22" applyNumberFormat="1" applyFont="1" applyFill="1" applyBorder="1" applyAlignment="1">
      <alignment horizontal="right"/>
    </xf>
    <xf numFmtId="4" fontId="12" fillId="8" borderId="1" xfId="22" applyNumberFormat="1" applyFont="1" applyFill="1" applyBorder="1"/>
    <xf numFmtId="4" fontId="12" fillId="13" borderId="6" xfId="22" applyNumberFormat="1" applyFont="1" applyFill="1" applyBorder="1" applyAlignment="1">
      <alignment horizontal="right"/>
    </xf>
    <xf numFmtId="4" fontId="12" fillId="3" borderId="6" xfId="22" applyNumberFormat="1" applyFont="1" applyFill="1" applyBorder="1" applyAlignment="1">
      <alignment horizontal="right"/>
    </xf>
    <xf numFmtId="4" fontId="12" fillId="8" borderId="6" xfId="22" applyNumberFormat="1" applyFont="1" applyFill="1" applyBorder="1"/>
    <xf numFmtId="0" fontId="3" fillId="0" borderId="26" xfId="0" applyFont="1" applyFill="1" applyBorder="1" applyAlignment="1">
      <alignment horizontal="left" vertical="center" wrapText="1"/>
    </xf>
    <xf numFmtId="2" fontId="44" fillId="0" borderId="1" xfId="0" applyNumberFormat="1" applyFont="1" applyFill="1" applyBorder="1" applyAlignment="1">
      <alignment horizontal="right"/>
    </xf>
    <xf numFmtId="0" fontId="43" fillId="0" borderId="5" xfId="0" applyFont="1" applyBorder="1"/>
    <xf numFmtId="9" fontId="17" fillId="0" borderId="1" xfId="8" applyNumberFormat="1" applyFont="1" applyFill="1" applyBorder="1"/>
    <xf numFmtId="9" fontId="44" fillId="0" borderId="1" xfId="7" applyNumberFormat="1" applyFont="1" applyFill="1" applyBorder="1"/>
    <xf numFmtId="0" fontId="44" fillId="8" borderId="26" xfId="7" applyFont="1" applyFill="1" applyBorder="1"/>
    <xf numFmtId="0" fontId="17" fillId="0" borderId="26" xfId="8" applyFont="1" applyBorder="1"/>
    <xf numFmtId="0" fontId="2" fillId="0" borderId="26" xfId="8" applyFont="1" applyBorder="1"/>
    <xf numFmtId="0" fontId="17" fillId="0" borderId="26" xfId="8" applyFont="1" applyFill="1" applyBorder="1"/>
    <xf numFmtId="0" fontId="44" fillId="0" borderId="26" xfId="7" applyFont="1" applyFill="1" applyBorder="1"/>
    <xf numFmtId="0" fontId="44" fillId="0" borderId="27" xfId="7" applyFont="1" applyFill="1" applyBorder="1"/>
    <xf numFmtId="9" fontId="44" fillId="0" borderId="7" xfId="7" applyNumberFormat="1" applyFont="1" applyFill="1" applyBorder="1"/>
    <xf numFmtId="3" fontId="44" fillId="8" borderId="5" xfId="7" applyNumberFormat="1" applyFont="1" applyFill="1" applyBorder="1"/>
    <xf numFmtId="3" fontId="17" fillId="0" borderId="5" xfId="8" applyNumberFormat="1" applyFont="1" applyBorder="1"/>
    <xf numFmtId="3" fontId="44" fillId="0" borderId="5" xfId="8" applyNumberFormat="1" applyFont="1" applyBorder="1"/>
    <xf numFmtId="3" fontId="44" fillId="0" borderId="5" xfId="8" applyNumberFormat="1" applyFont="1" applyFill="1" applyBorder="1"/>
    <xf numFmtId="3" fontId="44" fillId="0" borderId="11" xfId="8" applyNumberFormat="1" applyFont="1" applyFill="1" applyBorder="1"/>
    <xf numFmtId="4" fontId="17" fillId="0" borderId="1" xfId="8" applyNumberFormat="1" applyFont="1" applyBorder="1" applyAlignment="1">
      <alignment horizontal="right"/>
    </xf>
    <xf numFmtId="4" fontId="44" fillId="8" borderId="1" xfId="7" applyNumberFormat="1" applyFont="1" applyFill="1" applyBorder="1"/>
    <xf numFmtId="4" fontId="17" fillId="0" borderId="1" xfId="8" applyNumberFormat="1" applyFont="1" applyBorder="1"/>
    <xf numFmtId="4" fontId="17" fillId="0" borderId="1" xfId="8" applyNumberFormat="1" applyFont="1" applyFill="1" applyBorder="1" applyAlignment="1">
      <alignment horizontal="right"/>
    </xf>
    <xf numFmtId="4" fontId="17" fillId="0" borderId="1" xfId="8" applyNumberFormat="1" applyFont="1" applyFill="1" applyBorder="1"/>
    <xf numFmtId="4" fontId="17" fillId="0" borderId="1" xfId="7" applyNumberFormat="1" applyFont="1" applyFill="1" applyBorder="1"/>
    <xf numFmtId="4" fontId="44" fillId="0" borderId="1" xfId="7" applyNumberFormat="1" applyFont="1" applyFill="1" applyBorder="1"/>
    <xf numFmtId="4" fontId="17" fillId="0" borderId="7" xfId="8" applyNumberFormat="1" applyFont="1" applyFill="1" applyBorder="1" applyAlignment="1">
      <alignment horizontal="right"/>
    </xf>
    <xf numFmtId="4" fontId="44" fillId="0" borderId="7" xfId="7" applyNumberFormat="1" applyFont="1" applyFill="1" applyBorder="1"/>
    <xf numFmtId="4" fontId="17" fillId="8" borderId="1" xfId="7" applyNumberFormat="1" applyFont="1" applyFill="1" applyBorder="1"/>
    <xf numFmtId="4" fontId="17" fillId="0" borderId="6" xfId="8" applyNumberFormat="1" applyFont="1" applyBorder="1" applyAlignment="1">
      <alignment horizontal="right"/>
    </xf>
    <xf numFmtId="4" fontId="17" fillId="23" borderId="1" xfId="8" applyNumberFormat="1" applyFont="1" applyFill="1" applyBorder="1"/>
    <xf numFmtId="4" fontId="17" fillId="23" borderId="1" xfId="8" applyNumberFormat="1" applyFont="1" applyFill="1" applyBorder="1" applyAlignment="1">
      <alignment horizontal="right"/>
    </xf>
    <xf numFmtId="4" fontId="17" fillId="0" borderId="6" xfId="8" applyNumberFormat="1" applyFont="1" applyFill="1" applyBorder="1" applyAlignment="1">
      <alignment horizontal="right"/>
    </xf>
    <xf numFmtId="4" fontId="17" fillId="0" borderId="7" xfId="7" applyNumberFormat="1" applyFont="1" applyFill="1" applyBorder="1"/>
    <xf numFmtId="4" fontId="17" fillId="0" borderId="10" xfId="8" applyNumberFormat="1" applyFont="1" applyFill="1" applyBorder="1" applyAlignment="1">
      <alignment horizontal="right"/>
    </xf>
    <xf numFmtId="0" fontId="16" fillId="0" borderId="5" xfId="0" applyFont="1" applyBorder="1" applyAlignment="1">
      <alignment horizontal="right"/>
    </xf>
    <xf numFmtId="0" fontId="46" fillId="0" borderId="6" xfId="0" applyFont="1" applyFill="1" applyBorder="1" applyAlignment="1">
      <alignment vertical="center" wrapText="1"/>
    </xf>
    <xf numFmtId="3" fontId="19" fillId="3" borderId="1" xfId="0" applyNumberFormat="1" applyFont="1" applyFill="1" applyBorder="1"/>
    <xf numFmtId="9" fontId="17" fillId="0" borderId="1" xfId="1" applyNumberFormat="1" applyFont="1" applyFill="1" applyBorder="1" applyAlignment="1">
      <alignment horizontal="right"/>
    </xf>
    <xf numFmtId="3" fontId="19" fillId="3" borderId="1" xfId="0" applyNumberFormat="1" applyFont="1" applyFill="1" applyBorder="1" applyAlignment="1">
      <alignment horizontal="right"/>
    </xf>
    <xf numFmtId="3" fontId="19" fillId="0" borderId="1" xfId="0" applyNumberFormat="1" applyFont="1" applyBorder="1" applyAlignment="1">
      <alignment horizontal="right" wrapText="1"/>
    </xf>
    <xf numFmtId="9" fontId="17" fillId="8" borderId="7" xfId="1" applyNumberFormat="1" applyFont="1" applyFill="1" applyBorder="1" applyAlignment="1">
      <alignment horizontal="right"/>
    </xf>
    <xf numFmtId="4" fontId="52" fillId="0" borderId="6" xfId="0" applyNumberFormat="1" applyFont="1" applyBorder="1" applyAlignment="1">
      <alignment horizontal="center" vertical="center" wrapText="1"/>
    </xf>
    <xf numFmtId="3" fontId="19" fillId="0" borderId="5" xfId="1" applyNumberFormat="1" applyFont="1" applyFill="1" applyBorder="1" applyAlignment="1">
      <alignment horizontal="right"/>
    </xf>
    <xf numFmtId="0" fontId="17" fillId="0" borderId="26" xfId="0" applyFont="1" applyBorder="1" applyAlignment="1">
      <alignment wrapText="1"/>
    </xf>
    <xf numFmtId="0" fontId="19" fillId="0" borderId="26" xfId="0" applyFont="1" applyFill="1" applyBorder="1" applyAlignment="1">
      <alignment wrapText="1"/>
    </xf>
    <xf numFmtId="4" fontId="19" fillId="0" borderId="1" xfId="1" applyNumberFormat="1" applyFont="1" applyFill="1" applyBorder="1" applyAlignment="1">
      <alignment horizontal="right"/>
    </xf>
    <xf numFmtId="4" fontId="19" fillId="0" borderId="6" xfId="1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0" fontId="43" fillId="0" borderId="6" xfId="0" applyFont="1" applyBorder="1"/>
    <xf numFmtId="0" fontId="2" fillId="0" borderId="11" xfId="0" applyFont="1" applyBorder="1" applyAlignment="1">
      <alignment horizontal="right"/>
    </xf>
    <xf numFmtId="3" fontId="2" fillId="0" borderId="10" xfId="0" applyNumberFormat="1" applyFont="1" applyBorder="1"/>
    <xf numFmtId="4" fontId="9" fillId="2" borderId="1" xfId="0" applyNumberFormat="1" applyFont="1" applyFill="1" applyBorder="1"/>
    <xf numFmtId="4" fontId="9" fillId="2" borderId="6" xfId="0" applyNumberFormat="1" applyFont="1" applyFill="1" applyBorder="1"/>
    <xf numFmtId="4" fontId="9" fillId="3" borderId="1" xfId="0" applyNumberFormat="1" applyFont="1" applyFill="1" applyBorder="1"/>
    <xf numFmtId="4" fontId="9" fillId="3" borderId="6" xfId="0" applyNumberFormat="1" applyFont="1" applyFill="1" applyBorder="1"/>
    <xf numFmtId="4" fontId="16" fillId="0" borderId="1" xfId="0" applyNumberFormat="1" applyFont="1" applyBorder="1"/>
    <xf numFmtId="4" fontId="9" fillId="0" borderId="1" xfId="0" applyNumberFormat="1" applyFont="1" applyBorder="1"/>
    <xf numFmtId="4" fontId="45" fillId="0" borderId="1" xfId="0" applyNumberFormat="1" applyFont="1" applyBorder="1"/>
    <xf numFmtId="4" fontId="43" fillId="0" borderId="6" xfId="0" applyNumberFormat="1" applyFont="1" applyBorder="1"/>
    <xf numFmtId="4" fontId="43" fillId="0" borderId="1" xfId="0" applyNumberFormat="1" applyFont="1" applyBorder="1"/>
    <xf numFmtId="4" fontId="1" fillId="3" borderId="1" xfId="0" applyNumberFormat="1" applyFont="1" applyFill="1" applyBorder="1"/>
    <xf numFmtId="4" fontId="2" fillId="0" borderId="7" xfId="0" applyNumberFormat="1" applyFont="1" applyBorder="1"/>
    <xf numFmtId="4" fontId="9" fillId="0" borderId="7" xfId="0" applyNumberFormat="1" applyFont="1" applyBorder="1"/>
    <xf numFmtId="4" fontId="45" fillId="0" borderId="7" xfId="0" applyNumberFormat="1" applyFont="1" applyBorder="1"/>
    <xf numFmtId="4" fontId="43" fillId="0" borderId="10" xfId="0" applyNumberFormat="1" applyFont="1" applyBorder="1"/>
    <xf numFmtId="0" fontId="65" fillId="0" borderId="0" xfId="0" applyFont="1" applyAlignment="1">
      <alignment horizontal="right"/>
    </xf>
    <xf numFmtId="0" fontId="66" fillId="0" borderId="0" xfId="0" applyFont="1" applyAlignment="1">
      <alignment horizontal="right"/>
    </xf>
    <xf numFmtId="0" fontId="62" fillId="0" borderId="0" xfId="5" applyFont="1"/>
    <xf numFmtId="0" fontId="62" fillId="0" borderId="0" xfId="0" applyFont="1" applyAlignment="1">
      <alignment vertical="top"/>
    </xf>
    <xf numFmtId="0" fontId="62" fillId="0" borderId="0" xfId="0" applyFont="1" applyAlignment="1">
      <alignment vertical="center"/>
    </xf>
    <xf numFmtId="2" fontId="62" fillId="8" borderId="0" xfId="0" applyNumberFormat="1" applyFont="1" applyFill="1"/>
    <xf numFmtId="0" fontId="62" fillId="0" borderId="0" xfId="0" applyFont="1"/>
    <xf numFmtId="0" fontId="62" fillId="0" borderId="0" xfId="0" applyFont="1" applyAlignment="1"/>
    <xf numFmtId="0" fontId="48" fillId="0" borderId="0" xfId="0" applyFont="1"/>
    <xf numFmtId="0" fontId="62" fillId="8" borderId="0" xfId="0" applyFont="1" applyFill="1"/>
    <xf numFmtId="0" fontId="49" fillId="0" borderId="0" xfId="22" applyFont="1"/>
    <xf numFmtId="0" fontId="62" fillId="0" borderId="0" xfId="2" applyFont="1" applyAlignment="1">
      <alignment horizontal="right"/>
    </xf>
    <xf numFmtId="0" fontId="62" fillId="0" borderId="0" xfId="0" applyFont="1" applyAlignment="1">
      <alignment horizontal="right"/>
    </xf>
    <xf numFmtId="0" fontId="49" fillId="0" borderId="0" xfId="0" applyFont="1"/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2" fontId="64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6" fillId="21" borderId="0" xfId="45" applyFont="1" applyFill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12" fillId="0" borderId="0" xfId="5" applyFont="1" applyAlignment="1">
      <alignment horizontal="center" wrapText="1"/>
    </xf>
    <xf numFmtId="0" fontId="3" fillId="0" borderId="12" xfId="5" applyFont="1" applyBorder="1" applyAlignment="1">
      <alignment horizontal="center" vertical="center" wrapText="1"/>
    </xf>
    <xf numFmtId="0" fontId="3" fillId="0" borderId="26" xfId="5" applyFont="1" applyBorder="1" applyAlignment="1">
      <alignment horizontal="center" vertical="center" wrapText="1"/>
    </xf>
    <xf numFmtId="0" fontId="19" fillId="0" borderId="15" xfId="5" applyFont="1" applyBorder="1" applyAlignment="1">
      <alignment horizontal="center" vertical="center" wrapText="1"/>
    </xf>
    <xf numFmtId="0" fontId="19" fillId="0" borderId="16" xfId="5" applyFont="1" applyBorder="1" applyAlignment="1">
      <alignment horizontal="center" vertical="center" wrapText="1"/>
    </xf>
    <xf numFmtId="0" fontId="19" fillId="0" borderId="17" xfId="5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left" wrapText="1"/>
    </xf>
    <xf numFmtId="0" fontId="54" fillId="0" borderId="0" xfId="0" applyFont="1" applyFill="1" applyAlignment="1">
      <alignment horizontal="left" wrapText="1"/>
    </xf>
    <xf numFmtId="0" fontId="48" fillId="0" borderId="0" xfId="0" applyFont="1" applyAlignment="1">
      <alignment horizontal="right" wrapText="1"/>
    </xf>
    <xf numFmtId="0" fontId="23" fillId="0" borderId="0" xfId="0" applyFont="1" applyAlignment="1">
      <alignment horizont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51" fillId="0" borderId="15" xfId="0" applyFont="1" applyBorder="1" applyAlignment="1">
      <alignment horizontal="center" vertical="center" wrapText="1"/>
    </xf>
    <xf numFmtId="0" fontId="51" fillId="0" borderId="16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2" fontId="17" fillId="8" borderId="0" xfId="0" applyNumberFormat="1" applyFont="1" applyFill="1" applyAlignment="1">
      <alignment horizontal="center"/>
    </xf>
    <xf numFmtId="0" fontId="17" fillId="8" borderId="12" xfId="0" applyFont="1" applyFill="1" applyBorder="1" applyAlignment="1">
      <alignment horizontal="center" vertical="center" wrapText="1"/>
    </xf>
    <xf numFmtId="0" fontId="17" fillId="8" borderId="26" xfId="0" applyFont="1" applyFill="1" applyBorder="1" applyAlignment="1">
      <alignment horizontal="center" vertical="center" wrapText="1"/>
    </xf>
    <xf numFmtId="0" fontId="17" fillId="8" borderId="0" xfId="0" applyFont="1" applyFill="1" applyAlignment="1">
      <alignment wrapText="1"/>
    </xf>
    <xf numFmtId="0" fontId="44" fillId="0" borderId="0" xfId="0" applyFont="1" applyAlignment="1">
      <alignment wrapText="1"/>
    </xf>
    <xf numFmtId="0" fontId="19" fillId="8" borderId="0" xfId="0" applyFont="1" applyFill="1" applyAlignment="1">
      <alignment horizontal="center" wrapText="1"/>
    </xf>
    <xf numFmtId="0" fontId="19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44" fillId="0" borderId="0" xfId="0" applyFont="1" applyAlignment="1">
      <alignment horizontal="center"/>
    </xf>
    <xf numFmtId="0" fontId="44" fillId="0" borderId="12" xfId="0" applyFont="1" applyBorder="1" applyAlignment="1">
      <alignment horizontal="center" vertical="center" wrapText="1"/>
    </xf>
    <xf numFmtId="0" fontId="44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8" fillId="9" borderId="34" xfId="0" applyFont="1" applyFill="1" applyBorder="1" applyAlignment="1">
      <alignment horizontal="center" vertical="center"/>
    </xf>
    <xf numFmtId="0" fontId="58" fillId="9" borderId="35" xfId="0" applyFont="1" applyFill="1" applyBorder="1" applyAlignment="1">
      <alignment horizontal="center" vertical="center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0" xfId="5" applyFont="1" applyAlignment="1">
      <alignment horizont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26" xfId="5" applyFont="1" applyBorder="1" applyAlignment="1">
      <alignment horizontal="center" vertical="center" wrapText="1"/>
    </xf>
    <xf numFmtId="0" fontId="1" fillId="0" borderId="0" xfId="22" applyFont="1" applyAlignment="1">
      <alignment horizontal="center" wrapText="1"/>
    </xf>
    <xf numFmtId="0" fontId="2" fillId="8" borderId="12" xfId="22" applyFont="1" applyFill="1" applyBorder="1" applyAlignment="1">
      <alignment horizontal="center" vertical="center" wrapText="1"/>
    </xf>
    <xf numFmtId="0" fontId="2" fillId="8" borderId="26" xfId="22" applyFont="1" applyFill="1" applyBorder="1" applyAlignment="1">
      <alignment horizontal="center" vertical="center" wrapText="1"/>
    </xf>
    <xf numFmtId="0" fontId="19" fillId="8" borderId="15" xfId="22" applyFont="1" applyFill="1" applyBorder="1" applyAlignment="1">
      <alignment horizontal="center" vertical="center" wrapText="1"/>
    </xf>
    <xf numFmtId="0" fontId="19" fillId="8" borderId="16" xfId="22" applyFont="1" applyFill="1" applyBorder="1" applyAlignment="1">
      <alignment horizontal="center" vertical="center" wrapText="1"/>
    </xf>
    <xf numFmtId="0" fontId="19" fillId="8" borderId="17" xfId="22" applyFont="1" applyFill="1" applyBorder="1" applyAlignment="1">
      <alignment horizontal="center" vertical="center" wrapText="1"/>
    </xf>
    <xf numFmtId="0" fontId="62" fillId="0" borderId="0" xfId="0" applyFont="1" applyAlignment="1">
      <alignment horizontal="right"/>
    </xf>
    <xf numFmtId="0" fontId="19" fillId="0" borderId="0" xfId="2" applyFont="1" applyAlignment="1">
      <alignment horizont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26" xfId="2" applyFont="1" applyBorder="1" applyAlignment="1">
      <alignment horizontal="center" vertical="center" wrapText="1"/>
    </xf>
    <xf numFmtId="0" fontId="19" fillId="0" borderId="15" xfId="2" applyFont="1" applyBorder="1" applyAlignment="1">
      <alignment horizontal="center" vertical="center" wrapText="1"/>
    </xf>
    <xf numFmtId="0" fontId="19" fillId="0" borderId="16" xfId="2" applyFont="1" applyBorder="1" applyAlignment="1">
      <alignment horizontal="center" vertical="center" wrapText="1"/>
    </xf>
    <xf numFmtId="0" fontId="19" fillId="0" borderId="17" xfId="2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3" fontId="9" fillId="2" borderId="5" xfId="0" applyNumberFormat="1" applyFont="1" applyFill="1" applyBorder="1"/>
    <xf numFmtId="3" fontId="9" fillId="3" borderId="5" xfId="0" applyNumberFormat="1" applyFont="1" applyFill="1" applyBorder="1"/>
    <xf numFmtId="3" fontId="16" fillId="0" borderId="5" xfId="0" applyNumberFormat="1" applyFont="1" applyBorder="1"/>
    <xf numFmtId="3" fontId="43" fillId="0" borderId="5" xfId="0" applyNumberFormat="1" applyFont="1" applyBorder="1"/>
    <xf numFmtId="3" fontId="1" fillId="3" borderId="5" xfId="0" applyNumberFormat="1" applyFont="1" applyFill="1" applyBorder="1"/>
    <xf numFmtId="3" fontId="2" fillId="0" borderId="11" xfId="0" applyNumberFormat="1" applyFont="1" applyBorder="1"/>
  </cellXfs>
  <cellStyles count="53">
    <cellStyle name="Comma" xfId="11" builtinId="3"/>
    <cellStyle name="Comma 2" xfId="14" xr:uid="{08903B9E-A616-4868-AFA1-3E81DE859E90}"/>
    <cellStyle name="Comma 2 2" xfId="44" xr:uid="{87A8C981-CB75-403D-8A79-4C1AC9F5364A}"/>
    <cellStyle name="Comma 3" xfId="23" xr:uid="{364CB7FD-1ECE-485C-898E-7BC4F60FCCCA}"/>
    <cellStyle name="Explanatory Text 2" xfId="15" xr:uid="{1B928C22-8539-4E29-95E6-0BD9598FB9FC}"/>
    <cellStyle name="Normal" xfId="0" builtinId="0"/>
    <cellStyle name="Normal 10" xfId="32" xr:uid="{DD0A34E6-F646-4134-BBC5-39009A55DFC2}"/>
    <cellStyle name="Normal 11" xfId="34" xr:uid="{07A57D30-ABF9-4042-8216-5CC1BBDDCD23}"/>
    <cellStyle name="Normal 12" xfId="36" xr:uid="{0718A51E-FA98-4E75-B913-119FD841B1EE}"/>
    <cellStyle name="Normal 13" xfId="38" xr:uid="{52E7A5F2-7081-4EB4-BFEA-E28C7B607F60}"/>
    <cellStyle name="Normal 14" xfId="8" xr:uid="{9D4E6831-221C-446C-8032-E43617F38A31}"/>
    <cellStyle name="Normal 15" xfId="4" xr:uid="{4D7050CE-3547-4DF2-8372-D69028A84A1A}"/>
    <cellStyle name="Normal 16" xfId="42" xr:uid="{BF778925-8DA4-4371-A4CE-17A9A922135C}"/>
    <cellStyle name="Normal 17" xfId="45" xr:uid="{39D9488C-CD99-4797-932D-FCB7E0D766D1}"/>
    <cellStyle name="Normal 18" xfId="7" xr:uid="{94280A4D-0AAB-4D84-BA8D-2F76DC6BE526}"/>
    <cellStyle name="Normal 19" xfId="46" xr:uid="{1F7C21AB-A74C-4BF0-8FDB-3C8202C10783}"/>
    <cellStyle name="Normal 2" xfId="2" xr:uid="{B1550411-C207-4A26-9C02-B85D447FB141}"/>
    <cellStyle name="Normal 2 2" xfId="16" xr:uid="{5F85005E-3665-4714-BEFD-34260F5B5C29}"/>
    <cellStyle name="Normal 20" xfId="47" xr:uid="{131E7E0D-5F2F-4820-B448-8550D872CD1F}"/>
    <cellStyle name="Normal 21" xfId="49" xr:uid="{E459C8F2-3549-4AC6-AB2E-068EEEF95DED}"/>
    <cellStyle name="Normal 22" xfId="51" xr:uid="{E89DEDAB-8C29-4F63-BFD4-2B2B04220EC2}"/>
    <cellStyle name="Normal 3" xfId="5" xr:uid="{FD6F74BB-5CF3-4D8D-AFA8-056B032B9356}"/>
    <cellStyle name="Normal 3 2" xfId="10" xr:uid="{73EBF96A-A4ED-4A42-8DFD-E1143520B325}"/>
    <cellStyle name="Normal 3 3" xfId="18" xr:uid="{48FB5B64-FFF5-4483-AFFC-384B9E71CB09}"/>
    <cellStyle name="Normal 4" xfId="12" xr:uid="{99F28755-5154-4737-A370-E447DC17DCED}"/>
    <cellStyle name="Normal 4 2" xfId="20" xr:uid="{BD2C4171-2AC3-443E-8864-E98D85D637FF}"/>
    <cellStyle name="Normal 5" xfId="13" xr:uid="{D70CE932-2E72-464A-91CB-A4DD1152CE85}"/>
    <cellStyle name="Normal 5 2" xfId="22" xr:uid="{29249E46-301A-4AC8-BF6A-FA673F51E538}"/>
    <cellStyle name="Normal 6" xfId="24" xr:uid="{0554F972-230D-4887-B8D5-90A24EDCCE94}"/>
    <cellStyle name="Normal 7" xfId="9" xr:uid="{50718857-A41E-469C-ACDB-3F9D0AE18E03}"/>
    <cellStyle name="Normal 7 2" xfId="26" xr:uid="{5CAB496F-C4BF-49C4-93FD-09F3B7C0F8B9}"/>
    <cellStyle name="Normal 8" xfId="28" xr:uid="{48829347-38C6-4D1D-A2AA-B23858BF4C6F}"/>
    <cellStyle name="Normal 9" xfId="30" xr:uid="{4A85B763-24A6-4110-8CA3-5E88F623F19C}"/>
    <cellStyle name="Percent" xfId="1" builtinId="5"/>
    <cellStyle name="Percent 10" xfId="35" xr:uid="{62896979-08E2-4C6D-B8CF-0299D094717F}"/>
    <cellStyle name="Percent 11" xfId="37" xr:uid="{DDA8A1C8-3F4C-4422-AF3D-5B2EC9EBD321}"/>
    <cellStyle name="Percent 12" xfId="39" xr:uid="{D7267B93-4DAF-4E8C-9D29-26BC02B1BBD2}"/>
    <cellStyle name="Percent 13" xfId="40" xr:uid="{B7A19204-3C80-4C02-AC11-D540A7841D0E}"/>
    <cellStyle name="Percent 14" xfId="41" xr:uid="{832E944E-826A-44AD-BD2A-8AC29AACEFCF}"/>
    <cellStyle name="Percent 15" xfId="43" xr:uid="{666E232E-D857-4E48-949E-D3561965217D}"/>
    <cellStyle name="Percent 16" xfId="48" xr:uid="{AD5428B2-7E9D-4096-B2CA-115E01C0905B}"/>
    <cellStyle name="Percent 17" xfId="50" xr:uid="{FEAAEE8D-19B0-4E5E-8B1B-68BCBE14BE47}"/>
    <cellStyle name="Percent 18" xfId="52" xr:uid="{23ACE321-2351-4446-ABC0-BA7E128E8EC2}"/>
    <cellStyle name="Percent 2" xfId="3" xr:uid="{369718DC-F3C2-4985-A5E7-7AE41640E38E}"/>
    <cellStyle name="Percent 2 2" xfId="17" xr:uid="{5FC419DA-22DD-45A6-8165-E72375E6FC44}"/>
    <cellStyle name="Percent 3" xfId="6" xr:uid="{5F82143F-C459-4112-93FA-BF1674B19CEC}"/>
    <cellStyle name="Percent 3 2" xfId="19" xr:uid="{D96FB6C3-33B5-4155-BEDC-EA896A1806F8}"/>
    <cellStyle name="Percent 4" xfId="21" xr:uid="{0919A69F-DA48-4383-BA0F-1A53B2E215E6}"/>
    <cellStyle name="Percent 5" xfId="25" xr:uid="{7D816CD4-FDAB-43B2-B6DB-4DCC5AE27375}"/>
    <cellStyle name="Percent 6" xfId="27" xr:uid="{7F0DB978-EA28-473B-9756-307B34C2FA69}"/>
    <cellStyle name="Percent 7" xfId="29" xr:uid="{0AF77286-8BEC-480A-8E21-846F5E9EDEBF}"/>
    <cellStyle name="Percent 8" xfId="31" xr:uid="{69599D2D-1D4F-44ED-B02F-192679BF453E}"/>
    <cellStyle name="Percent 9" xfId="33" xr:uid="{7A52EF90-17CF-441D-A2C8-2D18AD70728A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EA46B-E3C6-45CD-A4C0-327DC1B2532E}">
  <dimension ref="A1:H50"/>
  <sheetViews>
    <sheetView tabSelected="1" zoomScale="80" zoomScaleNormal="80" workbookViewId="0">
      <selection activeCell="N6" sqref="N6"/>
    </sheetView>
  </sheetViews>
  <sheetFormatPr defaultRowHeight="16.5" x14ac:dyDescent="0.25"/>
  <cols>
    <col min="1" max="1" width="8" customWidth="1"/>
    <col min="2" max="2" width="58.28515625" customWidth="1"/>
    <col min="3" max="3" width="14.42578125" customWidth="1"/>
    <col min="4" max="4" width="15.28515625" customWidth="1"/>
    <col min="5" max="5" width="16.28515625" customWidth="1"/>
    <col min="6" max="6" width="17.7109375" customWidth="1"/>
    <col min="7" max="7" width="15.85546875" style="117" customWidth="1"/>
    <col min="8" max="8" width="18.140625" style="117" customWidth="1"/>
  </cols>
  <sheetData>
    <row r="1" spans="1:8" ht="44.25" customHeight="1" x14ac:dyDescent="0.25">
      <c r="C1" s="1172" t="s">
        <v>2783</v>
      </c>
      <c r="D1" s="1172"/>
      <c r="E1" s="1172"/>
      <c r="F1" s="1172"/>
      <c r="G1" s="1172"/>
      <c r="H1" s="1172"/>
    </row>
    <row r="3" spans="1:8" ht="74.25" customHeight="1" x14ac:dyDescent="0.25">
      <c r="A3" s="1173" t="s">
        <v>2531</v>
      </c>
      <c r="B3" s="1173"/>
      <c r="C3" s="1173"/>
      <c r="D3" s="1173"/>
      <c r="E3" s="1173"/>
      <c r="F3" s="1173"/>
      <c r="G3" s="1173"/>
      <c r="H3" s="1173"/>
    </row>
    <row r="4" spans="1:8" ht="17.25" thickBot="1" x14ac:dyDescent="0.3">
      <c r="A4" s="2"/>
      <c r="B4" s="2"/>
      <c r="C4" s="2"/>
      <c r="D4" s="2"/>
      <c r="E4" s="2"/>
      <c r="F4" s="2"/>
    </row>
    <row r="5" spans="1:8" ht="16.5" customHeight="1" x14ac:dyDescent="0.25">
      <c r="A5" s="1174"/>
      <c r="B5" s="1175"/>
      <c r="C5" s="1178" t="s">
        <v>2542</v>
      </c>
      <c r="D5" s="1179"/>
      <c r="E5" s="1179"/>
      <c r="F5" s="1179"/>
      <c r="G5" s="1179"/>
      <c r="H5" s="1180"/>
    </row>
    <row r="6" spans="1:8" ht="85.5" customHeight="1" x14ac:dyDescent="0.25">
      <c r="A6" s="1176"/>
      <c r="B6" s="1177"/>
      <c r="C6" s="110" t="s">
        <v>2532</v>
      </c>
      <c r="D6" s="111" t="s">
        <v>2533</v>
      </c>
      <c r="E6" s="111" t="s">
        <v>2534</v>
      </c>
      <c r="F6" s="116" t="s">
        <v>2535</v>
      </c>
      <c r="G6" s="115" t="s">
        <v>2536</v>
      </c>
      <c r="H6" s="114" t="s">
        <v>2537</v>
      </c>
    </row>
    <row r="7" spans="1:8" x14ac:dyDescent="0.25">
      <c r="A7" s="1181" t="s">
        <v>0</v>
      </c>
      <c r="B7" s="1182"/>
      <c r="C7" s="1257">
        <f>C8+C49</f>
        <v>8256.4987590746969</v>
      </c>
      <c r="D7" s="1140">
        <f t="shared" ref="D7:H7" si="0">D8+D49</f>
        <v>7709804.6700000018</v>
      </c>
      <c r="E7" s="1140">
        <f t="shared" si="0"/>
        <v>1806763.9700000002</v>
      </c>
      <c r="F7" s="1140">
        <f t="shared" si="0"/>
        <v>9516566.9799999986</v>
      </c>
      <c r="G7" s="1140">
        <f t="shared" si="0"/>
        <v>792729.99</v>
      </c>
      <c r="H7" s="1141">
        <f t="shared" si="0"/>
        <v>10309296.970000001</v>
      </c>
    </row>
    <row r="8" spans="1:8" x14ac:dyDescent="0.25">
      <c r="A8" s="1170"/>
      <c r="B8" s="1171"/>
      <c r="C8" s="1258">
        <f>SUM(C9:C48)</f>
        <v>5636.2073576335133</v>
      </c>
      <c r="D8" s="1142">
        <f t="shared" ref="D8:H8" si="1">SUM(D9:D48)</f>
        <v>6229266.6700000018</v>
      </c>
      <c r="E8" s="1142">
        <f t="shared" si="1"/>
        <v>1457505.1</v>
      </c>
      <c r="F8" s="1142">
        <f>SUM(F9:F48)</f>
        <v>7686770.169999999</v>
      </c>
      <c r="G8" s="1142">
        <f t="shared" si="1"/>
        <v>640307.91999999993</v>
      </c>
      <c r="H8" s="1143">
        <f t="shared" si="1"/>
        <v>8327078.0900000008</v>
      </c>
    </row>
    <row r="9" spans="1:8" x14ac:dyDescent="0.25">
      <c r="A9" s="8">
        <v>1</v>
      </c>
      <c r="B9" s="13" t="s">
        <v>1569</v>
      </c>
      <c r="C9" s="1259">
        <f>BKUS!E11</f>
        <v>186.56107784431134</v>
      </c>
      <c r="D9" s="1144">
        <f>BKUS!I11</f>
        <v>242049.28000000006</v>
      </c>
      <c r="E9" s="1144">
        <f>BKUS!J11</f>
        <v>56734.38</v>
      </c>
      <c r="F9" s="1145">
        <f>BKUS!K11</f>
        <v>298783.65999999992</v>
      </c>
      <c r="G9" s="1146">
        <f>ROUND(F9*8.33%,2)</f>
        <v>24888.68</v>
      </c>
      <c r="H9" s="1147">
        <f>F9+G9</f>
        <v>323672.33999999991</v>
      </c>
    </row>
    <row r="10" spans="1:8" x14ac:dyDescent="0.25">
      <c r="A10" s="8">
        <v>2</v>
      </c>
      <c r="B10" s="13" t="s">
        <v>2459</v>
      </c>
      <c r="C10" s="1259">
        <f>PSKUS!C9</f>
        <v>800.95041916167645</v>
      </c>
      <c r="D10" s="1144">
        <f>PSKUS!G9</f>
        <v>1045926.4500000005</v>
      </c>
      <c r="E10" s="1144">
        <f>PSKUS!H9</f>
        <v>245841.53000000006</v>
      </c>
      <c r="F10" s="1145">
        <f>PSKUS!I9</f>
        <v>1291766.3400000003</v>
      </c>
      <c r="G10" s="1146">
        <f t="shared" ref="G10:G44" si="2">ROUND(F10*8.33%,2)</f>
        <v>107604.14</v>
      </c>
      <c r="H10" s="1147">
        <f t="shared" ref="H10:H46" si="3">F10+G10</f>
        <v>1399370.4800000002</v>
      </c>
    </row>
    <row r="11" spans="1:8" x14ac:dyDescent="0.25">
      <c r="A11" s="8">
        <v>3</v>
      </c>
      <c r="B11" s="13" t="s">
        <v>2460</v>
      </c>
      <c r="C11" s="1259">
        <f>RAKUS!C9</f>
        <v>1308.9631795586902</v>
      </c>
      <c r="D11" s="1144">
        <f>RAKUS!G9</f>
        <v>1637521.1899999997</v>
      </c>
      <c r="E11" s="1144">
        <f>RAKUS!H9</f>
        <v>382765.17999999988</v>
      </c>
      <c r="F11" s="1145">
        <f>RAKUS!I9</f>
        <v>2020286.3699999999</v>
      </c>
      <c r="G11" s="1146">
        <f t="shared" si="2"/>
        <v>168289.85</v>
      </c>
      <c r="H11" s="1147">
        <f t="shared" si="3"/>
        <v>2188576.2199999997</v>
      </c>
    </row>
    <row r="12" spans="1:8" x14ac:dyDescent="0.25">
      <c r="A12" s="8">
        <v>4</v>
      </c>
      <c r="B12" s="13" t="s">
        <v>2461</v>
      </c>
      <c r="C12" s="1259">
        <f>Liepāja!C9</f>
        <v>225.49856287425146</v>
      </c>
      <c r="D12" s="1144">
        <f>Liepāja!G9</f>
        <v>235835.74999999997</v>
      </c>
      <c r="E12" s="1144">
        <f>Liepāja!H9</f>
        <v>55342.219999999987</v>
      </c>
      <c r="F12" s="1145">
        <f>Liepāja!I9</f>
        <v>291177.96999999997</v>
      </c>
      <c r="G12" s="1146">
        <f t="shared" si="2"/>
        <v>24255.119999999999</v>
      </c>
      <c r="H12" s="1147">
        <f t="shared" si="3"/>
        <v>315433.08999999997</v>
      </c>
    </row>
    <row r="13" spans="1:8" x14ac:dyDescent="0.25">
      <c r="A13" s="8">
        <v>5</v>
      </c>
      <c r="B13" s="13" t="s">
        <v>2462</v>
      </c>
      <c r="C13" s="1259">
        <f>Daugavpils_reģ!C9</f>
        <v>489.75636125010237</v>
      </c>
      <c r="D13" s="1144">
        <f>Daugavpils_reģ!G9</f>
        <v>440471.71999999991</v>
      </c>
      <c r="E13" s="1144">
        <f>Daugavpils_reģ!H9</f>
        <v>102885.41999999995</v>
      </c>
      <c r="F13" s="1145">
        <f>Daugavpils_reģ!I9</f>
        <v>543357.13999999978</v>
      </c>
      <c r="G13" s="1146">
        <f t="shared" si="2"/>
        <v>45261.65</v>
      </c>
      <c r="H13" s="1147">
        <f t="shared" si="3"/>
        <v>588618.7899999998</v>
      </c>
    </row>
    <row r="14" spans="1:8" x14ac:dyDescent="0.25">
      <c r="A14" s="8">
        <v>6</v>
      </c>
      <c r="B14" s="13" t="s">
        <v>2463</v>
      </c>
      <c r="C14" s="1259">
        <f>'Z-Kurzeme'!C9</f>
        <v>224.75091132400755</v>
      </c>
      <c r="D14" s="1144">
        <f>'Z-Kurzeme'!G9</f>
        <v>222814.50999999998</v>
      </c>
      <c r="E14" s="1144">
        <f>'Z-Kurzeme'!H9</f>
        <v>52046.920000000006</v>
      </c>
      <c r="F14" s="1145">
        <f>'Z-Kurzeme'!I9</f>
        <v>274861.43000000005</v>
      </c>
      <c r="G14" s="1146">
        <f t="shared" si="2"/>
        <v>22895.96</v>
      </c>
      <c r="H14" s="1147">
        <f t="shared" si="3"/>
        <v>297757.39000000007</v>
      </c>
    </row>
    <row r="15" spans="1:8" x14ac:dyDescent="0.25">
      <c r="A15" s="8">
        <v>7</v>
      </c>
      <c r="B15" s="13" t="s">
        <v>2464</v>
      </c>
      <c r="C15" s="1259">
        <f>Jelgava!C9</f>
        <v>260.000611106554</v>
      </c>
      <c r="D15" s="1144">
        <f>Jelgava!G9</f>
        <v>287694.38000000006</v>
      </c>
      <c r="E15" s="1144">
        <f>Jelgava!H9</f>
        <v>67394.19</v>
      </c>
      <c r="F15" s="1145">
        <f>Jelgava!I9</f>
        <v>355088.57</v>
      </c>
      <c r="G15" s="1146">
        <f t="shared" si="2"/>
        <v>29578.880000000001</v>
      </c>
      <c r="H15" s="1147">
        <f t="shared" si="3"/>
        <v>384667.45</v>
      </c>
    </row>
    <row r="16" spans="1:8" x14ac:dyDescent="0.25">
      <c r="A16" s="8">
        <v>8</v>
      </c>
      <c r="B16" s="13" t="s">
        <v>2465</v>
      </c>
      <c r="C16" s="1259">
        <f>Vidzeme!C9</f>
        <v>150.46732399999999</v>
      </c>
      <c r="D16" s="1144">
        <f>Vidzeme!G9</f>
        <v>171955.13999999998</v>
      </c>
      <c r="E16" s="1144">
        <f>Vidzeme!H9</f>
        <v>40394.560000000005</v>
      </c>
      <c r="F16" s="1145">
        <f>Vidzeme!I9</f>
        <v>212349.7</v>
      </c>
      <c r="G16" s="1146">
        <f t="shared" si="2"/>
        <v>17688.73</v>
      </c>
      <c r="H16" s="1147">
        <f t="shared" si="3"/>
        <v>230038.43000000002</v>
      </c>
    </row>
    <row r="17" spans="1:8" x14ac:dyDescent="0.25">
      <c r="A17" s="8">
        <v>9</v>
      </c>
      <c r="B17" s="13" t="s">
        <v>2466</v>
      </c>
      <c r="C17" s="1259">
        <f>Jēkabpils!C9</f>
        <v>200.42750799770326</v>
      </c>
      <c r="D17" s="1144">
        <f>Jēkabpils!G9</f>
        <v>194303.80000000002</v>
      </c>
      <c r="E17" s="1144">
        <f>Jēkabpils!H9</f>
        <v>45460.12000000001</v>
      </c>
      <c r="F17" s="1145">
        <f>Jēkabpils!I9</f>
        <v>239763.92</v>
      </c>
      <c r="G17" s="1146">
        <f t="shared" si="2"/>
        <v>19972.330000000002</v>
      </c>
      <c r="H17" s="1147">
        <f t="shared" si="3"/>
        <v>259736.25</v>
      </c>
    </row>
    <row r="18" spans="1:8" x14ac:dyDescent="0.25">
      <c r="A18" s="8">
        <v>10</v>
      </c>
      <c r="B18" s="13" t="s">
        <v>2467</v>
      </c>
      <c r="C18" s="1259">
        <f>Rēzekne!C9</f>
        <v>214.15000000000003</v>
      </c>
      <c r="D18" s="1144">
        <f>Rēzekne!G9</f>
        <v>218020.52</v>
      </c>
      <c r="E18" s="1144">
        <f>Rēzekne!H9</f>
        <v>50760.389999999992</v>
      </c>
      <c r="F18" s="1145">
        <f>Rēzekne!I9</f>
        <v>268780.90999999992</v>
      </c>
      <c r="G18" s="1146">
        <f t="shared" si="2"/>
        <v>22389.45</v>
      </c>
      <c r="H18" s="1147">
        <f t="shared" si="3"/>
        <v>291170.35999999993</v>
      </c>
    </row>
    <row r="19" spans="1:8" x14ac:dyDescent="0.25">
      <c r="A19" s="8">
        <v>11</v>
      </c>
      <c r="B19" s="13" t="s">
        <v>2468</v>
      </c>
      <c r="C19" s="1259">
        <f>Jūrmala!C9</f>
        <v>80.897054651002293</v>
      </c>
      <c r="D19" s="1144">
        <f>Jūrmala!G9</f>
        <v>85523.17</v>
      </c>
      <c r="E19" s="1144">
        <f>Jūrmala!H9</f>
        <v>20029.940000000002</v>
      </c>
      <c r="F19" s="1145">
        <f>Jūrmala!I9</f>
        <v>105553.11</v>
      </c>
      <c r="G19" s="1146">
        <f t="shared" si="2"/>
        <v>8792.57</v>
      </c>
      <c r="H19" s="1147">
        <f t="shared" si="3"/>
        <v>114345.68</v>
      </c>
    </row>
    <row r="20" spans="1:8" x14ac:dyDescent="0.25">
      <c r="A20" s="8">
        <v>12</v>
      </c>
      <c r="B20" s="13" t="s">
        <v>2469</v>
      </c>
      <c r="C20" s="1259">
        <f>RPNC!C9</f>
        <v>116.75824550898204</v>
      </c>
      <c r="D20" s="1144">
        <f>RPNC!G9</f>
        <v>128509.12000000001</v>
      </c>
      <c r="E20" s="1144">
        <f>RPNC!H9</f>
        <v>29728.23</v>
      </c>
      <c r="F20" s="1145">
        <f>RPNC!I9</f>
        <v>158237.35</v>
      </c>
      <c r="G20" s="1146">
        <f t="shared" si="2"/>
        <v>13181.17</v>
      </c>
      <c r="H20" s="1147">
        <f t="shared" si="3"/>
        <v>171418.52000000002</v>
      </c>
    </row>
    <row r="21" spans="1:8" x14ac:dyDescent="0.25">
      <c r="A21" s="8">
        <v>13</v>
      </c>
      <c r="B21" s="13" t="s">
        <v>2470</v>
      </c>
      <c r="C21" s="1259">
        <f>Madona!C9</f>
        <v>37.118562874251495</v>
      </c>
      <c r="D21" s="1144">
        <f>Madona!G9</f>
        <v>27650.769999999993</v>
      </c>
      <c r="E21" s="1144">
        <f>Madona!H9</f>
        <v>6436.0699999999988</v>
      </c>
      <c r="F21" s="1145">
        <f>Madona!I9</f>
        <v>34086.839999999997</v>
      </c>
      <c r="G21" s="1146">
        <f t="shared" si="2"/>
        <v>2839.43</v>
      </c>
      <c r="H21" s="1147">
        <f t="shared" si="3"/>
        <v>36926.269999999997</v>
      </c>
    </row>
    <row r="22" spans="1:8" x14ac:dyDescent="0.25">
      <c r="A22" s="8">
        <v>14</v>
      </c>
      <c r="B22" s="13" t="s">
        <v>2538</v>
      </c>
      <c r="C22" s="1259">
        <f>'Rīgas _DzN'!C9</f>
        <v>22.032994011976047</v>
      </c>
      <c r="D22" s="1144">
        <f>'Rīgas _DzN'!G9</f>
        <v>11976.070000000002</v>
      </c>
      <c r="E22" s="1144">
        <f>'Rīgas _DzN'!H9</f>
        <v>2815.3399999999992</v>
      </c>
      <c r="F22" s="1145">
        <f>'Rīgas _DzN'!I9</f>
        <v>14791.410000000002</v>
      </c>
      <c r="G22" s="1146">
        <f t="shared" si="2"/>
        <v>1232.1199999999999</v>
      </c>
      <c r="H22" s="1147">
        <f t="shared" si="3"/>
        <v>16023.530000000002</v>
      </c>
    </row>
    <row r="23" spans="1:8" x14ac:dyDescent="0.25">
      <c r="A23" s="8">
        <v>15</v>
      </c>
      <c r="B23" s="13" t="s">
        <v>2471</v>
      </c>
      <c r="C23" s="1259">
        <f>Sigulda!C9</f>
        <v>8.6227544910179645</v>
      </c>
      <c r="D23" s="1144">
        <f>Sigulda!G9</f>
        <v>3996</v>
      </c>
      <c r="E23" s="1144">
        <f>Sigulda!H9</f>
        <v>942.65000000000009</v>
      </c>
      <c r="F23" s="1145">
        <f>Sigulda!I9</f>
        <v>4938.6499999999996</v>
      </c>
      <c r="G23" s="1146">
        <f t="shared" si="2"/>
        <v>411.39</v>
      </c>
      <c r="H23" s="1147">
        <f t="shared" si="3"/>
        <v>5350.04</v>
      </c>
    </row>
    <row r="24" spans="1:8" x14ac:dyDescent="0.25">
      <c r="A24" s="8">
        <v>16</v>
      </c>
      <c r="B24" s="13" t="s">
        <v>2472</v>
      </c>
      <c r="C24" s="1259">
        <f>'Rīgas_2.sl.'!C9</f>
        <v>108.31875179640718</v>
      </c>
      <c r="D24" s="1144">
        <f>'Rīgas_2.sl.'!G9</f>
        <v>98186.19</v>
      </c>
      <c r="E24" s="1144">
        <f>'Rīgas_2.sl.'!H9</f>
        <v>23076.680000000004</v>
      </c>
      <c r="F24" s="1145">
        <f>'Rīgas_2.sl.'!I9</f>
        <v>121262.90999999999</v>
      </c>
      <c r="G24" s="1146">
        <f t="shared" si="2"/>
        <v>10101.200000000001</v>
      </c>
      <c r="H24" s="1147">
        <f t="shared" si="3"/>
        <v>131364.10999999999</v>
      </c>
    </row>
    <row r="25" spans="1:8" x14ac:dyDescent="0.25">
      <c r="A25" s="8">
        <v>17</v>
      </c>
      <c r="B25" s="13" t="s">
        <v>2539</v>
      </c>
      <c r="C25" s="1259">
        <f>Alūksne!C9</f>
        <v>40.862275449101794</v>
      </c>
      <c r="D25" s="1144">
        <f>Alūksne!G9</f>
        <v>43094.73</v>
      </c>
      <c r="E25" s="1144">
        <f>Alūksne!H9</f>
        <v>10166.050000000001</v>
      </c>
      <c r="F25" s="1145">
        <f>Alūksne!I9</f>
        <v>53260.78</v>
      </c>
      <c r="G25" s="1146">
        <f t="shared" si="2"/>
        <v>4436.62</v>
      </c>
      <c r="H25" s="1147">
        <f t="shared" si="3"/>
        <v>57697.4</v>
      </c>
    </row>
    <row r="26" spans="1:8" x14ac:dyDescent="0.25">
      <c r="A26" s="8">
        <v>18</v>
      </c>
      <c r="B26" s="13" t="s">
        <v>2473</v>
      </c>
      <c r="C26" s="1259">
        <f>Cēsis!C9</f>
        <v>60.633293413173654</v>
      </c>
      <c r="D26" s="1144">
        <f>Cēsis!G9</f>
        <v>76714.679999999993</v>
      </c>
      <c r="E26" s="1144">
        <f>Cēsis!H9</f>
        <v>18096.96</v>
      </c>
      <c r="F26" s="1145">
        <f>Cēsis!I9</f>
        <v>94811.640000000014</v>
      </c>
      <c r="G26" s="1146">
        <f t="shared" si="2"/>
        <v>7897.81</v>
      </c>
      <c r="H26" s="1147">
        <f t="shared" si="3"/>
        <v>102709.45000000001</v>
      </c>
    </row>
    <row r="27" spans="1:8" x14ac:dyDescent="0.25">
      <c r="A27" s="8">
        <v>19</v>
      </c>
      <c r="B27" s="13" t="s">
        <v>2474</v>
      </c>
      <c r="C27" s="1259">
        <f>Balvi_Gulbene!C9</f>
        <v>79.965936983176491</v>
      </c>
      <c r="D27" s="1144">
        <f>Balvi_Gulbene!G9</f>
        <v>79861.010000000024</v>
      </c>
      <c r="E27" s="1144">
        <f>Balvi_Gulbene!H9</f>
        <v>18615.670000000002</v>
      </c>
      <c r="F27" s="1145">
        <f>Balvi_Gulbene!I9</f>
        <v>98476.680000000022</v>
      </c>
      <c r="G27" s="1146">
        <f t="shared" si="2"/>
        <v>8203.11</v>
      </c>
      <c r="H27" s="1147">
        <f t="shared" si="3"/>
        <v>106679.79000000002</v>
      </c>
    </row>
    <row r="28" spans="1:8" x14ac:dyDescent="0.25">
      <c r="A28" s="8">
        <v>20</v>
      </c>
      <c r="B28" s="13" t="s">
        <v>2475</v>
      </c>
      <c r="C28" s="1259">
        <f>Limbaži!C9</f>
        <v>38.508982035928149</v>
      </c>
      <c r="D28" s="1144">
        <f>Limbaži!G9</f>
        <v>41117.86</v>
      </c>
      <c r="E28" s="1144">
        <f>Limbaži!H9</f>
        <v>9521.26</v>
      </c>
      <c r="F28" s="1145">
        <f>Limbaži!I9</f>
        <v>50639.119999999995</v>
      </c>
      <c r="G28" s="1146">
        <f t="shared" si="2"/>
        <v>4218.24</v>
      </c>
      <c r="H28" s="1147">
        <f t="shared" si="3"/>
        <v>54857.359999999993</v>
      </c>
    </row>
    <row r="29" spans="1:8" x14ac:dyDescent="0.25">
      <c r="A29" s="8">
        <v>21</v>
      </c>
      <c r="B29" s="13" t="s">
        <v>2476</v>
      </c>
      <c r="C29" s="1259">
        <f>Aizkraukle!C9</f>
        <v>39.677844311377243</v>
      </c>
      <c r="D29" s="1144">
        <f>Aizkraukle!G9</f>
        <v>42997.32</v>
      </c>
      <c r="E29" s="1144">
        <f>Aizkraukle!H9</f>
        <v>9864.73</v>
      </c>
      <c r="F29" s="1145">
        <f>Aizkraukle!I9</f>
        <v>52862.05</v>
      </c>
      <c r="G29" s="1146">
        <f t="shared" si="2"/>
        <v>4403.41</v>
      </c>
      <c r="H29" s="1147">
        <f t="shared" si="3"/>
        <v>57265.460000000006</v>
      </c>
    </row>
    <row r="30" spans="1:8" x14ac:dyDescent="0.25">
      <c r="A30" s="8">
        <v>22</v>
      </c>
      <c r="B30" s="13" t="s">
        <v>2477</v>
      </c>
      <c r="C30" s="1259">
        <f>Piejūra!C9</f>
        <v>6.9253246753246742</v>
      </c>
      <c r="D30" s="1144">
        <f>Piejūra!G9</f>
        <v>12061.24</v>
      </c>
      <c r="E30" s="1144">
        <f>Piejūra!H9</f>
        <v>2845.28</v>
      </c>
      <c r="F30" s="1145">
        <f>Piejūra!I9</f>
        <v>14906.519999999997</v>
      </c>
      <c r="G30" s="1146">
        <f t="shared" si="2"/>
        <v>1241.71</v>
      </c>
      <c r="H30" s="1147">
        <f t="shared" si="3"/>
        <v>16148.229999999996</v>
      </c>
    </row>
    <row r="31" spans="1:8" x14ac:dyDescent="0.25">
      <c r="A31" s="8">
        <v>23</v>
      </c>
      <c r="B31" s="13" t="s">
        <v>2478</v>
      </c>
      <c r="C31" s="1259">
        <f>Daugavpils_psih!C9</f>
        <v>107.32532195882203</v>
      </c>
      <c r="D31" s="1144">
        <f>Daugavpils_psih!G9</f>
        <v>110795.95000000001</v>
      </c>
      <c r="E31" s="1144">
        <f>Daugavpils_psih!H9</f>
        <v>25652.640000000003</v>
      </c>
      <c r="F31" s="1145">
        <f>Daugavpils_psih!I9</f>
        <v>136448.58999999997</v>
      </c>
      <c r="G31" s="1146">
        <f t="shared" si="2"/>
        <v>11366.17</v>
      </c>
      <c r="H31" s="1147">
        <f t="shared" si="3"/>
        <v>147814.75999999998</v>
      </c>
    </row>
    <row r="32" spans="1:8" x14ac:dyDescent="0.25">
      <c r="A32" s="8">
        <v>24</v>
      </c>
      <c r="B32" s="13" t="s">
        <v>2479</v>
      </c>
      <c r="C32" s="1259">
        <f>Preiļi!D9</f>
        <v>27.280838323353294</v>
      </c>
      <c r="D32" s="1144">
        <f>Preiļi!H9</f>
        <v>16503.28</v>
      </c>
      <c r="E32" s="1144">
        <f>Preiļi!I9</f>
        <v>3857.43</v>
      </c>
      <c r="F32" s="1145">
        <f>Preiļi!J9</f>
        <v>20360.71</v>
      </c>
      <c r="G32" s="1146">
        <f t="shared" si="2"/>
        <v>1696.05</v>
      </c>
      <c r="H32" s="1147">
        <f t="shared" si="3"/>
        <v>22056.76</v>
      </c>
    </row>
    <row r="33" spans="1:8" x14ac:dyDescent="0.25">
      <c r="A33" s="8">
        <v>25</v>
      </c>
      <c r="B33" s="13" t="s">
        <v>2480</v>
      </c>
      <c r="C33" s="1259">
        <f>Ģintermuiža!C9</f>
        <v>66.19</v>
      </c>
      <c r="D33" s="1144">
        <f>Ģintermuiža!G9</f>
        <v>72382.95</v>
      </c>
      <c r="E33" s="1144">
        <f>Ģintermuiža!H9</f>
        <v>16893.87</v>
      </c>
      <c r="F33" s="1145">
        <f>Ģintermuiža!I9</f>
        <v>89276.82</v>
      </c>
      <c r="G33" s="1146">
        <f t="shared" si="2"/>
        <v>7436.76</v>
      </c>
      <c r="H33" s="1147">
        <f t="shared" si="3"/>
        <v>96713.58</v>
      </c>
    </row>
    <row r="34" spans="1:8" x14ac:dyDescent="0.25">
      <c r="A34" s="8">
        <v>26</v>
      </c>
      <c r="B34" s="13" t="s">
        <v>2481</v>
      </c>
      <c r="C34" s="1259">
        <f>Krāslava!C9</f>
        <v>25.421999999999997</v>
      </c>
      <c r="D34" s="1144">
        <f>Krāslava!G9</f>
        <v>10187.18</v>
      </c>
      <c r="E34" s="1144">
        <f>Krāslava!H9</f>
        <v>2400.77</v>
      </c>
      <c r="F34" s="1145">
        <f>Krāslava!I9</f>
        <v>12587.95</v>
      </c>
      <c r="G34" s="1146">
        <f t="shared" si="2"/>
        <v>1048.58</v>
      </c>
      <c r="H34" s="1147">
        <f t="shared" si="3"/>
        <v>13636.53</v>
      </c>
    </row>
    <row r="35" spans="1:8" x14ac:dyDescent="0.25">
      <c r="A35" s="8">
        <v>27</v>
      </c>
      <c r="B35" s="13" t="s">
        <v>2482</v>
      </c>
      <c r="C35" s="1259">
        <f>Ludza!C9</f>
        <v>53.871257485029936</v>
      </c>
      <c r="D35" s="1144">
        <f>Ludza!G9</f>
        <v>53749.950000000004</v>
      </c>
      <c r="E35" s="1144">
        <f>Ludza!H9</f>
        <v>12679.57</v>
      </c>
      <c r="F35" s="1145">
        <f>Ludza!I9</f>
        <v>66429.52</v>
      </c>
      <c r="G35" s="1146">
        <f t="shared" si="2"/>
        <v>5533.58</v>
      </c>
      <c r="H35" s="1147">
        <f>F35+G35</f>
        <v>71963.100000000006</v>
      </c>
    </row>
    <row r="36" spans="1:8" x14ac:dyDescent="0.25">
      <c r="A36" s="8">
        <v>28</v>
      </c>
      <c r="B36" s="13" t="s">
        <v>2483</v>
      </c>
      <c r="C36" s="1259">
        <f>Ogre!C9</f>
        <v>111.58155089820359</v>
      </c>
      <c r="D36" s="1144">
        <f>Ogre!G9</f>
        <v>55221.609999999993</v>
      </c>
      <c r="E36" s="1144">
        <f>Ogre!H9</f>
        <v>12859.24</v>
      </c>
      <c r="F36" s="1145">
        <f>Ogre!I9</f>
        <v>68080.850000000006</v>
      </c>
      <c r="G36" s="1146">
        <f t="shared" si="2"/>
        <v>5671.13</v>
      </c>
      <c r="H36" s="1147">
        <f t="shared" si="3"/>
        <v>73751.98000000001</v>
      </c>
    </row>
    <row r="37" spans="1:8" x14ac:dyDescent="0.25">
      <c r="A37" s="8">
        <v>29</v>
      </c>
      <c r="B37" s="13" t="s">
        <v>2484</v>
      </c>
      <c r="C37" s="1259">
        <f>Bauska!C9</f>
        <v>31.886227544910181</v>
      </c>
      <c r="D37" s="1144">
        <f>Bauska!G9</f>
        <v>35489.360000000001</v>
      </c>
      <c r="E37" s="1144">
        <f>Bauska!H9</f>
        <v>8243.82</v>
      </c>
      <c r="F37" s="1145">
        <f>Bauska!I9</f>
        <v>43733.180000000008</v>
      </c>
      <c r="G37" s="1146">
        <f>ROUND(F37*8.33%,2)</f>
        <v>3642.97</v>
      </c>
      <c r="H37" s="1147">
        <f>F37+G37</f>
        <v>47376.150000000009</v>
      </c>
    </row>
    <row r="38" spans="1:8" x14ac:dyDescent="0.25">
      <c r="A38" s="8">
        <v>30</v>
      </c>
      <c r="B38" s="13" t="s">
        <v>2485</v>
      </c>
      <c r="C38" s="1259">
        <f>Dobele!C9</f>
        <v>61.139520958083835</v>
      </c>
      <c r="D38" s="1144">
        <f>Dobele!G9</f>
        <v>60374.15</v>
      </c>
      <c r="E38" s="1144">
        <f>Dobele!H9</f>
        <v>13880.260000000002</v>
      </c>
      <c r="F38" s="1145">
        <f>Dobele!I9</f>
        <v>74254.409999999989</v>
      </c>
      <c r="G38" s="1146">
        <f>ROUND(F38*8.33%,2)</f>
        <v>6185.39</v>
      </c>
      <c r="H38" s="1147">
        <f>F38+G38</f>
        <v>80439.799999999988</v>
      </c>
    </row>
    <row r="39" spans="1:8" x14ac:dyDescent="0.25">
      <c r="A39" s="8">
        <v>31</v>
      </c>
      <c r="B39" s="13" t="s">
        <v>2486</v>
      </c>
      <c r="C39" s="1259">
        <f>Kuldīga!C9</f>
        <v>91.519461077844312</v>
      </c>
      <c r="D39" s="1144">
        <f>Kuldīga!G9</f>
        <v>94361.35</v>
      </c>
      <c r="E39" s="1144">
        <f>Kuldīga!H9</f>
        <v>22134.720000000001</v>
      </c>
      <c r="F39" s="1145">
        <f>Kuldīga!I9</f>
        <v>116496.06999999999</v>
      </c>
      <c r="G39" s="1146">
        <f>ROUND(F39*8.33%,2)</f>
        <v>9704.1200000000008</v>
      </c>
      <c r="H39" s="1147">
        <f>F39+G39</f>
        <v>126200.18999999999</v>
      </c>
    </row>
    <row r="40" spans="1:8" x14ac:dyDescent="0.25">
      <c r="A40" s="8">
        <v>32</v>
      </c>
      <c r="B40" s="13" t="s">
        <v>2487</v>
      </c>
      <c r="C40" s="1259">
        <f>Tukums!C9</f>
        <v>83.374251497005972</v>
      </c>
      <c r="D40" s="1144">
        <f>Tukums!G9</f>
        <v>79412.069999999992</v>
      </c>
      <c r="E40" s="1144">
        <f>Tukums!H9</f>
        <v>18503.530000000002</v>
      </c>
      <c r="F40" s="1145">
        <f>Tukums!I9</f>
        <v>97915.60000000002</v>
      </c>
      <c r="G40" s="1146">
        <f t="shared" si="2"/>
        <v>8156.37</v>
      </c>
      <c r="H40" s="1147">
        <f t="shared" si="3"/>
        <v>106071.97000000002</v>
      </c>
    </row>
    <row r="41" spans="1:8" x14ac:dyDescent="0.25">
      <c r="A41" s="8">
        <v>33</v>
      </c>
      <c r="B41" s="119" t="s">
        <v>2488</v>
      </c>
      <c r="C41" s="1259">
        <f>Strenči!C9</f>
        <v>76.386189999999999</v>
      </c>
      <c r="D41" s="1144">
        <f>Strenči!G9</f>
        <v>82264.669999999984</v>
      </c>
      <c r="E41" s="1144">
        <f>Strenči!H9</f>
        <v>19359.009999999998</v>
      </c>
      <c r="F41" s="1145">
        <f>Strenči!I9</f>
        <v>101623.67999999999</v>
      </c>
      <c r="G41" s="1146">
        <f t="shared" si="2"/>
        <v>8465.25</v>
      </c>
      <c r="H41" s="1147">
        <f t="shared" si="3"/>
        <v>110088.93</v>
      </c>
    </row>
    <row r="42" spans="1:8" x14ac:dyDescent="0.25">
      <c r="A42" s="8">
        <v>34</v>
      </c>
      <c r="B42" s="119" t="s">
        <v>2489</v>
      </c>
      <c r="C42" s="1259">
        <f>TOS!C9+TOS!K9</f>
        <v>87.618329341317363</v>
      </c>
      <c r="D42" s="1144">
        <f>TOS!G9+TOS!O9</f>
        <v>77068.67</v>
      </c>
      <c r="E42" s="1144">
        <f>TOS!H9+TOS!P9</f>
        <v>18013.019999999997</v>
      </c>
      <c r="F42" s="1145">
        <f>TOS!I9+TOS!Q9</f>
        <v>95081.689999999973</v>
      </c>
      <c r="G42" s="1146">
        <f t="shared" si="2"/>
        <v>7920.3</v>
      </c>
      <c r="H42" s="1147">
        <f t="shared" si="3"/>
        <v>103001.98999999998</v>
      </c>
    </row>
    <row r="43" spans="1:8" x14ac:dyDescent="0.25">
      <c r="A43" s="8">
        <v>35</v>
      </c>
      <c r="B43" s="119" t="s">
        <v>2540</v>
      </c>
      <c r="C43" s="1259">
        <f>Līvāni!C9</f>
        <v>0.3592814371257485</v>
      </c>
      <c r="D43" s="1144">
        <f>Līvāni!G9</f>
        <v>164.5</v>
      </c>
      <c r="E43" s="1144">
        <f>Līvāni!H9</f>
        <v>37.479999999999997</v>
      </c>
      <c r="F43" s="1145">
        <f>Līvāni!I9</f>
        <v>201.98000000000002</v>
      </c>
      <c r="G43" s="1146">
        <f t="shared" si="2"/>
        <v>16.82</v>
      </c>
      <c r="H43" s="1147">
        <f t="shared" si="3"/>
        <v>218.8</v>
      </c>
    </row>
    <row r="44" spans="1:8" x14ac:dyDescent="0.25">
      <c r="A44" s="8">
        <v>36</v>
      </c>
      <c r="B44" s="119" t="s">
        <v>2490</v>
      </c>
      <c r="C44" s="1259">
        <f>Vaivari!C9</f>
        <v>1.3373493975903614</v>
      </c>
      <c r="D44" s="1144">
        <f>Vaivari!G9</f>
        <v>1328.5799999999997</v>
      </c>
      <c r="E44" s="1144">
        <f>Vaivari!H9</f>
        <v>305.08999999999997</v>
      </c>
      <c r="F44" s="1145">
        <f>Vaivari!I9</f>
        <v>1633.67</v>
      </c>
      <c r="G44" s="1146">
        <f t="shared" si="2"/>
        <v>136.08000000000001</v>
      </c>
      <c r="H44" s="1147">
        <f t="shared" si="3"/>
        <v>1769.75</v>
      </c>
    </row>
    <row r="45" spans="1:8" x14ac:dyDescent="0.25">
      <c r="A45" s="8">
        <v>37</v>
      </c>
      <c r="B45" s="119" t="s">
        <v>2541</v>
      </c>
      <c r="C45" s="1259">
        <f>'Rīgas_1.sl.'!C9</f>
        <v>53.525946107784435</v>
      </c>
      <c r="D45" s="1144">
        <f>'Rīgas_1.sl.'!G9</f>
        <v>67253.94</v>
      </c>
      <c r="E45" s="1144">
        <f>'Rīgas_1.sl.'!H9</f>
        <v>15832.579999999998</v>
      </c>
      <c r="F45" s="1145">
        <f>'Rīgas_1.sl.'!I9</f>
        <v>83086.52</v>
      </c>
      <c r="G45" s="1146">
        <f>ROUND(F45*8.33%,2)</f>
        <v>6921.11</v>
      </c>
      <c r="H45" s="1147">
        <f t="shared" si="3"/>
        <v>90007.63</v>
      </c>
    </row>
    <row r="46" spans="1:8" x14ac:dyDescent="0.25">
      <c r="A46" s="1123">
        <v>38</v>
      </c>
      <c r="B46" s="119" t="s">
        <v>2491</v>
      </c>
      <c r="C46" s="1259">
        <f>RSU_Ambulance!C9</f>
        <v>25.263473053892206</v>
      </c>
      <c r="D46" s="1144">
        <f>RSU_Ambulance!G9</f>
        <v>36112.930000000008</v>
      </c>
      <c r="E46" s="1144">
        <f>RSU_Ambulance!H9</f>
        <v>8519.06</v>
      </c>
      <c r="F46" s="1145">
        <f>RSU_Ambulance!I9</f>
        <v>44631.989999999991</v>
      </c>
      <c r="G46" s="1146">
        <f>ROUND(F46*8.33%,2)</f>
        <v>3717.84</v>
      </c>
      <c r="H46" s="1147">
        <f t="shared" si="3"/>
        <v>48349.829999999987</v>
      </c>
    </row>
    <row r="47" spans="1:8" ht="33" x14ac:dyDescent="0.25">
      <c r="A47" s="1092">
        <v>39</v>
      </c>
      <c r="B47" s="1124" t="s">
        <v>2657</v>
      </c>
      <c r="C47" s="1260">
        <f>Vecliepājas_centrs!C9</f>
        <v>0.80838323353293418</v>
      </c>
      <c r="D47" s="1148">
        <f>Vecliepājas_centrs!G9</f>
        <v>1652.42</v>
      </c>
      <c r="E47" s="1148">
        <f>Vecliepājas_centrs!H9</f>
        <v>389.81</v>
      </c>
      <c r="F47" s="1146">
        <f>Vecliepājas_centrs!I9</f>
        <v>2042.23</v>
      </c>
      <c r="G47" s="1146">
        <f>ROUND(F47*8.33%,2)</f>
        <v>170.12</v>
      </c>
      <c r="H47" s="1147">
        <f t="shared" ref="H47" si="4">F47+G47</f>
        <v>2212.35</v>
      </c>
    </row>
    <row r="48" spans="1:8" x14ac:dyDescent="0.25">
      <c r="A48" s="1136">
        <v>40</v>
      </c>
      <c r="B48" s="1137" t="s">
        <v>2658</v>
      </c>
      <c r="C48" s="1260">
        <f>LJMC!C9</f>
        <v>29.47</v>
      </c>
      <c r="D48" s="1148">
        <f>LJMC!G9</f>
        <v>26662.21</v>
      </c>
      <c r="E48" s="1148">
        <f>LJMC!H9</f>
        <v>6179.43</v>
      </c>
      <c r="F48" s="1146">
        <f>LJMC!I9</f>
        <v>32841.64</v>
      </c>
      <c r="G48" s="1146">
        <f>ROUND(F48*8.33%,2)</f>
        <v>2735.71</v>
      </c>
      <c r="H48" s="1147">
        <f t="shared" ref="H48" si="5">F48+G48</f>
        <v>35577.35</v>
      </c>
    </row>
    <row r="49" spans="1:8" x14ac:dyDescent="0.25">
      <c r="A49" s="1168"/>
      <c r="B49" s="1169"/>
      <c r="C49" s="1261">
        <f>SUM(C50:C50)</f>
        <v>2620.2914014411845</v>
      </c>
      <c r="D49" s="1149">
        <f>ROUNDUP(SUM(D50:D50),0)</f>
        <v>1480538</v>
      </c>
      <c r="E49" s="1149">
        <f>SUM(E50:E50)</f>
        <v>349258.87000000011</v>
      </c>
      <c r="F49" s="1149">
        <f>SUM(F50:F50)</f>
        <v>1829796.8100000003</v>
      </c>
      <c r="G49" s="1149">
        <f>SUM(G50:G50)</f>
        <v>152422.07</v>
      </c>
      <c r="H49" s="1143">
        <f>SUM(H50:H50)</f>
        <v>1982218.8800000004</v>
      </c>
    </row>
    <row r="50" spans="1:8" ht="17.25" thickBot="1" x14ac:dyDescent="0.3">
      <c r="A50" s="1138">
        <v>1</v>
      </c>
      <c r="B50" s="1139" t="s">
        <v>2782</v>
      </c>
      <c r="C50" s="1262">
        <f>NMPD!C9</f>
        <v>2620.2914014411845</v>
      </c>
      <c r="D50" s="1150">
        <f>NMPD!G9</f>
        <v>1480537.94</v>
      </c>
      <c r="E50" s="1150">
        <f>NMPD!H9</f>
        <v>349258.87000000011</v>
      </c>
      <c r="F50" s="1151">
        <f>NMPD!I9</f>
        <v>1829796.8100000003</v>
      </c>
      <c r="G50" s="1152">
        <f>ROUND(F50*8.33%,2)</f>
        <v>152422.07</v>
      </c>
      <c r="H50" s="1153">
        <f>F50+G50</f>
        <v>1982218.8800000004</v>
      </c>
    </row>
  </sheetData>
  <mergeCells count="7">
    <mergeCell ref="A49:B49"/>
    <mergeCell ref="A8:B8"/>
    <mergeCell ref="C1:H1"/>
    <mergeCell ref="A3:H3"/>
    <mergeCell ref="A5:B6"/>
    <mergeCell ref="C5:H5"/>
    <mergeCell ref="A7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74F9-C921-40C6-94F7-6CFDEDA4E435}">
  <sheetPr>
    <tabColor theme="9" tint="0.59999389629810485"/>
  </sheetPr>
  <dimension ref="A1:K411"/>
  <sheetViews>
    <sheetView zoomScale="80" zoomScaleNormal="80" workbookViewId="0">
      <selection activeCell="N6" sqref="N6"/>
    </sheetView>
  </sheetViews>
  <sheetFormatPr defaultColWidth="9.140625" defaultRowHeight="12.75" x14ac:dyDescent="0.2"/>
  <cols>
    <col min="1" max="1" width="41" style="59" customWidth="1"/>
    <col min="2" max="2" width="52.42578125" style="59" customWidth="1"/>
    <col min="3" max="3" width="33.42578125" style="58" customWidth="1"/>
    <col min="4" max="4" width="17.7109375" style="58" customWidth="1"/>
    <col min="5" max="5" width="20.7109375" style="58" customWidth="1"/>
    <col min="6" max="6" width="11.28515625" style="58" customWidth="1"/>
    <col min="7" max="7" width="16.85546875" style="58" customWidth="1"/>
    <col min="8" max="8" width="10" style="58" customWidth="1"/>
    <col min="9" max="9" width="13.42578125" style="58" customWidth="1"/>
    <col min="10" max="10" width="14.85546875" style="58" customWidth="1"/>
    <col min="11" max="11" width="16" style="58" customWidth="1"/>
    <col min="12" max="16384" width="9.140625" style="58"/>
  </cols>
  <sheetData>
    <row r="1" spans="1:11" x14ac:dyDescent="0.2">
      <c r="K1" s="1154" t="s">
        <v>2784</v>
      </c>
    </row>
    <row r="2" spans="1:11" s="57" customFormat="1" x14ac:dyDescent="0.2">
      <c r="A2" s="1184" t="s">
        <v>34</v>
      </c>
      <c r="B2" s="1184"/>
      <c r="C2" s="1184"/>
      <c r="D2" s="1184"/>
      <c r="E2" s="1184"/>
      <c r="F2" s="1184"/>
      <c r="G2" s="1184"/>
      <c r="H2" s="1184"/>
      <c r="I2" s="1184"/>
      <c r="J2" s="1184"/>
      <c r="K2" s="1184"/>
    </row>
    <row r="3" spans="1:11" s="57" customFormat="1" x14ac:dyDescent="0.2">
      <c r="A3" s="1184"/>
      <c r="B3" s="1184"/>
      <c r="C3" s="1184"/>
      <c r="D3" s="1184"/>
      <c r="E3" s="1184"/>
      <c r="F3" s="1184"/>
      <c r="G3" s="1184"/>
      <c r="H3" s="1184"/>
      <c r="I3" s="1184"/>
      <c r="J3" s="1184"/>
      <c r="K3" s="1184"/>
    </row>
    <row r="4" spans="1:11" s="57" customFormat="1" x14ac:dyDescent="0.2">
      <c r="A4" s="1184"/>
      <c r="B4" s="1184"/>
      <c r="C4" s="1184"/>
      <c r="D4" s="1184"/>
      <c r="E4" s="1184"/>
      <c r="F4" s="1184"/>
      <c r="G4" s="1184"/>
      <c r="H4" s="1184"/>
      <c r="I4" s="1184"/>
      <c r="J4" s="1184"/>
      <c r="K4" s="1184"/>
    </row>
    <row r="6" spans="1:11" ht="15.75" customHeight="1" x14ac:dyDescent="0.2">
      <c r="A6" s="1185" t="s">
        <v>1429</v>
      </c>
      <c r="B6" s="1185"/>
      <c r="C6" s="113"/>
      <c r="D6" s="113"/>
      <c r="E6" s="113"/>
    </row>
    <row r="7" spans="1:11" ht="16.5" x14ac:dyDescent="0.25">
      <c r="A7" s="14"/>
    </row>
    <row r="8" spans="1:11" x14ac:dyDescent="0.2">
      <c r="A8" s="1186" t="s">
        <v>1430</v>
      </c>
      <c r="B8" s="1186" t="s">
        <v>1431</v>
      </c>
      <c r="C8" s="1186" t="s">
        <v>1432</v>
      </c>
      <c r="D8" s="1187" t="s">
        <v>35</v>
      </c>
      <c r="E8" s="1187"/>
      <c r="F8" s="1187"/>
      <c r="G8" s="1187"/>
      <c r="H8" s="1187"/>
      <c r="I8" s="1187"/>
      <c r="J8" s="1187"/>
      <c r="K8" s="1187"/>
    </row>
    <row r="9" spans="1:11" ht="102" x14ac:dyDescent="0.2">
      <c r="A9" s="1186"/>
      <c r="B9" s="1186"/>
      <c r="C9" s="1186"/>
      <c r="D9" s="1019" t="s">
        <v>16</v>
      </c>
      <c r="E9" s="1019" t="s">
        <v>11</v>
      </c>
      <c r="F9" s="1019" t="s">
        <v>12</v>
      </c>
      <c r="G9" s="1019" t="s">
        <v>10</v>
      </c>
      <c r="H9" s="1019" t="s">
        <v>2</v>
      </c>
      <c r="I9" s="1019" t="s">
        <v>3</v>
      </c>
      <c r="J9" s="1019" t="s">
        <v>4</v>
      </c>
      <c r="K9" s="1019" t="s">
        <v>5</v>
      </c>
    </row>
    <row r="10" spans="1:11" x14ac:dyDescent="0.2">
      <c r="A10" s="10"/>
      <c r="B10" s="10"/>
      <c r="C10" s="10"/>
      <c r="D10" s="10">
        <v>1</v>
      </c>
      <c r="E10" s="10">
        <v>167</v>
      </c>
      <c r="F10" s="10">
        <v>3</v>
      </c>
      <c r="G10" s="10" t="s">
        <v>13</v>
      </c>
      <c r="H10" s="10">
        <v>5</v>
      </c>
      <c r="I10" s="10" t="s">
        <v>14</v>
      </c>
      <c r="J10" s="10" t="s">
        <v>30</v>
      </c>
      <c r="K10" s="10" t="s">
        <v>15</v>
      </c>
    </row>
    <row r="11" spans="1:11" s="62" customFormat="1" ht="15.75" x14ac:dyDescent="0.25">
      <c r="A11" s="60" t="s">
        <v>0</v>
      </c>
      <c r="B11" s="60"/>
      <c r="C11" s="61"/>
      <c r="D11" s="129">
        <f>D13+D19+D21+D57+D64+D67+D70+D76+D80+D105+D107+D111+D115+D128+D131+D148+D151+D173+D195+D198+D286+D293+D302+D343+D351+D353+D356+D359+D395+D397+D409</f>
        <v>31155</v>
      </c>
      <c r="E11" s="121">
        <f t="shared" ref="E11:K11" si="0">E13+E19+E21+E57+E64+E67+E70+E76+E80+E105+E107+E111+E115+E128+E131+E148+E151+E173+E195+E198+E286+E293+E302+E343+E351+E353+E356+E359+E395+E397+E409</f>
        <v>186.56107784431134</v>
      </c>
      <c r="F11" s="129"/>
      <c r="G11" s="129"/>
      <c r="H11" s="129"/>
      <c r="I11" s="121">
        <f t="shared" si="0"/>
        <v>242049.28000000006</v>
      </c>
      <c r="J11" s="121">
        <f t="shared" si="0"/>
        <v>56734.38</v>
      </c>
      <c r="K11" s="121">
        <f t="shared" si="0"/>
        <v>298783.65999999992</v>
      </c>
    </row>
    <row r="12" spans="1:11" s="66" customFormat="1" ht="25.5" x14ac:dyDescent="0.2">
      <c r="A12" s="63" t="s">
        <v>1433</v>
      </c>
      <c r="B12" s="63" t="s">
        <v>7</v>
      </c>
      <c r="C12" s="63" t="s">
        <v>548</v>
      </c>
      <c r="D12" s="130">
        <v>14</v>
      </c>
      <c r="E12" s="65">
        <f>D12/$E$10</f>
        <v>8.3832335329341312E-2</v>
      </c>
      <c r="F12" s="65">
        <v>8.1300000000000008</v>
      </c>
      <c r="G12" s="112">
        <f>ROUND(IF(F12&gt;20,F12/$E$10*D12,D12*F12),2)</f>
        <v>113.82</v>
      </c>
      <c r="H12" s="65" t="s">
        <v>1434</v>
      </c>
      <c r="I12" s="65">
        <f>ROUND(G12*H12,2)</f>
        <v>113.82</v>
      </c>
      <c r="J12" s="65">
        <f>ROUND(I12*0.2359,2)</f>
        <v>26.85</v>
      </c>
      <c r="K12" s="65">
        <f>ROUND(J12+I12,2)</f>
        <v>140.66999999999999</v>
      </c>
    </row>
    <row r="13" spans="1:11" s="59" customFormat="1" ht="14.25" x14ac:dyDescent="0.2">
      <c r="A13" s="17" t="s">
        <v>1433</v>
      </c>
      <c r="B13" s="17"/>
      <c r="C13" s="17"/>
      <c r="D13" s="131">
        <f>SUM(D12)</f>
        <v>14</v>
      </c>
      <c r="E13" s="120">
        <f t="shared" ref="E13:K13" si="1">SUM(E12)</f>
        <v>8.3832335329341312E-2</v>
      </c>
      <c r="F13" s="120"/>
      <c r="G13" s="120"/>
      <c r="H13" s="120"/>
      <c r="I13" s="120">
        <f t="shared" si="1"/>
        <v>113.82</v>
      </c>
      <c r="J13" s="120">
        <f t="shared" si="1"/>
        <v>26.85</v>
      </c>
      <c r="K13" s="120">
        <f t="shared" si="1"/>
        <v>140.66999999999999</v>
      </c>
    </row>
    <row r="14" spans="1:11" s="59" customFormat="1" ht="25.5" x14ac:dyDescent="0.2">
      <c r="A14" s="63" t="s">
        <v>1435</v>
      </c>
      <c r="B14" s="63" t="s">
        <v>7</v>
      </c>
      <c r="C14" s="63" t="s">
        <v>587</v>
      </c>
      <c r="D14" s="130">
        <v>12.5</v>
      </c>
      <c r="E14" s="65">
        <f t="shared" ref="E14:E75" si="2">D14/$E$10</f>
        <v>7.4850299401197598E-2</v>
      </c>
      <c r="F14" s="65">
        <v>7.5</v>
      </c>
      <c r="G14" s="112">
        <f t="shared" ref="G14:G75" si="3">ROUND(IF(F14&gt;20,F14/$E$10*D14,D14*F14),2)</f>
        <v>93.75</v>
      </c>
      <c r="H14" s="65" t="s">
        <v>1434</v>
      </c>
      <c r="I14" s="65">
        <f t="shared" ref="I14:I75" si="4">ROUND(G14*H14,2)</f>
        <v>93.75</v>
      </c>
      <c r="J14" s="65">
        <f t="shared" ref="J14:J75" si="5">ROUND(I14*0.2359,2)</f>
        <v>22.12</v>
      </c>
      <c r="K14" s="65">
        <f t="shared" ref="K14:K75" si="6">ROUND(J14+I14,2)</f>
        <v>115.87</v>
      </c>
    </row>
    <row r="15" spans="1:11" s="59" customFormat="1" ht="25.5" x14ac:dyDescent="0.2">
      <c r="A15" s="63" t="s">
        <v>1435</v>
      </c>
      <c r="B15" s="63" t="s">
        <v>7</v>
      </c>
      <c r="C15" s="63" t="s">
        <v>548</v>
      </c>
      <c r="D15" s="130">
        <v>16</v>
      </c>
      <c r="E15" s="65">
        <f t="shared" si="2"/>
        <v>9.580838323353294E-2</v>
      </c>
      <c r="F15" s="65">
        <v>7.5</v>
      </c>
      <c r="G15" s="112">
        <f t="shared" si="3"/>
        <v>120</v>
      </c>
      <c r="H15" s="65" t="s">
        <v>1434</v>
      </c>
      <c r="I15" s="65">
        <f t="shared" si="4"/>
        <v>120</v>
      </c>
      <c r="J15" s="65">
        <f t="shared" si="5"/>
        <v>28.31</v>
      </c>
      <c r="K15" s="65">
        <f t="shared" si="6"/>
        <v>148.31</v>
      </c>
    </row>
    <row r="16" spans="1:11" s="59" customFormat="1" ht="25.5" x14ac:dyDescent="0.2">
      <c r="A16" s="63" t="s">
        <v>1435</v>
      </c>
      <c r="B16" s="63" t="s">
        <v>7</v>
      </c>
      <c r="C16" s="63" t="s">
        <v>548</v>
      </c>
      <c r="D16" s="130">
        <v>12.5</v>
      </c>
      <c r="E16" s="65">
        <f t="shared" si="2"/>
        <v>7.4850299401197598E-2</v>
      </c>
      <c r="F16" s="65">
        <v>7.5</v>
      </c>
      <c r="G16" s="112">
        <f t="shared" si="3"/>
        <v>93.75</v>
      </c>
      <c r="H16" s="65" t="s">
        <v>1434</v>
      </c>
      <c r="I16" s="65">
        <f t="shared" si="4"/>
        <v>93.75</v>
      </c>
      <c r="J16" s="65">
        <f t="shared" si="5"/>
        <v>22.12</v>
      </c>
      <c r="K16" s="65">
        <f t="shared" si="6"/>
        <v>115.87</v>
      </c>
    </row>
    <row r="17" spans="1:11" s="59" customFormat="1" ht="25.5" x14ac:dyDescent="0.2">
      <c r="A17" s="63" t="s">
        <v>1435</v>
      </c>
      <c r="B17" s="63" t="s">
        <v>7</v>
      </c>
      <c r="C17" s="63" t="s">
        <v>548</v>
      </c>
      <c r="D17" s="130">
        <v>24</v>
      </c>
      <c r="E17" s="65">
        <f t="shared" si="2"/>
        <v>0.1437125748502994</v>
      </c>
      <c r="F17" s="65">
        <v>7.5</v>
      </c>
      <c r="G17" s="112">
        <f t="shared" si="3"/>
        <v>180</v>
      </c>
      <c r="H17" s="65" t="s">
        <v>1434</v>
      </c>
      <c r="I17" s="65">
        <f t="shared" si="4"/>
        <v>180</v>
      </c>
      <c r="J17" s="65">
        <f t="shared" si="5"/>
        <v>42.46</v>
      </c>
      <c r="K17" s="65">
        <f t="shared" si="6"/>
        <v>222.46</v>
      </c>
    </row>
    <row r="18" spans="1:11" s="59" customFormat="1" ht="25.5" x14ac:dyDescent="0.2">
      <c r="A18" s="63" t="s">
        <v>1435</v>
      </c>
      <c r="B18" s="63" t="s">
        <v>7</v>
      </c>
      <c r="C18" s="63" t="s">
        <v>548</v>
      </c>
      <c r="D18" s="130">
        <v>12.5</v>
      </c>
      <c r="E18" s="65">
        <f t="shared" si="2"/>
        <v>7.4850299401197598E-2</v>
      </c>
      <c r="F18" s="65">
        <v>7.14</v>
      </c>
      <c r="G18" s="112">
        <f t="shared" si="3"/>
        <v>89.25</v>
      </c>
      <c r="H18" s="65" t="s">
        <v>1434</v>
      </c>
      <c r="I18" s="65">
        <f t="shared" si="4"/>
        <v>89.25</v>
      </c>
      <c r="J18" s="65">
        <f t="shared" si="5"/>
        <v>21.05</v>
      </c>
      <c r="K18" s="65">
        <f t="shared" si="6"/>
        <v>110.3</v>
      </c>
    </row>
    <row r="19" spans="1:11" s="59" customFormat="1" ht="14.25" x14ac:dyDescent="0.2">
      <c r="A19" s="17" t="s">
        <v>1435</v>
      </c>
      <c r="B19" s="17"/>
      <c r="C19" s="17"/>
      <c r="D19" s="131">
        <f>SUM(D14:D18)</f>
        <v>77.5</v>
      </c>
      <c r="E19" s="120">
        <f t="shared" ref="E19:K19" si="7">SUM(E14:E18)</f>
        <v>0.46407185628742509</v>
      </c>
      <c r="F19" s="118"/>
      <c r="G19" s="120"/>
      <c r="H19" s="118"/>
      <c r="I19" s="120">
        <f t="shared" si="7"/>
        <v>576.75</v>
      </c>
      <c r="J19" s="120">
        <f t="shared" si="7"/>
        <v>136.06</v>
      </c>
      <c r="K19" s="120">
        <f t="shared" si="7"/>
        <v>712.81</v>
      </c>
    </row>
    <row r="20" spans="1:11" s="59" customFormat="1" ht="25.5" x14ac:dyDescent="0.2">
      <c r="A20" s="63" t="s">
        <v>1436</v>
      </c>
      <c r="B20" s="63" t="s">
        <v>7</v>
      </c>
      <c r="C20" s="63" t="s">
        <v>508</v>
      </c>
      <c r="D20" s="130">
        <v>8.5</v>
      </c>
      <c r="E20" s="65">
        <f t="shared" si="2"/>
        <v>5.089820359281437E-2</v>
      </c>
      <c r="F20" s="65">
        <v>5.36</v>
      </c>
      <c r="G20" s="112">
        <f t="shared" si="3"/>
        <v>45.56</v>
      </c>
      <c r="H20" s="65" t="s">
        <v>1434</v>
      </c>
      <c r="I20" s="65">
        <f t="shared" si="4"/>
        <v>45.56</v>
      </c>
      <c r="J20" s="65">
        <f t="shared" si="5"/>
        <v>10.75</v>
      </c>
      <c r="K20" s="65">
        <f t="shared" si="6"/>
        <v>56.31</v>
      </c>
    </row>
    <row r="21" spans="1:11" s="59" customFormat="1" ht="14.25" x14ac:dyDescent="0.2">
      <c r="A21" s="17" t="s">
        <v>1436</v>
      </c>
      <c r="B21" s="17"/>
      <c r="C21" s="17"/>
      <c r="D21" s="131">
        <f>SUM(D20)</f>
        <v>8.5</v>
      </c>
      <c r="E21" s="120">
        <f t="shared" ref="E21:K21" si="8">SUM(E20)</f>
        <v>5.089820359281437E-2</v>
      </c>
      <c r="F21" s="118"/>
      <c r="G21" s="120"/>
      <c r="H21" s="118"/>
      <c r="I21" s="120">
        <f t="shared" si="8"/>
        <v>45.56</v>
      </c>
      <c r="J21" s="120">
        <f t="shared" si="8"/>
        <v>10.75</v>
      </c>
      <c r="K21" s="120">
        <f t="shared" si="8"/>
        <v>56.31</v>
      </c>
    </row>
    <row r="22" spans="1:11" s="59" customFormat="1" ht="25.5" x14ac:dyDescent="0.2">
      <c r="A22" s="63" t="s">
        <v>1437</v>
      </c>
      <c r="B22" s="63" t="s">
        <v>8</v>
      </c>
      <c r="C22" s="63" t="s">
        <v>1438</v>
      </c>
      <c r="D22" s="130">
        <v>48</v>
      </c>
      <c r="E22" s="65">
        <f t="shared" si="2"/>
        <v>0.28742514970059879</v>
      </c>
      <c r="F22" s="65">
        <v>4.05</v>
      </c>
      <c r="G22" s="112">
        <f t="shared" si="3"/>
        <v>194.4</v>
      </c>
      <c r="H22" s="65" t="s">
        <v>1434</v>
      </c>
      <c r="I22" s="65">
        <f t="shared" si="4"/>
        <v>194.4</v>
      </c>
      <c r="J22" s="65">
        <f t="shared" si="5"/>
        <v>45.86</v>
      </c>
      <c r="K22" s="65">
        <f t="shared" si="6"/>
        <v>240.26</v>
      </c>
    </row>
    <row r="23" spans="1:11" s="59" customFormat="1" ht="25.5" x14ac:dyDescent="0.2">
      <c r="A23" s="63" t="s">
        <v>1437</v>
      </c>
      <c r="B23" s="63" t="s">
        <v>8</v>
      </c>
      <c r="C23" s="63" t="s">
        <v>1438</v>
      </c>
      <c r="D23" s="130">
        <v>36</v>
      </c>
      <c r="E23" s="65">
        <f t="shared" si="2"/>
        <v>0.21556886227544911</v>
      </c>
      <c r="F23" s="65">
        <v>4.05</v>
      </c>
      <c r="G23" s="112">
        <f t="shared" si="3"/>
        <v>145.80000000000001</v>
      </c>
      <c r="H23" s="65" t="s">
        <v>1434</v>
      </c>
      <c r="I23" s="65">
        <f t="shared" si="4"/>
        <v>145.80000000000001</v>
      </c>
      <c r="J23" s="65">
        <f t="shared" si="5"/>
        <v>34.39</v>
      </c>
      <c r="K23" s="65">
        <f t="shared" si="6"/>
        <v>180.19</v>
      </c>
    </row>
    <row r="24" spans="1:11" s="59" customFormat="1" ht="25.5" x14ac:dyDescent="0.2">
      <c r="A24" s="63" t="s">
        <v>1437</v>
      </c>
      <c r="B24" s="63" t="s">
        <v>8</v>
      </c>
      <c r="C24" s="63" t="s">
        <v>1438</v>
      </c>
      <c r="D24" s="130">
        <v>72</v>
      </c>
      <c r="E24" s="65">
        <f t="shared" si="2"/>
        <v>0.43113772455089822</v>
      </c>
      <c r="F24" s="65">
        <v>4.05</v>
      </c>
      <c r="G24" s="112">
        <f t="shared" si="3"/>
        <v>291.60000000000002</v>
      </c>
      <c r="H24" s="65" t="s">
        <v>1434</v>
      </c>
      <c r="I24" s="65">
        <f t="shared" si="4"/>
        <v>291.60000000000002</v>
      </c>
      <c r="J24" s="65">
        <f t="shared" si="5"/>
        <v>68.790000000000006</v>
      </c>
      <c r="K24" s="65">
        <f t="shared" si="6"/>
        <v>360.39</v>
      </c>
    </row>
    <row r="25" spans="1:11" s="66" customFormat="1" ht="25.5" x14ac:dyDescent="0.2">
      <c r="A25" s="63" t="s">
        <v>1437</v>
      </c>
      <c r="B25" s="63" t="s">
        <v>8</v>
      </c>
      <c r="C25" s="63" t="s">
        <v>1438</v>
      </c>
      <c r="D25" s="130">
        <v>12</v>
      </c>
      <c r="E25" s="65">
        <f t="shared" si="2"/>
        <v>7.1856287425149698E-2</v>
      </c>
      <c r="F25" s="65">
        <v>4.05</v>
      </c>
      <c r="G25" s="112">
        <f t="shared" si="3"/>
        <v>48.6</v>
      </c>
      <c r="H25" s="65" t="s">
        <v>1434</v>
      </c>
      <c r="I25" s="65">
        <f t="shared" si="4"/>
        <v>48.6</v>
      </c>
      <c r="J25" s="65">
        <f t="shared" si="5"/>
        <v>11.46</v>
      </c>
      <c r="K25" s="65">
        <f t="shared" si="6"/>
        <v>60.06</v>
      </c>
    </row>
    <row r="26" spans="1:11" s="59" customFormat="1" ht="25.5" x14ac:dyDescent="0.2">
      <c r="A26" s="63" t="s">
        <v>1437</v>
      </c>
      <c r="B26" s="63" t="s">
        <v>8</v>
      </c>
      <c r="C26" s="63" t="s">
        <v>379</v>
      </c>
      <c r="D26" s="130">
        <v>12</v>
      </c>
      <c r="E26" s="65">
        <f t="shared" si="2"/>
        <v>7.1856287425149698E-2</v>
      </c>
      <c r="F26" s="65">
        <v>4.6900000000000004</v>
      </c>
      <c r="G26" s="112">
        <f t="shared" si="3"/>
        <v>56.28</v>
      </c>
      <c r="H26" s="65" t="s">
        <v>1434</v>
      </c>
      <c r="I26" s="65">
        <f t="shared" si="4"/>
        <v>56.28</v>
      </c>
      <c r="J26" s="65">
        <f t="shared" si="5"/>
        <v>13.28</v>
      </c>
      <c r="K26" s="65">
        <f t="shared" si="6"/>
        <v>69.56</v>
      </c>
    </row>
    <row r="27" spans="1:11" s="59" customFormat="1" ht="25.5" x14ac:dyDescent="0.2">
      <c r="A27" s="63" t="s">
        <v>1437</v>
      </c>
      <c r="B27" s="63" t="s">
        <v>8</v>
      </c>
      <c r="C27" s="63" t="s">
        <v>379</v>
      </c>
      <c r="D27" s="130">
        <v>24</v>
      </c>
      <c r="E27" s="65">
        <f t="shared" si="2"/>
        <v>0.1437125748502994</v>
      </c>
      <c r="F27" s="65">
        <v>4.6900000000000004</v>
      </c>
      <c r="G27" s="112">
        <f t="shared" si="3"/>
        <v>112.56</v>
      </c>
      <c r="H27" s="65" t="s">
        <v>1434</v>
      </c>
      <c r="I27" s="65">
        <f t="shared" si="4"/>
        <v>112.56</v>
      </c>
      <c r="J27" s="65">
        <f t="shared" si="5"/>
        <v>26.55</v>
      </c>
      <c r="K27" s="65">
        <f t="shared" si="6"/>
        <v>139.11000000000001</v>
      </c>
    </row>
    <row r="28" spans="1:11" s="59" customFormat="1" ht="25.5" x14ac:dyDescent="0.2">
      <c r="A28" s="63" t="s">
        <v>1437</v>
      </c>
      <c r="B28" s="63" t="s">
        <v>8</v>
      </c>
      <c r="C28" s="63" t="s">
        <v>379</v>
      </c>
      <c r="D28" s="130">
        <v>120</v>
      </c>
      <c r="E28" s="65">
        <f t="shared" si="2"/>
        <v>0.71856287425149701</v>
      </c>
      <c r="F28" s="65">
        <v>4.46</v>
      </c>
      <c r="G28" s="112">
        <f t="shared" si="3"/>
        <v>535.20000000000005</v>
      </c>
      <c r="H28" s="65" t="s">
        <v>1434</v>
      </c>
      <c r="I28" s="65">
        <f t="shared" si="4"/>
        <v>535.20000000000005</v>
      </c>
      <c r="J28" s="65">
        <f t="shared" si="5"/>
        <v>126.25</v>
      </c>
      <c r="K28" s="65">
        <f t="shared" si="6"/>
        <v>661.45</v>
      </c>
    </row>
    <row r="29" spans="1:11" s="59" customFormat="1" ht="25.5" x14ac:dyDescent="0.2">
      <c r="A29" s="63" t="s">
        <v>1437</v>
      </c>
      <c r="B29" s="63" t="s">
        <v>8</v>
      </c>
      <c r="C29" s="63" t="s">
        <v>379</v>
      </c>
      <c r="D29" s="130">
        <v>48</v>
      </c>
      <c r="E29" s="65">
        <f t="shared" si="2"/>
        <v>0.28742514970059879</v>
      </c>
      <c r="F29" s="65">
        <v>4.46</v>
      </c>
      <c r="G29" s="112">
        <f t="shared" si="3"/>
        <v>214.08</v>
      </c>
      <c r="H29" s="65" t="s">
        <v>1434</v>
      </c>
      <c r="I29" s="65">
        <f t="shared" si="4"/>
        <v>214.08</v>
      </c>
      <c r="J29" s="65">
        <f t="shared" si="5"/>
        <v>50.5</v>
      </c>
      <c r="K29" s="65">
        <f t="shared" si="6"/>
        <v>264.58</v>
      </c>
    </row>
    <row r="30" spans="1:11" s="59" customFormat="1" ht="25.5" x14ac:dyDescent="0.2">
      <c r="A30" s="63" t="s">
        <v>1437</v>
      </c>
      <c r="B30" s="63" t="s">
        <v>8</v>
      </c>
      <c r="C30" s="63" t="s">
        <v>379</v>
      </c>
      <c r="D30" s="130">
        <v>48</v>
      </c>
      <c r="E30" s="65">
        <f t="shared" si="2"/>
        <v>0.28742514970059879</v>
      </c>
      <c r="F30" s="65">
        <v>4.46</v>
      </c>
      <c r="G30" s="112">
        <f t="shared" si="3"/>
        <v>214.08</v>
      </c>
      <c r="H30" s="65" t="s">
        <v>1434</v>
      </c>
      <c r="I30" s="65">
        <f t="shared" si="4"/>
        <v>214.08</v>
      </c>
      <c r="J30" s="65">
        <f t="shared" si="5"/>
        <v>50.5</v>
      </c>
      <c r="K30" s="65">
        <f t="shared" si="6"/>
        <v>264.58</v>
      </c>
    </row>
    <row r="31" spans="1:11" s="59" customFormat="1" ht="25.5" x14ac:dyDescent="0.2">
      <c r="A31" s="63" t="s">
        <v>1437</v>
      </c>
      <c r="B31" s="63" t="s">
        <v>8</v>
      </c>
      <c r="C31" s="63" t="s">
        <v>379</v>
      </c>
      <c r="D31" s="130">
        <v>36</v>
      </c>
      <c r="E31" s="65">
        <f t="shared" si="2"/>
        <v>0.21556886227544911</v>
      </c>
      <c r="F31" s="65">
        <v>4.46</v>
      </c>
      <c r="G31" s="112">
        <f t="shared" si="3"/>
        <v>160.56</v>
      </c>
      <c r="H31" s="65" t="s">
        <v>1434</v>
      </c>
      <c r="I31" s="65">
        <f t="shared" si="4"/>
        <v>160.56</v>
      </c>
      <c r="J31" s="65">
        <f t="shared" si="5"/>
        <v>37.880000000000003</v>
      </c>
      <c r="K31" s="65">
        <f t="shared" si="6"/>
        <v>198.44</v>
      </c>
    </row>
    <row r="32" spans="1:11" s="59" customFormat="1" ht="25.5" x14ac:dyDescent="0.2">
      <c r="A32" s="63" t="s">
        <v>1437</v>
      </c>
      <c r="B32" s="63" t="s">
        <v>8</v>
      </c>
      <c r="C32" s="63" t="s">
        <v>379</v>
      </c>
      <c r="D32" s="130">
        <v>24</v>
      </c>
      <c r="E32" s="65">
        <f t="shared" si="2"/>
        <v>0.1437125748502994</v>
      </c>
      <c r="F32" s="65">
        <v>4.46</v>
      </c>
      <c r="G32" s="112">
        <f t="shared" si="3"/>
        <v>107.04</v>
      </c>
      <c r="H32" s="65" t="s">
        <v>1434</v>
      </c>
      <c r="I32" s="65">
        <f t="shared" si="4"/>
        <v>107.04</v>
      </c>
      <c r="J32" s="65">
        <f t="shared" si="5"/>
        <v>25.25</v>
      </c>
      <c r="K32" s="65">
        <f t="shared" si="6"/>
        <v>132.29</v>
      </c>
    </row>
    <row r="33" spans="1:11" s="59" customFormat="1" ht="25.5" x14ac:dyDescent="0.2">
      <c r="A33" s="63" t="s">
        <v>1437</v>
      </c>
      <c r="B33" s="63" t="s">
        <v>8</v>
      </c>
      <c r="C33" s="63" t="s">
        <v>379</v>
      </c>
      <c r="D33" s="130">
        <v>120</v>
      </c>
      <c r="E33" s="65">
        <f t="shared" si="2"/>
        <v>0.71856287425149701</v>
      </c>
      <c r="F33" s="65">
        <v>4.46</v>
      </c>
      <c r="G33" s="112">
        <f t="shared" si="3"/>
        <v>535.20000000000005</v>
      </c>
      <c r="H33" s="65" t="s">
        <v>1434</v>
      </c>
      <c r="I33" s="65">
        <f t="shared" si="4"/>
        <v>535.20000000000005</v>
      </c>
      <c r="J33" s="65">
        <f t="shared" si="5"/>
        <v>126.25</v>
      </c>
      <c r="K33" s="65">
        <f t="shared" si="6"/>
        <v>661.45</v>
      </c>
    </row>
    <row r="34" spans="1:11" s="59" customFormat="1" ht="25.5" x14ac:dyDescent="0.2">
      <c r="A34" s="63" t="s">
        <v>1437</v>
      </c>
      <c r="B34" s="63" t="s">
        <v>8</v>
      </c>
      <c r="C34" s="63" t="s">
        <v>379</v>
      </c>
      <c r="D34" s="130">
        <v>64</v>
      </c>
      <c r="E34" s="65">
        <f t="shared" si="2"/>
        <v>0.38323353293413176</v>
      </c>
      <c r="F34" s="65">
        <v>4.46</v>
      </c>
      <c r="G34" s="112">
        <f t="shared" si="3"/>
        <v>285.44</v>
      </c>
      <c r="H34" s="65" t="s">
        <v>1434</v>
      </c>
      <c r="I34" s="65">
        <f t="shared" si="4"/>
        <v>285.44</v>
      </c>
      <c r="J34" s="65">
        <f t="shared" si="5"/>
        <v>67.34</v>
      </c>
      <c r="K34" s="65">
        <f t="shared" si="6"/>
        <v>352.78</v>
      </c>
    </row>
    <row r="35" spans="1:11" s="59" customFormat="1" ht="25.5" x14ac:dyDescent="0.2">
      <c r="A35" s="63" t="s">
        <v>1437</v>
      </c>
      <c r="B35" s="63" t="s">
        <v>8</v>
      </c>
      <c r="C35" s="63" t="s">
        <v>379</v>
      </c>
      <c r="D35" s="130">
        <v>60</v>
      </c>
      <c r="E35" s="65">
        <f t="shared" si="2"/>
        <v>0.3592814371257485</v>
      </c>
      <c r="F35" s="65">
        <v>4.46</v>
      </c>
      <c r="G35" s="112">
        <f t="shared" si="3"/>
        <v>267.60000000000002</v>
      </c>
      <c r="H35" s="65" t="s">
        <v>1434</v>
      </c>
      <c r="I35" s="65">
        <f t="shared" si="4"/>
        <v>267.60000000000002</v>
      </c>
      <c r="J35" s="65">
        <f t="shared" si="5"/>
        <v>63.13</v>
      </c>
      <c r="K35" s="65">
        <f t="shared" si="6"/>
        <v>330.73</v>
      </c>
    </row>
    <row r="36" spans="1:11" s="59" customFormat="1" ht="25.5" x14ac:dyDescent="0.2">
      <c r="A36" s="63" t="s">
        <v>1437</v>
      </c>
      <c r="B36" s="63" t="s">
        <v>7</v>
      </c>
      <c r="C36" s="63" t="s">
        <v>587</v>
      </c>
      <c r="D36" s="130">
        <v>60</v>
      </c>
      <c r="E36" s="65">
        <f t="shared" si="2"/>
        <v>0.3592814371257485</v>
      </c>
      <c r="F36" s="65">
        <v>7.06</v>
      </c>
      <c r="G36" s="112">
        <f t="shared" si="3"/>
        <v>423.6</v>
      </c>
      <c r="H36" s="65" t="s">
        <v>1434</v>
      </c>
      <c r="I36" s="65">
        <f t="shared" si="4"/>
        <v>423.6</v>
      </c>
      <c r="J36" s="65">
        <f t="shared" si="5"/>
        <v>99.93</v>
      </c>
      <c r="K36" s="65">
        <f t="shared" si="6"/>
        <v>523.53</v>
      </c>
    </row>
    <row r="37" spans="1:11" s="59" customFormat="1" ht="25.5" x14ac:dyDescent="0.2">
      <c r="A37" s="63" t="s">
        <v>1437</v>
      </c>
      <c r="B37" s="63" t="s">
        <v>7</v>
      </c>
      <c r="C37" s="63" t="s">
        <v>587</v>
      </c>
      <c r="D37" s="130">
        <v>128</v>
      </c>
      <c r="E37" s="65">
        <f t="shared" si="2"/>
        <v>0.76646706586826352</v>
      </c>
      <c r="F37" s="65">
        <v>7.06</v>
      </c>
      <c r="G37" s="112">
        <f t="shared" si="3"/>
        <v>903.68</v>
      </c>
      <c r="H37" s="65" t="s">
        <v>1434</v>
      </c>
      <c r="I37" s="65">
        <f t="shared" si="4"/>
        <v>903.68</v>
      </c>
      <c r="J37" s="122">
        <f>ROUND(I37*0.2077,2)</f>
        <v>187.69</v>
      </c>
      <c r="K37" s="65">
        <f t="shared" si="6"/>
        <v>1091.3699999999999</v>
      </c>
    </row>
    <row r="38" spans="1:11" s="59" customFormat="1" ht="25.5" x14ac:dyDescent="0.2">
      <c r="A38" s="63" t="s">
        <v>1437</v>
      </c>
      <c r="B38" s="63" t="s">
        <v>7</v>
      </c>
      <c r="C38" s="63" t="s">
        <v>587</v>
      </c>
      <c r="D38" s="130">
        <v>72</v>
      </c>
      <c r="E38" s="65">
        <f t="shared" si="2"/>
        <v>0.43113772455089822</v>
      </c>
      <c r="F38" s="65">
        <v>7.06</v>
      </c>
      <c r="G38" s="112">
        <f t="shared" si="3"/>
        <v>508.32</v>
      </c>
      <c r="H38" s="65" t="s">
        <v>1434</v>
      </c>
      <c r="I38" s="65">
        <f t="shared" si="4"/>
        <v>508.32</v>
      </c>
      <c r="J38" s="65">
        <f t="shared" si="5"/>
        <v>119.91</v>
      </c>
      <c r="K38" s="65">
        <f t="shared" si="6"/>
        <v>628.23</v>
      </c>
    </row>
    <row r="39" spans="1:11" s="59" customFormat="1" ht="25.5" x14ac:dyDescent="0.2">
      <c r="A39" s="63" t="s">
        <v>1437</v>
      </c>
      <c r="B39" s="63" t="s">
        <v>7</v>
      </c>
      <c r="C39" s="63" t="s">
        <v>587</v>
      </c>
      <c r="D39" s="130">
        <v>24</v>
      </c>
      <c r="E39" s="65">
        <f t="shared" si="2"/>
        <v>0.1437125748502994</v>
      </c>
      <c r="F39" s="65">
        <v>6.89</v>
      </c>
      <c r="G39" s="112">
        <f t="shared" si="3"/>
        <v>165.36</v>
      </c>
      <c r="H39" s="65" t="s">
        <v>1434</v>
      </c>
      <c r="I39" s="65">
        <f t="shared" si="4"/>
        <v>165.36</v>
      </c>
      <c r="J39" s="65">
        <f t="shared" si="5"/>
        <v>39.01</v>
      </c>
      <c r="K39" s="65">
        <f t="shared" si="6"/>
        <v>204.37</v>
      </c>
    </row>
    <row r="40" spans="1:11" s="59" customFormat="1" ht="25.5" x14ac:dyDescent="0.2">
      <c r="A40" s="63" t="s">
        <v>1437</v>
      </c>
      <c r="B40" s="63" t="s">
        <v>7</v>
      </c>
      <c r="C40" s="63" t="s">
        <v>587</v>
      </c>
      <c r="D40" s="130">
        <v>72</v>
      </c>
      <c r="E40" s="65">
        <f t="shared" si="2"/>
        <v>0.43113772455089822</v>
      </c>
      <c r="F40" s="65">
        <v>7.06</v>
      </c>
      <c r="G40" s="112">
        <f t="shared" si="3"/>
        <v>508.32</v>
      </c>
      <c r="H40" s="65" t="s">
        <v>1434</v>
      </c>
      <c r="I40" s="65">
        <f t="shared" si="4"/>
        <v>508.32</v>
      </c>
      <c r="J40" s="122">
        <f>ROUND(I40*0.2077,2)</f>
        <v>105.58</v>
      </c>
      <c r="K40" s="65">
        <f t="shared" si="6"/>
        <v>613.9</v>
      </c>
    </row>
    <row r="41" spans="1:11" s="59" customFormat="1" ht="25.5" x14ac:dyDescent="0.2">
      <c r="A41" s="63" t="s">
        <v>1437</v>
      </c>
      <c r="B41" s="63" t="s">
        <v>7</v>
      </c>
      <c r="C41" s="63" t="s">
        <v>587</v>
      </c>
      <c r="D41" s="130">
        <v>120</v>
      </c>
      <c r="E41" s="65">
        <f t="shared" si="2"/>
        <v>0.71856287425149701</v>
      </c>
      <c r="F41" s="65">
        <v>6.89</v>
      </c>
      <c r="G41" s="112">
        <f t="shared" si="3"/>
        <v>826.8</v>
      </c>
      <c r="H41" s="65" t="s">
        <v>1434</v>
      </c>
      <c r="I41" s="65">
        <f t="shared" si="4"/>
        <v>826.8</v>
      </c>
      <c r="J41" s="65">
        <f t="shared" si="5"/>
        <v>195.04</v>
      </c>
      <c r="K41" s="65">
        <f t="shared" si="6"/>
        <v>1021.84</v>
      </c>
    </row>
    <row r="42" spans="1:11" s="59" customFormat="1" ht="25.5" x14ac:dyDescent="0.2">
      <c r="A42" s="63" t="s">
        <v>1437</v>
      </c>
      <c r="B42" s="63" t="s">
        <v>7</v>
      </c>
      <c r="C42" s="63" t="s">
        <v>587</v>
      </c>
      <c r="D42" s="130">
        <v>132</v>
      </c>
      <c r="E42" s="65">
        <f t="shared" si="2"/>
        <v>0.79041916167664672</v>
      </c>
      <c r="F42" s="65">
        <v>7.06</v>
      </c>
      <c r="G42" s="112">
        <f t="shared" si="3"/>
        <v>931.92</v>
      </c>
      <c r="H42" s="65" t="s">
        <v>1434</v>
      </c>
      <c r="I42" s="65">
        <f t="shared" si="4"/>
        <v>931.92</v>
      </c>
      <c r="J42" s="65">
        <f t="shared" si="5"/>
        <v>219.84</v>
      </c>
      <c r="K42" s="65">
        <f t="shared" si="6"/>
        <v>1151.76</v>
      </c>
    </row>
    <row r="43" spans="1:11" s="59" customFormat="1" ht="25.5" x14ac:dyDescent="0.2">
      <c r="A43" s="63" t="s">
        <v>1437</v>
      </c>
      <c r="B43" s="63" t="s">
        <v>7</v>
      </c>
      <c r="C43" s="63" t="s">
        <v>587</v>
      </c>
      <c r="D43" s="130">
        <v>48</v>
      </c>
      <c r="E43" s="65">
        <f t="shared" si="2"/>
        <v>0.28742514970059879</v>
      </c>
      <c r="F43" s="65">
        <v>7.06</v>
      </c>
      <c r="G43" s="112">
        <f t="shared" si="3"/>
        <v>338.88</v>
      </c>
      <c r="H43" s="65" t="s">
        <v>1434</v>
      </c>
      <c r="I43" s="65">
        <f t="shared" si="4"/>
        <v>338.88</v>
      </c>
      <c r="J43" s="65">
        <f t="shared" si="5"/>
        <v>79.94</v>
      </c>
      <c r="K43" s="65">
        <f t="shared" si="6"/>
        <v>418.82</v>
      </c>
    </row>
    <row r="44" spans="1:11" s="59" customFormat="1" ht="25.5" x14ac:dyDescent="0.2">
      <c r="A44" s="63" t="s">
        <v>1437</v>
      </c>
      <c r="B44" s="63" t="s">
        <v>7</v>
      </c>
      <c r="C44" s="63" t="s">
        <v>587</v>
      </c>
      <c r="D44" s="130">
        <v>132</v>
      </c>
      <c r="E44" s="65">
        <f t="shared" si="2"/>
        <v>0.79041916167664672</v>
      </c>
      <c r="F44" s="65">
        <v>7.06</v>
      </c>
      <c r="G44" s="112">
        <f t="shared" si="3"/>
        <v>931.92</v>
      </c>
      <c r="H44" s="65" t="s">
        <v>1434</v>
      </c>
      <c r="I44" s="65">
        <f t="shared" si="4"/>
        <v>931.92</v>
      </c>
      <c r="J44" s="65">
        <f t="shared" si="5"/>
        <v>219.84</v>
      </c>
      <c r="K44" s="65">
        <f t="shared" si="6"/>
        <v>1151.76</v>
      </c>
    </row>
    <row r="45" spans="1:11" s="59" customFormat="1" ht="25.5" x14ac:dyDescent="0.2">
      <c r="A45" s="63" t="s">
        <v>1437</v>
      </c>
      <c r="B45" s="63" t="s">
        <v>7</v>
      </c>
      <c r="C45" s="63" t="s">
        <v>587</v>
      </c>
      <c r="D45" s="130">
        <v>136</v>
      </c>
      <c r="E45" s="65">
        <f t="shared" si="2"/>
        <v>0.81437125748502992</v>
      </c>
      <c r="F45" s="65">
        <v>6.89</v>
      </c>
      <c r="G45" s="112">
        <f t="shared" si="3"/>
        <v>937.04</v>
      </c>
      <c r="H45" s="65" t="s">
        <v>1434</v>
      </c>
      <c r="I45" s="65">
        <f t="shared" si="4"/>
        <v>937.04</v>
      </c>
      <c r="J45" s="65">
        <f t="shared" si="5"/>
        <v>221.05</v>
      </c>
      <c r="K45" s="65">
        <f t="shared" si="6"/>
        <v>1158.0899999999999</v>
      </c>
    </row>
    <row r="46" spans="1:11" s="59" customFormat="1" ht="25.5" x14ac:dyDescent="0.2">
      <c r="A46" s="63" t="s">
        <v>1437</v>
      </c>
      <c r="B46" s="63" t="s">
        <v>7</v>
      </c>
      <c r="C46" s="63" t="s">
        <v>587</v>
      </c>
      <c r="D46" s="130">
        <v>24</v>
      </c>
      <c r="E46" s="65">
        <f t="shared" si="2"/>
        <v>0.1437125748502994</v>
      </c>
      <c r="F46" s="65">
        <v>7.06</v>
      </c>
      <c r="G46" s="112">
        <f t="shared" si="3"/>
        <v>169.44</v>
      </c>
      <c r="H46" s="65" t="s">
        <v>1434</v>
      </c>
      <c r="I46" s="65">
        <f t="shared" si="4"/>
        <v>169.44</v>
      </c>
      <c r="J46" s="65">
        <f t="shared" si="5"/>
        <v>39.97</v>
      </c>
      <c r="K46" s="65">
        <f t="shared" si="6"/>
        <v>209.41</v>
      </c>
    </row>
    <row r="47" spans="1:11" s="59" customFormat="1" ht="25.5" x14ac:dyDescent="0.2">
      <c r="A47" s="63" t="s">
        <v>1437</v>
      </c>
      <c r="B47" s="63" t="s">
        <v>7</v>
      </c>
      <c r="C47" s="63" t="s">
        <v>587</v>
      </c>
      <c r="D47" s="130">
        <v>168</v>
      </c>
      <c r="E47" s="65">
        <f t="shared" si="2"/>
        <v>1.0059880239520957</v>
      </c>
      <c r="F47" s="65">
        <v>7.06</v>
      </c>
      <c r="G47" s="112">
        <f t="shared" si="3"/>
        <v>1186.08</v>
      </c>
      <c r="H47" s="65" t="s">
        <v>1434</v>
      </c>
      <c r="I47" s="65">
        <f t="shared" si="4"/>
        <v>1186.08</v>
      </c>
      <c r="J47" s="65">
        <f t="shared" si="5"/>
        <v>279.8</v>
      </c>
      <c r="K47" s="65">
        <f t="shared" si="6"/>
        <v>1465.88</v>
      </c>
    </row>
    <row r="48" spans="1:11" s="59" customFormat="1" ht="25.5" x14ac:dyDescent="0.2">
      <c r="A48" s="63" t="s">
        <v>1437</v>
      </c>
      <c r="B48" s="63" t="s">
        <v>7</v>
      </c>
      <c r="C48" s="63" t="s">
        <v>587</v>
      </c>
      <c r="D48" s="130">
        <v>72</v>
      </c>
      <c r="E48" s="65">
        <f t="shared" si="2"/>
        <v>0.43113772455089822</v>
      </c>
      <c r="F48" s="65">
        <v>7.06</v>
      </c>
      <c r="G48" s="112">
        <f t="shared" si="3"/>
        <v>508.32</v>
      </c>
      <c r="H48" s="65" t="s">
        <v>1434</v>
      </c>
      <c r="I48" s="65">
        <f t="shared" si="4"/>
        <v>508.32</v>
      </c>
      <c r="J48" s="65">
        <f t="shared" si="5"/>
        <v>119.91</v>
      </c>
      <c r="K48" s="65">
        <f t="shared" si="6"/>
        <v>628.23</v>
      </c>
    </row>
    <row r="49" spans="1:11" s="59" customFormat="1" ht="25.5" x14ac:dyDescent="0.2">
      <c r="A49" s="63" t="s">
        <v>1437</v>
      </c>
      <c r="B49" s="63" t="s">
        <v>7</v>
      </c>
      <c r="C49" s="63" t="s">
        <v>587</v>
      </c>
      <c r="D49" s="130">
        <v>12</v>
      </c>
      <c r="E49" s="65">
        <f t="shared" si="2"/>
        <v>7.1856287425149698E-2</v>
      </c>
      <c r="F49" s="65">
        <v>6.73</v>
      </c>
      <c r="G49" s="112">
        <f t="shared" si="3"/>
        <v>80.760000000000005</v>
      </c>
      <c r="H49" s="65" t="s">
        <v>1434</v>
      </c>
      <c r="I49" s="65">
        <f t="shared" si="4"/>
        <v>80.760000000000005</v>
      </c>
      <c r="J49" s="65">
        <f t="shared" si="5"/>
        <v>19.05</v>
      </c>
      <c r="K49" s="65">
        <f t="shared" si="6"/>
        <v>99.81</v>
      </c>
    </row>
    <row r="50" spans="1:11" s="59" customFormat="1" ht="25.5" x14ac:dyDescent="0.2">
      <c r="A50" s="63" t="s">
        <v>1437</v>
      </c>
      <c r="B50" s="63" t="s">
        <v>7</v>
      </c>
      <c r="C50" s="63" t="s">
        <v>587</v>
      </c>
      <c r="D50" s="130">
        <v>144</v>
      </c>
      <c r="E50" s="65">
        <f t="shared" si="2"/>
        <v>0.86227544910179643</v>
      </c>
      <c r="F50" s="65">
        <v>6.89</v>
      </c>
      <c r="G50" s="112">
        <f t="shared" si="3"/>
        <v>992.16</v>
      </c>
      <c r="H50" s="65" t="s">
        <v>1434</v>
      </c>
      <c r="I50" s="65">
        <f t="shared" si="4"/>
        <v>992.16</v>
      </c>
      <c r="J50" s="65">
        <f t="shared" si="5"/>
        <v>234.05</v>
      </c>
      <c r="K50" s="65">
        <f t="shared" si="6"/>
        <v>1226.21</v>
      </c>
    </row>
    <row r="51" spans="1:11" s="59" customFormat="1" ht="25.5" x14ac:dyDescent="0.2">
      <c r="A51" s="63" t="s">
        <v>1437</v>
      </c>
      <c r="B51" s="63" t="s">
        <v>7</v>
      </c>
      <c r="C51" s="63" t="s">
        <v>587</v>
      </c>
      <c r="D51" s="130">
        <v>12</v>
      </c>
      <c r="E51" s="65">
        <f t="shared" si="2"/>
        <v>7.1856287425149698E-2</v>
      </c>
      <c r="F51" s="65">
        <v>7.06</v>
      </c>
      <c r="G51" s="112">
        <f t="shared" si="3"/>
        <v>84.72</v>
      </c>
      <c r="H51" s="65" t="s">
        <v>1434</v>
      </c>
      <c r="I51" s="65">
        <f t="shared" si="4"/>
        <v>84.72</v>
      </c>
      <c r="J51" s="65">
        <f t="shared" si="5"/>
        <v>19.989999999999998</v>
      </c>
      <c r="K51" s="65">
        <f t="shared" si="6"/>
        <v>104.71</v>
      </c>
    </row>
    <row r="52" spans="1:11" s="59" customFormat="1" ht="25.5" x14ac:dyDescent="0.2">
      <c r="A52" s="63" t="s">
        <v>1437</v>
      </c>
      <c r="B52" s="63" t="s">
        <v>7</v>
      </c>
      <c r="C52" s="63" t="s">
        <v>587</v>
      </c>
      <c r="D52" s="130">
        <v>24</v>
      </c>
      <c r="E52" s="65">
        <f t="shared" si="2"/>
        <v>0.1437125748502994</v>
      </c>
      <c r="F52" s="65">
        <v>6.89</v>
      </c>
      <c r="G52" s="112">
        <f t="shared" si="3"/>
        <v>165.36</v>
      </c>
      <c r="H52" s="65" t="s">
        <v>1434</v>
      </c>
      <c r="I52" s="65">
        <f t="shared" si="4"/>
        <v>165.36</v>
      </c>
      <c r="J52" s="65">
        <f t="shared" si="5"/>
        <v>39.01</v>
      </c>
      <c r="K52" s="65">
        <f t="shared" si="6"/>
        <v>204.37</v>
      </c>
    </row>
    <row r="53" spans="1:11" s="59" customFormat="1" ht="25.5" x14ac:dyDescent="0.2">
      <c r="A53" s="63" t="s">
        <v>1437</v>
      </c>
      <c r="B53" s="63" t="s">
        <v>7</v>
      </c>
      <c r="C53" s="63" t="s">
        <v>587</v>
      </c>
      <c r="D53" s="130">
        <v>64</v>
      </c>
      <c r="E53" s="65">
        <f t="shared" si="2"/>
        <v>0.38323353293413176</v>
      </c>
      <c r="F53" s="65">
        <v>6.89</v>
      </c>
      <c r="G53" s="112">
        <f t="shared" si="3"/>
        <v>440.96</v>
      </c>
      <c r="H53" s="65" t="s">
        <v>1434</v>
      </c>
      <c r="I53" s="65">
        <f t="shared" si="4"/>
        <v>440.96</v>
      </c>
      <c r="J53" s="65">
        <f t="shared" si="5"/>
        <v>104.02</v>
      </c>
      <c r="K53" s="65">
        <f t="shared" si="6"/>
        <v>544.98</v>
      </c>
    </row>
    <row r="54" spans="1:11" s="59" customFormat="1" ht="25.5" x14ac:dyDescent="0.2">
      <c r="A54" s="63" t="s">
        <v>1437</v>
      </c>
      <c r="B54" s="63" t="s">
        <v>7</v>
      </c>
      <c r="C54" s="63" t="s">
        <v>161</v>
      </c>
      <c r="D54" s="130">
        <v>72</v>
      </c>
      <c r="E54" s="65">
        <f t="shared" si="2"/>
        <v>0.43113772455089822</v>
      </c>
      <c r="F54" s="65">
        <v>6.07</v>
      </c>
      <c r="G54" s="112">
        <f t="shared" si="3"/>
        <v>437.04</v>
      </c>
      <c r="H54" s="65" t="s">
        <v>1434</v>
      </c>
      <c r="I54" s="65">
        <f t="shared" si="4"/>
        <v>437.04</v>
      </c>
      <c r="J54" s="65">
        <f t="shared" si="5"/>
        <v>103.1</v>
      </c>
      <c r="K54" s="65">
        <f t="shared" si="6"/>
        <v>540.14</v>
      </c>
    </row>
    <row r="55" spans="1:11" s="59" customFormat="1" ht="25.5" x14ac:dyDescent="0.2">
      <c r="A55" s="63" t="s">
        <v>1437</v>
      </c>
      <c r="B55" s="63" t="s">
        <v>7</v>
      </c>
      <c r="C55" s="63" t="s">
        <v>161</v>
      </c>
      <c r="D55" s="130">
        <v>96</v>
      </c>
      <c r="E55" s="65">
        <f t="shared" si="2"/>
        <v>0.57485029940119758</v>
      </c>
      <c r="F55" s="65">
        <v>6.07</v>
      </c>
      <c r="G55" s="112">
        <f t="shared" si="3"/>
        <v>582.72</v>
      </c>
      <c r="H55" s="65" t="s">
        <v>1434</v>
      </c>
      <c r="I55" s="65">
        <f t="shared" si="4"/>
        <v>582.72</v>
      </c>
      <c r="J55" s="65">
        <f t="shared" si="5"/>
        <v>137.46</v>
      </c>
      <c r="K55" s="65">
        <f t="shared" si="6"/>
        <v>720.18</v>
      </c>
    </row>
    <row r="56" spans="1:11" s="59" customFormat="1" ht="25.5" x14ac:dyDescent="0.2">
      <c r="A56" s="63" t="s">
        <v>1437</v>
      </c>
      <c r="B56" s="63" t="s">
        <v>7</v>
      </c>
      <c r="C56" s="63" t="s">
        <v>27</v>
      </c>
      <c r="D56" s="130">
        <v>128</v>
      </c>
      <c r="E56" s="65">
        <f t="shared" si="2"/>
        <v>0.76646706586826352</v>
      </c>
      <c r="F56" s="65">
        <v>1942.5</v>
      </c>
      <c r="G56" s="112">
        <f t="shared" si="3"/>
        <v>1488.86</v>
      </c>
      <c r="H56" s="65" t="s">
        <v>1439</v>
      </c>
      <c r="I56" s="65">
        <f t="shared" si="4"/>
        <v>446.66</v>
      </c>
      <c r="J56" s="65">
        <f t="shared" si="5"/>
        <v>105.37</v>
      </c>
      <c r="K56" s="65">
        <f t="shared" si="6"/>
        <v>552.03</v>
      </c>
    </row>
    <row r="57" spans="1:11" s="59" customFormat="1" ht="14.25" x14ac:dyDescent="0.2">
      <c r="A57" s="17" t="s">
        <v>1437</v>
      </c>
      <c r="B57" s="17"/>
      <c r="C57" s="17"/>
      <c r="D57" s="131">
        <f>SUM(D22:D56)</f>
        <v>2464</v>
      </c>
      <c r="E57" s="120">
        <f t="shared" ref="E57:K57" si="9">SUM(E22:E56)</f>
        <v>14.754491017964071</v>
      </c>
      <c r="F57" s="118"/>
      <c r="G57" s="120"/>
      <c r="H57" s="118"/>
      <c r="I57" s="120">
        <f t="shared" si="9"/>
        <v>14738.499999999998</v>
      </c>
      <c r="J57" s="120">
        <f t="shared" si="9"/>
        <v>3436.9900000000002</v>
      </c>
      <c r="K57" s="120">
        <f t="shared" si="9"/>
        <v>18175.489999999998</v>
      </c>
    </row>
    <row r="58" spans="1:11" s="59" customFormat="1" ht="25.5" x14ac:dyDescent="0.2">
      <c r="A58" s="63" t="s">
        <v>1440</v>
      </c>
      <c r="B58" s="63" t="s">
        <v>9</v>
      </c>
      <c r="C58" s="63" t="s">
        <v>1441</v>
      </c>
      <c r="D58" s="130">
        <v>14</v>
      </c>
      <c r="E58" s="65">
        <f t="shared" si="2"/>
        <v>8.3832335329341312E-2</v>
      </c>
      <c r="F58" s="65">
        <v>12.06</v>
      </c>
      <c r="G58" s="112">
        <f t="shared" si="3"/>
        <v>168.84</v>
      </c>
      <c r="H58" s="65" t="s">
        <v>1434</v>
      </c>
      <c r="I58" s="65">
        <f t="shared" si="4"/>
        <v>168.84</v>
      </c>
      <c r="J58" s="65">
        <f t="shared" si="5"/>
        <v>39.83</v>
      </c>
      <c r="K58" s="65">
        <f t="shared" si="6"/>
        <v>208.67</v>
      </c>
    </row>
    <row r="59" spans="1:11" s="59" customFormat="1" ht="25.5" x14ac:dyDescent="0.2">
      <c r="A59" s="63" t="s">
        <v>1440</v>
      </c>
      <c r="B59" s="63" t="s">
        <v>9</v>
      </c>
      <c r="C59" s="63" t="s">
        <v>1441</v>
      </c>
      <c r="D59" s="130">
        <v>13</v>
      </c>
      <c r="E59" s="65">
        <f t="shared" si="2"/>
        <v>7.7844311377245512E-2</v>
      </c>
      <c r="F59" s="65">
        <v>11.78</v>
      </c>
      <c r="G59" s="112">
        <f t="shared" si="3"/>
        <v>153.13999999999999</v>
      </c>
      <c r="H59" s="65" t="s">
        <v>1434</v>
      </c>
      <c r="I59" s="65">
        <f t="shared" si="4"/>
        <v>153.13999999999999</v>
      </c>
      <c r="J59" s="65">
        <f t="shared" si="5"/>
        <v>36.130000000000003</v>
      </c>
      <c r="K59" s="65">
        <f t="shared" si="6"/>
        <v>189.27</v>
      </c>
    </row>
    <row r="60" spans="1:11" s="59" customFormat="1" ht="25.5" x14ac:dyDescent="0.2">
      <c r="A60" s="63" t="s">
        <v>1440</v>
      </c>
      <c r="B60" s="63" t="s">
        <v>9</v>
      </c>
      <c r="C60" s="63" t="s">
        <v>1441</v>
      </c>
      <c r="D60" s="130">
        <v>24</v>
      </c>
      <c r="E60" s="65">
        <f t="shared" si="2"/>
        <v>0.1437125748502994</v>
      </c>
      <c r="F60" s="65">
        <v>10.24</v>
      </c>
      <c r="G60" s="112">
        <f t="shared" si="3"/>
        <v>245.76</v>
      </c>
      <c r="H60" s="65" t="s">
        <v>1434</v>
      </c>
      <c r="I60" s="65">
        <f t="shared" si="4"/>
        <v>245.76</v>
      </c>
      <c r="J60" s="65">
        <f t="shared" si="5"/>
        <v>57.97</v>
      </c>
      <c r="K60" s="65">
        <f t="shared" si="6"/>
        <v>303.73</v>
      </c>
    </row>
    <row r="61" spans="1:11" s="59" customFormat="1" ht="25.5" x14ac:dyDescent="0.2">
      <c r="A61" s="63" t="s">
        <v>1440</v>
      </c>
      <c r="B61" s="63" t="s">
        <v>9</v>
      </c>
      <c r="C61" s="63" t="s">
        <v>1442</v>
      </c>
      <c r="D61" s="130">
        <v>10</v>
      </c>
      <c r="E61" s="65">
        <f t="shared" si="2"/>
        <v>5.9880239520958084E-2</v>
      </c>
      <c r="F61" s="65">
        <v>8.93</v>
      </c>
      <c r="G61" s="112">
        <f t="shared" si="3"/>
        <v>89.3</v>
      </c>
      <c r="H61" s="65" t="s">
        <v>1434</v>
      </c>
      <c r="I61" s="65">
        <f t="shared" si="4"/>
        <v>89.3</v>
      </c>
      <c r="J61" s="65">
        <f t="shared" si="5"/>
        <v>21.07</v>
      </c>
      <c r="K61" s="65">
        <f t="shared" si="6"/>
        <v>110.37</v>
      </c>
    </row>
    <row r="62" spans="1:11" s="59" customFormat="1" ht="25.5" x14ac:dyDescent="0.2">
      <c r="A62" s="63" t="s">
        <v>1440</v>
      </c>
      <c r="B62" s="63" t="s">
        <v>9</v>
      </c>
      <c r="C62" s="63" t="s">
        <v>1234</v>
      </c>
      <c r="D62" s="130">
        <v>28</v>
      </c>
      <c r="E62" s="65">
        <f t="shared" si="2"/>
        <v>0.16766467065868262</v>
      </c>
      <c r="F62" s="65">
        <v>13.36</v>
      </c>
      <c r="G62" s="112">
        <f t="shared" si="3"/>
        <v>374.08</v>
      </c>
      <c r="H62" s="65" t="s">
        <v>1434</v>
      </c>
      <c r="I62" s="65">
        <f t="shared" si="4"/>
        <v>374.08</v>
      </c>
      <c r="J62" s="65">
        <f t="shared" si="5"/>
        <v>88.25</v>
      </c>
      <c r="K62" s="65">
        <f t="shared" si="6"/>
        <v>462.33</v>
      </c>
    </row>
    <row r="63" spans="1:11" s="59" customFormat="1" ht="25.5" x14ac:dyDescent="0.2">
      <c r="A63" s="63" t="s">
        <v>1440</v>
      </c>
      <c r="B63" s="63" t="s">
        <v>9</v>
      </c>
      <c r="C63" s="63" t="s">
        <v>1234</v>
      </c>
      <c r="D63" s="130">
        <v>12</v>
      </c>
      <c r="E63" s="65">
        <f t="shared" si="2"/>
        <v>7.1856287425149698E-2</v>
      </c>
      <c r="F63" s="65">
        <v>10.24</v>
      </c>
      <c r="G63" s="112">
        <f t="shared" si="3"/>
        <v>122.88</v>
      </c>
      <c r="H63" s="65" t="s">
        <v>1434</v>
      </c>
      <c r="I63" s="65">
        <f t="shared" si="4"/>
        <v>122.88</v>
      </c>
      <c r="J63" s="65">
        <f t="shared" si="5"/>
        <v>28.99</v>
      </c>
      <c r="K63" s="65">
        <f t="shared" si="6"/>
        <v>151.87</v>
      </c>
    </row>
    <row r="64" spans="1:11" s="59" customFormat="1" ht="28.5" x14ac:dyDescent="0.2">
      <c r="A64" s="17" t="s">
        <v>1440</v>
      </c>
      <c r="B64" s="17"/>
      <c r="C64" s="17"/>
      <c r="D64" s="131">
        <f>SUM(D58:D63)</f>
        <v>101</v>
      </c>
      <c r="E64" s="120">
        <f t="shared" ref="E64:K64" si="10">SUM(E58:E63)</f>
        <v>0.60479041916167664</v>
      </c>
      <c r="F64" s="118"/>
      <c r="G64" s="120"/>
      <c r="H64" s="118"/>
      <c r="I64" s="120">
        <f t="shared" si="10"/>
        <v>1154</v>
      </c>
      <c r="J64" s="120">
        <f t="shared" si="10"/>
        <v>272.24</v>
      </c>
      <c r="K64" s="120">
        <f t="shared" si="10"/>
        <v>1426.2400000000002</v>
      </c>
    </row>
    <row r="65" spans="1:11" s="59" customFormat="1" x14ac:dyDescent="0.2">
      <c r="A65" s="63" t="s">
        <v>1443</v>
      </c>
      <c r="B65" s="63" t="s">
        <v>6</v>
      </c>
      <c r="C65" s="63" t="s">
        <v>1444</v>
      </c>
      <c r="D65" s="130">
        <v>80</v>
      </c>
      <c r="E65" s="65">
        <f t="shared" si="2"/>
        <v>0.47904191616766467</v>
      </c>
      <c r="F65" s="65">
        <v>2500</v>
      </c>
      <c r="G65" s="112">
        <f t="shared" si="3"/>
        <v>1197.5999999999999</v>
      </c>
      <c r="H65" s="65" t="s">
        <v>1439</v>
      </c>
      <c r="I65" s="65">
        <f t="shared" si="4"/>
        <v>359.28</v>
      </c>
      <c r="J65" s="65">
        <f t="shared" si="5"/>
        <v>84.75</v>
      </c>
      <c r="K65" s="65">
        <f t="shared" si="6"/>
        <v>444.03</v>
      </c>
    </row>
    <row r="66" spans="1:11" s="59" customFormat="1" x14ac:dyDescent="0.2">
      <c r="A66" s="63" t="s">
        <v>1443</v>
      </c>
      <c r="B66" s="63" t="s">
        <v>6</v>
      </c>
      <c r="C66" s="63" t="s">
        <v>1445</v>
      </c>
      <c r="D66" s="130">
        <v>143</v>
      </c>
      <c r="E66" s="65">
        <f t="shared" si="2"/>
        <v>0.85628742514970058</v>
      </c>
      <c r="F66" s="65">
        <v>2700</v>
      </c>
      <c r="G66" s="112">
        <f t="shared" si="3"/>
        <v>2311.98</v>
      </c>
      <c r="H66" s="65" t="s">
        <v>1439</v>
      </c>
      <c r="I66" s="65">
        <f t="shared" si="4"/>
        <v>693.59</v>
      </c>
      <c r="J66" s="65">
        <f t="shared" si="5"/>
        <v>163.62</v>
      </c>
      <c r="K66" s="65">
        <f t="shared" si="6"/>
        <v>857.21</v>
      </c>
    </row>
    <row r="67" spans="1:11" s="59" customFormat="1" ht="14.25" x14ac:dyDescent="0.2">
      <c r="A67" s="17" t="s">
        <v>1443</v>
      </c>
      <c r="B67" s="17"/>
      <c r="C67" s="17"/>
      <c r="D67" s="131">
        <f>SUM(D65:D66)</f>
        <v>223</v>
      </c>
      <c r="E67" s="120">
        <f t="shared" ref="E67:K67" si="11">SUM(E65:E66)</f>
        <v>1.3353293413173652</v>
      </c>
      <c r="F67" s="118"/>
      <c r="G67" s="120"/>
      <c r="H67" s="118"/>
      <c r="I67" s="120">
        <f t="shared" si="11"/>
        <v>1052.8699999999999</v>
      </c>
      <c r="J67" s="120">
        <f t="shared" si="11"/>
        <v>248.37</v>
      </c>
      <c r="K67" s="120">
        <f t="shared" si="11"/>
        <v>1301.24</v>
      </c>
    </row>
    <row r="68" spans="1:11" s="59" customFormat="1" x14ac:dyDescent="0.2">
      <c r="A68" s="63" t="s">
        <v>1446</v>
      </c>
      <c r="B68" s="63" t="s">
        <v>6</v>
      </c>
      <c r="C68" s="63" t="s">
        <v>1447</v>
      </c>
      <c r="D68" s="130">
        <v>151</v>
      </c>
      <c r="E68" s="65">
        <f t="shared" si="2"/>
        <v>0.90419161676646709</v>
      </c>
      <c r="F68" s="65">
        <v>3300</v>
      </c>
      <c r="G68" s="112">
        <f t="shared" si="3"/>
        <v>2983.83</v>
      </c>
      <c r="H68" s="65" t="s">
        <v>1439</v>
      </c>
      <c r="I68" s="65">
        <f t="shared" si="4"/>
        <v>895.15</v>
      </c>
      <c r="J68" s="65">
        <f t="shared" si="5"/>
        <v>211.17</v>
      </c>
      <c r="K68" s="65">
        <f t="shared" si="6"/>
        <v>1106.32</v>
      </c>
    </row>
    <row r="69" spans="1:11" s="59" customFormat="1" x14ac:dyDescent="0.2">
      <c r="A69" s="63" t="s">
        <v>1446</v>
      </c>
      <c r="B69" s="63" t="s">
        <v>6</v>
      </c>
      <c r="C69" s="63" t="s">
        <v>1447</v>
      </c>
      <c r="D69" s="130">
        <v>167</v>
      </c>
      <c r="E69" s="65">
        <f t="shared" si="2"/>
        <v>1</v>
      </c>
      <c r="F69" s="65">
        <v>3300</v>
      </c>
      <c r="G69" s="112">
        <f t="shared" si="3"/>
        <v>3300</v>
      </c>
      <c r="H69" s="65" t="s">
        <v>1439</v>
      </c>
      <c r="I69" s="65">
        <f t="shared" si="4"/>
        <v>990</v>
      </c>
      <c r="J69" s="65">
        <f t="shared" si="5"/>
        <v>233.54</v>
      </c>
      <c r="K69" s="65">
        <f t="shared" si="6"/>
        <v>1223.54</v>
      </c>
    </row>
    <row r="70" spans="1:11" s="59" customFormat="1" ht="14.25" x14ac:dyDescent="0.2">
      <c r="A70" s="17" t="s">
        <v>1446</v>
      </c>
      <c r="B70" s="17"/>
      <c r="C70" s="17"/>
      <c r="D70" s="131">
        <f>SUM(D68:D69)</f>
        <v>318</v>
      </c>
      <c r="E70" s="120">
        <f t="shared" ref="E70:K70" si="12">SUM(E68:E69)</f>
        <v>1.9041916167664672</v>
      </c>
      <c r="F70" s="118"/>
      <c r="G70" s="120"/>
      <c r="H70" s="118"/>
      <c r="I70" s="120">
        <f t="shared" si="12"/>
        <v>1885.15</v>
      </c>
      <c r="J70" s="120">
        <f t="shared" si="12"/>
        <v>444.71</v>
      </c>
      <c r="K70" s="120">
        <f t="shared" si="12"/>
        <v>2329.8599999999997</v>
      </c>
    </row>
    <row r="71" spans="1:11" s="59" customFormat="1" x14ac:dyDescent="0.2">
      <c r="A71" s="63" t="s">
        <v>1448</v>
      </c>
      <c r="B71" s="63" t="s">
        <v>6</v>
      </c>
      <c r="C71" s="63" t="s">
        <v>1449</v>
      </c>
      <c r="D71" s="130">
        <v>88</v>
      </c>
      <c r="E71" s="65">
        <f t="shared" si="2"/>
        <v>0.52694610778443118</v>
      </c>
      <c r="F71" s="65">
        <v>5.21</v>
      </c>
      <c r="G71" s="112">
        <f t="shared" si="3"/>
        <v>458.48</v>
      </c>
      <c r="H71" s="65" t="s">
        <v>1434</v>
      </c>
      <c r="I71" s="65">
        <f t="shared" si="4"/>
        <v>458.48</v>
      </c>
      <c r="J71" s="65">
        <f t="shared" si="5"/>
        <v>108.16</v>
      </c>
      <c r="K71" s="65">
        <f t="shared" si="6"/>
        <v>566.64</v>
      </c>
    </row>
    <row r="72" spans="1:11" s="59" customFormat="1" x14ac:dyDescent="0.2">
      <c r="A72" s="63" t="s">
        <v>1448</v>
      </c>
      <c r="B72" s="63" t="s">
        <v>6</v>
      </c>
      <c r="C72" s="63" t="s">
        <v>1449</v>
      </c>
      <c r="D72" s="130">
        <v>104</v>
      </c>
      <c r="E72" s="65">
        <f t="shared" si="2"/>
        <v>0.6227544910179641</v>
      </c>
      <c r="F72" s="65">
        <v>4.17</v>
      </c>
      <c r="G72" s="112">
        <f t="shared" si="3"/>
        <v>433.68</v>
      </c>
      <c r="H72" s="65" t="s">
        <v>1434</v>
      </c>
      <c r="I72" s="65">
        <f t="shared" si="4"/>
        <v>433.68</v>
      </c>
      <c r="J72" s="122">
        <f>ROUND(I72*0.2077,2)</f>
        <v>90.08</v>
      </c>
      <c r="K72" s="65">
        <f t="shared" si="6"/>
        <v>523.76</v>
      </c>
    </row>
    <row r="73" spans="1:11" s="59" customFormat="1" x14ac:dyDescent="0.2">
      <c r="A73" s="63" t="s">
        <v>1448</v>
      </c>
      <c r="B73" s="63" t="s">
        <v>6</v>
      </c>
      <c r="C73" s="63" t="s">
        <v>1449</v>
      </c>
      <c r="D73" s="130">
        <v>192</v>
      </c>
      <c r="E73" s="65">
        <f t="shared" si="2"/>
        <v>1.1497005988023952</v>
      </c>
      <c r="F73" s="65">
        <v>4.17</v>
      </c>
      <c r="G73" s="112">
        <f t="shared" si="3"/>
        <v>800.64</v>
      </c>
      <c r="H73" s="65" t="s">
        <v>1434</v>
      </c>
      <c r="I73" s="65">
        <f t="shared" si="4"/>
        <v>800.64</v>
      </c>
      <c r="J73" s="65">
        <f t="shared" si="5"/>
        <v>188.87</v>
      </c>
      <c r="K73" s="65">
        <f t="shared" si="6"/>
        <v>989.51</v>
      </c>
    </row>
    <row r="74" spans="1:11" s="59" customFormat="1" x14ac:dyDescent="0.2">
      <c r="A74" s="63" t="s">
        <v>1448</v>
      </c>
      <c r="B74" s="63" t="s">
        <v>6</v>
      </c>
      <c r="C74" s="63" t="s">
        <v>1449</v>
      </c>
      <c r="D74" s="130">
        <v>192</v>
      </c>
      <c r="E74" s="65">
        <f t="shared" si="2"/>
        <v>1.1497005988023952</v>
      </c>
      <c r="F74" s="65">
        <v>4.17</v>
      </c>
      <c r="G74" s="112">
        <f t="shared" si="3"/>
        <v>800.64</v>
      </c>
      <c r="H74" s="65" t="s">
        <v>1434</v>
      </c>
      <c r="I74" s="65">
        <f t="shared" si="4"/>
        <v>800.64</v>
      </c>
      <c r="J74" s="65">
        <f t="shared" si="5"/>
        <v>188.87</v>
      </c>
      <c r="K74" s="65">
        <f t="shared" si="6"/>
        <v>989.51</v>
      </c>
    </row>
    <row r="75" spans="1:11" s="59" customFormat="1" x14ac:dyDescent="0.2">
      <c r="A75" s="63" t="s">
        <v>1448</v>
      </c>
      <c r="B75" s="63" t="s">
        <v>6</v>
      </c>
      <c r="C75" s="63" t="s">
        <v>1449</v>
      </c>
      <c r="D75" s="130">
        <v>144</v>
      </c>
      <c r="E75" s="65">
        <f t="shared" si="2"/>
        <v>0.86227544910179643</v>
      </c>
      <c r="F75" s="65">
        <v>4.17</v>
      </c>
      <c r="G75" s="112">
        <f t="shared" si="3"/>
        <v>600.48</v>
      </c>
      <c r="H75" s="65" t="s">
        <v>1434</v>
      </c>
      <c r="I75" s="65">
        <f t="shared" si="4"/>
        <v>600.48</v>
      </c>
      <c r="J75" s="65">
        <f t="shared" si="5"/>
        <v>141.65</v>
      </c>
      <c r="K75" s="65">
        <f t="shared" si="6"/>
        <v>742.13</v>
      </c>
    </row>
    <row r="76" spans="1:11" s="59" customFormat="1" ht="14.25" x14ac:dyDescent="0.2">
      <c r="A76" s="17" t="s">
        <v>1448</v>
      </c>
      <c r="B76" s="17"/>
      <c r="C76" s="17"/>
      <c r="D76" s="131">
        <f>SUM(D71:D75)</f>
        <v>720</v>
      </c>
      <c r="E76" s="120">
        <f t="shared" ref="E76:K76" si="13">SUM(E71:E75)</f>
        <v>4.3113772455089823</v>
      </c>
      <c r="F76" s="118"/>
      <c r="G76" s="120"/>
      <c r="H76" s="118"/>
      <c r="I76" s="120">
        <f t="shared" si="13"/>
        <v>3093.92</v>
      </c>
      <c r="J76" s="120">
        <f t="shared" si="13"/>
        <v>717.63</v>
      </c>
      <c r="K76" s="120">
        <f t="shared" si="13"/>
        <v>3811.55</v>
      </c>
    </row>
    <row r="77" spans="1:11" s="59" customFormat="1" ht="25.5" x14ac:dyDescent="0.2">
      <c r="A77" s="63" t="s">
        <v>1450</v>
      </c>
      <c r="B77" s="63" t="s">
        <v>7</v>
      </c>
      <c r="C77" s="63" t="s">
        <v>1451</v>
      </c>
      <c r="D77" s="130">
        <v>20</v>
      </c>
      <c r="E77" s="65">
        <f t="shared" ref="E77:E140" si="14">D77/$E$10</f>
        <v>0.11976047904191617</v>
      </c>
      <c r="F77" s="65">
        <v>8.25</v>
      </c>
      <c r="G77" s="112">
        <f t="shared" ref="G77:G140" si="15">ROUND(IF(F77&gt;20,F77/$E$10*D77,D77*F77),2)</f>
        <v>165</v>
      </c>
      <c r="H77" s="65" t="s">
        <v>1434</v>
      </c>
      <c r="I77" s="65">
        <f t="shared" ref="I77:I140" si="16">ROUND(G77*H77,2)</f>
        <v>165</v>
      </c>
      <c r="J77" s="65">
        <f t="shared" ref="J77:J140" si="17">ROUND(I77*0.2359,2)</f>
        <v>38.92</v>
      </c>
      <c r="K77" s="65">
        <f t="shared" ref="K77:K140" si="18">ROUND(J77+I77,2)</f>
        <v>203.92</v>
      </c>
    </row>
    <row r="78" spans="1:11" s="59" customFormat="1" ht="25.5" x14ac:dyDescent="0.2">
      <c r="A78" s="63" t="s">
        <v>1450</v>
      </c>
      <c r="B78" s="63" t="s">
        <v>7</v>
      </c>
      <c r="C78" s="63" t="s">
        <v>1451</v>
      </c>
      <c r="D78" s="130">
        <v>4</v>
      </c>
      <c r="E78" s="65">
        <f t="shared" si="14"/>
        <v>2.3952095808383235E-2</v>
      </c>
      <c r="F78" s="65">
        <v>8.25</v>
      </c>
      <c r="G78" s="112">
        <f t="shared" si="15"/>
        <v>33</v>
      </c>
      <c r="H78" s="65" t="s">
        <v>1434</v>
      </c>
      <c r="I78" s="65">
        <f t="shared" si="16"/>
        <v>33</v>
      </c>
      <c r="J78" s="65">
        <f t="shared" si="17"/>
        <v>7.78</v>
      </c>
      <c r="K78" s="65">
        <f t="shared" si="18"/>
        <v>40.78</v>
      </c>
    </row>
    <row r="79" spans="1:11" s="59" customFormat="1" ht="25.5" x14ac:dyDescent="0.2">
      <c r="A79" s="63" t="s">
        <v>1450</v>
      </c>
      <c r="B79" s="63" t="s">
        <v>7</v>
      </c>
      <c r="C79" s="63" t="s">
        <v>1451</v>
      </c>
      <c r="D79" s="130">
        <v>18</v>
      </c>
      <c r="E79" s="65">
        <f t="shared" si="14"/>
        <v>0.10778443113772455</v>
      </c>
      <c r="F79" s="65">
        <v>8.25</v>
      </c>
      <c r="G79" s="112">
        <f t="shared" si="15"/>
        <v>148.5</v>
      </c>
      <c r="H79" s="65" t="s">
        <v>1434</v>
      </c>
      <c r="I79" s="65">
        <f t="shared" si="16"/>
        <v>148.5</v>
      </c>
      <c r="J79" s="65">
        <f t="shared" si="17"/>
        <v>35.03</v>
      </c>
      <c r="K79" s="65">
        <f t="shared" si="18"/>
        <v>183.53</v>
      </c>
    </row>
    <row r="80" spans="1:11" s="59" customFormat="1" ht="14.25" x14ac:dyDescent="0.2">
      <c r="A80" s="17" t="s">
        <v>1450</v>
      </c>
      <c r="B80" s="17"/>
      <c r="C80" s="17"/>
      <c r="D80" s="131">
        <f>SUM(D77:D79)</f>
        <v>42</v>
      </c>
      <c r="E80" s="120">
        <f t="shared" ref="E80:K80" si="19">SUM(E77:E79)</f>
        <v>0.25149700598802394</v>
      </c>
      <c r="F80" s="118"/>
      <c r="G80" s="120"/>
      <c r="H80" s="118"/>
      <c r="I80" s="120">
        <f t="shared" si="19"/>
        <v>346.5</v>
      </c>
      <c r="J80" s="120">
        <f t="shared" si="19"/>
        <v>81.73</v>
      </c>
      <c r="K80" s="120">
        <f t="shared" si="19"/>
        <v>428.23</v>
      </c>
    </row>
    <row r="81" spans="1:11" s="59" customFormat="1" ht="25.5" x14ac:dyDescent="0.2">
      <c r="A81" s="63" t="s">
        <v>1452</v>
      </c>
      <c r="B81" s="63" t="s">
        <v>9</v>
      </c>
      <c r="C81" s="63" t="s">
        <v>1453</v>
      </c>
      <c r="D81" s="130">
        <v>7</v>
      </c>
      <c r="E81" s="65">
        <f t="shared" si="14"/>
        <v>4.1916167664670656E-2</v>
      </c>
      <c r="F81" s="65">
        <v>1921.5</v>
      </c>
      <c r="G81" s="112">
        <f t="shared" si="15"/>
        <v>80.540000000000006</v>
      </c>
      <c r="H81" s="65" t="s">
        <v>1434</v>
      </c>
      <c r="I81" s="65">
        <f t="shared" si="16"/>
        <v>80.540000000000006</v>
      </c>
      <c r="J81" s="65">
        <f t="shared" si="17"/>
        <v>19</v>
      </c>
      <c r="K81" s="65">
        <f t="shared" si="18"/>
        <v>99.54</v>
      </c>
    </row>
    <row r="82" spans="1:11" s="59" customFormat="1" ht="25.5" x14ac:dyDescent="0.2">
      <c r="A82" s="63" t="s">
        <v>1452</v>
      </c>
      <c r="B82" s="63" t="s">
        <v>9</v>
      </c>
      <c r="C82" s="63" t="s">
        <v>1453</v>
      </c>
      <c r="D82" s="130">
        <v>10</v>
      </c>
      <c r="E82" s="65">
        <f t="shared" si="14"/>
        <v>5.9880239520958084E-2</v>
      </c>
      <c r="F82" s="65">
        <v>2131.5</v>
      </c>
      <c r="G82" s="112">
        <f t="shared" si="15"/>
        <v>127.63</v>
      </c>
      <c r="H82" s="65" t="s">
        <v>1434</v>
      </c>
      <c r="I82" s="65">
        <f t="shared" si="16"/>
        <v>127.63</v>
      </c>
      <c r="J82" s="122">
        <f>ROUND(I82*0.2077,2)</f>
        <v>26.51</v>
      </c>
      <c r="K82" s="65">
        <f t="shared" si="18"/>
        <v>154.13999999999999</v>
      </c>
    </row>
    <row r="83" spans="1:11" s="59" customFormat="1" ht="25.5" x14ac:dyDescent="0.2">
      <c r="A83" s="63" t="s">
        <v>1452</v>
      </c>
      <c r="B83" s="63" t="s">
        <v>9</v>
      </c>
      <c r="C83" s="63" t="s">
        <v>178</v>
      </c>
      <c r="D83" s="130">
        <v>8</v>
      </c>
      <c r="E83" s="65">
        <f t="shared" si="14"/>
        <v>4.790419161676647E-2</v>
      </c>
      <c r="F83" s="65">
        <v>1681</v>
      </c>
      <c r="G83" s="112">
        <f t="shared" si="15"/>
        <v>80.53</v>
      </c>
      <c r="H83" s="65" t="s">
        <v>1434</v>
      </c>
      <c r="I83" s="65">
        <f t="shared" si="16"/>
        <v>80.53</v>
      </c>
      <c r="J83" s="65">
        <f t="shared" si="17"/>
        <v>19</v>
      </c>
      <c r="K83" s="65">
        <f t="shared" si="18"/>
        <v>99.53</v>
      </c>
    </row>
    <row r="84" spans="1:11" s="59" customFormat="1" ht="25.5" x14ac:dyDescent="0.2">
      <c r="A84" s="63" t="s">
        <v>1452</v>
      </c>
      <c r="B84" s="63" t="s">
        <v>8</v>
      </c>
      <c r="C84" s="63" t="s">
        <v>1454</v>
      </c>
      <c r="D84" s="130">
        <v>84</v>
      </c>
      <c r="E84" s="65">
        <f t="shared" si="14"/>
        <v>0.50299401197604787</v>
      </c>
      <c r="F84" s="65">
        <v>5.24</v>
      </c>
      <c r="G84" s="112">
        <f t="shared" si="15"/>
        <v>440.16</v>
      </c>
      <c r="H84" s="65" t="s">
        <v>1434</v>
      </c>
      <c r="I84" s="65">
        <f t="shared" si="16"/>
        <v>440.16</v>
      </c>
      <c r="J84" s="65">
        <f t="shared" si="17"/>
        <v>103.83</v>
      </c>
      <c r="K84" s="65">
        <f t="shared" si="18"/>
        <v>543.99</v>
      </c>
    </row>
    <row r="85" spans="1:11" s="59" customFormat="1" ht="25.5" x14ac:dyDescent="0.2">
      <c r="A85" s="63" t="s">
        <v>1452</v>
      </c>
      <c r="B85" s="63" t="s">
        <v>7</v>
      </c>
      <c r="C85" s="63" t="s">
        <v>508</v>
      </c>
      <c r="D85" s="130">
        <v>84</v>
      </c>
      <c r="E85" s="65">
        <f t="shared" si="14"/>
        <v>0.50299401197604787</v>
      </c>
      <c r="F85" s="65">
        <v>6.43</v>
      </c>
      <c r="G85" s="112">
        <f t="shared" si="15"/>
        <v>540.12</v>
      </c>
      <c r="H85" s="65" t="s">
        <v>1434</v>
      </c>
      <c r="I85" s="65">
        <f t="shared" si="16"/>
        <v>540.12</v>
      </c>
      <c r="J85" s="65">
        <f t="shared" si="17"/>
        <v>127.41</v>
      </c>
      <c r="K85" s="65">
        <f t="shared" si="18"/>
        <v>667.53</v>
      </c>
    </row>
    <row r="86" spans="1:11" s="59" customFormat="1" ht="25.5" x14ac:dyDescent="0.2">
      <c r="A86" s="63" t="s">
        <v>1452</v>
      </c>
      <c r="B86" s="63" t="s">
        <v>7</v>
      </c>
      <c r="C86" s="63" t="s">
        <v>400</v>
      </c>
      <c r="D86" s="130">
        <v>140</v>
      </c>
      <c r="E86" s="65">
        <f t="shared" si="14"/>
        <v>0.83832335329341312</v>
      </c>
      <c r="F86" s="65">
        <v>10.17</v>
      </c>
      <c r="G86" s="112">
        <f t="shared" si="15"/>
        <v>1423.8</v>
      </c>
      <c r="H86" s="65" t="s">
        <v>1434</v>
      </c>
      <c r="I86" s="65">
        <f t="shared" si="16"/>
        <v>1423.8</v>
      </c>
      <c r="J86" s="65">
        <f t="shared" si="17"/>
        <v>335.87</v>
      </c>
      <c r="K86" s="65">
        <f t="shared" si="18"/>
        <v>1759.67</v>
      </c>
    </row>
    <row r="87" spans="1:11" s="59" customFormat="1" ht="25.5" x14ac:dyDescent="0.2">
      <c r="A87" s="63" t="s">
        <v>1452</v>
      </c>
      <c r="B87" s="63" t="s">
        <v>7</v>
      </c>
      <c r="C87" s="63" t="s">
        <v>400</v>
      </c>
      <c r="D87" s="130">
        <v>116</v>
      </c>
      <c r="E87" s="65">
        <f t="shared" si="14"/>
        <v>0.69461077844311381</v>
      </c>
      <c r="F87" s="65">
        <v>9.3800000000000008</v>
      </c>
      <c r="G87" s="112">
        <f t="shared" si="15"/>
        <v>1088.08</v>
      </c>
      <c r="H87" s="65" t="s">
        <v>1434</v>
      </c>
      <c r="I87" s="65">
        <f t="shared" si="16"/>
        <v>1088.08</v>
      </c>
      <c r="J87" s="122">
        <f>ROUND(I87*0.2077,2)</f>
        <v>225.99</v>
      </c>
      <c r="K87" s="65">
        <f t="shared" si="18"/>
        <v>1314.07</v>
      </c>
    </row>
    <row r="88" spans="1:11" s="59" customFormat="1" ht="25.5" x14ac:dyDescent="0.2">
      <c r="A88" s="63" t="s">
        <v>1452</v>
      </c>
      <c r="B88" s="63" t="s">
        <v>7</v>
      </c>
      <c r="C88" s="63" t="s">
        <v>400</v>
      </c>
      <c r="D88" s="130">
        <v>138</v>
      </c>
      <c r="E88" s="65">
        <f t="shared" si="14"/>
        <v>0.82634730538922152</v>
      </c>
      <c r="F88" s="65">
        <v>13.44</v>
      </c>
      <c r="G88" s="112">
        <f t="shared" si="15"/>
        <v>1854.72</v>
      </c>
      <c r="H88" s="65" t="s">
        <v>1434</v>
      </c>
      <c r="I88" s="65">
        <f t="shared" si="16"/>
        <v>1854.72</v>
      </c>
      <c r="J88" s="65">
        <f t="shared" si="17"/>
        <v>437.53</v>
      </c>
      <c r="K88" s="65">
        <f t="shared" si="18"/>
        <v>2292.25</v>
      </c>
    </row>
    <row r="89" spans="1:11" s="59" customFormat="1" ht="25.5" x14ac:dyDescent="0.2">
      <c r="A89" s="63" t="s">
        <v>1452</v>
      </c>
      <c r="B89" s="63" t="s">
        <v>7</v>
      </c>
      <c r="C89" s="63" t="s">
        <v>400</v>
      </c>
      <c r="D89" s="130">
        <v>132</v>
      </c>
      <c r="E89" s="65">
        <f t="shared" si="14"/>
        <v>0.79041916167664672</v>
      </c>
      <c r="F89" s="65">
        <v>8.44</v>
      </c>
      <c r="G89" s="112">
        <f t="shared" si="15"/>
        <v>1114.08</v>
      </c>
      <c r="H89" s="65" t="s">
        <v>1434</v>
      </c>
      <c r="I89" s="65">
        <f t="shared" si="16"/>
        <v>1114.08</v>
      </c>
      <c r="J89" s="122">
        <f>ROUND(I89*0.2077,2)</f>
        <v>231.39</v>
      </c>
      <c r="K89" s="65">
        <f t="shared" si="18"/>
        <v>1345.47</v>
      </c>
    </row>
    <row r="90" spans="1:11" s="59" customFormat="1" ht="25.5" x14ac:dyDescent="0.2">
      <c r="A90" s="63" t="s">
        <v>1452</v>
      </c>
      <c r="B90" s="63" t="s">
        <v>7</v>
      </c>
      <c r="C90" s="63" t="s">
        <v>400</v>
      </c>
      <c r="D90" s="130">
        <v>168</v>
      </c>
      <c r="E90" s="65">
        <f t="shared" si="14"/>
        <v>1.0059880239520957</v>
      </c>
      <c r="F90" s="65">
        <v>9.24</v>
      </c>
      <c r="G90" s="112">
        <f t="shared" si="15"/>
        <v>1552.32</v>
      </c>
      <c r="H90" s="65" t="s">
        <v>1434</v>
      </c>
      <c r="I90" s="65">
        <f t="shared" si="16"/>
        <v>1552.32</v>
      </c>
      <c r="J90" s="65">
        <f t="shared" si="17"/>
        <v>366.19</v>
      </c>
      <c r="K90" s="65">
        <f t="shared" si="18"/>
        <v>1918.51</v>
      </c>
    </row>
    <row r="91" spans="1:11" s="59" customFormat="1" ht="25.5" x14ac:dyDescent="0.2">
      <c r="A91" s="63" t="s">
        <v>1452</v>
      </c>
      <c r="B91" s="63" t="s">
        <v>7</v>
      </c>
      <c r="C91" s="63" t="s">
        <v>400</v>
      </c>
      <c r="D91" s="130">
        <v>172</v>
      </c>
      <c r="E91" s="65">
        <f t="shared" si="14"/>
        <v>1.0299401197604789</v>
      </c>
      <c r="F91" s="65">
        <v>9.3800000000000008</v>
      </c>
      <c r="G91" s="112">
        <f t="shared" si="15"/>
        <v>1613.36</v>
      </c>
      <c r="H91" s="65" t="s">
        <v>1434</v>
      </c>
      <c r="I91" s="65">
        <f t="shared" si="16"/>
        <v>1613.36</v>
      </c>
      <c r="J91" s="65">
        <f t="shared" si="17"/>
        <v>380.59</v>
      </c>
      <c r="K91" s="65">
        <f t="shared" si="18"/>
        <v>1993.95</v>
      </c>
    </row>
    <row r="92" spans="1:11" s="59" customFormat="1" ht="25.5" x14ac:dyDescent="0.2">
      <c r="A92" s="63" t="s">
        <v>1452</v>
      </c>
      <c r="B92" s="63" t="s">
        <v>7</v>
      </c>
      <c r="C92" s="63" t="s">
        <v>400</v>
      </c>
      <c r="D92" s="130">
        <v>116</v>
      </c>
      <c r="E92" s="65">
        <f t="shared" si="14"/>
        <v>0.69461077844311381</v>
      </c>
      <c r="F92" s="65">
        <v>13.12</v>
      </c>
      <c r="G92" s="112">
        <f t="shared" si="15"/>
        <v>1521.92</v>
      </c>
      <c r="H92" s="65" t="s">
        <v>1434</v>
      </c>
      <c r="I92" s="65">
        <f t="shared" si="16"/>
        <v>1521.92</v>
      </c>
      <c r="J92" s="65">
        <f t="shared" si="17"/>
        <v>359.02</v>
      </c>
      <c r="K92" s="65">
        <f t="shared" si="18"/>
        <v>1880.94</v>
      </c>
    </row>
    <row r="93" spans="1:11" s="59" customFormat="1" ht="25.5" x14ac:dyDescent="0.2">
      <c r="A93" s="63" t="s">
        <v>1452</v>
      </c>
      <c r="B93" s="63" t="s">
        <v>7</v>
      </c>
      <c r="C93" s="63" t="s">
        <v>400</v>
      </c>
      <c r="D93" s="130">
        <v>158</v>
      </c>
      <c r="E93" s="65">
        <f t="shared" si="14"/>
        <v>0.94610778443113774</v>
      </c>
      <c r="F93" s="65">
        <v>8.8699999999999992</v>
      </c>
      <c r="G93" s="112">
        <f t="shared" si="15"/>
        <v>1401.46</v>
      </c>
      <c r="H93" s="65" t="s">
        <v>1434</v>
      </c>
      <c r="I93" s="65">
        <f t="shared" si="16"/>
        <v>1401.46</v>
      </c>
      <c r="J93" s="65">
        <f t="shared" si="17"/>
        <v>330.6</v>
      </c>
      <c r="K93" s="65">
        <f t="shared" si="18"/>
        <v>1732.06</v>
      </c>
    </row>
    <row r="94" spans="1:11" s="59" customFormat="1" ht="25.5" x14ac:dyDescent="0.2">
      <c r="A94" s="63" t="s">
        <v>1452</v>
      </c>
      <c r="B94" s="63" t="s">
        <v>7</v>
      </c>
      <c r="C94" s="63" t="s">
        <v>400</v>
      </c>
      <c r="D94" s="130">
        <v>84</v>
      </c>
      <c r="E94" s="65">
        <f t="shared" si="14"/>
        <v>0.50299401197604787</v>
      </c>
      <c r="F94" s="65">
        <v>8.93</v>
      </c>
      <c r="G94" s="112">
        <f t="shared" si="15"/>
        <v>750.12</v>
      </c>
      <c r="H94" s="65" t="s">
        <v>1434</v>
      </c>
      <c r="I94" s="65">
        <f t="shared" si="16"/>
        <v>750.12</v>
      </c>
      <c r="J94" s="65">
        <f t="shared" si="17"/>
        <v>176.95</v>
      </c>
      <c r="K94" s="65">
        <f t="shared" si="18"/>
        <v>927.07</v>
      </c>
    </row>
    <row r="95" spans="1:11" s="59" customFormat="1" ht="25.5" x14ac:dyDescent="0.2">
      <c r="A95" s="63" t="s">
        <v>1452</v>
      </c>
      <c r="B95" s="63" t="s">
        <v>7</v>
      </c>
      <c r="C95" s="63" t="s">
        <v>400</v>
      </c>
      <c r="D95" s="130">
        <v>170</v>
      </c>
      <c r="E95" s="65">
        <f t="shared" si="14"/>
        <v>1.0179640718562875</v>
      </c>
      <c r="F95" s="65">
        <v>12.8</v>
      </c>
      <c r="G95" s="112">
        <f t="shared" si="15"/>
        <v>2176</v>
      </c>
      <c r="H95" s="65" t="s">
        <v>1434</v>
      </c>
      <c r="I95" s="65">
        <f t="shared" si="16"/>
        <v>2176</v>
      </c>
      <c r="J95" s="65">
        <f t="shared" si="17"/>
        <v>513.32000000000005</v>
      </c>
      <c r="K95" s="65">
        <f t="shared" si="18"/>
        <v>2689.32</v>
      </c>
    </row>
    <row r="96" spans="1:11" s="59" customFormat="1" ht="25.5" x14ac:dyDescent="0.2">
      <c r="A96" s="63" t="s">
        <v>1452</v>
      </c>
      <c r="B96" s="63" t="s">
        <v>7</v>
      </c>
      <c r="C96" s="63" t="s">
        <v>400</v>
      </c>
      <c r="D96" s="130">
        <v>132</v>
      </c>
      <c r="E96" s="65">
        <f t="shared" si="14"/>
        <v>0.79041916167664672</v>
      </c>
      <c r="F96" s="65">
        <v>8.93</v>
      </c>
      <c r="G96" s="112">
        <f t="shared" si="15"/>
        <v>1178.76</v>
      </c>
      <c r="H96" s="65" t="s">
        <v>1434</v>
      </c>
      <c r="I96" s="65">
        <f t="shared" si="16"/>
        <v>1178.76</v>
      </c>
      <c r="J96" s="65">
        <f t="shared" si="17"/>
        <v>278.07</v>
      </c>
      <c r="K96" s="65">
        <f t="shared" si="18"/>
        <v>1456.83</v>
      </c>
    </row>
    <row r="97" spans="1:11" s="59" customFormat="1" ht="25.5" x14ac:dyDescent="0.2">
      <c r="A97" s="63" t="s">
        <v>1452</v>
      </c>
      <c r="B97" s="63" t="s">
        <v>7</v>
      </c>
      <c r="C97" s="63" t="s">
        <v>400</v>
      </c>
      <c r="D97" s="130">
        <v>180</v>
      </c>
      <c r="E97" s="65">
        <f t="shared" si="14"/>
        <v>1.0778443113772456</v>
      </c>
      <c r="F97" s="65">
        <v>9.15</v>
      </c>
      <c r="G97" s="112">
        <f t="shared" si="15"/>
        <v>1647</v>
      </c>
      <c r="H97" s="65" t="s">
        <v>1434</v>
      </c>
      <c r="I97" s="65">
        <f t="shared" si="16"/>
        <v>1647</v>
      </c>
      <c r="J97" s="65">
        <f t="shared" si="17"/>
        <v>388.53</v>
      </c>
      <c r="K97" s="65">
        <f t="shared" si="18"/>
        <v>2035.53</v>
      </c>
    </row>
    <row r="98" spans="1:11" s="59" customFormat="1" ht="25.5" x14ac:dyDescent="0.2">
      <c r="A98" s="63" t="s">
        <v>1452</v>
      </c>
      <c r="B98" s="63" t="s">
        <v>7</v>
      </c>
      <c r="C98" s="63" t="s">
        <v>400</v>
      </c>
      <c r="D98" s="130">
        <v>140</v>
      </c>
      <c r="E98" s="65">
        <f t="shared" si="14"/>
        <v>0.83832335329341312</v>
      </c>
      <c r="F98" s="65">
        <v>8.0399999999999991</v>
      </c>
      <c r="G98" s="112">
        <f t="shared" si="15"/>
        <v>1125.5999999999999</v>
      </c>
      <c r="H98" s="65" t="s">
        <v>1434</v>
      </c>
      <c r="I98" s="65">
        <f t="shared" si="16"/>
        <v>1125.5999999999999</v>
      </c>
      <c r="J98" s="65">
        <f t="shared" si="17"/>
        <v>265.52999999999997</v>
      </c>
      <c r="K98" s="65">
        <f t="shared" si="18"/>
        <v>1391.13</v>
      </c>
    </row>
    <row r="99" spans="1:11" s="59" customFormat="1" ht="25.5" x14ac:dyDescent="0.2">
      <c r="A99" s="63" t="s">
        <v>1452</v>
      </c>
      <c r="B99" s="63" t="s">
        <v>7</v>
      </c>
      <c r="C99" s="63" t="s">
        <v>400</v>
      </c>
      <c r="D99" s="130">
        <v>168</v>
      </c>
      <c r="E99" s="65">
        <f t="shared" si="14"/>
        <v>1.0059880239520957</v>
      </c>
      <c r="F99" s="65">
        <v>8.8699999999999992</v>
      </c>
      <c r="G99" s="112">
        <f t="shared" si="15"/>
        <v>1490.16</v>
      </c>
      <c r="H99" s="65" t="s">
        <v>1434</v>
      </c>
      <c r="I99" s="65">
        <f t="shared" si="16"/>
        <v>1490.16</v>
      </c>
      <c r="J99" s="65">
        <f t="shared" si="17"/>
        <v>351.53</v>
      </c>
      <c r="K99" s="65">
        <f t="shared" si="18"/>
        <v>1841.69</v>
      </c>
    </row>
    <row r="100" spans="1:11" s="59" customFormat="1" ht="25.5" x14ac:dyDescent="0.2">
      <c r="A100" s="63" t="s">
        <v>1452</v>
      </c>
      <c r="B100" s="63" t="s">
        <v>7</v>
      </c>
      <c r="C100" s="63" t="s">
        <v>400</v>
      </c>
      <c r="D100" s="130">
        <v>32</v>
      </c>
      <c r="E100" s="65">
        <f t="shared" si="14"/>
        <v>0.19161676646706588</v>
      </c>
      <c r="F100" s="65">
        <v>7.26</v>
      </c>
      <c r="G100" s="112">
        <f t="shared" si="15"/>
        <v>232.32</v>
      </c>
      <c r="H100" s="65" t="s">
        <v>1434</v>
      </c>
      <c r="I100" s="65">
        <f t="shared" si="16"/>
        <v>232.32</v>
      </c>
      <c r="J100" s="65">
        <f t="shared" si="17"/>
        <v>54.8</v>
      </c>
      <c r="K100" s="65">
        <f t="shared" si="18"/>
        <v>287.12</v>
      </c>
    </row>
    <row r="101" spans="1:11" s="59" customFormat="1" ht="25.5" x14ac:dyDescent="0.2">
      <c r="A101" s="63" t="s">
        <v>1452</v>
      </c>
      <c r="B101" s="63" t="s">
        <v>7</v>
      </c>
      <c r="C101" s="63" t="s">
        <v>400</v>
      </c>
      <c r="D101" s="130">
        <v>132</v>
      </c>
      <c r="E101" s="65">
        <f t="shared" si="14"/>
        <v>0.79041916167664672</v>
      </c>
      <c r="F101" s="65">
        <v>7.26</v>
      </c>
      <c r="G101" s="112">
        <f t="shared" si="15"/>
        <v>958.32</v>
      </c>
      <c r="H101" s="65" t="s">
        <v>1434</v>
      </c>
      <c r="I101" s="65">
        <f t="shared" si="16"/>
        <v>958.32</v>
      </c>
      <c r="J101" s="65">
        <f t="shared" si="17"/>
        <v>226.07</v>
      </c>
      <c r="K101" s="65">
        <f t="shared" si="18"/>
        <v>1184.3900000000001</v>
      </c>
    </row>
    <row r="102" spans="1:11" s="59" customFormat="1" ht="25.5" x14ac:dyDescent="0.2">
      <c r="A102" s="63" t="s">
        <v>1452</v>
      </c>
      <c r="B102" s="63" t="s">
        <v>7</v>
      </c>
      <c r="C102" s="63" t="s">
        <v>400</v>
      </c>
      <c r="D102" s="130">
        <v>152</v>
      </c>
      <c r="E102" s="65">
        <f t="shared" si="14"/>
        <v>0.91017964071856283</v>
      </c>
      <c r="F102" s="65">
        <v>7.26</v>
      </c>
      <c r="G102" s="112">
        <f t="shared" si="15"/>
        <v>1103.52</v>
      </c>
      <c r="H102" s="65" t="s">
        <v>1434</v>
      </c>
      <c r="I102" s="65">
        <f t="shared" si="16"/>
        <v>1103.52</v>
      </c>
      <c r="J102" s="65">
        <f t="shared" si="17"/>
        <v>260.32</v>
      </c>
      <c r="K102" s="65">
        <f t="shared" si="18"/>
        <v>1363.84</v>
      </c>
    </row>
    <row r="103" spans="1:11" s="59" customFormat="1" ht="25.5" x14ac:dyDescent="0.2">
      <c r="A103" s="63" t="s">
        <v>1452</v>
      </c>
      <c r="B103" s="63" t="s">
        <v>7</v>
      </c>
      <c r="C103" s="63" t="s">
        <v>400</v>
      </c>
      <c r="D103" s="130">
        <v>88</v>
      </c>
      <c r="E103" s="65">
        <f t="shared" si="14"/>
        <v>0.52694610778443118</v>
      </c>
      <c r="F103" s="65">
        <v>7.26</v>
      </c>
      <c r="G103" s="112">
        <f t="shared" si="15"/>
        <v>638.88</v>
      </c>
      <c r="H103" s="65" t="s">
        <v>1434</v>
      </c>
      <c r="I103" s="65">
        <f t="shared" si="16"/>
        <v>638.88</v>
      </c>
      <c r="J103" s="65">
        <f t="shared" si="17"/>
        <v>150.71</v>
      </c>
      <c r="K103" s="65">
        <f t="shared" si="18"/>
        <v>789.59</v>
      </c>
    </row>
    <row r="104" spans="1:11" s="59" customFormat="1" ht="25.5" x14ac:dyDescent="0.2">
      <c r="A104" s="63" t="s">
        <v>1452</v>
      </c>
      <c r="B104" s="63" t="s">
        <v>7</v>
      </c>
      <c r="C104" s="63" t="s">
        <v>1455</v>
      </c>
      <c r="D104" s="130">
        <v>167</v>
      </c>
      <c r="E104" s="65">
        <f t="shared" si="14"/>
        <v>1</v>
      </c>
      <c r="F104" s="65">
        <v>1896.25</v>
      </c>
      <c r="G104" s="112">
        <f t="shared" si="15"/>
        <v>1896.25</v>
      </c>
      <c r="H104" s="65" t="s">
        <v>1434</v>
      </c>
      <c r="I104" s="65">
        <f t="shared" si="16"/>
        <v>1896.25</v>
      </c>
      <c r="J104" s="65">
        <f t="shared" si="17"/>
        <v>447.33</v>
      </c>
      <c r="K104" s="65">
        <f t="shared" si="18"/>
        <v>2343.58</v>
      </c>
    </row>
    <row r="105" spans="1:11" s="59" customFormat="1" ht="28.5" x14ac:dyDescent="0.2">
      <c r="A105" s="17" t="s">
        <v>1452</v>
      </c>
      <c r="B105" s="17"/>
      <c r="C105" s="17"/>
      <c r="D105" s="131">
        <f>SUM(D81:D104)</f>
        <v>2778</v>
      </c>
      <c r="E105" s="120">
        <f t="shared" ref="E105:K105" si="20">SUM(E81:E104)</f>
        <v>16.634730538922156</v>
      </c>
      <c r="F105" s="118"/>
      <c r="G105" s="120"/>
      <c r="H105" s="118"/>
      <c r="I105" s="120">
        <f t="shared" si="20"/>
        <v>26035.65</v>
      </c>
      <c r="J105" s="120">
        <f t="shared" si="20"/>
        <v>6076.0899999999992</v>
      </c>
      <c r="K105" s="120">
        <f t="shared" si="20"/>
        <v>32111.739999999998</v>
      </c>
    </row>
    <row r="106" spans="1:11" s="59" customFormat="1" x14ac:dyDescent="0.2">
      <c r="A106" s="63" t="s">
        <v>1456</v>
      </c>
      <c r="B106" s="63" t="s">
        <v>6</v>
      </c>
      <c r="C106" s="63" t="s">
        <v>1457</v>
      </c>
      <c r="D106" s="130">
        <v>24</v>
      </c>
      <c r="E106" s="65">
        <f t="shared" si="14"/>
        <v>0.1437125748502994</v>
      </c>
      <c r="F106" s="65">
        <v>1450</v>
      </c>
      <c r="G106" s="112">
        <f t="shared" si="15"/>
        <v>208.38</v>
      </c>
      <c r="H106" s="65" t="s">
        <v>1439</v>
      </c>
      <c r="I106" s="65">
        <f t="shared" si="16"/>
        <v>62.51</v>
      </c>
      <c r="J106" s="65">
        <f t="shared" si="17"/>
        <v>14.75</v>
      </c>
      <c r="K106" s="65">
        <f t="shared" si="18"/>
        <v>77.260000000000005</v>
      </c>
    </row>
    <row r="107" spans="1:11" s="59" customFormat="1" ht="14.25" x14ac:dyDescent="0.2">
      <c r="A107" s="17" t="s">
        <v>1456</v>
      </c>
      <c r="B107" s="17"/>
      <c r="C107" s="17"/>
      <c r="D107" s="131">
        <f>SUM(D106)</f>
        <v>24</v>
      </c>
      <c r="E107" s="120">
        <f t="shared" ref="E107:K107" si="21">SUM(E106)</f>
        <v>0.1437125748502994</v>
      </c>
      <c r="F107" s="118"/>
      <c r="G107" s="120"/>
      <c r="H107" s="118"/>
      <c r="I107" s="120">
        <f t="shared" si="21"/>
        <v>62.51</v>
      </c>
      <c r="J107" s="120">
        <f t="shared" si="21"/>
        <v>14.75</v>
      </c>
      <c r="K107" s="120">
        <f t="shared" si="21"/>
        <v>77.260000000000005</v>
      </c>
    </row>
    <row r="108" spans="1:11" s="59" customFormat="1" x14ac:dyDescent="0.2">
      <c r="A108" s="63" t="s">
        <v>1458</v>
      </c>
      <c r="B108" s="63" t="s">
        <v>6</v>
      </c>
      <c r="C108" s="63" t="s">
        <v>608</v>
      </c>
      <c r="D108" s="130">
        <v>8</v>
      </c>
      <c r="E108" s="65">
        <f t="shared" si="14"/>
        <v>4.790419161676647E-2</v>
      </c>
      <c r="F108" s="65">
        <v>1400</v>
      </c>
      <c r="G108" s="112">
        <f t="shared" si="15"/>
        <v>67.069999999999993</v>
      </c>
      <c r="H108" s="65" t="s">
        <v>1439</v>
      </c>
      <c r="I108" s="65">
        <f t="shared" si="16"/>
        <v>20.12</v>
      </c>
      <c r="J108" s="65">
        <f t="shared" si="17"/>
        <v>4.75</v>
      </c>
      <c r="K108" s="65">
        <f t="shared" si="18"/>
        <v>24.87</v>
      </c>
    </row>
    <row r="109" spans="1:11" s="59" customFormat="1" x14ac:dyDescent="0.2">
      <c r="A109" s="63" t="s">
        <v>1458</v>
      </c>
      <c r="B109" s="63" t="s">
        <v>6</v>
      </c>
      <c r="C109" s="63" t="s">
        <v>608</v>
      </c>
      <c r="D109" s="130">
        <v>8</v>
      </c>
      <c r="E109" s="65">
        <f t="shared" si="14"/>
        <v>4.790419161676647E-2</v>
      </c>
      <c r="F109" s="65">
        <v>1600</v>
      </c>
      <c r="G109" s="112">
        <f t="shared" si="15"/>
        <v>76.650000000000006</v>
      </c>
      <c r="H109" s="65" t="s">
        <v>1439</v>
      </c>
      <c r="I109" s="65">
        <f t="shared" si="16"/>
        <v>23</v>
      </c>
      <c r="J109" s="65">
        <f t="shared" si="17"/>
        <v>5.43</v>
      </c>
      <c r="K109" s="65">
        <f t="shared" si="18"/>
        <v>28.43</v>
      </c>
    </row>
    <row r="110" spans="1:11" s="59" customFormat="1" x14ac:dyDescent="0.2">
      <c r="A110" s="63" t="s">
        <v>1458</v>
      </c>
      <c r="B110" s="63" t="s">
        <v>6</v>
      </c>
      <c r="C110" s="63" t="s">
        <v>608</v>
      </c>
      <c r="D110" s="130">
        <v>8</v>
      </c>
      <c r="E110" s="65">
        <f t="shared" si="14"/>
        <v>4.790419161676647E-2</v>
      </c>
      <c r="F110" s="65">
        <v>1400</v>
      </c>
      <c r="G110" s="112">
        <f t="shared" si="15"/>
        <v>67.069999999999993</v>
      </c>
      <c r="H110" s="65" t="s">
        <v>1439</v>
      </c>
      <c r="I110" s="65">
        <f t="shared" si="16"/>
        <v>20.12</v>
      </c>
      <c r="J110" s="65">
        <f t="shared" si="17"/>
        <v>4.75</v>
      </c>
      <c r="K110" s="65">
        <f t="shared" si="18"/>
        <v>24.87</v>
      </c>
    </row>
    <row r="111" spans="1:11" s="59" customFormat="1" ht="14.25" x14ac:dyDescent="0.2">
      <c r="A111" s="17" t="s">
        <v>1458</v>
      </c>
      <c r="B111" s="17"/>
      <c r="C111" s="17"/>
      <c r="D111" s="131">
        <f>SUM(D108:D110)</f>
        <v>24</v>
      </c>
      <c r="E111" s="120">
        <f t="shared" ref="E111:K111" si="22">SUM(E108:E110)</f>
        <v>0.14371257485029942</v>
      </c>
      <c r="F111" s="118"/>
      <c r="G111" s="120"/>
      <c r="H111" s="118"/>
      <c r="I111" s="120">
        <f t="shared" si="22"/>
        <v>63.240000000000009</v>
      </c>
      <c r="J111" s="120">
        <f t="shared" si="22"/>
        <v>14.93</v>
      </c>
      <c r="K111" s="120">
        <f t="shared" si="22"/>
        <v>78.17</v>
      </c>
    </row>
    <row r="112" spans="1:11" s="59" customFormat="1" ht="25.5" x14ac:dyDescent="0.2">
      <c r="A112" s="63" t="s">
        <v>1459</v>
      </c>
      <c r="B112" s="63" t="s">
        <v>7</v>
      </c>
      <c r="C112" s="63" t="s">
        <v>161</v>
      </c>
      <c r="D112" s="130">
        <v>167</v>
      </c>
      <c r="E112" s="65">
        <f t="shared" si="14"/>
        <v>1</v>
      </c>
      <c r="F112" s="65">
        <v>1500</v>
      </c>
      <c r="G112" s="112">
        <f t="shared" si="15"/>
        <v>1500</v>
      </c>
      <c r="H112" s="65" t="s">
        <v>1439</v>
      </c>
      <c r="I112" s="65">
        <f t="shared" si="16"/>
        <v>450</v>
      </c>
      <c r="J112" s="65">
        <f t="shared" si="17"/>
        <v>106.16</v>
      </c>
      <c r="K112" s="65">
        <f t="shared" si="18"/>
        <v>556.16</v>
      </c>
    </row>
    <row r="113" spans="1:11" s="59" customFormat="1" x14ac:dyDescent="0.2">
      <c r="A113" s="63" t="s">
        <v>1459</v>
      </c>
      <c r="B113" s="63" t="s">
        <v>6</v>
      </c>
      <c r="C113" s="63" t="s">
        <v>1460</v>
      </c>
      <c r="D113" s="130">
        <v>150</v>
      </c>
      <c r="E113" s="65">
        <f t="shared" si="14"/>
        <v>0.89820359281437123</v>
      </c>
      <c r="F113" s="65">
        <v>1800</v>
      </c>
      <c r="G113" s="112">
        <f t="shared" si="15"/>
        <v>1616.77</v>
      </c>
      <c r="H113" s="65" t="s">
        <v>1439</v>
      </c>
      <c r="I113" s="65">
        <f t="shared" si="16"/>
        <v>485.03</v>
      </c>
      <c r="J113" s="65">
        <f t="shared" si="17"/>
        <v>114.42</v>
      </c>
      <c r="K113" s="65">
        <f t="shared" si="18"/>
        <v>599.45000000000005</v>
      </c>
    </row>
    <row r="114" spans="1:11" s="59" customFormat="1" x14ac:dyDescent="0.2">
      <c r="A114" s="63" t="s">
        <v>1459</v>
      </c>
      <c r="B114" s="63" t="s">
        <v>6</v>
      </c>
      <c r="C114" s="63" t="s">
        <v>1461</v>
      </c>
      <c r="D114" s="130">
        <v>125</v>
      </c>
      <c r="E114" s="65">
        <f t="shared" si="14"/>
        <v>0.74850299401197606</v>
      </c>
      <c r="F114" s="65">
        <v>1500</v>
      </c>
      <c r="G114" s="112">
        <f t="shared" si="15"/>
        <v>1122.75</v>
      </c>
      <c r="H114" s="65" t="s">
        <v>1439</v>
      </c>
      <c r="I114" s="65">
        <f t="shared" si="16"/>
        <v>336.83</v>
      </c>
      <c r="J114" s="122">
        <f>ROUND(I114*0.2077,2)</f>
        <v>69.959999999999994</v>
      </c>
      <c r="K114" s="65">
        <f t="shared" si="18"/>
        <v>406.79</v>
      </c>
    </row>
    <row r="115" spans="1:11" s="59" customFormat="1" ht="14.25" x14ac:dyDescent="0.2">
      <c r="A115" s="17" t="s">
        <v>1459</v>
      </c>
      <c r="B115" s="17"/>
      <c r="C115" s="17"/>
      <c r="D115" s="131">
        <f>SUM(D112:D114)</f>
        <v>442</v>
      </c>
      <c r="E115" s="120">
        <f t="shared" ref="E115:K115" si="23">SUM(E112:E114)</f>
        <v>2.6467065868263475</v>
      </c>
      <c r="F115" s="118"/>
      <c r="G115" s="120"/>
      <c r="H115" s="118"/>
      <c r="I115" s="120">
        <f t="shared" si="23"/>
        <v>1271.8599999999999</v>
      </c>
      <c r="J115" s="120">
        <f t="shared" si="23"/>
        <v>290.53999999999996</v>
      </c>
      <c r="K115" s="120">
        <f t="shared" si="23"/>
        <v>1562.4</v>
      </c>
    </row>
    <row r="116" spans="1:11" s="59" customFormat="1" ht="25.5" x14ac:dyDescent="0.2">
      <c r="A116" s="63" t="s">
        <v>1462</v>
      </c>
      <c r="B116" s="63" t="s">
        <v>9</v>
      </c>
      <c r="C116" s="63" t="s">
        <v>1442</v>
      </c>
      <c r="D116" s="130">
        <v>16</v>
      </c>
      <c r="E116" s="65">
        <f t="shared" si="14"/>
        <v>9.580838323353294E-2</v>
      </c>
      <c r="F116" s="65">
        <v>8.93</v>
      </c>
      <c r="G116" s="112">
        <f t="shared" si="15"/>
        <v>142.88</v>
      </c>
      <c r="H116" s="65" t="s">
        <v>1434</v>
      </c>
      <c r="I116" s="65">
        <f t="shared" si="16"/>
        <v>142.88</v>
      </c>
      <c r="J116" s="65">
        <f t="shared" si="17"/>
        <v>33.71</v>
      </c>
      <c r="K116" s="65">
        <f t="shared" si="18"/>
        <v>176.59</v>
      </c>
    </row>
    <row r="117" spans="1:11" s="59" customFormat="1" ht="25.5" x14ac:dyDescent="0.2">
      <c r="A117" s="63" t="s">
        <v>1462</v>
      </c>
      <c r="B117" s="63" t="s">
        <v>9</v>
      </c>
      <c r="C117" s="63" t="s">
        <v>1442</v>
      </c>
      <c r="D117" s="130">
        <v>16</v>
      </c>
      <c r="E117" s="65">
        <f t="shared" si="14"/>
        <v>9.580838323353294E-2</v>
      </c>
      <c r="F117" s="65">
        <v>8.93</v>
      </c>
      <c r="G117" s="112">
        <f t="shared" si="15"/>
        <v>142.88</v>
      </c>
      <c r="H117" s="65" t="s">
        <v>1434</v>
      </c>
      <c r="I117" s="65">
        <f t="shared" si="16"/>
        <v>142.88</v>
      </c>
      <c r="J117" s="65">
        <f t="shared" si="17"/>
        <v>33.71</v>
      </c>
      <c r="K117" s="65">
        <f t="shared" si="18"/>
        <v>176.59</v>
      </c>
    </row>
    <row r="118" spans="1:11" s="59" customFormat="1" ht="25.5" x14ac:dyDescent="0.2">
      <c r="A118" s="63" t="s">
        <v>1462</v>
      </c>
      <c r="B118" s="63" t="s">
        <v>9</v>
      </c>
      <c r="C118" s="63" t="s">
        <v>1442</v>
      </c>
      <c r="D118" s="130">
        <v>34</v>
      </c>
      <c r="E118" s="65">
        <f t="shared" si="14"/>
        <v>0.20359281437125748</v>
      </c>
      <c r="F118" s="65">
        <v>8.93</v>
      </c>
      <c r="G118" s="112">
        <f t="shared" si="15"/>
        <v>303.62</v>
      </c>
      <c r="H118" s="65" t="s">
        <v>1434</v>
      </c>
      <c r="I118" s="65">
        <f t="shared" si="16"/>
        <v>303.62</v>
      </c>
      <c r="J118" s="65">
        <f t="shared" si="17"/>
        <v>71.62</v>
      </c>
      <c r="K118" s="65">
        <f t="shared" si="18"/>
        <v>375.24</v>
      </c>
    </row>
    <row r="119" spans="1:11" s="59" customFormat="1" ht="25.5" x14ac:dyDescent="0.2">
      <c r="A119" s="63" t="s">
        <v>1462</v>
      </c>
      <c r="B119" s="63" t="s">
        <v>9</v>
      </c>
      <c r="C119" s="63" t="s">
        <v>1442</v>
      </c>
      <c r="D119" s="130">
        <v>7</v>
      </c>
      <c r="E119" s="65">
        <f t="shared" si="14"/>
        <v>4.1916167664670656E-2</v>
      </c>
      <c r="F119" s="65">
        <v>8.93</v>
      </c>
      <c r="G119" s="112">
        <f t="shared" si="15"/>
        <v>62.51</v>
      </c>
      <c r="H119" s="65" t="s">
        <v>1434</v>
      </c>
      <c r="I119" s="65">
        <f t="shared" si="16"/>
        <v>62.51</v>
      </c>
      <c r="J119" s="65">
        <f t="shared" si="17"/>
        <v>14.75</v>
      </c>
      <c r="K119" s="65">
        <f t="shared" si="18"/>
        <v>77.260000000000005</v>
      </c>
    </row>
    <row r="120" spans="1:11" s="59" customFormat="1" ht="25.5" x14ac:dyDescent="0.2">
      <c r="A120" s="63" t="s">
        <v>1462</v>
      </c>
      <c r="B120" s="63" t="s">
        <v>9</v>
      </c>
      <c r="C120" s="63" t="s">
        <v>1442</v>
      </c>
      <c r="D120" s="130">
        <v>56</v>
      </c>
      <c r="E120" s="65">
        <f t="shared" si="14"/>
        <v>0.33532934131736525</v>
      </c>
      <c r="F120" s="65">
        <v>8.93</v>
      </c>
      <c r="G120" s="112">
        <f t="shared" si="15"/>
        <v>500.08</v>
      </c>
      <c r="H120" s="65" t="s">
        <v>1434</v>
      </c>
      <c r="I120" s="65">
        <f t="shared" si="16"/>
        <v>500.08</v>
      </c>
      <c r="J120" s="65">
        <f t="shared" si="17"/>
        <v>117.97</v>
      </c>
      <c r="K120" s="65">
        <f t="shared" si="18"/>
        <v>618.04999999999995</v>
      </c>
    </row>
    <row r="121" spans="1:11" s="59" customFormat="1" ht="25.5" x14ac:dyDescent="0.2">
      <c r="A121" s="63" t="s">
        <v>1462</v>
      </c>
      <c r="B121" s="63" t="s">
        <v>9</v>
      </c>
      <c r="C121" s="63" t="s">
        <v>1442</v>
      </c>
      <c r="D121" s="130">
        <v>48</v>
      </c>
      <c r="E121" s="65">
        <f t="shared" si="14"/>
        <v>0.28742514970059879</v>
      </c>
      <c r="F121" s="65">
        <v>8.93</v>
      </c>
      <c r="G121" s="112">
        <f t="shared" si="15"/>
        <v>428.64</v>
      </c>
      <c r="H121" s="65" t="s">
        <v>1434</v>
      </c>
      <c r="I121" s="65">
        <f t="shared" si="16"/>
        <v>428.64</v>
      </c>
      <c r="J121" s="65">
        <f t="shared" si="17"/>
        <v>101.12</v>
      </c>
      <c r="K121" s="65">
        <f t="shared" si="18"/>
        <v>529.76</v>
      </c>
    </row>
    <row r="122" spans="1:11" s="59" customFormat="1" ht="25.5" x14ac:dyDescent="0.2">
      <c r="A122" s="63" t="s">
        <v>1462</v>
      </c>
      <c r="B122" s="63" t="s">
        <v>9</v>
      </c>
      <c r="C122" s="63" t="s">
        <v>1463</v>
      </c>
      <c r="D122" s="130">
        <v>24</v>
      </c>
      <c r="E122" s="65">
        <f t="shared" si="14"/>
        <v>0.1437125748502994</v>
      </c>
      <c r="F122" s="65">
        <v>11.17</v>
      </c>
      <c r="G122" s="112">
        <f t="shared" si="15"/>
        <v>268.08</v>
      </c>
      <c r="H122" s="65" t="s">
        <v>1434</v>
      </c>
      <c r="I122" s="65">
        <f t="shared" si="16"/>
        <v>268.08</v>
      </c>
      <c r="J122" s="65">
        <f t="shared" si="17"/>
        <v>63.24</v>
      </c>
      <c r="K122" s="65">
        <f t="shared" si="18"/>
        <v>331.32</v>
      </c>
    </row>
    <row r="123" spans="1:11" s="59" customFormat="1" ht="25.5" x14ac:dyDescent="0.2">
      <c r="A123" s="63" t="s">
        <v>1462</v>
      </c>
      <c r="B123" s="63" t="s">
        <v>9</v>
      </c>
      <c r="C123" s="63" t="s">
        <v>1463</v>
      </c>
      <c r="D123" s="130">
        <v>59</v>
      </c>
      <c r="E123" s="65">
        <f t="shared" si="14"/>
        <v>0.3532934131736527</v>
      </c>
      <c r="F123" s="65">
        <v>12.69</v>
      </c>
      <c r="G123" s="112">
        <f t="shared" si="15"/>
        <v>748.71</v>
      </c>
      <c r="H123" s="65" t="s">
        <v>1434</v>
      </c>
      <c r="I123" s="65">
        <f t="shared" si="16"/>
        <v>748.71</v>
      </c>
      <c r="J123" s="65">
        <f t="shared" si="17"/>
        <v>176.62</v>
      </c>
      <c r="K123" s="65">
        <f t="shared" si="18"/>
        <v>925.33</v>
      </c>
    </row>
    <row r="124" spans="1:11" s="59" customFormat="1" ht="25.5" x14ac:dyDescent="0.2">
      <c r="A124" s="63" t="s">
        <v>1462</v>
      </c>
      <c r="B124" s="63" t="s">
        <v>9</v>
      </c>
      <c r="C124" s="63" t="s">
        <v>1463</v>
      </c>
      <c r="D124" s="130">
        <v>15</v>
      </c>
      <c r="E124" s="65">
        <f t="shared" si="14"/>
        <v>8.9820359281437126E-2</v>
      </c>
      <c r="F124" s="65">
        <v>12.69</v>
      </c>
      <c r="G124" s="112">
        <f t="shared" si="15"/>
        <v>190.35</v>
      </c>
      <c r="H124" s="65" t="s">
        <v>1434</v>
      </c>
      <c r="I124" s="65">
        <f t="shared" si="16"/>
        <v>190.35</v>
      </c>
      <c r="J124" s="122">
        <f>ROUND(I124*0.2077,2)</f>
        <v>39.54</v>
      </c>
      <c r="K124" s="65">
        <f t="shared" si="18"/>
        <v>229.89</v>
      </c>
    </row>
    <row r="125" spans="1:11" s="59" customFormat="1" ht="25.5" x14ac:dyDescent="0.2">
      <c r="A125" s="63" t="s">
        <v>1462</v>
      </c>
      <c r="B125" s="63" t="s">
        <v>9</v>
      </c>
      <c r="C125" s="63" t="s">
        <v>1463</v>
      </c>
      <c r="D125" s="130">
        <v>16</v>
      </c>
      <c r="E125" s="65">
        <f t="shared" si="14"/>
        <v>9.580838323353294E-2</v>
      </c>
      <c r="F125" s="65">
        <v>10.01</v>
      </c>
      <c r="G125" s="112">
        <f t="shared" si="15"/>
        <v>160.16</v>
      </c>
      <c r="H125" s="65" t="s">
        <v>1434</v>
      </c>
      <c r="I125" s="65">
        <f t="shared" si="16"/>
        <v>160.16</v>
      </c>
      <c r="J125" s="65">
        <f t="shared" si="17"/>
        <v>37.78</v>
      </c>
      <c r="K125" s="65">
        <f t="shared" si="18"/>
        <v>197.94</v>
      </c>
    </row>
    <row r="126" spans="1:11" s="59" customFormat="1" ht="25.5" x14ac:dyDescent="0.2">
      <c r="A126" s="63" t="s">
        <v>1462</v>
      </c>
      <c r="B126" s="63" t="s">
        <v>9</v>
      </c>
      <c r="C126" s="63" t="s">
        <v>1234</v>
      </c>
      <c r="D126" s="130">
        <v>56</v>
      </c>
      <c r="E126" s="65">
        <f t="shared" si="14"/>
        <v>0.33532934131736525</v>
      </c>
      <c r="F126" s="65">
        <v>9.76</v>
      </c>
      <c r="G126" s="112">
        <f t="shared" si="15"/>
        <v>546.55999999999995</v>
      </c>
      <c r="H126" s="65" t="s">
        <v>1434</v>
      </c>
      <c r="I126" s="65">
        <f t="shared" si="16"/>
        <v>546.55999999999995</v>
      </c>
      <c r="J126" s="65">
        <f t="shared" si="17"/>
        <v>128.93</v>
      </c>
      <c r="K126" s="65">
        <f t="shared" si="18"/>
        <v>675.49</v>
      </c>
    </row>
    <row r="127" spans="1:11" s="59" customFormat="1" ht="25.5" x14ac:dyDescent="0.2">
      <c r="A127" s="63" t="s">
        <v>1462</v>
      </c>
      <c r="B127" s="63" t="s">
        <v>9</v>
      </c>
      <c r="C127" s="63" t="s">
        <v>1234</v>
      </c>
      <c r="D127" s="130">
        <v>24</v>
      </c>
      <c r="E127" s="65">
        <f t="shared" si="14"/>
        <v>0.1437125748502994</v>
      </c>
      <c r="F127" s="65">
        <v>9.76</v>
      </c>
      <c r="G127" s="112">
        <f t="shared" si="15"/>
        <v>234.24</v>
      </c>
      <c r="H127" s="65" t="s">
        <v>1434</v>
      </c>
      <c r="I127" s="65">
        <f t="shared" si="16"/>
        <v>234.24</v>
      </c>
      <c r="J127" s="65">
        <f t="shared" si="17"/>
        <v>55.26</v>
      </c>
      <c r="K127" s="65">
        <f t="shared" si="18"/>
        <v>289.5</v>
      </c>
    </row>
    <row r="128" spans="1:11" s="59" customFormat="1" ht="14.25" x14ac:dyDescent="0.2">
      <c r="A128" s="17" t="s">
        <v>1462</v>
      </c>
      <c r="B128" s="17"/>
      <c r="C128" s="17"/>
      <c r="D128" s="131">
        <f>SUM(D116:D127)</f>
        <v>371</v>
      </c>
      <c r="E128" s="120">
        <f t="shared" ref="E128:K128" si="24">SUM(E116:E127)</f>
        <v>2.2215568862275448</v>
      </c>
      <c r="F128" s="118"/>
      <c r="G128" s="120"/>
      <c r="H128" s="118"/>
      <c r="I128" s="120">
        <f t="shared" si="24"/>
        <v>3728.71</v>
      </c>
      <c r="J128" s="120">
        <f t="shared" si="24"/>
        <v>874.25</v>
      </c>
      <c r="K128" s="120">
        <f t="shared" si="24"/>
        <v>4602.96</v>
      </c>
    </row>
    <row r="129" spans="1:11" s="59" customFormat="1" ht="25.5" x14ac:dyDescent="0.2">
      <c r="A129" s="63" t="s">
        <v>1464</v>
      </c>
      <c r="B129" s="63" t="s">
        <v>9</v>
      </c>
      <c r="C129" s="63" t="s">
        <v>1237</v>
      </c>
      <c r="D129" s="130">
        <v>8</v>
      </c>
      <c r="E129" s="65">
        <f t="shared" si="14"/>
        <v>4.790419161676647E-2</v>
      </c>
      <c r="F129" s="65">
        <v>10.01</v>
      </c>
      <c r="G129" s="112">
        <f t="shared" si="15"/>
        <v>80.08</v>
      </c>
      <c r="H129" s="65" t="s">
        <v>1434</v>
      </c>
      <c r="I129" s="65">
        <f t="shared" si="16"/>
        <v>80.08</v>
      </c>
      <c r="J129" s="65">
        <f t="shared" si="17"/>
        <v>18.89</v>
      </c>
      <c r="K129" s="65">
        <f t="shared" si="18"/>
        <v>98.97</v>
      </c>
    </row>
    <row r="130" spans="1:11" s="59" customFormat="1" ht="25.5" x14ac:dyDescent="0.2">
      <c r="A130" s="63" t="s">
        <v>1464</v>
      </c>
      <c r="B130" s="63" t="s">
        <v>9</v>
      </c>
      <c r="C130" s="63" t="s">
        <v>1465</v>
      </c>
      <c r="D130" s="130">
        <v>4</v>
      </c>
      <c r="E130" s="65">
        <f t="shared" si="14"/>
        <v>2.3952095808383235E-2</v>
      </c>
      <c r="F130" s="65">
        <v>10.89</v>
      </c>
      <c r="G130" s="112">
        <f t="shared" si="15"/>
        <v>43.56</v>
      </c>
      <c r="H130" s="65" t="s">
        <v>1434</v>
      </c>
      <c r="I130" s="65">
        <f t="shared" si="16"/>
        <v>43.56</v>
      </c>
      <c r="J130" s="65">
        <f t="shared" si="17"/>
        <v>10.28</v>
      </c>
      <c r="K130" s="65">
        <f t="shared" si="18"/>
        <v>53.84</v>
      </c>
    </row>
    <row r="131" spans="1:11" s="59" customFormat="1" ht="14.25" x14ac:dyDescent="0.2">
      <c r="A131" s="17" t="s">
        <v>2543</v>
      </c>
      <c r="B131" s="17"/>
      <c r="C131" s="17"/>
      <c r="D131" s="131">
        <f>SUM(D129:D130)</f>
        <v>12</v>
      </c>
      <c r="E131" s="120">
        <f t="shared" ref="E131:K131" si="25">SUM(E129:E130)</f>
        <v>7.1856287425149712E-2</v>
      </c>
      <c r="F131" s="118"/>
      <c r="G131" s="120"/>
      <c r="H131" s="118"/>
      <c r="I131" s="120">
        <f t="shared" si="25"/>
        <v>123.64</v>
      </c>
      <c r="J131" s="120">
        <f t="shared" si="25"/>
        <v>29.17</v>
      </c>
      <c r="K131" s="120">
        <f t="shared" si="25"/>
        <v>152.81</v>
      </c>
    </row>
    <row r="132" spans="1:11" s="59" customFormat="1" ht="25.5" x14ac:dyDescent="0.2">
      <c r="A132" s="63" t="s">
        <v>1466</v>
      </c>
      <c r="B132" s="63" t="s">
        <v>7</v>
      </c>
      <c r="C132" s="63" t="s">
        <v>1467</v>
      </c>
      <c r="D132" s="130">
        <v>40</v>
      </c>
      <c r="E132" s="65">
        <f t="shared" si="14"/>
        <v>0.23952095808383234</v>
      </c>
      <c r="F132" s="65">
        <v>1344</v>
      </c>
      <c r="G132" s="112">
        <f t="shared" si="15"/>
        <v>321.92</v>
      </c>
      <c r="H132" s="65" t="s">
        <v>1434</v>
      </c>
      <c r="I132" s="65">
        <f t="shared" si="16"/>
        <v>321.92</v>
      </c>
      <c r="J132" s="65">
        <f t="shared" si="17"/>
        <v>75.94</v>
      </c>
      <c r="K132" s="65">
        <f t="shared" si="18"/>
        <v>397.86</v>
      </c>
    </row>
    <row r="133" spans="1:11" s="59" customFormat="1" ht="25.5" x14ac:dyDescent="0.2">
      <c r="A133" s="63" t="s">
        <v>1466</v>
      </c>
      <c r="B133" s="63" t="s">
        <v>7</v>
      </c>
      <c r="C133" s="63" t="s">
        <v>1467</v>
      </c>
      <c r="D133" s="130">
        <v>24</v>
      </c>
      <c r="E133" s="65">
        <f t="shared" si="14"/>
        <v>0.1437125748502994</v>
      </c>
      <c r="F133" s="65">
        <v>1344</v>
      </c>
      <c r="G133" s="112">
        <f t="shared" si="15"/>
        <v>193.15</v>
      </c>
      <c r="H133" s="65" t="s">
        <v>1434</v>
      </c>
      <c r="I133" s="65">
        <f t="shared" si="16"/>
        <v>193.15</v>
      </c>
      <c r="J133" s="65">
        <f t="shared" si="17"/>
        <v>45.56</v>
      </c>
      <c r="K133" s="65">
        <f t="shared" si="18"/>
        <v>238.71</v>
      </c>
    </row>
    <row r="134" spans="1:11" s="59" customFormat="1" ht="25.5" x14ac:dyDescent="0.2">
      <c r="A134" s="63" t="s">
        <v>1466</v>
      </c>
      <c r="B134" s="63" t="s">
        <v>7</v>
      </c>
      <c r="C134" s="63" t="s">
        <v>1467</v>
      </c>
      <c r="D134" s="130">
        <v>16</v>
      </c>
      <c r="E134" s="65">
        <f t="shared" si="14"/>
        <v>9.580838323353294E-2</v>
      </c>
      <c r="F134" s="65">
        <v>1280</v>
      </c>
      <c r="G134" s="112">
        <f t="shared" si="15"/>
        <v>122.63</v>
      </c>
      <c r="H134" s="65" t="s">
        <v>1434</v>
      </c>
      <c r="I134" s="65">
        <f t="shared" si="16"/>
        <v>122.63</v>
      </c>
      <c r="J134" s="65">
        <f t="shared" si="17"/>
        <v>28.93</v>
      </c>
      <c r="K134" s="65">
        <f t="shared" si="18"/>
        <v>151.56</v>
      </c>
    </row>
    <row r="135" spans="1:11" s="59" customFormat="1" ht="25.5" x14ac:dyDescent="0.2">
      <c r="A135" s="63" t="s">
        <v>1466</v>
      </c>
      <c r="B135" s="63" t="s">
        <v>7</v>
      </c>
      <c r="C135" s="63" t="s">
        <v>1467</v>
      </c>
      <c r="D135" s="130">
        <v>16</v>
      </c>
      <c r="E135" s="65">
        <f t="shared" si="14"/>
        <v>9.580838323353294E-2</v>
      </c>
      <c r="F135" s="65">
        <v>1324.8</v>
      </c>
      <c r="G135" s="112">
        <f t="shared" si="15"/>
        <v>126.93</v>
      </c>
      <c r="H135" s="65" t="s">
        <v>1434</v>
      </c>
      <c r="I135" s="65">
        <f t="shared" si="16"/>
        <v>126.93</v>
      </c>
      <c r="J135" s="65">
        <f t="shared" si="17"/>
        <v>29.94</v>
      </c>
      <c r="K135" s="65">
        <f t="shared" si="18"/>
        <v>156.87</v>
      </c>
    </row>
    <row r="136" spans="1:11" s="59" customFormat="1" ht="25.5" x14ac:dyDescent="0.2">
      <c r="A136" s="63" t="s">
        <v>1466</v>
      </c>
      <c r="B136" s="63" t="s">
        <v>7</v>
      </c>
      <c r="C136" s="63" t="s">
        <v>1467</v>
      </c>
      <c r="D136" s="130">
        <v>24</v>
      </c>
      <c r="E136" s="65">
        <f t="shared" si="14"/>
        <v>0.1437125748502994</v>
      </c>
      <c r="F136" s="65">
        <v>1324.8</v>
      </c>
      <c r="G136" s="112">
        <f t="shared" si="15"/>
        <v>190.39</v>
      </c>
      <c r="H136" s="65" t="s">
        <v>1434</v>
      </c>
      <c r="I136" s="65">
        <f t="shared" si="16"/>
        <v>190.39</v>
      </c>
      <c r="J136" s="65">
        <f t="shared" si="17"/>
        <v>44.91</v>
      </c>
      <c r="K136" s="65">
        <f t="shared" si="18"/>
        <v>235.3</v>
      </c>
    </row>
    <row r="137" spans="1:11" s="59" customFormat="1" ht="25.5" x14ac:dyDescent="0.2">
      <c r="A137" s="63" t="s">
        <v>1466</v>
      </c>
      <c r="B137" s="63" t="s">
        <v>7</v>
      </c>
      <c r="C137" s="63" t="s">
        <v>1468</v>
      </c>
      <c r="D137" s="130">
        <v>64</v>
      </c>
      <c r="E137" s="65">
        <f t="shared" si="14"/>
        <v>0.38323353293413176</v>
      </c>
      <c r="F137" s="65">
        <v>8</v>
      </c>
      <c r="G137" s="112">
        <f t="shared" si="15"/>
        <v>512</v>
      </c>
      <c r="H137" s="65" t="s">
        <v>1434</v>
      </c>
      <c r="I137" s="65">
        <f t="shared" si="16"/>
        <v>512</v>
      </c>
      <c r="J137" s="65">
        <f t="shared" si="17"/>
        <v>120.78</v>
      </c>
      <c r="K137" s="65">
        <f t="shared" si="18"/>
        <v>632.78</v>
      </c>
    </row>
    <row r="138" spans="1:11" s="59" customFormat="1" ht="25.5" x14ac:dyDescent="0.2">
      <c r="A138" s="63" t="s">
        <v>1466</v>
      </c>
      <c r="B138" s="63" t="s">
        <v>7</v>
      </c>
      <c r="C138" s="63" t="s">
        <v>1468</v>
      </c>
      <c r="D138" s="130">
        <v>48</v>
      </c>
      <c r="E138" s="65">
        <f t="shared" si="14"/>
        <v>0.28742514970059879</v>
      </c>
      <c r="F138" s="65">
        <v>8</v>
      </c>
      <c r="G138" s="112">
        <f t="shared" si="15"/>
        <v>384</v>
      </c>
      <c r="H138" s="65" t="s">
        <v>1434</v>
      </c>
      <c r="I138" s="65">
        <f t="shared" si="16"/>
        <v>384</v>
      </c>
      <c r="J138" s="65">
        <f t="shared" si="17"/>
        <v>90.59</v>
      </c>
      <c r="K138" s="65">
        <f t="shared" si="18"/>
        <v>474.59</v>
      </c>
    </row>
    <row r="139" spans="1:11" s="59" customFormat="1" ht="25.5" x14ac:dyDescent="0.2">
      <c r="A139" s="63" t="s">
        <v>1466</v>
      </c>
      <c r="B139" s="63" t="s">
        <v>7</v>
      </c>
      <c r="C139" s="63" t="s">
        <v>1468</v>
      </c>
      <c r="D139" s="130">
        <v>48</v>
      </c>
      <c r="E139" s="65">
        <f t="shared" si="14"/>
        <v>0.28742514970059879</v>
      </c>
      <c r="F139" s="65">
        <v>8</v>
      </c>
      <c r="G139" s="112">
        <f t="shared" si="15"/>
        <v>384</v>
      </c>
      <c r="H139" s="65" t="s">
        <v>1434</v>
      </c>
      <c r="I139" s="65">
        <f t="shared" si="16"/>
        <v>384</v>
      </c>
      <c r="J139" s="65">
        <f t="shared" si="17"/>
        <v>90.59</v>
      </c>
      <c r="K139" s="65">
        <f t="shared" si="18"/>
        <v>474.59</v>
      </c>
    </row>
    <row r="140" spans="1:11" s="59" customFormat="1" ht="25.5" x14ac:dyDescent="0.2">
      <c r="A140" s="63" t="s">
        <v>1466</v>
      </c>
      <c r="B140" s="63" t="s">
        <v>7</v>
      </c>
      <c r="C140" s="63" t="s">
        <v>1468</v>
      </c>
      <c r="D140" s="130">
        <v>48</v>
      </c>
      <c r="E140" s="65">
        <f t="shared" si="14"/>
        <v>0.28742514970059879</v>
      </c>
      <c r="F140" s="65">
        <v>7.81</v>
      </c>
      <c r="G140" s="112">
        <f t="shared" si="15"/>
        <v>374.88</v>
      </c>
      <c r="H140" s="65" t="s">
        <v>1434</v>
      </c>
      <c r="I140" s="65">
        <f t="shared" si="16"/>
        <v>374.88</v>
      </c>
      <c r="J140" s="65">
        <f t="shared" si="17"/>
        <v>88.43</v>
      </c>
      <c r="K140" s="65">
        <f t="shared" si="18"/>
        <v>463.31</v>
      </c>
    </row>
    <row r="141" spans="1:11" s="59" customFormat="1" ht="25.5" x14ac:dyDescent="0.2">
      <c r="A141" s="63" t="s">
        <v>1466</v>
      </c>
      <c r="B141" s="63" t="s">
        <v>7</v>
      </c>
      <c r="C141" s="63" t="s">
        <v>1468</v>
      </c>
      <c r="D141" s="130">
        <v>32</v>
      </c>
      <c r="E141" s="65">
        <f t="shared" ref="E141:E204" si="26">D141/$E$10</f>
        <v>0.19161676646706588</v>
      </c>
      <c r="F141" s="65">
        <v>8</v>
      </c>
      <c r="G141" s="112">
        <f t="shared" ref="G141:G204" si="27">ROUND(IF(F141&gt;20,F141/$E$10*D141,D141*F141),2)</f>
        <v>256</v>
      </c>
      <c r="H141" s="65" t="s">
        <v>1434</v>
      </c>
      <c r="I141" s="65">
        <f t="shared" ref="I141:I204" si="28">ROUND(G141*H141,2)</f>
        <v>256</v>
      </c>
      <c r="J141" s="65">
        <f t="shared" ref="J141:J204" si="29">ROUND(I141*0.2359,2)</f>
        <v>60.39</v>
      </c>
      <c r="K141" s="65">
        <f t="shared" ref="K141:K204" si="30">ROUND(J141+I141,2)</f>
        <v>316.39</v>
      </c>
    </row>
    <row r="142" spans="1:11" s="59" customFormat="1" ht="25.5" x14ac:dyDescent="0.2">
      <c r="A142" s="63" t="s">
        <v>1466</v>
      </c>
      <c r="B142" s="63" t="s">
        <v>7</v>
      </c>
      <c r="C142" s="63" t="s">
        <v>1468</v>
      </c>
      <c r="D142" s="130">
        <v>72</v>
      </c>
      <c r="E142" s="65">
        <f t="shared" si="26"/>
        <v>0.43113772455089822</v>
      </c>
      <c r="F142" s="65">
        <v>8</v>
      </c>
      <c r="G142" s="112">
        <f t="shared" si="27"/>
        <v>576</v>
      </c>
      <c r="H142" s="65" t="s">
        <v>1434</v>
      </c>
      <c r="I142" s="65">
        <f t="shared" si="28"/>
        <v>576</v>
      </c>
      <c r="J142" s="65">
        <f t="shared" si="29"/>
        <v>135.88</v>
      </c>
      <c r="K142" s="65">
        <f t="shared" si="30"/>
        <v>711.88</v>
      </c>
    </row>
    <row r="143" spans="1:11" s="59" customFormat="1" ht="25.5" x14ac:dyDescent="0.2">
      <c r="A143" s="63" t="s">
        <v>1466</v>
      </c>
      <c r="B143" s="63" t="s">
        <v>7</v>
      </c>
      <c r="C143" s="63" t="s">
        <v>1468</v>
      </c>
      <c r="D143" s="130">
        <v>24</v>
      </c>
      <c r="E143" s="65">
        <f t="shared" si="26"/>
        <v>0.1437125748502994</v>
      </c>
      <c r="F143" s="65">
        <v>7.89</v>
      </c>
      <c r="G143" s="112">
        <f t="shared" si="27"/>
        <v>189.36</v>
      </c>
      <c r="H143" s="65" t="s">
        <v>1434</v>
      </c>
      <c r="I143" s="65">
        <f t="shared" si="28"/>
        <v>189.36</v>
      </c>
      <c r="J143" s="65">
        <f t="shared" si="29"/>
        <v>44.67</v>
      </c>
      <c r="K143" s="65">
        <f t="shared" si="30"/>
        <v>234.03</v>
      </c>
    </row>
    <row r="144" spans="1:11" s="59" customFormat="1" ht="25.5" x14ac:dyDescent="0.2">
      <c r="A144" s="63" t="s">
        <v>1466</v>
      </c>
      <c r="B144" s="63" t="s">
        <v>7</v>
      </c>
      <c r="C144" s="63" t="s">
        <v>1468</v>
      </c>
      <c r="D144" s="130">
        <v>32</v>
      </c>
      <c r="E144" s="65">
        <f t="shared" si="26"/>
        <v>0.19161676646706588</v>
      </c>
      <c r="F144" s="65">
        <v>7.81</v>
      </c>
      <c r="G144" s="112">
        <f t="shared" si="27"/>
        <v>249.92</v>
      </c>
      <c r="H144" s="65" t="s">
        <v>1434</v>
      </c>
      <c r="I144" s="65">
        <f t="shared" si="28"/>
        <v>249.92</v>
      </c>
      <c r="J144" s="65">
        <f t="shared" si="29"/>
        <v>58.96</v>
      </c>
      <c r="K144" s="65">
        <f t="shared" si="30"/>
        <v>308.88</v>
      </c>
    </row>
    <row r="145" spans="1:11" s="59" customFormat="1" ht="25.5" x14ac:dyDescent="0.2">
      <c r="A145" s="63" t="s">
        <v>1466</v>
      </c>
      <c r="B145" s="63" t="s">
        <v>7</v>
      </c>
      <c r="C145" s="63" t="s">
        <v>1468</v>
      </c>
      <c r="D145" s="130">
        <v>24</v>
      </c>
      <c r="E145" s="65">
        <f t="shared" si="26"/>
        <v>0.1437125748502994</v>
      </c>
      <c r="F145" s="65">
        <v>8</v>
      </c>
      <c r="G145" s="112">
        <f t="shared" si="27"/>
        <v>192</v>
      </c>
      <c r="H145" s="65" t="s">
        <v>1434</v>
      </c>
      <c r="I145" s="65">
        <f t="shared" si="28"/>
        <v>192</v>
      </c>
      <c r="J145" s="65">
        <f t="shared" si="29"/>
        <v>45.29</v>
      </c>
      <c r="K145" s="65">
        <f t="shared" si="30"/>
        <v>237.29</v>
      </c>
    </row>
    <row r="146" spans="1:11" s="59" customFormat="1" ht="25.5" x14ac:dyDescent="0.2">
      <c r="A146" s="63" t="s">
        <v>1466</v>
      </c>
      <c r="B146" s="63" t="s">
        <v>7</v>
      </c>
      <c r="C146" s="63" t="s">
        <v>1469</v>
      </c>
      <c r="D146" s="130">
        <v>24</v>
      </c>
      <c r="E146" s="65">
        <f t="shared" si="26"/>
        <v>0.1437125748502994</v>
      </c>
      <c r="F146" s="65">
        <v>1522.5</v>
      </c>
      <c r="G146" s="112">
        <f t="shared" si="27"/>
        <v>218.8</v>
      </c>
      <c r="H146" s="65" t="s">
        <v>1434</v>
      </c>
      <c r="I146" s="65">
        <f t="shared" si="28"/>
        <v>218.8</v>
      </c>
      <c r="J146" s="65">
        <f t="shared" si="29"/>
        <v>51.61</v>
      </c>
      <c r="K146" s="65">
        <f t="shared" si="30"/>
        <v>270.41000000000003</v>
      </c>
    </row>
    <row r="147" spans="1:11" s="59" customFormat="1" ht="25.5" x14ac:dyDescent="0.2">
      <c r="A147" s="63" t="s">
        <v>1466</v>
      </c>
      <c r="B147" s="63" t="s">
        <v>7</v>
      </c>
      <c r="C147" s="63" t="s">
        <v>1469</v>
      </c>
      <c r="D147" s="130">
        <v>32</v>
      </c>
      <c r="E147" s="65">
        <f t="shared" si="26"/>
        <v>0.19161676646706588</v>
      </c>
      <c r="F147" s="65">
        <v>1522.5</v>
      </c>
      <c r="G147" s="112">
        <f t="shared" si="27"/>
        <v>291.74</v>
      </c>
      <c r="H147" s="65" t="s">
        <v>1434</v>
      </c>
      <c r="I147" s="65">
        <f t="shared" si="28"/>
        <v>291.74</v>
      </c>
      <c r="J147" s="65">
        <f t="shared" si="29"/>
        <v>68.819999999999993</v>
      </c>
      <c r="K147" s="65">
        <f t="shared" si="30"/>
        <v>360.56</v>
      </c>
    </row>
    <row r="148" spans="1:11" s="59" customFormat="1" ht="14.25" x14ac:dyDescent="0.2">
      <c r="A148" s="17" t="s">
        <v>2544</v>
      </c>
      <c r="B148" s="17"/>
      <c r="C148" s="17"/>
      <c r="D148" s="131">
        <f>SUM(D132:D147)</f>
        <v>568</v>
      </c>
      <c r="E148" s="120">
        <f t="shared" ref="E148:K148" si="31">SUM(E132:E147)</f>
        <v>3.4011976047904189</v>
      </c>
      <c r="F148" s="118"/>
      <c r="G148" s="120"/>
      <c r="H148" s="118"/>
      <c r="I148" s="120">
        <f t="shared" si="31"/>
        <v>4583.72</v>
      </c>
      <c r="J148" s="120">
        <f t="shared" si="31"/>
        <v>1081.29</v>
      </c>
      <c r="K148" s="120">
        <f t="shared" si="31"/>
        <v>5665.01</v>
      </c>
    </row>
    <row r="149" spans="1:11" s="59" customFormat="1" ht="25.5" x14ac:dyDescent="0.2">
      <c r="A149" s="63" t="s">
        <v>1470</v>
      </c>
      <c r="B149" s="63" t="s">
        <v>9</v>
      </c>
      <c r="C149" s="63" t="s">
        <v>1471</v>
      </c>
      <c r="D149" s="130">
        <v>60</v>
      </c>
      <c r="E149" s="65">
        <f t="shared" si="26"/>
        <v>0.3592814371257485</v>
      </c>
      <c r="F149" s="65">
        <v>1400</v>
      </c>
      <c r="G149" s="112">
        <f t="shared" si="27"/>
        <v>502.99</v>
      </c>
      <c r="H149" s="65" t="s">
        <v>1439</v>
      </c>
      <c r="I149" s="65">
        <f t="shared" si="28"/>
        <v>150.9</v>
      </c>
      <c r="J149" s="65">
        <f t="shared" si="29"/>
        <v>35.6</v>
      </c>
      <c r="K149" s="65">
        <f t="shared" si="30"/>
        <v>186.5</v>
      </c>
    </row>
    <row r="150" spans="1:11" s="59" customFormat="1" ht="25.5" x14ac:dyDescent="0.2">
      <c r="A150" s="63" t="s">
        <v>1470</v>
      </c>
      <c r="B150" s="63" t="s">
        <v>6</v>
      </c>
      <c r="C150" s="63" t="s">
        <v>1472</v>
      </c>
      <c r="D150" s="130">
        <v>100</v>
      </c>
      <c r="E150" s="65">
        <f t="shared" si="26"/>
        <v>0.59880239520958078</v>
      </c>
      <c r="F150" s="65">
        <v>2100</v>
      </c>
      <c r="G150" s="112">
        <f t="shared" si="27"/>
        <v>1257.49</v>
      </c>
      <c r="H150" s="65" t="s">
        <v>1439</v>
      </c>
      <c r="I150" s="65">
        <f t="shared" si="28"/>
        <v>377.25</v>
      </c>
      <c r="J150" s="65">
        <f t="shared" si="29"/>
        <v>88.99</v>
      </c>
      <c r="K150" s="65">
        <f t="shared" si="30"/>
        <v>466.24</v>
      </c>
    </row>
    <row r="151" spans="1:11" s="59" customFormat="1" ht="28.5" x14ac:dyDescent="0.2">
      <c r="A151" s="17" t="s">
        <v>1470</v>
      </c>
      <c r="B151" s="17"/>
      <c r="C151" s="17"/>
      <c r="D151" s="131">
        <f>SUM(D149:D150)</f>
        <v>160</v>
      </c>
      <c r="E151" s="120">
        <f t="shared" ref="E151:K151" si="32">SUM(E149:E150)</f>
        <v>0.95808383233532934</v>
      </c>
      <c r="F151" s="118"/>
      <c r="G151" s="120"/>
      <c r="H151" s="118"/>
      <c r="I151" s="120">
        <f t="shared" si="32"/>
        <v>528.15</v>
      </c>
      <c r="J151" s="120">
        <f t="shared" si="32"/>
        <v>124.59</v>
      </c>
      <c r="K151" s="120">
        <f t="shared" si="32"/>
        <v>652.74</v>
      </c>
    </row>
    <row r="152" spans="1:11" s="59" customFormat="1" ht="25.5" x14ac:dyDescent="0.2">
      <c r="A152" s="63" t="s">
        <v>1473</v>
      </c>
      <c r="B152" s="63" t="s">
        <v>9</v>
      </c>
      <c r="C152" s="63" t="s">
        <v>1442</v>
      </c>
      <c r="D152" s="130">
        <v>45</v>
      </c>
      <c r="E152" s="65">
        <f t="shared" si="26"/>
        <v>0.26946107784431139</v>
      </c>
      <c r="F152" s="65">
        <v>8.93</v>
      </c>
      <c r="G152" s="112">
        <f t="shared" si="27"/>
        <v>401.85</v>
      </c>
      <c r="H152" s="65" t="s">
        <v>1434</v>
      </c>
      <c r="I152" s="65">
        <f t="shared" si="28"/>
        <v>401.85</v>
      </c>
      <c r="J152" s="65">
        <f t="shared" si="29"/>
        <v>94.8</v>
      </c>
      <c r="K152" s="65">
        <f t="shared" si="30"/>
        <v>496.65</v>
      </c>
    </row>
    <row r="153" spans="1:11" s="59" customFormat="1" ht="25.5" x14ac:dyDescent="0.2">
      <c r="A153" s="63" t="s">
        <v>1473</v>
      </c>
      <c r="B153" s="63" t="s">
        <v>9</v>
      </c>
      <c r="C153" s="63" t="s">
        <v>1442</v>
      </c>
      <c r="D153" s="130">
        <v>53</v>
      </c>
      <c r="E153" s="65">
        <f t="shared" si="26"/>
        <v>0.31736526946107785</v>
      </c>
      <c r="F153" s="65">
        <v>8.93</v>
      </c>
      <c r="G153" s="112">
        <f t="shared" si="27"/>
        <v>473.29</v>
      </c>
      <c r="H153" s="65" t="s">
        <v>1434</v>
      </c>
      <c r="I153" s="65">
        <f t="shared" si="28"/>
        <v>473.29</v>
      </c>
      <c r="J153" s="65">
        <f t="shared" si="29"/>
        <v>111.65</v>
      </c>
      <c r="K153" s="65">
        <f t="shared" si="30"/>
        <v>584.94000000000005</v>
      </c>
    </row>
    <row r="154" spans="1:11" s="59" customFormat="1" ht="25.5" x14ac:dyDescent="0.2">
      <c r="A154" s="63" t="s">
        <v>1473</v>
      </c>
      <c r="B154" s="63" t="s">
        <v>9</v>
      </c>
      <c r="C154" s="63" t="s">
        <v>1442</v>
      </c>
      <c r="D154" s="130">
        <v>101</v>
      </c>
      <c r="E154" s="65">
        <f t="shared" si="26"/>
        <v>0.60479041916167664</v>
      </c>
      <c r="F154" s="65">
        <v>8.93</v>
      </c>
      <c r="G154" s="112">
        <f t="shared" si="27"/>
        <v>901.93</v>
      </c>
      <c r="H154" s="65" t="s">
        <v>1434</v>
      </c>
      <c r="I154" s="65">
        <f t="shared" si="28"/>
        <v>901.93</v>
      </c>
      <c r="J154" s="65">
        <f t="shared" si="29"/>
        <v>212.77</v>
      </c>
      <c r="K154" s="65">
        <f t="shared" si="30"/>
        <v>1114.7</v>
      </c>
    </row>
    <row r="155" spans="1:11" s="59" customFormat="1" ht="25.5" x14ac:dyDescent="0.2">
      <c r="A155" s="63" t="s">
        <v>1473</v>
      </c>
      <c r="B155" s="63" t="s">
        <v>9</v>
      </c>
      <c r="C155" s="63" t="s">
        <v>1237</v>
      </c>
      <c r="D155" s="130">
        <v>57</v>
      </c>
      <c r="E155" s="65">
        <f t="shared" si="26"/>
        <v>0.3413173652694611</v>
      </c>
      <c r="F155" s="65">
        <v>13.69</v>
      </c>
      <c r="G155" s="112">
        <f t="shared" si="27"/>
        <v>780.33</v>
      </c>
      <c r="H155" s="65" t="s">
        <v>1434</v>
      </c>
      <c r="I155" s="65">
        <f t="shared" si="28"/>
        <v>780.33</v>
      </c>
      <c r="J155" s="65">
        <f t="shared" si="29"/>
        <v>184.08</v>
      </c>
      <c r="K155" s="65">
        <f t="shared" si="30"/>
        <v>964.41</v>
      </c>
    </row>
    <row r="156" spans="1:11" s="59" customFormat="1" ht="25.5" x14ac:dyDescent="0.2">
      <c r="A156" s="63" t="s">
        <v>1473</v>
      </c>
      <c r="B156" s="63" t="s">
        <v>9</v>
      </c>
      <c r="C156" s="63" t="s">
        <v>1237</v>
      </c>
      <c r="D156" s="130">
        <v>80</v>
      </c>
      <c r="E156" s="65">
        <f t="shared" si="26"/>
        <v>0.47904191616766467</v>
      </c>
      <c r="F156" s="65">
        <v>13.49</v>
      </c>
      <c r="G156" s="112">
        <f t="shared" si="27"/>
        <v>1079.2</v>
      </c>
      <c r="H156" s="65" t="s">
        <v>1434</v>
      </c>
      <c r="I156" s="65">
        <f t="shared" si="28"/>
        <v>1079.2</v>
      </c>
      <c r="J156" s="65">
        <f t="shared" si="29"/>
        <v>254.58</v>
      </c>
      <c r="K156" s="65">
        <f t="shared" si="30"/>
        <v>1333.78</v>
      </c>
    </row>
    <row r="157" spans="1:11" s="59" customFormat="1" ht="25.5" x14ac:dyDescent="0.2">
      <c r="A157" s="63" t="s">
        <v>1473</v>
      </c>
      <c r="B157" s="63" t="s">
        <v>9</v>
      </c>
      <c r="C157" s="63" t="s">
        <v>1237</v>
      </c>
      <c r="D157" s="130">
        <v>80</v>
      </c>
      <c r="E157" s="65">
        <f t="shared" si="26"/>
        <v>0.47904191616766467</v>
      </c>
      <c r="F157" s="65">
        <v>13.69</v>
      </c>
      <c r="G157" s="112">
        <f t="shared" si="27"/>
        <v>1095.2</v>
      </c>
      <c r="H157" s="65" t="s">
        <v>1434</v>
      </c>
      <c r="I157" s="65">
        <f t="shared" si="28"/>
        <v>1095.2</v>
      </c>
      <c r="J157" s="65">
        <f t="shared" si="29"/>
        <v>258.36</v>
      </c>
      <c r="K157" s="65">
        <f t="shared" si="30"/>
        <v>1353.56</v>
      </c>
    </row>
    <row r="158" spans="1:11" s="59" customFormat="1" ht="25.5" x14ac:dyDescent="0.2">
      <c r="A158" s="63" t="s">
        <v>1473</v>
      </c>
      <c r="B158" s="63" t="s">
        <v>9</v>
      </c>
      <c r="C158" s="63" t="s">
        <v>1237</v>
      </c>
      <c r="D158" s="130">
        <v>24</v>
      </c>
      <c r="E158" s="65">
        <f t="shared" si="26"/>
        <v>0.1437125748502994</v>
      </c>
      <c r="F158" s="65">
        <v>13.69</v>
      </c>
      <c r="G158" s="112">
        <f t="shared" si="27"/>
        <v>328.56</v>
      </c>
      <c r="H158" s="65" t="s">
        <v>1434</v>
      </c>
      <c r="I158" s="65">
        <f t="shared" si="28"/>
        <v>328.56</v>
      </c>
      <c r="J158" s="65">
        <f t="shared" si="29"/>
        <v>77.510000000000005</v>
      </c>
      <c r="K158" s="65">
        <f t="shared" si="30"/>
        <v>406.07</v>
      </c>
    </row>
    <row r="159" spans="1:11" s="59" customFormat="1" ht="25.5" x14ac:dyDescent="0.2">
      <c r="A159" s="63" t="s">
        <v>1473</v>
      </c>
      <c r="B159" s="63" t="s">
        <v>9</v>
      </c>
      <c r="C159" s="63" t="s">
        <v>1237</v>
      </c>
      <c r="D159" s="130">
        <v>56</v>
      </c>
      <c r="E159" s="65">
        <f t="shared" si="26"/>
        <v>0.33532934131736525</v>
      </c>
      <c r="F159" s="65">
        <v>13.49</v>
      </c>
      <c r="G159" s="112">
        <f t="shared" si="27"/>
        <v>755.44</v>
      </c>
      <c r="H159" s="65" t="s">
        <v>1434</v>
      </c>
      <c r="I159" s="65">
        <f t="shared" si="28"/>
        <v>755.44</v>
      </c>
      <c r="J159" s="65">
        <f t="shared" si="29"/>
        <v>178.21</v>
      </c>
      <c r="K159" s="65">
        <f t="shared" si="30"/>
        <v>933.65</v>
      </c>
    </row>
    <row r="160" spans="1:11" s="59" customFormat="1" ht="25.5" x14ac:dyDescent="0.2">
      <c r="A160" s="63" t="s">
        <v>1473</v>
      </c>
      <c r="B160" s="63" t="s">
        <v>9</v>
      </c>
      <c r="C160" s="63" t="s">
        <v>1237</v>
      </c>
      <c r="D160" s="130">
        <v>40</v>
      </c>
      <c r="E160" s="65">
        <f t="shared" si="26"/>
        <v>0.23952095808383234</v>
      </c>
      <c r="F160" s="65">
        <v>13.49</v>
      </c>
      <c r="G160" s="112">
        <f t="shared" si="27"/>
        <v>539.6</v>
      </c>
      <c r="H160" s="65" t="s">
        <v>1434</v>
      </c>
      <c r="I160" s="65">
        <f t="shared" si="28"/>
        <v>539.6</v>
      </c>
      <c r="J160" s="65">
        <f t="shared" si="29"/>
        <v>127.29</v>
      </c>
      <c r="K160" s="65">
        <f t="shared" si="30"/>
        <v>666.89</v>
      </c>
    </row>
    <row r="161" spans="1:11" s="59" customFormat="1" ht="25.5" x14ac:dyDescent="0.2">
      <c r="A161" s="63" t="s">
        <v>1473</v>
      </c>
      <c r="B161" s="63" t="s">
        <v>9</v>
      </c>
      <c r="C161" s="63" t="s">
        <v>1237</v>
      </c>
      <c r="D161" s="130">
        <v>40</v>
      </c>
      <c r="E161" s="65">
        <f t="shared" si="26"/>
        <v>0.23952095808383234</v>
      </c>
      <c r="F161" s="65">
        <v>13.69</v>
      </c>
      <c r="G161" s="112">
        <f t="shared" si="27"/>
        <v>547.6</v>
      </c>
      <c r="H161" s="65" t="s">
        <v>1434</v>
      </c>
      <c r="I161" s="65">
        <f t="shared" si="28"/>
        <v>547.6</v>
      </c>
      <c r="J161" s="65">
        <f t="shared" si="29"/>
        <v>129.18</v>
      </c>
      <c r="K161" s="65">
        <f t="shared" si="30"/>
        <v>676.78</v>
      </c>
    </row>
    <row r="162" spans="1:11" s="59" customFormat="1" ht="25.5" x14ac:dyDescent="0.2">
      <c r="A162" s="63" t="s">
        <v>1473</v>
      </c>
      <c r="B162" s="63" t="s">
        <v>9</v>
      </c>
      <c r="C162" s="63" t="s">
        <v>1237</v>
      </c>
      <c r="D162" s="130">
        <v>164</v>
      </c>
      <c r="E162" s="65">
        <f t="shared" si="26"/>
        <v>0.98203592814371254</v>
      </c>
      <c r="F162" s="65">
        <v>11.78</v>
      </c>
      <c r="G162" s="112">
        <f t="shared" si="27"/>
        <v>1931.92</v>
      </c>
      <c r="H162" s="65" t="s">
        <v>1434</v>
      </c>
      <c r="I162" s="65">
        <f t="shared" si="28"/>
        <v>1931.92</v>
      </c>
      <c r="J162" s="65">
        <f t="shared" si="29"/>
        <v>455.74</v>
      </c>
      <c r="K162" s="65">
        <f t="shared" si="30"/>
        <v>2387.66</v>
      </c>
    </row>
    <row r="163" spans="1:11" s="59" customFormat="1" ht="25.5" x14ac:dyDescent="0.2">
      <c r="A163" s="63" t="s">
        <v>1473</v>
      </c>
      <c r="B163" s="63" t="s">
        <v>9</v>
      </c>
      <c r="C163" s="63" t="s">
        <v>1237</v>
      </c>
      <c r="D163" s="130">
        <v>96</v>
      </c>
      <c r="E163" s="65">
        <f t="shared" si="26"/>
        <v>0.57485029940119758</v>
      </c>
      <c r="F163" s="65">
        <v>11.78</v>
      </c>
      <c r="G163" s="112">
        <f t="shared" si="27"/>
        <v>1130.8800000000001</v>
      </c>
      <c r="H163" s="65" t="s">
        <v>1434</v>
      </c>
      <c r="I163" s="65">
        <f t="shared" si="28"/>
        <v>1130.8800000000001</v>
      </c>
      <c r="J163" s="65">
        <f t="shared" si="29"/>
        <v>266.77</v>
      </c>
      <c r="K163" s="65">
        <f t="shared" si="30"/>
        <v>1397.65</v>
      </c>
    </row>
    <row r="164" spans="1:11" s="59" customFormat="1" ht="25.5" x14ac:dyDescent="0.2">
      <c r="A164" s="63" t="s">
        <v>1473</v>
      </c>
      <c r="B164" s="63" t="s">
        <v>9</v>
      </c>
      <c r="C164" s="63" t="s">
        <v>1237</v>
      </c>
      <c r="D164" s="130">
        <v>72</v>
      </c>
      <c r="E164" s="65">
        <f t="shared" si="26"/>
        <v>0.43113772455089822</v>
      </c>
      <c r="F164" s="65">
        <v>11.78</v>
      </c>
      <c r="G164" s="112">
        <f t="shared" si="27"/>
        <v>848.16</v>
      </c>
      <c r="H164" s="65" t="s">
        <v>1434</v>
      </c>
      <c r="I164" s="65">
        <f t="shared" si="28"/>
        <v>848.16</v>
      </c>
      <c r="J164" s="65">
        <f t="shared" si="29"/>
        <v>200.08</v>
      </c>
      <c r="K164" s="65">
        <f t="shared" si="30"/>
        <v>1048.24</v>
      </c>
    </row>
    <row r="165" spans="1:11" s="59" customFormat="1" ht="25.5" x14ac:dyDescent="0.2">
      <c r="A165" s="63" t="s">
        <v>1473</v>
      </c>
      <c r="B165" s="63" t="s">
        <v>9</v>
      </c>
      <c r="C165" s="63" t="s">
        <v>1237</v>
      </c>
      <c r="D165" s="130">
        <v>72</v>
      </c>
      <c r="E165" s="65">
        <f t="shared" si="26"/>
        <v>0.43113772455089822</v>
      </c>
      <c r="F165" s="65">
        <v>11.78</v>
      </c>
      <c r="G165" s="112">
        <f t="shared" si="27"/>
        <v>848.16</v>
      </c>
      <c r="H165" s="65" t="s">
        <v>1434</v>
      </c>
      <c r="I165" s="65">
        <f t="shared" si="28"/>
        <v>848.16</v>
      </c>
      <c r="J165" s="65">
        <f t="shared" si="29"/>
        <v>200.08</v>
      </c>
      <c r="K165" s="65">
        <f t="shared" si="30"/>
        <v>1048.24</v>
      </c>
    </row>
    <row r="166" spans="1:11" s="59" customFormat="1" ht="25.5" x14ac:dyDescent="0.2">
      <c r="A166" s="63" t="s">
        <v>1473</v>
      </c>
      <c r="B166" s="63" t="s">
        <v>9</v>
      </c>
      <c r="C166" s="63" t="s">
        <v>1237</v>
      </c>
      <c r="D166" s="130">
        <v>80</v>
      </c>
      <c r="E166" s="65">
        <f t="shared" si="26"/>
        <v>0.47904191616766467</v>
      </c>
      <c r="F166" s="65">
        <v>10.49</v>
      </c>
      <c r="G166" s="112">
        <f t="shared" si="27"/>
        <v>839.2</v>
      </c>
      <c r="H166" s="65" t="s">
        <v>1434</v>
      </c>
      <c r="I166" s="65">
        <f t="shared" si="28"/>
        <v>839.2</v>
      </c>
      <c r="J166" s="65">
        <f t="shared" si="29"/>
        <v>197.97</v>
      </c>
      <c r="K166" s="65">
        <f t="shared" si="30"/>
        <v>1037.17</v>
      </c>
    </row>
    <row r="167" spans="1:11" s="59" customFormat="1" ht="25.5" x14ac:dyDescent="0.2">
      <c r="A167" s="63" t="s">
        <v>1473</v>
      </c>
      <c r="B167" s="63" t="s">
        <v>9</v>
      </c>
      <c r="C167" s="63" t="s">
        <v>1237</v>
      </c>
      <c r="D167" s="130">
        <v>36</v>
      </c>
      <c r="E167" s="65">
        <f t="shared" si="26"/>
        <v>0.21556886227544911</v>
      </c>
      <c r="F167" s="65">
        <v>10.24</v>
      </c>
      <c r="G167" s="112">
        <f t="shared" si="27"/>
        <v>368.64</v>
      </c>
      <c r="H167" s="65" t="s">
        <v>1434</v>
      </c>
      <c r="I167" s="65">
        <f t="shared" si="28"/>
        <v>368.64</v>
      </c>
      <c r="J167" s="65">
        <f t="shared" si="29"/>
        <v>86.96</v>
      </c>
      <c r="K167" s="65">
        <f t="shared" si="30"/>
        <v>455.6</v>
      </c>
    </row>
    <row r="168" spans="1:11" s="59" customFormat="1" ht="25.5" x14ac:dyDescent="0.2">
      <c r="A168" s="63" t="s">
        <v>1473</v>
      </c>
      <c r="B168" s="63" t="s">
        <v>9</v>
      </c>
      <c r="C168" s="63" t="s">
        <v>1237</v>
      </c>
      <c r="D168" s="130">
        <v>80</v>
      </c>
      <c r="E168" s="65">
        <f t="shared" si="26"/>
        <v>0.47904191616766467</v>
      </c>
      <c r="F168" s="65">
        <v>10.49</v>
      </c>
      <c r="G168" s="112">
        <f t="shared" si="27"/>
        <v>839.2</v>
      </c>
      <c r="H168" s="65" t="s">
        <v>1434</v>
      </c>
      <c r="I168" s="65">
        <f t="shared" si="28"/>
        <v>839.2</v>
      </c>
      <c r="J168" s="65">
        <f t="shared" si="29"/>
        <v>197.97</v>
      </c>
      <c r="K168" s="65">
        <f t="shared" si="30"/>
        <v>1037.17</v>
      </c>
    </row>
    <row r="169" spans="1:11" s="59" customFormat="1" ht="25.5" x14ac:dyDescent="0.2">
      <c r="A169" s="63" t="s">
        <v>1473</v>
      </c>
      <c r="B169" s="63" t="s">
        <v>9</v>
      </c>
      <c r="C169" s="63" t="s">
        <v>1237</v>
      </c>
      <c r="D169" s="130">
        <v>72</v>
      </c>
      <c r="E169" s="65">
        <f t="shared" si="26"/>
        <v>0.43113772455089822</v>
      </c>
      <c r="F169" s="65">
        <v>11.49</v>
      </c>
      <c r="G169" s="112">
        <f t="shared" si="27"/>
        <v>827.28</v>
      </c>
      <c r="H169" s="65" t="s">
        <v>1434</v>
      </c>
      <c r="I169" s="65">
        <f t="shared" si="28"/>
        <v>827.28</v>
      </c>
      <c r="J169" s="65">
        <f t="shared" si="29"/>
        <v>195.16</v>
      </c>
      <c r="K169" s="65">
        <f t="shared" si="30"/>
        <v>1022.44</v>
      </c>
    </row>
    <row r="170" spans="1:11" s="59" customFormat="1" ht="25.5" x14ac:dyDescent="0.2">
      <c r="A170" s="63" t="s">
        <v>1473</v>
      </c>
      <c r="B170" s="63" t="s">
        <v>9</v>
      </c>
      <c r="C170" s="63" t="s">
        <v>1237</v>
      </c>
      <c r="D170" s="130">
        <v>60</v>
      </c>
      <c r="E170" s="65">
        <f t="shared" si="26"/>
        <v>0.3592814371257485</v>
      </c>
      <c r="F170" s="65">
        <v>10.24</v>
      </c>
      <c r="G170" s="112">
        <f t="shared" si="27"/>
        <v>614.4</v>
      </c>
      <c r="H170" s="65" t="s">
        <v>1434</v>
      </c>
      <c r="I170" s="65">
        <f t="shared" si="28"/>
        <v>614.4</v>
      </c>
      <c r="J170" s="65">
        <f t="shared" si="29"/>
        <v>144.94</v>
      </c>
      <c r="K170" s="65">
        <f t="shared" si="30"/>
        <v>759.34</v>
      </c>
    </row>
    <row r="171" spans="1:11" s="59" customFormat="1" ht="25.5" x14ac:dyDescent="0.2">
      <c r="A171" s="63" t="s">
        <v>1473</v>
      </c>
      <c r="B171" s="63" t="s">
        <v>9</v>
      </c>
      <c r="C171" s="63" t="s">
        <v>1237</v>
      </c>
      <c r="D171" s="130">
        <v>24</v>
      </c>
      <c r="E171" s="65">
        <f t="shared" si="26"/>
        <v>0.1437125748502994</v>
      </c>
      <c r="F171" s="65">
        <v>10.24</v>
      </c>
      <c r="G171" s="112">
        <f t="shared" si="27"/>
        <v>245.76</v>
      </c>
      <c r="H171" s="65" t="s">
        <v>1434</v>
      </c>
      <c r="I171" s="65">
        <f t="shared" si="28"/>
        <v>245.76</v>
      </c>
      <c r="J171" s="65">
        <f t="shared" si="29"/>
        <v>57.97</v>
      </c>
      <c r="K171" s="65">
        <f t="shared" si="30"/>
        <v>303.73</v>
      </c>
    </row>
    <row r="172" spans="1:11" s="59" customFormat="1" ht="25.5" x14ac:dyDescent="0.2">
      <c r="A172" s="63" t="s">
        <v>1473</v>
      </c>
      <c r="B172" s="63" t="s">
        <v>9</v>
      </c>
      <c r="C172" s="63" t="s">
        <v>1237</v>
      </c>
      <c r="D172" s="130">
        <v>40</v>
      </c>
      <c r="E172" s="65">
        <f t="shared" si="26"/>
        <v>0.23952095808383234</v>
      </c>
      <c r="F172" s="65">
        <v>10.24</v>
      </c>
      <c r="G172" s="112">
        <f t="shared" si="27"/>
        <v>409.6</v>
      </c>
      <c r="H172" s="65" t="s">
        <v>1434</v>
      </c>
      <c r="I172" s="65">
        <f t="shared" si="28"/>
        <v>409.6</v>
      </c>
      <c r="J172" s="65">
        <f t="shared" si="29"/>
        <v>96.62</v>
      </c>
      <c r="K172" s="65">
        <f t="shared" si="30"/>
        <v>506.22</v>
      </c>
    </row>
    <row r="173" spans="1:11" s="59" customFormat="1" ht="28.5" x14ac:dyDescent="0.2">
      <c r="A173" s="17" t="s">
        <v>1473</v>
      </c>
      <c r="B173" s="17"/>
      <c r="C173" s="17"/>
      <c r="D173" s="131">
        <f>SUM(D152:D172)</f>
        <v>1372</v>
      </c>
      <c r="E173" s="120">
        <f t="shared" ref="E173:K173" si="33">SUM(E152:E172)</f>
        <v>8.2155688622754486</v>
      </c>
      <c r="F173" s="118"/>
      <c r="G173" s="120"/>
      <c r="H173" s="118"/>
      <c r="I173" s="120">
        <f t="shared" si="33"/>
        <v>15806.200000000004</v>
      </c>
      <c r="J173" s="120">
        <f t="shared" si="33"/>
        <v>3728.6899999999991</v>
      </c>
      <c r="K173" s="120">
        <f t="shared" si="33"/>
        <v>19534.889999999996</v>
      </c>
    </row>
    <row r="174" spans="1:11" s="59" customFormat="1" ht="25.5" x14ac:dyDescent="0.2">
      <c r="A174" s="63" t="s">
        <v>1474</v>
      </c>
      <c r="B174" s="63" t="s">
        <v>7</v>
      </c>
      <c r="C174" s="63" t="s">
        <v>1475</v>
      </c>
      <c r="D174" s="130">
        <v>80</v>
      </c>
      <c r="E174" s="65">
        <f t="shared" si="26"/>
        <v>0.47904191616766467</v>
      </c>
      <c r="F174" s="65">
        <v>1550</v>
      </c>
      <c r="G174" s="112">
        <f t="shared" si="27"/>
        <v>742.51</v>
      </c>
      <c r="H174" s="65" t="s">
        <v>1434</v>
      </c>
      <c r="I174" s="65">
        <f t="shared" si="28"/>
        <v>742.51</v>
      </c>
      <c r="J174" s="65">
        <f t="shared" si="29"/>
        <v>175.16</v>
      </c>
      <c r="K174" s="65">
        <f t="shared" si="30"/>
        <v>917.67</v>
      </c>
    </row>
    <row r="175" spans="1:11" s="59" customFormat="1" ht="25.5" x14ac:dyDescent="0.2">
      <c r="A175" s="63" t="s">
        <v>1474</v>
      </c>
      <c r="B175" s="63" t="s">
        <v>7</v>
      </c>
      <c r="C175" s="63" t="s">
        <v>478</v>
      </c>
      <c r="D175" s="130">
        <v>96</v>
      </c>
      <c r="E175" s="65">
        <f t="shared" si="26"/>
        <v>0.57485029940119758</v>
      </c>
      <c r="F175" s="65">
        <v>8.33</v>
      </c>
      <c r="G175" s="112">
        <f t="shared" si="27"/>
        <v>799.68</v>
      </c>
      <c r="H175" s="65" t="s">
        <v>1434</v>
      </c>
      <c r="I175" s="65">
        <f t="shared" si="28"/>
        <v>799.68</v>
      </c>
      <c r="J175" s="65">
        <f t="shared" si="29"/>
        <v>188.64</v>
      </c>
      <c r="K175" s="65">
        <f t="shared" si="30"/>
        <v>988.32</v>
      </c>
    </row>
    <row r="176" spans="1:11" s="59" customFormat="1" ht="25.5" x14ac:dyDescent="0.2">
      <c r="A176" s="63" t="s">
        <v>1474</v>
      </c>
      <c r="B176" s="63" t="s">
        <v>7</v>
      </c>
      <c r="C176" s="63" t="s">
        <v>478</v>
      </c>
      <c r="D176" s="130">
        <v>96</v>
      </c>
      <c r="E176" s="65">
        <f t="shared" si="26"/>
        <v>0.57485029940119758</v>
      </c>
      <c r="F176" s="65">
        <v>8.5399999999999991</v>
      </c>
      <c r="G176" s="112">
        <f t="shared" si="27"/>
        <v>819.84</v>
      </c>
      <c r="H176" s="65" t="s">
        <v>1434</v>
      </c>
      <c r="I176" s="65">
        <f t="shared" si="28"/>
        <v>819.84</v>
      </c>
      <c r="J176" s="65">
        <f t="shared" si="29"/>
        <v>193.4</v>
      </c>
      <c r="K176" s="65">
        <f t="shared" si="30"/>
        <v>1013.24</v>
      </c>
    </row>
    <row r="177" spans="1:11" s="59" customFormat="1" ht="25.5" x14ac:dyDescent="0.2">
      <c r="A177" s="63" t="s">
        <v>1474</v>
      </c>
      <c r="B177" s="63" t="s">
        <v>7</v>
      </c>
      <c r="C177" s="63" t="s">
        <v>478</v>
      </c>
      <c r="D177" s="130">
        <v>108</v>
      </c>
      <c r="E177" s="65">
        <f t="shared" si="26"/>
        <v>0.6467065868263473</v>
      </c>
      <c r="F177" s="65">
        <v>8.5399999999999991</v>
      </c>
      <c r="G177" s="112">
        <f t="shared" si="27"/>
        <v>922.32</v>
      </c>
      <c r="H177" s="65" t="s">
        <v>1434</v>
      </c>
      <c r="I177" s="65">
        <f t="shared" si="28"/>
        <v>922.32</v>
      </c>
      <c r="J177" s="65">
        <f t="shared" si="29"/>
        <v>217.58</v>
      </c>
      <c r="K177" s="65">
        <f t="shared" si="30"/>
        <v>1139.9000000000001</v>
      </c>
    </row>
    <row r="178" spans="1:11" s="59" customFormat="1" ht="25.5" x14ac:dyDescent="0.2">
      <c r="A178" s="63" t="s">
        <v>1474</v>
      </c>
      <c r="B178" s="63" t="s">
        <v>7</v>
      </c>
      <c r="C178" s="63" t="s">
        <v>478</v>
      </c>
      <c r="D178" s="130">
        <v>84</v>
      </c>
      <c r="E178" s="65">
        <f t="shared" si="26"/>
        <v>0.50299401197604787</v>
      </c>
      <c r="F178" s="65">
        <v>8.33</v>
      </c>
      <c r="G178" s="112">
        <f t="shared" si="27"/>
        <v>699.72</v>
      </c>
      <c r="H178" s="65" t="s">
        <v>1434</v>
      </c>
      <c r="I178" s="65">
        <f t="shared" si="28"/>
        <v>699.72</v>
      </c>
      <c r="J178" s="65">
        <f t="shared" si="29"/>
        <v>165.06</v>
      </c>
      <c r="K178" s="65">
        <f t="shared" si="30"/>
        <v>864.78</v>
      </c>
    </row>
    <row r="179" spans="1:11" s="59" customFormat="1" ht="25.5" x14ac:dyDescent="0.2">
      <c r="A179" s="63" t="s">
        <v>1474</v>
      </c>
      <c r="B179" s="63" t="s">
        <v>7</v>
      </c>
      <c r="C179" s="63" t="s">
        <v>478</v>
      </c>
      <c r="D179" s="130">
        <v>156</v>
      </c>
      <c r="E179" s="65">
        <f t="shared" si="26"/>
        <v>0.93413173652694614</v>
      </c>
      <c r="F179" s="65">
        <v>8.33</v>
      </c>
      <c r="G179" s="112">
        <f t="shared" si="27"/>
        <v>1299.48</v>
      </c>
      <c r="H179" s="65" t="s">
        <v>1434</v>
      </c>
      <c r="I179" s="65">
        <f t="shared" si="28"/>
        <v>1299.48</v>
      </c>
      <c r="J179" s="65">
        <f t="shared" si="29"/>
        <v>306.55</v>
      </c>
      <c r="K179" s="65">
        <f t="shared" si="30"/>
        <v>1606.03</v>
      </c>
    </row>
    <row r="180" spans="1:11" s="59" customFormat="1" ht="25.5" x14ac:dyDescent="0.2">
      <c r="A180" s="63" t="s">
        <v>1474</v>
      </c>
      <c r="B180" s="63" t="s">
        <v>7</v>
      </c>
      <c r="C180" s="63" t="s">
        <v>478</v>
      </c>
      <c r="D180" s="130">
        <v>84</v>
      </c>
      <c r="E180" s="65">
        <f t="shared" si="26"/>
        <v>0.50299401197604787</v>
      </c>
      <c r="F180" s="65">
        <v>8.33</v>
      </c>
      <c r="G180" s="112">
        <f t="shared" si="27"/>
        <v>699.72</v>
      </c>
      <c r="H180" s="65" t="s">
        <v>1434</v>
      </c>
      <c r="I180" s="65">
        <f t="shared" si="28"/>
        <v>699.72</v>
      </c>
      <c r="J180" s="65">
        <f t="shared" si="29"/>
        <v>165.06</v>
      </c>
      <c r="K180" s="65">
        <f t="shared" si="30"/>
        <v>864.78</v>
      </c>
    </row>
    <row r="181" spans="1:11" s="59" customFormat="1" ht="25.5" x14ac:dyDescent="0.2">
      <c r="A181" s="63" t="s">
        <v>1474</v>
      </c>
      <c r="B181" s="63" t="s">
        <v>7</v>
      </c>
      <c r="C181" s="63" t="s">
        <v>478</v>
      </c>
      <c r="D181" s="130">
        <v>168</v>
      </c>
      <c r="E181" s="65">
        <f t="shared" si="26"/>
        <v>1.0059880239520957</v>
      </c>
      <c r="F181" s="65">
        <v>8.33</v>
      </c>
      <c r="G181" s="112">
        <f t="shared" si="27"/>
        <v>1399.44</v>
      </c>
      <c r="H181" s="65" t="s">
        <v>1434</v>
      </c>
      <c r="I181" s="65">
        <f t="shared" si="28"/>
        <v>1399.44</v>
      </c>
      <c r="J181" s="65">
        <f t="shared" si="29"/>
        <v>330.13</v>
      </c>
      <c r="K181" s="65">
        <f t="shared" si="30"/>
        <v>1729.57</v>
      </c>
    </row>
    <row r="182" spans="1:11" s="59" customFormat="1" ht="25.5" x14ac:dyDescent="0.2">
      <c r="A182" s="63" t="s">
        <v>1474</v>
      </c>
      <c r="B182" s="63" t="s">
        <v>7</v>
      </c>
      <c r="C182" s="63" t="s">
        <v>478</v>
      </c>
      <c r="D182" s="130">
        <v>116</v>
      </c>
      <c r="E182" s="65">
        <f t="shared" si="26"/>
        <v>0.69461077844311381</v>
      </c>
      <c r="F182" s="65">
        <v>8.33</v>
      </c>
      <c r="G182" s="112">
        <f t="shared" si="27"/>
        <v>966.28</v>
      </c>
      <c r="H182" s="65" t="s">
        <v>1434</v>
      </c>
      <c r="I182" s="65">
        <f t="shared" si="28"/>
        <v>966.28</v>
      </c>
      <c r="J182" s="65">
        <f t="shared" si="29"/>
        <v>227.95</v>
      </c>
      <c r="K182" s="65">
        <f t="shared" si="30"/>
        <v>1194.23</v>
      </c>
    </row>
    <row r="183" spans="1:11" s="59" customFormat="1" ht="25.5" x14ac:dyDescent="0.2">
      <c r="A183" s="63" t="s">
        <v>1474</v>
      </c>
      <c r="B183" s="63" t="s">
        <v>7</v>
      </c>
      <c r="C183" s="63" t="s">
        <v>478</v>
      </c>
      <c r="D183" s="130">
        <v>48</v>
      </c>
      <c r="E183" s="65">
        <f t="shared" si="26"/>
        <v>0.28742514970059879</v>
      </c>
      <c r="F183" s="65">
        <v>7.5</v>
      </c>
      <c r="G183" s="112">
        <f t="shared" si="27"/>
        <v>360</v>
      </c>
      <c r="H183" s="65" t="s">
        <v>1434</v>
      </c>
      <c r="I183" s="65">
        <f t="shared" si="28"/>
        <v>360</v>
      </c>
      <c r="J183" s="65">
        <f t="shared" si="29"/>
        <v>84.92</v>
      </c>
      <c r="K183" s="65">
        <f t="shared" si="30"/>
        <v>444.92</v>
      </c>
    </row>
    <row r="184" spans="1:11" s="59" customFormat="1" ht="25.5" x14ac:dyDescent="0.2">
      <c r="A184" s="63" t="s">
        <v>1474</v>
      </c>
      <c r="B184" s="63" t="s">
        <v>7</v>
      </c>
      <c r="C184" s="63" t="s">
        <v>478</v>
      </c>
      <c r="D184" s="130">
        <v>120</v>
      </c>
      <c r="E184" s="65">
        <f t="shared" si="26"/>
        <v>0.71856287425149701</v>
      </c>
      <c r="F184" s="65">
        <v>8.33</v>
      </c>
      <c r="G184" s="112">
        <f t="shared" si="27"/>
        <v>999.6</v>
      </c>
      <c r="H184" s="65" t="s">
        <v>1434</v>
      </c>
      <c r="I184" s="65">
        <f t="shared" si="28"/>
        <v>999.6</v>
      </c>
      <c r="J184" s="65">
        <f t="shared" si="29"/>
        <v>235.81</v>
      </c>
      <c r="K184" s="65">
        <f t="shared" si="30"/>
        <v>1235.4100000000001</v>
      </c>
    </row>
    <row r="185" spans="1:11" s="59" customFormat="1" ht="25.5" x14ac:dyDescent="0.2">
      <c r="A185" s="63" t="s">
        <v>1474</v>
      </c>
      <c r="B185" s="63" t="s">
        <v>7</v>
      </c>
      <c r="C185" s="63" t="s">
        <v>478</v>
      </c>
      <c r="D185" s="130">
        <v>160</v>
      </c>
      <c r="E185" s="65">
        <f t="shared" si="26"/>
        <v>0.95808383233532934</v>
      </c>
      <c r="F185" s="65">
        <v>8.33</v>
      </c>
      <c r="G185" s="112">
        <f t="shared" si="27"/>
        <v>1332.8</v>
      </c>
      <c r="H185" s="65" t="s">
        <v>1434</v>
      </c>
      <c r="I185" s="65">
        <f t="shared" si="28"/>
        <v>1332.8</v>
      </c>
      <c r="J185" s="65">
        <f t="shared" si="29"/>
        <v>314.41000000000003</v>
      </c>
      <c r="K185" s="65">
        <f t="shared" si="30"/>
        <v>1647.21</v>
      </c>
    </row>
    <row r="186" spans="1:11" s="59" customFormat="1" ht="25.5" x14ac:dyDescent="0.2">
      <c r="A186" s="63" t="s">
        <v>1474</v>
      </c>
      <c r="B186" s="63" t="s">
        <v>7</v>
      </c>
      <c r="C186" s="63" t="s">
        <v>478</v>
      </c>
      <c r="D186" s="130">
        <v>156</v>
      </c>
      <c r="E186" s="65">
        <f t="shared" si="26"/>
        <v>0.93413173652694614</v>
      </c>
      <c r="F186" s="65">
        <v>8.33</v>
      </c>
      <c r="G186" s="112">
        <f t="shared" si="27"/>
        <v>1299.48</v>
      </c>
      <c r="H186" s="65" t="s">
        <v>1434</v>
      </c>
      <c r="I186" s="65">
        <f t="shared" si="28"/>
        <v>1299.48</v>
      </c>
      <c r="J186" s="65">
        <f t="shared" si="29"/>
        <v>306.55</v>
      </c>
      <c r="K186" s="65">
        <f t="shared" si="30"/>
        <v>1606.03</v>
      </c>
    </row>
    <row r="187" spans="1:11" s="59" customFormat="1" ht="25.5" x14ac:dyDescent="0.2">
      <c r="A187" s="63" t="s">
        <v>1474</v>
      </c>
      <c r="B187" s="63" t="s">
        <v>7</v>
      </c>
      <c r="C187" s="63" t="s">
        <v>478</v>
      </c>
      <c r="D187" s="130">
        <v>172</v>
      </c>
      <c r="E187" s="65">
        <f t="shared" si="26"/>
        <v>1.0299401197604789</v>
      </c>
      <c r="F187" s="65">
        <v>8.33</v>
      </c>
      <c r="G187" s="112">
        <f t="shared" si="27"/>
        <v>1432.76</v>
      </c>
      <c r="H187" s="65" t="s">
        <v>1434</v>
      </c>
      <c r="I187" s="65">
        <f t="shared" si="28"/>
        <v>1432.76</v>
      </c>
      <c r="J187" s="65">
        <f t="shared" si="29"/>
        <v>337.99</v>
      </c>
      <c r="K187" s="65">
        <f t="shared" si="30"/>
        <v>1770.75</v>
      </c>
    </row>
    <row r="188" spans="1:11" s="59" customFormat="1" ht="25.5" x14ac:dyDescent="0.2">
      <c r="A188" s="63" t="s">
        <v>1474</v>
      </c>
      <c r="B188" s="63" t="s">
        <v>7</v>
      </c>
      <c r="C188" s="63" t="s">
        <v>478</v>
      </c>
      <c r="D188" s="130">
        <v>84</v>
      </c>
      <c r="E188" s="65">
        <f t="shared" si="26"/>
        <v>0.50299401197604787</v>
      </c>
      <c r="F188" s="65">
        <v>8.33</v>
      </c>
      <c r="G188" s="112">
        <f t="shared" si="27"/>
        <v>699.72</v>
      </c>
      <c r="H188" s="65" t="s">
        <v>1434</v>
      </c>
      <c r="I188" s="65">
        <f t="shared" si="28"/>
        <v>699.72</v>
      </c>
      <c r="J188" s="65">
        <f t="shared" si="29"/>
        <v>165.06</v>
      </c>
      <c r="K188" s="65">
        <f t="shared" si="30"/>
        <v>864.78</v>
      </c>
    </row>
    <row r="189" spans="1:11" s="59" customFormat="1" ht="25.5" x14ac:dyDescent="0.2">
      <c r="A189" s="63" t="s">
        <v>1474</v>
      </c>
      <c r="B189" s="63" t="s">
        <v>7</v>
      </c>
      <c r="C189" s="63" t="s">
        <v>478</v>
      </c>
      <c r="D189" s="130">
        <v>96</v>
      </c>
      <c r="E189" s="65">
        <f t="shared" si="26"/>
        <v>0.57485029940119758</v>
      </c>
      <c r="F189" s="65">
        <v>7.5</v>
      </c>
      <c r="G189" s="112">
        <f t="shared" si="27"/>
        <v>720</v>
      </c>
      <c r="H189" s="65" t="s">
        <v>1434</v>
      </c>
      <c r="I189" s="65">
        <f t="shared" si="28"/>
        <v>720</v>
      </c>
      <c r="J189" s="65">
        <f t="shared" si="29"/>
        <v>169.85</v>
      </c>
      <c r="K189" s="65">
        <f t="shared" si="30"/>
        <v>889.85</v>
      </c>
    </row>
    <row r="190" spans="1:11" s="59" customFormat="1" ht="25.5" x14ac:dyDescent="0.2">
      <c r="A190" s="63" t="s">
        <v>1474</v>
      </c>
      <c r="B190" s="63" t="s">
        <v>7</v>
      </c>
      <c r="C190" s="63" t="s">
        <v>478</v>
      </c>
      <c r="D190" s="130">
        <v>80</v>
      </c>
      <c r="E190" s="65">
        <f t="shared" si="26"/>
        <v>0.47904191616766467</v>
      </c>
      <c r="F190" s="65">
        <v>7.5</v>
      </c>
      <c r="G190" s="112">
        <f t="shared" si="27"/>
        <v>600</v>
      </c>
      <c r="H190" s="65" t="s">
        <v>1434</v>
      </c>
      <c r="I190" s="65">
        <f t="shared" si="28"/>
        <v>600</v>
      </c>
      <c r="J190" s="65">
        <f t="shared" si="29"/>
        <v>141.54</v>
      </c>
      <c r="K190" s="65">
        <f t="shared" si="30"/>
        <v>741.54</v>
      </c>
    </row>
    <row r="191" spans="1:11" s="59" customFormat="1" ht="25.5" x14ac:dyDescent="0.2">
      <c r="A191" s="63" t="s">
        <v>1474</v>
      </c>
      <c r="B191" s="63" t="s">
        <v>7</v>
      </c>
      <c r="C191" s="63" t="s">
        <v>478</v>
      </c>
      <c r="D191" s="130">
        <v>92</v>
      </c>
      <c r="E191" s="65">
        <f t="shared" si="26"/>
        <v>0.55089820359281438</v>
      </c>
      <c r="F191" s="65">
        <v>7.5</v>
      </c>
      <c r="G191" s="112">
        <f t="shared" si="27"/>
        <v>690</v>
      </c>
      <c r="H191" s="65" t="s">
        <v>1434</v>
      </c>
      <c r="I191" s="65">
        <f t="shared" si="28"/>
        <v>690</v>
      </c>
      <c r="J191" s="65">
        <f t="shared" si="29"/>
        <v>162.77000000000001</v>
      </c>
      <c r="K191" s="65">
        <f t="shared" si="30"/>
        <v>852.77</v>
      </c>
    </row>
    <row r="192" spans="1:11" s="59" customFormat="1" ht="25.5" x14ac:dyDescent="0.2">
      <c r="A192" s="63" t="s">
        <v>1474</v>
      </c>
      <c r="B192" s="63" t="s">
        <v>7</v>
      </c>
      <c r="C192" s="63" t="s">
        <v>478</v>
      </c>
      <c r="D192" s="130">
        <v>100</v>
      </c>
      <c r="E192" s="65">
        <f t="shared" si="26"/>
        <v>0.59880239520958078</v>
      </c>
      <c r="F192" s="65">
        <v>8.33</v>
      </c>
      <c r="G192" s="112">
        <f t="shared" si="27"/>
        <v>833</v>
      </c>
      <c r="H192" s="65" t="s">
        <v>1434</v>
      </c>
      <c r="I192" s="65">
        <f t="shared" si="28"/>
        <v>833</v>
      </c>
      <c r="J192" s="65">
        <f t="shared" si="29"/>
        <v>196.5</v>
      </c>
      <c r="K192" s="65">
        <f t="shared" si="30"/>
        <v>1029.5</v>
      </c>
    </row>
    <row r="193" spans="1:11" s="59" customFormat="1" ht="25.5" x14ac:dyDescent="0.2">
      <c r="A193" s="63" t="s">
        <v>1474</v>
      </c>
      <c r="B193" s="63" t="s">
        <v>7</v>
      </c>
      <c r="C193" s="63" t="s">
        <v>478</v>
      </c>
      <c r="D193" s="130">
        <v>72</v>
      </c>
      <c r="E193" s="65">
        <f t="shared" si="26"/>
        <v>0.43113772455089822</v>
      </c>
      <c r="F193" s="65">
        <v>8.33</v>
      </c>
      <c r="G193" s="112">
        <f t="shared" si="27"/>
        <v>599.76</v>
      </c>
      <c r="H193" s="65" t="s">
        <v>1434</v>
      </c>
      <c r="I193" s="65">
        <f t="shared" si="28"/>
        <v>599.76</v>
      </c>
      <c r="J193" s="65">
        <f t="shared" si="29"/>
        <v>141.47999999999999</v>
      </c>
      <c r="K193" s="65">
        <f t="shared" si="30"/>
        <v>741.24</v>
      </c>
    </row>
    <row r="194" spans="1:11" s="59" customFormat="1" ht="25.5" x14ac:dyDescent="0.2">
      <c r="A194" s="63" t="s">
        <v>1474</v>
      </c>
      <c r="B194" s="63" t="s">
        <v>7</v>
      </c>
      <c r="C194" s="63" t="s">
        <v>478</v>
      </c>
      <c r="D194" s="130">
        <v>72</v>
      </c>
      <c r="E194" s="65">
        <f t="shared" si="26"/>
        <v>0.43113772455089822</v>
      </c>
      <c r="F194" s="65">
        <v>8.33</v>
      </c>
      <c r="G194" s="112">
        <f t="shared" si="27"/>
        <v>599.76</v>
      </c>
      <c r="H194" s="65" t="s">
        <v>1434</v>
      </c>
      <c r="I194" s="65">
        <f t="shared" si="28"/>
        <v>599.76</v>
      </c>
      <c r="J194" s="65">
        <f t="shared" si="29"/>
        <v>141.47999999999999</v>
      </c>
      <c r="K194" s="65">
        <f t="shared" si="30"/>
        <v>741.24</v>
      </c>
    </row>
    <row r="195" spans="1:11" s="59" customFormat="1" ht="28.5" x14ac:dyDescent="0.2">
      <c r="A195" s="17" t="s">
        <v>1474</v>
      </c>
      <c r="B195" s="17"/>
      <c r="C195" s="17"/>
      <c r="D195" s="131">
        <f>SUM(D174:D194)</f>
        <v>2240</v>
      </c>
      <c r="E195" s="120">
        <f t="shared" ref="E195:K195" si="34">SUM(E174:E194)</f>
        <v>13.413173652694612</v>
      </c>
      <c r="F195" s="118"/>
      <c r="G195" s="120"/>
      <c r="H195" s="118"/>
      <c r="I195" s="120">
        <f t="shared" si="34"/>
        <v>18515.869999999995</v>
      </c>
      <c r="J195" s="120">
        <f t="shared" si="34"/>
        <v>4367.8899999999994</v>
      </c>
      <c r="K195" s="120">
        <f t="shared" si="34"/>
        <v>22883.759999999998</v>
      </c>
    </row>
    <row r="196" spans="1:11" s="59" customFormat="1" ht="25.5" x14ac:dyDescent="0.2">
      <c r="A196" s="63" t="s">
        <v>1476</v>
      </c>
      <c r="B196" s="63" t="s">
        <v>7</v>
      </c>
      <c r="C196" s="63" t="s">
        <v>587</v>
      </c>
      <c r="D196" s="130">
        <v>170</v>
      </c>
      <c r="E196" s="65">
        <f t="shared" si="26"/>
        <v>1.0179640718562875</v>
      </c>
      <c r="F196" s="65">
        <v>7.06</v>
      </c>
      <c r="G196" s="112">
        <f t="shared" si="27"/>
        <v>1200.2</v>
      </c>
      <c r="H196" s="65" t="s">
        <v>1434</v>
      </c>
      <c r="I196" s="65">
        <f t="shared" si="28"/>
        <v>1200.2</v>
      </c>
      <c r="J196" s="122">
        <f>ROUND(I196*0.2077,2)</f>
        <v>249.28</v>
      </c>
      <c r="K196" s="65">
        <f t="shared" si="30"/>
        <v>1449.48</v>
      </c>
    </row>
    <row r="197" spans="1:11" s="59" customFormat="1" ht="25.5" x14ac:dyDescent="0.2">
      <c r="A197" s="63" t="s">
        <v>1476</v>
      </c>
      <c r="B197" s="63" t="s">
        <v>7</v>
      </c>
      <c r="C197" s="63" t="s">
        <v>161</v>
      </c>
      <c r="D197" s="130">
        <v>130</v>
      </c>
      <c r="E197" s="65">
        <f t="shared" si="26"/>
        <v>0.77844311377245512</v>
      </c>
      <c r="F197" s="65">
        <v>6.07</v>
      </c>
      <c r="G197" s="112">
        <f t="shared" si="27"/>
        <v>789.1</v>
      </c>
      <c r="H197" s="65" t="s">
        <v>1434</v>
      </c>
      <c r="I197" s="65">
        <f t="shared" si="28"/>
        <v>789.1</v>
      </c>
      <c r="J197" s="65">
        <f t="shared" si="29"/>
        <v>186.15</v>
      </c>
      <c r="K197" s="65">
        <f t="shared" si="30"/>
        <v>975.25</v>
      </c>
    </row>
    <row r="198" spans="1:11" s="59" customFormat="1" ht="28.5" x14ac:dyDescent="0.2">
      <c r="A198" s="17" t="s">
        <v>1476</v>
      </c>
      <c r="B198" s="17"/>
      <c r="C198" s="17"/>
      <c r="D198" s="131">
        <f>SUM(D196:D197)</f>
        <v>300</v>
      </c>
      <c r="E198" s="120">
        <f t="shared" ref="E198:K198" si="35">SUM(E196:E197)</f>
        <v>1.7964071856287425</v>
      </c>
      <c r="F198" s="118"/>
      <c r="G198" s="120"/>
      <c r="H198" s="118"/>
      <c r="I198" s="120">
        <f t="shared" si="35"/>
        <v>1989.3000000000002</v>
      </c>
      <c r="J198" s="120">
        <f t="shared" si="35"/>
        <v>435.43</v>
      </c>
      <c r="K198" s="120">
        <f t="shared" si="35"/>
        <v>2424.73</v>
      </c>
    </row>
    <row r="199" spans="1:11" s="59" customFormat="1" ht="25.5" x14ac:dyDescent="0.2">
      <c r="A199" s="63" t="s">
        <v>1477</v>
      </c>
      <c r="B199" s="63" t="s">
        <v>8</v>
      </c>
      <c r="C199" s="63" t="s">
        <v>1438</v>
      </c>
      <c r="D199" s="130">
        <v>144</v>
      </c>
      <c r="E199" s="65">
        <f t="shared" si="26"/>
        <v>0.86227544910179643</v>
      </c>
      <c r="F199" s="65">
        <v>4.29</v>
      </c>
      <c r="G199" s="112">
        <f t="shared" si="27"/>
        <v>617.76</v>
      </c>
      <c r="H199" s="65" t="s">
        <v>1434</v>
      </c>
      <c r="I199" s="65">
        <f t="shared" si="28"/>
        <v>617.76</v>
      </c>
      <c r="J199" s="65">
        <f t="shared" si="29"/>
        <v>145.72999999999999</v>
      </c>
      <c r="K199" s="65">
        <f t="shared" si="30"/>
        <v>763.49</v>
      </c>
    </row>
    <row r="200" spans="1:11" s="59" customFormat="1" ht="25.5" x14ac:dyDescent="0.2">
      <c r="A200" s="63" t="s">
        <v>1477</v>
      </c>
      <c r="B200" s="63" t="s">
        <v>8</v>
      </c>
      <c r="C200" s="63" t="s">
        <v>1438</v>
      </c>
      <c r="D200" s="130">
        <v>60</v>
      </c>
      <c r="E200" s="65">
        <f t="shared" si="26"/>
        <v>0.3592814371257485</v>
      </c>
      <c r="F200" s="65">
        <v>4.29</v>
      </c>
      <c r="G200" s="112">
        <f t="shared" si="27"/>
        <v>257.39999999999998</v>
      </c>
      <c r="H200" s="65" t="s">
        <v>1434</v>
      </c>
      <c r="I200" s="65">
        <f t="shared" si="28"/>
        <v>257.39999999999998</v>
      </c>
      <c r="J200" s="65">
        <f t="shared" si="29"/>
        <v>60.72</v>
      </c>
      <c r="K200" s="65">
        <f t="shared" si="30"/>
        <v>318.12</v>
      </c>
    </row>
    <row r="201" spans="1:11" s="59" customFormat="1" ht="25.5" x14ac:dyDescent="0.2">
      <c r="A201" s="63" t="s">
        <v>1477</v>
      </c>
      <c r="B201" s="63" t="s">
        <v>8</v>
      </c>
      <c r="C201" s="63" t="s">
        <v>1438</v>
      </c>
      <c r="D201" s="130">
        <v>200</v>
      </c>
      <c r="E201" s="65">
        <f t="shared" si="26"/>
        <v>1.1976047904191616</v>
      </c>
      <c r="F201" s="65">
        <v>4.29</v>
      </c>
      <c r="G201" s="112">
        <f t="shared" si="27"/>
        <v>858</v>
      </c>
      <c r="H201" s="65" t="s">
        <v>1434</v>
      </c>
      <c r="I201" s="65">
        <f t="shared" si="28"/>
        <v>858</v>
      </c>
      <c r="J201" s="65">
        <f t="shared" si="29"/>
        <v>202.4</v>
      </c>
      <c r="K201" s="65">
        <f t="shared" si="30"/>
        <v>1060.4000000000001</v>
      </c>
    </row>
    <row r="202" spans="1:11" s="59" customFormat="1" ht="25.5" x14ac:dyDescent="0.2">
      <c r="A202" s="63" t="s">
        <v>1477</v>
      </c>
      <c r="B202" s="63" t="s">
        <v>8</v>
      </c>
      <c r="C202" s="63" t="s">
        <v>1438</v>
      </c>
      <c r="D202" s="130">
        <v>104</v>
      </c>
      <c r="E202" s="65">
        <f t="shared" si="26"/>
        <v>0.6227544910179641</v>
      </c>
      <c r="F202" s="65">
        <v>4.29</v>
      </c>
      <c r="G202" s="112">
        <f t="shared" si="27"/>
        <v>446.16</v>
      </c>
      <c r="H202" s="65" t="s">
        <v>1434</v>
      </c>
      <c r="I202" s="65">
        <f t="shared" si="28"/>
        <v>446.16</v>
      </c>
      <c r="J202" s="65">
        <f t="shared" si="29"/>
        <v>105.25</v>
      </c>
      <c r="K202" s="65">
        <f t="shared" si="30"/>
        <v>551.41</v>
      </c>
    </row>
    <row r="203" spans="1:11" s="59" customFormat="1" ht="25.5" x14ac:dyDescent="0.2">
      <c r="A203" s="63" t="s">
        <v>1477</v>
      </c>
      <c r="B203" s="63" t="s">
        <v>8</v>
      </c>
      <c r="C203" s="63" t="s">
        <v>1438</v>
      </c>
      <c r="D203" s="130">
        <v>92</v>
      </c>
      <c r="E203" s="65">
        <f t="shared" si="26"/>
        <v>0.55089820359281438</v>
      </c>
      <c r="F203" s="65">
        <v>4.29</v>
      </c>
      <c r="G203" s="112">
        <f t="shared" si="27"/>
        <v>394.68</v>
      </c>
      <c r="H203" s="65" t="s">
        <v>1434</v>
      </c>
      <c r="I203" s="65">
        <f t="shared" si="28"/>
        <v>394.68</v>
      </c>
      <c r="J203" s="65">
        <f t="shared" si="29"/>
        <v>93.11</v>
      </c>
      <c r="K203" s="65">
        <f t="shared" si="30"/>
        <v>487.79</v>
      </c>
    </row>
    <row r="204" spans="1:11" s="59" customFormat="1" ht="25.5" x14ac:dyDescent="0.2">
      <c r="A204" s="63" t="s">
        <v>1477</v>
      </c>
      <c r="B204" s="63" t="s">
        <v>8</v>
      </c>
      <c r="C204" s="63" t="s">
        <v>1438</v>
      </c>
      <c r="D204" s="130">
        <v>96</v>
      </c>
      <c r="E204" s="65">
        <f t="shared" si="26"/>
        <v>0.57485029940119758</v>
      </c>
      <c r="F204" s="65">
        <v>4.29</v>
      </c>
      <c r="G204" s="112">
        <f t="shared" si="27"/>
        <v>411.84</v>
      </c>
      <c r="H204" s="65" t="s">
        <v>1434</v>
      </c>
      <c r="I204" s="65">
        <f t="shared" si="28"/>
        <v>411.84</v>
      </c>
      <c r="J204" s="65">
        <f t="shared" si="29"/>
        <v>97.15</v>
      </c>
      <c r="K204" s="65">
        <f t="shared" si="30"/>
        <v>508.99</v>
      </c>
    </row>
    <row r="205" spans="1:11" s="59" customFormat="1" ht="25.5" x14ac:dyDescent="0.2">
      <c r="A205" s="63" t="s">
        <v>1477</v>
      </c>
      <c r="B205" s="63" t="s">
        <v>8</v>
      </c>
      <c r="C205" s="63" t="s">
        <v>1438</v>
      </c>
      <c r="D205" s="130">
        <v>60</v>
      </c>
      <c r="E205" s="65">
        <f t="shared" ref="E205:E268" si="36">D205/$E$10</f>
        <v>0.3592814371257485</v>
      </c>
      <c r="F205" s="65">
        <v>4.29</v>
      </c>
      <c r="G205" s="112">
        <f t="shared" ref="G205:G268" si="37">ROUND(IF(F205&gt;20,F205/$E$10*D205,D205*F205),2)</f>
        <v>257.39999999999998</v>
      </c>
      <c r="H205" s="65" t="s">
        <v>1434</v>
      </c>
      <c r="I205" s="65">
        <f t="shared" ref="I205:I268" si="38">ROUND(G205*H205,2)</f>
        <v>257.39999999999998</v>
      </c>
      <c r="J205" s="65">
        <f t="shared" ref="J205:J268" si="39">ROUND(I205*0.2359,2)</f>
        <v>60.72</v>
      </c>
      <c r="K205" s="65">
        <f t="shared" ref="K205:K268" si="40">ROUND(J205+I205,2)</f>
        <v>318.12</v>
      </c>
    </row>
    <row r="206" spans="1:11" s="59" customFormat="1" ht="25.5" x14ac:dyDescent="0.2">
      <c r="A206" s="63" t="s">
        <v>1477</v>
      </c>
      <c r="B206" s="63" t="s">
        <v>8</v>
      </c>
      <c r="C206" s="63" t="s">
        <v>1438</v>
      </c>
      <c r="D206" s="130">
        <v>168</v>
      </c>
      <c r="E206" s="65">
        <f t="shared" si="36"/>
        <v>1.0059880239520957</v>
      </c>
      <c r="F206" s="65">
        <v>4.29</v>
      </c>
      <c r="G206" s="112">
        <f t="shared" si="37"/>
        <v>720.72</v>
      </c>
      <c r="H206" s="65" t="s">
        <v>1434</v>
      </c>
      <c r="I206" s="65">
        <f t="shared" si="38"/>
        <v>720.72</v>
      </c>
      <c r="J206" s="65">
        <f t="shared" si="39"/>
        <v>170.02</v>
      </c>
      <c r="K206" s="65">
        <f t="shared" si="40"/>
        <v>890.74</v>
      </c>
    </row>
    <row r="207" spans="1:11" s="59" customFormat="1" ht="25.5" x14ac:dyDescent="0.2">
      <c r="A207" s="63" t="s">
        <v>1477</v>
      </c>
      <c r="B207" s="63" t="s">
        <v>8</v>
      </c>
      <c r="C207" s="63" t="s">
        <v>1438</v>
      </c>
      <c r="D207" s="130">
        <v>96</v>
      </c>
      <c r="E207" s="65">
        <f t="shared" si="36"/>
        <v>0.57485029940119758</v>
      </c>
      <c r="F207" s="65">
        <v>4.29</v>
      </c>
      <c r="G207" s="112">
        <f t="shared" si="37"/>
        <v>411.84</v>
      </c>
      <c r="H207" s="65" t="s">
        <v>1434</v>
      </c>
      <c r="I207" s="65">
        <f t="shared" si="38"/>
        <v>411.84</v>
      </c>
      <c r="J207" s="65">
        <f t="shared" si="39"/>
        <v>97.15</v>
      </c>
      <c r="K207" s="65">
        <f t="shared" si="40"/>
        <v>508.99</v>
      </c>
    </row>
    <row r="208" spans="1:11" s="59" customFormat="1" ht="25.5" x14ac:dyDescent="0.2">
      <c r="A208" s="63" t="s">
        <v>1477</v>
      </c>
      <c r="B208" s="63" t="s">
        <v>8</v>
      </c>
      <c r="C208" s="63" t="s">
        <v>1438</v>
      </c>
      <c r="D208" s="130">
        <v>176</v>
      </c>
      <c r="E208" s="65">
        <f t="shared" si="36"/>
        <v>1.0538922155688624</v>
      </c>
      <c r="F208" s="65">
        <v>4.29</v>
      </c>
      <c r="G208" s="112">
        <f t="shared" si="37"/>
        <v>755.04</v>
      </c>
      <c r="H208" s="65" t="s">
        <v>1434</v>
      </c>
      <c r="I208" s="65">
        <f t="shared" si="38"/>
        <v>755.04</v>
      </c>
      <c r="J208" s="65">
        <f t="shared" si="39"/>
        <v>178.11</v>
      </c>
      <c r="K208" s="65">
        <f t="shared" si="40"/>
        <v>933.15</v>
      </c>
    </row>
    <row r="209" spans="1:11" s="59" customFormat="1" ht="25.5" x14ac:dyDescent="0.2">
      <c r="A209" s="63" t="s">
        <v>1477</v>
      </c>
      <c r="B209" s="63" t="s">
        <v>8</v>
      </c>
      <c r="C209" s="63" t="s">
        <v>1438</v>
      </c>
      <c r="D209" s="130">
        <v>132</v>
      </c>
      <c r="E209" s="65">
        <f t="shared" si="36"/>
        <v>0.79041916167664672</v>
      </c>
      <c r="F209" s="65">
        <v>4.29</v>
      </c>
      <c r="G209" s="112">
        <f t="shared" si="37"/>
        <v>566.28</v>
      </c>
      <c r="H209" s="65" t="s">
        <v>1434</v>
      </c>
      <c r="I209" s="65">
        <f t="shared" si="38"/>
        <v>566.28</v>
      </c>
      <c r="J209" s="65">
        <f t="shared" si="39"/>
        <v>133.59</v>
      </c>
      <c r="K209" s="65">
        <f t="shared" si="40"/>
        <v>699.87</v>
      </c>
    </row>
    <row r="210" spans="1:11" s="59" customFormat="1" ht="25.5" x14ac:dyDescent="0.2">
      <c r="A210" s="63" t="s">
        <v>1477</v>
      </c>
      <c r="B210" s="63" t="s">
        <v>8</v>
      </c>
      <c r="C210" s="63" t="s">
        <v>1438</v>
      </c>
      <c r="D210" s="130">
        <v>104</v>
      </c>
      <c r="E210" s="65">
        <f t="shared" si="36"/>
        <v>0.6227544910179641</v>
      </c>
      <c r="F210" s="65">
        <v>4.29</v>
      </c>
      <c r="G210" s="112">
        <f t="shared" si="37"/>
        <v>446.16</v>
      </c>
      <c r="H210" s="65" t="s">
        <v>1434</v>
      </c>
      <c r="I210" s="65">
        <f t="shared" si="38"/>
        <v>446.16</v>
      </c>
      <c r="J210" s="65">
        <f t="shared" si="39"/>
        <v>105.25</v>
      </c>
      <c r="K210" s="65">
        <f t="shared" si="40"/>
        <v>551.41</v>
      </c>
    </row>
    <row r="211" spans="1:11" s="59" customFormat="1" ht="25.5" x14ac:dyDescent="0.2">
      <c r="A211" s="63" t="s">
        <v>1477</v>
      </c>
      <c r="B211" s="63" t="s">
        <v>8</v>
      </c>
      <c r="C211" s="63" t="s">
        <v>1438</v>
      </c>
      <c r="D211" s="130">
        <v>156</v>
      </c>
      <c r="E211" s="65">
        <f t="shared" si="36"/>
        <v>0.93413173652694614</v>
      </c>
      <c r="F211" s="65">
        <v>4.29</v>
      </c>
      <c r="G211" s="112">
        <f t="shared" si="37"/>
        <v>669.24</v>
      </c>
      <c r="H211" s="65" t="s">
        <v>1434</v>
      </c>
      <c r="I211" s="65">
        <f t="shared" si="38"/>
        <v>669.24</v>
      </c>
      <c r="J211" s="65">
        <f t="shared" si="39"/>
        <v>157.87</v>
      </c>
      <c r="K211" s="65">
        <f t="shared" si="40"/>
        <v>827.11</v>
      </c>
    </row>
    <row r="212" spans="1:11" s="59" customFormat="1" ht="25.5" x14ac:dyDescent="0.2">
      <c r="A212" s="63" t="s">
        <v>1477</v>
      </c>
      <c r="B212" s="63" t="s">
        <v>8</v>
      </c>
      <c r="C212" s="63" t="s">
        <v>1438</v>
      </c>
      <c r="D212" s="130">
        <v>84</v>
      </c>
      <c r="E212" s="65">
        <f t="shared" si="36"/>
        <v>0.50299401197604787</v>
      </c>
      <c r="F212" s="65">
        <v>4.29</v>
      </c>
      <c r="G212" s="112">
        <f t="shared" si="37"/>
        <v>360.36</v>
      </c>
      <c r="H212" s="65" t="s">
        <v>1434</v>
      </c>
      <c r="I212" s="65">
        <f t="shared" si="38"/>
        <v>360.36</v>
      </c>
      <c r="J212" s="65">
        <f t="shared" si="39"/>
        <v>85.01</v>
      </c>
      <c r="K212" s="65">
        <f t="shared" si="40"/>
        <v>445.37</v>
      </c>
    </row>
    <row r="213" spans="1:11" s="59" customFormat="1" ht="25.5" x14ac:dyDescent="0.2">
      <c r="A213" s="63" t="s">
        <v>1477</v>
      </c>
      <c r="B213" s="63" t="s">
        <v>8</v>
      </c>
      <c r="C213" s="63" t="s">
        <v>1438</v>
      </c>
      <c r="D213" s="130">
        <v>72</v>
      </c>
      <c r="E213" s="65">
        <f t="shared" si="36"/>
        <v>0.43113772455089822</v>
      </c>
      <c r="F213" s="65">
        <v>4.29</v>
      </c>
      <c r="G213" s="112">
        <f t="shared" si="37"/>
        <v>308.88</v>
      </c>
      <c r="H213" s="65" t="s">
        <v>1434</v>
      </c>
      <c r="I213" s="65">
        <f t="shared" si="38"/>
        <v>308.88</v>
      </c>
      <c r="J213" s="65">
        <f t="shared" si="39"/>
        <v>72.86</v>
      </c>
      <c r="K213" s="65">
        <f t="shared" si="40"/>
        <v>381.74</v>
      </c>
    </row>
    <row r="214" spans="1:11" s="59" customFormat="1" ht="25.5" x14ac:dyDescent="0.2">
      <c r="A214" s="63" t="s">
        <v>1477</v>
      </c>
      <c r="B214" s="63" t="s">
        <v>8</v>
      </c>
      <c r="C214" s="63" t="s">
        <v>1438</v>
      </c>
      <c r="D214" s="130">
        <v>108</v>
      </c>
      <c r="E214" s="65">
        <f t="shared" si="36"/>
        <v>0.6467065868263473</v>
      </c>
      <c r="F214" s="65">
        <v>4.29</v>
      </c>
      <c r="G214" s="112">
        <f t="shared" si="37"/>
        <v>463.32</v>
      </c>
      <c r="H214" s="65" t="s">
        <v>1434</v>
      </c>
      <c r="I214" s="65">
        <f t="shared" si="38"/>
        <v>463.32</v>
      </c>
      <c r="J214" s="65">
        <f t="shared" si="39"/>
        <v>109.3</v>
      </c>
      <c r="K214" s="65">
        <f t="shared" si="40"/>
        <v>572.62</v>
      </c>
    </row>
    <row r="215" spans="1:11" s="59" customFormat="1" ht="25.5" x14ac:dyDescent="0.2">
      <c r="A215" s="63" t="s">
        <v>1477</v>
      </c>
      <c r="B215" s="63" t="s">
        <v>8</v>
      </c>
      <c r="C215" s="63" t="s">
        <v>1438</v>
      </c>
      <c r="D215" s="130">
        <v>60</v>
      </c>
      <c r="E215" s="65">
        <f t="shared" si="36"/>
        <v>0.3592814371257485</v>
      </c>
      <c r="F215" s="65">
        <v>4.29</v>
      </c>
      <c r="G215" s="112">
        <f t="shared" si="37"/>
        <v>257.39999999999998</v>
      </c>
      <c r="H215" s="65" t="s">
        <v>1434</v>
      </c>
      <c r="I215" s="65">
        <f t="shared" si="38"/>
        <v>257.39999999999998</v>
      </c>
      <c r="J215" s="65">
        <f t="shared" si="39"/>
        <v>60.72</v>
      </c>
      <c r="K215" s="65">
        <f t="shared" si="40"/>
        <v>318.12</v>
      </c>
    </row>
    <row r="216" spans="1:11" s="59" customFormat="1" ht="25.5" x14ac:dyDescent="0.2">
      <c r="A216" s="63" t="s">
        <v>1477</v>
      </c>
      <c r="B216" s="63" t="s">
        <v>8</v>
      </c>
      <c r="C216" s="63" t="s">
        <v>1438</v>
      </c>
      <c r="D216" s="130">
        <v>144</v>
      </c>
      <c r="E216" s="65">
        <f t="shared" si="36"/>
        <v>0.86227544910179643</v>
      </c>
      <c r="F216" s="65">
        <v>4.29</v>
      </c>
      <c r="G216" s="112">
        <f t="shared" si="37"/>
        <v>617.76</v>
      </c>
      <c r="H216" s="65" t="s">
        <v>1434</v>
      </c>
      <c r="I216" s="65">
        <f t="shared" si="38"/>
        <v>617.76</v>
      </c>
      <c r="J216" s="65">
        <f t="shared" si="39"/>
        <v>145.72999999999999</v>
      </c>
      <c r="K216" s="65">
        <f t="shared" si="40"/>
        <v>763.49</v>
      </c>
    </row>
    <row r="217" spans="1:11" s="59" customFormat="1" ht="25.5" x14ac:dyDescent="0.2">
      <c r="A217" s="63" t="s">
        <v>1477</v>
      </c>
      <c r="B217" s="63" t="s">
        <v>8</v>
      </c>
      <c r="C217" s="63" t="s">
        <v>1438</v>
      </c>
      <c r="D217" s="130">
        <v>96</v>
      </c>
      <c r="E217" s="65">
        <f t="shared" si="36"/>
        <v>0.57485029940119758</v>
      </c>
      <c r="F217" s="65">
        <v>4.29</v>
      </c>
      <c r="G217" s="112">
        <f t="shared" si="37"/>
        <v>411.84</v>
      </c>
      <c r="H217" s="65" t="s">
        <v>1434</v>
      </c>
      <c r="I217" s="65">
        <f t="shared" si="38"/>
        <v>411.84</v>
      </c>
      <c r="J217" s="65">
        <f t="shared" si="39"/>
        <v>97.15</v>
      </c>
      <c r="K217" s="65">
        <f t="shared" si="40"/>
        <v>508.99</v>
      </c>
    </row>
    <row r="218" spans="1:11" s="59" customFormat="1" ht="25.5" x14ac:dyDescent="0.2">
      <c r="A218" s="63" t="s">
        <v>1477</v>
      </c>
      <c r="B218" s="63" t="s">
        <v>8</v>
      </c>
      <c r="C218" s="63" t="s">
        <v>1438</v>
      </c>
      <c r="D218" s="130">
        <v>56</v>
      </c>
      <c r="E218" s="65">
        <f t="shared" si="36"/>
        <v>0.33532934131736525</v>
      </c>
      <c r="F218" s="65">
        <v>4.29</v>
      </c>
      <c r="G218" s="112">
        <f t="shared" si="37"/>
        <v>240.24</v>
      </c>
      <c r="H218" s="65" t="s">
        <v>1434</v>
      </c>
      <c r="I218" s="65">
        <f t="shared" si="38"/>
        <v>240.24</v>
      </c>
      <c r="J218" s="65">
        <f t="shared" si="39"/>
        <v>56.67</v>
      </c>
      <c r="K218" s="65">
        <f t="shared" si="40"/>
        <v>296.91000000000003</v>
      </c>
    </row>
    <row r="219" spans="1:11" s="59" customFormat="1" ht="25.5" x14ac:dyDescent="0.2">
      <c r="A219" s="63" t="s">
        <v>1477</v>
      </c>
      <c r="B219" s="63" t="s">
        <v>8</v>
      </c>
      <c r="C219" s="63" t="s">
        <v>1438</v>
      </c>
      <c r="D219" s="130">
        <v>84</v>
      </c>
      <c r="E219" s="65">
        <f t="shared" si="36"/>
        <v>0.50299401197604787</v>
      </c>
      <c r="F219" s="65">
        <v>4.29</v>
      </c>
      <c r="G219" s="112">
        <f t="shared" si="37"/>
        <v>360.36</v>
      </c>
      <c r="H219" s="65" t="s">
        <v>1434</v>
      </c>
      <c r="I219" s="65">
        <f t="shared" si="38"/>
        <v>360.36</v>
      </c>
      <c r="J219" s="65">
        <f t="shared" si="39"/>
        <v>85.01</v>
      </c>
      <c r="K219" s="65">
        <f t="shared" si="40"/>
        <v>445.37</v>
      </c>
    </row>
    <row r="220" spans="1:11" s="59" customFormat="1" ht="25.5" x14ac:dyDescent="0.2">
      <c r="A220" s="63" t="s">
        <v>1477</v>
      </c>
      <c r="B220" s="63" t="s">
        <v>8</v>
      </c>
      <c r="C220" s="63" t="s">
        <v>1438</v>
      </c>
      <c r="D220" s="130">
        <v>120</v>
      </c>
      <c r="E220" s="65">
        <f t="shared" si="36"/>
        <v>0.71856287425149701</v>
      </c>
      <c r="F220" s="65">
        <v>4.29</v>
      </c>
      <c r="G220" s="112">
        <f t="shared" si="37"/>
        <v>514.79999999999995</v>
      </c>
      <c r="H220" s="65" t="s">
        <v>1434</v>
      </c>
      <c r="I220" s="65">
        <f t="shared" si="38"/>
        <v>514.79999999999995</v>
      </c>
      <c r="J220" s="65">
        <f t="shared" si="39"/>
        <v>121.44</v>
      </c>
      <c r="K220" s="65">
        <f t="shared" si="40"/>
        <v>636.24</v>
      </c>
    </row>
    <row r="221" spans="1:11" s="59" customFormat="1" ht="25.5" x14ac:dyDescent="0.2">
      <c r="A221" s="63" t="s">
        <v>1477</v>
      </c>
      <c r="B221" s="63" t="s">
        <v>8</v>
      </c>
      <c r="C221" s="63" t="s">
        <v>1438</v>
      </c>
      <c r="D221" s="130">
        <v>96</v>
      </c>
      <c r="E221" s="65">
        <f t="shared" si="36"/>
        <v>0.57485029940119758</v>
      </c>
      <c r="F221" s="65">
        <v>4.29</v>
      </c>
      <c r="G221" s="112">
        <f t="shared" si="37"/>
        <v>411.84</v>
      </c>
      <c r="H221" s="65" t="s">
        <v>1434</v>
      </c>
      <c r="I221" s="65">
        <f t="shared" si="38"/>
        <v>411.84</v>
      </c>
      <c r="J221" s="65">
        <f t="shared" si="39"/>
        <v>97.15</v>
      </c>
      <c r="K221" s="65">
        <f t="shared" si="40"/>
        <v>508.99</v>
      </c>
    </row>
    <row r="222" spans="1:11" s="59" customFormat="1" ht="25.5" x14ac:dyDescent="0.2">
      <c r="A222" s="63" t="s">
        <v>1477</v>
      </c>
      <c r="B222" s="63" t="s">
        <v>8</v>
      </c>
      <c r="C222" s="63" t="s">
        <v>1438</v>
      </c>
      <c r="D222" s="130">
        <v>84</v>
      </c>
      <c r="E222" s="65">
        <f t="shared" si="36"/>
        <v>0.50299401197604787</v>
      </c>
      <c r="F222" s="65">
        <v>4.29</v>
      </c>
      <c r="G222" s="112">
        <f t="shared" si="37"/>
        <v>360.36</v>
      </c>
      <c r="H222" s="65" t="s">
        <v>1434</v>
      </c>
      <c r="I222" s="65">
        <f t="shared" si="38"/>
        <v>360.36</v>
      </c>
      <c r="J222" s="65">
        <f t="shared" si="39"/>
        <v>85.01</v>
      </c>
      <c r="K222" s="65">
        <f t="shared" si="40"/>
        <v>445.37</v>
      </c>
    </row>
    <row r="223" spans="1:11" s="59" customFormat="1" ht="25.5" x14ac:dyDescent="0.2">
      <c r="A223" s="63" t="s">
        <v>1477</v>
      </c>
      <c r="B223" s="63" t="s">
        <v>8</v>
      </c>
      <c r="C223" s="63" t="s">
        <v>1438</v>
      </c>
      <c r="D223" s="130">
        <v>60</v>
      </c>
      <c r="E223" s="65">
        <f t="shared" si="36"/>
        <v>0.3592814371257485</v>
      </c>
      <c r="F223" s="65">
        <v>4.29</v>
      </c>
      <c r="G223" s="112">
        <f t="shared" si="37"/>
        <v>257.39999999999998</v>
      </c>
      <c r="H223" s="65" t="s">
        <v>1434</v>
      </c>
      <c r="I223" s="65">
        <f t="shared" si="38"/>
        <v>257.39999999999998</v>
      </c>
      <c r="J223" s="65">
        <f t="shared" si="39"/>
        <v>60.72</v>
      </c>
      <c r="K223" s="65">
        <f t="shared" si="40"/>
        <v>318.12</v>
      </c>
    </row>
    <row r="224" spans="1:11" s="59" customFormat="1" ht="25.5" x14ac:dyDescent="0.2">
      <c r="A224" s="63" t="s">
        <v>1477</v>
      </c>
      <c r="B224" s="63" t="s">
        <v>8</v>
      </c>
      <c r="C224" s="63" t="s">
        <v>1438</v>
      </c>
      <c r="D224" s="130">
        <v>84</v>
      </c>
      <c r="E224" s="65">
        <f t="shared" si="36"/>
        <v>0.50299401197604787</v>
      </c>
      <c r="F224" s="65">
        <v>4.29</v>
      </c>
      <c r="G224" s="112">
        <f t="shared" si="37"/>
        <v>360.36</v>
      </c>
      <c r="H224" s="65" t="s">
        <v>1434</v>
      </c>
      <c r="I224" s="65">
        <f t="shared" si="38"/>
        <v>360.36</v>
      </c>
      <c r="J224" s="65">
        <f t="shared" si="39"/>
        <v>85.01</v>
      </c>
      <c r="K224" s="65">
        <f t="shared" si="40"/>
        <v>445.37</v>
      </c>
    </row>
    <row r="225" spans="1:11" s="59" customFormat="1" ht="25.5" x14ac:dyDescent="0.2">
      <c r="A225" s="63" t="s">
        <v>1477</v>
      </c>
      <c r="B225" s="63" t="s">
        <v>8</v>
      </c>
      <c r="C225" s="63" t="s">
        <v>1438</v>
      </c>
      <c r="D225" s="130">
        <v>76</v>
      </c>
      <c r="E225" s="65">
        <f t="shared" si="36"/>
        <v>0.45508982035928142</v>
      </c>
      <c r="F225" s="65">
        <v>4.29</v>
      </c>
      <c r="G225" s="112">
        <f t="shared" si="37"/>
        <v>326.04000000000002</v>
      </c>
      <c r="H225" s="65" t="s">
        <v>1434</v>
      </c>
      <c r="I225" s="65">
        <f t="shared" si="38"/>
        <v>326.04000000000002</v>
      </c>
      <c r="J225" s="65">
        <f t="shared" si="39"/>
        <v>76.91</v>
      </c>
      <c r="K225" s="65">
        <f t="shared" si="40"/>
        <v>402.95</v>
      </c>
    </row>
    <row r="226" spans="1:11" s="59" customFormat="1" ht="25.5" x14ac:dyDescent="0.2">
      <c r="A226" s="63" t="s">
        <v>1477</v>
      </c>
      <c r="B226" s="63" t="s">
        <v>8</v>
      </c>
      <c r="C226" s="63" t="s">
        <v>379</v>
      </c>
      <c r="D226" s="130">
        <v>108</v>
      </c>
      <c r="E226" s="65">
        <f t="shared" si="36"/>
        <v>0.6467065868263473</v>
      </c>
      <c r="F226" s="65">
        <v>4.93</v>
      </c>
      <c r="G226" s="112">
        <f t="shared" si="37"/>
        <v>532.44000000000005</v>
      </c>
      <c r="H226" s="65" t="s">
        <v>1434</v>
      </c>
      <c r="I226" s="65">
        <f t="shared" si="38"/>
        <v>532.44000000000005</v>
      </c>
      <c r="J226" s="65">
        <f t="shared" si="39"/>
        <v>125.6</v>
      </c>
      <c r="K226" s="65">
        <f t="shared" si="40"/>
        <v>658.04</v>
      </c>
    </row>
    <row r="227" spans="1:11" s="59" customFormat="1" ht="25.5" x14ac:dyDescent="0.2">
      <c r="A227" s="63" t="s">
        <v>1477</v>
      </c>
      <c r="B227" s="63" t="s">
        <v>8</v>
      </c>
      <c r="C227" s="63" t="s">
        <v>379</v>
      </c>
      <c r="D227" s="130">
        <v>172</v>
      </c>
      <c r="E227" s="65">
        <f t="shared" si="36"/>
        <v>1.0299401197604789</v>
      </c>
      <c r="F227" s="65">
        <v>5</v>
      </c>
      <c r="G227" s="112">
        <f t="shared" si="37"/>
        <v>860</v>
      </c>
      <c r="H227" s="65" t="s">
        <v>1434</v>
      </c>
      <c r="I227" s="65">
        <f t="shared" si="38"/>
        <v>860</v>
      </c>
      <c r="J227" s="65">
        <f t="shared" si="39"/>
        <v>202.87</v>
      </c>
      <c r="K227" s="65">
        <f t="shared" si="40"/>
        <v>1062.8699999999999</v>
      </c>
    </row>
    <row r="228" spans="1:11" s="59" customFormat="1" ht="25.5" x14ac:dyDescent="0.2">
      <c r="A228" s="63" t="s">
        <v>1477</v>
      </c>
      <c r="B228" s="63" t="s">
        <v>8</v>
      </c>
      <c r="C228" s="63" t="s">
        <v>379</v>
      </c>
      <c r="D228" s="130">
        <v>28</v>
      </c>
      <c r="E228" s="65">
        <f t="shared" si="36"/>
        <v>0.16766467065868262</v>
      </c>
      <c r="F228" s="65">
        <v>4.88</v>
      </c>
      <c r="G228" s="112">
        <f t="shared" si="37"/>
        <v>136.63999999999999</v>
      </c>
      <c r="H228" s="65" t="s">
        <v>1434</v>
      </c>
      <c r="I228" s="65">
        <f t="shared" si="38"/>
        <v>136.63999999999999</v>
      </c>
      <c r="J228" s="65">
        <f t="shared" si="39"/>
        <v>32.229999999999997</v>
      </c>
      <c r="K228" s="65">
        <f t="shared" si="40"/>
        <v>168.87</v>
      </c>
    </row>
    <row r="229" spans="1:11" s="59" customFormat="1" ht="25.5" x14ac:dyDescent="0.2">
      <c r="A229" s="63" t="s">
        <v>1477</v>
      </c>
      <c r="B229" s="63" t="s">
        <v>8</v>
      </c>
      <c r="C229" s="63" t="s">
        <v>379</v>
      </c>
      <c r="D229" s="130">
        <v>172</v>
      </c>
      <c r="E229" s="65">
        <f t="shared" si="36"/>
        <v>1.0299401197604789</v>
      </c>
      <c r="F229" s="65">
        <v>4.93</v>
      </c>
      <c r="G229" s="112">
        <f t="shared" si="37"/>
        <v>847.96</v>
      </c>
      <c r="H229" s="65" t="s">
        <v>1434</v>
      </c>
      <c r="I229" s="65">
        <f t="shared" si="38"/>
        <v>847.96</v>
      </c>
      <c r="J229" s="65">
        <f t="shared" si="39"/>
        <v>200.03</v>
      </c>
      <c r="K229" s="65">
        <f t="shared" si="40"/>
        <v>1047.99</v>
      </c>
    </row>
    <row r="230" spans="1:11" s="59" customFormat="1" ht="25.5" x14ac:dyDescent="0.2">
      <c r="A230" s="63" t="s">
        <v>1477</v>
      </c>
      <c r="B230" s="63" t="s">
        <v>8</v>
      </c>
      <c r="C230" s="63" t="s">
        <v>379</v>
      </c>
      <c r="D230" s="130">
        <v>76</v>
      </c>
      <c r="E230" s="65">
        <f t="shared" si="36"/>
        <v>0.45508982035928142</v>
      </c>
      <c r="F230" s="65">
        <v>4.88</v>
      </c>
      <c r="G230" s="112">
        <f t="shared" si="37"/>
        <v>370.88</v>
      </c>
      <c r="H230" s="65" t="s">
        <v>1434</v>
      </c>
      <c r="I230" s="65">
        <f t="shared" si="38"/>
        <v>370.88</v>
      </c>
      <c r="J230" s="122">
        <f>ROUND(I230*0.2077,2)</f>
        <v>77.03</v>
      </c>
      <c r="K230" s="65">
        <f t="shared" si="40"/>
        <v>447.91</v>
      </c>
    </row>
    <row r="231" spans="1:11" s="59" customFormat="1" ht="25.5" x14ac:dyDescent="0.2">
      <c r="A231" s="63" t="s">
        <v>1477</v>
      </c>
      <c r="B231" s="63" t="s">
        <v>8</v>
      </c>
      <c r="C231" s="63" t="s">
        <v>379</v>
      </c>
      <c r="D231" s="130">
        <v>168</v>
      </c>
      <c r="E231" s="65">
        <f t="shared" si="36"/>
        <v>1.0059880239520957</v>
      </c>
      <c r="F231" s="65">
        <v>4.88</v>
      </c>
      <c r="G231" s="112">
        <f t="shared" si="37"/>
        <v>819.84</v>
      </c>
      <c r="H231" s="65" t="s">
        <v>1434</v>
      </c>
      <c r="I231" s="65">
        <f t="shared" si="38"/>
        <v>819.84</v>
      </c>
      <c r="J231" s="65">
        <f t="shared" si="39"/>
        <v>193.4</v>
      </c>
      <c r="K231" s="65">
        <f t="shared" si="40"/>
        <v>1013.24</v>
      </c>
    </row>
    <row r="232" spans="1:11" s="59" customFormat="1" ht="25.5" x14ac:dyDescent="0.2">
      <c r="A232" s="63" t="s">
        <v>1477</v>
      </c>
      <c r="B232" s="63" t="s">
        <v>8</v>
      </c>
      <c r="C232" s="63" t="s">
        <v>379</v>
      </c>
      <c r="D232" s="130">
        <v>168</v>
      </c>
      <c r="E232" s="65">
        <f t="shared" si="36"/>
        <v>1.0059880239520957</v>
      </c>
      <c r="F232" s="65">
        <v>4.76</v>
      </c>
      <c r="G232" s="112">
        <f t="shared" si="37"/>
        <v>799.68</v>
      </c>
      <c r="H232" s="65" t="s">
        <v>1434</v>
      </c>
      <c r="I232" s="65">
        <f t="shared" si="38"/>
        <v>799.68</v>
      </c>
      <c r="J232" s="65">
        <f t="shared" si="39"/>
        <v>188.64</v>
      </c>
      <c r="K232" s="65">
        <f t="shared" si="40"/>
        <v>988.32</v>
      </c>
    </row>
    <row r="233" spans="1:11" s="59" customFormat="1" ht="25.5" x14ac:dyDescent="0.2">
      <c r="A233" s="63" t="s">
        <v>1477</v>
      </c>
      <c r="B233" s="63" t="s">
        <v>8</v>
      </c>
      <c r="C233" s="63" t="s">
        <v>379</v>
      </c>
      <c r="D233" s="130">
        <v>160</v>
      </c>
      <c r="E233" s="65">
        <f t="shared" si="36"/>
        <v>0.95808383233532934</v>
      </c>
      <c r="F233" s="65">
        <v>4.76</v>
      </c>
      <c r="G233" s="112">
        <f t="shared" si="37"/>
        <v>761.6</v>
      </c>
      <c r="H233" s="65" t="s">
        <v>1434</v>
      </c>
      <c r="I233" s="65">
        <f t="shared" si="38"/>
        <v>761.6</v>
      </c>
      <c r="J233" s="65">
        <f t="shared" si="39"/>
        <v>179.66</v>
      </c>
      <c r="K233" s="65">
        <f t="shared" si="40"/>
        <v>941.26</v>
      </c>
    </row>
    <row r="234" spans="1:11" s="59" customFormat="1" ht="25.5" x14ac:dyDescent="0.2">
      <c r="A234" s="63" t="s">
        <v>1477</v>
      </c>
      <c r="B234" s="63" t="s">
        <v>8</v>
      </c>
      <c r="C234" s="63" t="s">
        <v>379</v>
      </c>
      <c r="D234" s="130">
        <v>168</v>
      </c>
      <c r="E234" s="65">
        <f t="shared" si="36"/>
        <v>1.0059880239520957</v>
      </c>
      <c r="F234" s="65">
        <v>4.93</v>
      </c>
      <c r="G234" s="112">
        <f t="shared" si="37"/>
        <v>828.24</v>
      </c>
      <c r="H234" s="65" t="s">
        <v>1434</v>
      </c>
      <c r="I234" s="65">
        <f t="shared" si="38"/>
        <v>828.24</v>
      </c>
      <c r="J234" s="65">
        <f t="shared" si="39"/>
        <v>195.38</v>
      </c>
      <c r="K234" s="65">
        <f t="shared" si="40"/>
        <v>1023.62</v>
      </c>
    </row>
    <row r="235" spans="1:11" s="59" customFormat="1" ht="25.5" x14ac:dyDescent="0.2">
      <c r="A235" s="63" t="s">
        <v>1477</v>
      </c>
      <c r="B235" s="63" t="s">
        <v>8</v>
      </c>
      <c r="C235" s="63" t="s">
        <v>379</v>
      </c>
      <c r="D235" s="130">
        <v>180</v>
      </c>
      <c r="E235" s="65">
        <f t="shared" si="36"/>
        <v>1.0778443113772456</v>
      </c>
      <c r="F235" s="65">
        <v>4.76</v>
      </c>
      <c r="G235" s="112">
        <f t="shared" si="37"/>
        <v>856.8</v>
      </c>
      <c r="H235" s="65" t="s">
        <v>1434</v>
      </c>
      <c r="I235" s="65">
        <f t="shared" si="38"/>
        <v>856.8</v>
      </c>
      <c r="J235" s="65">
        <f t="shared" si="39"/>
        <v>202.12</v>
      </c>
      <c r="K235" s="65">
        <f t="shared" si="40"/>
        <v>1058.92</v>
      </c>
    </row>
    <row r="236" spans="1:11" s="59" customFormat="1" ht="25.5" x14ac:dyDescent="0.2">
      <c r="A236" s="63" t="s">
        <v>1477</v>
      </c>
      <c r="B236" s="63" t="s">
        <v>8</v>
      </c>
      <c r="C236" s="63" t="s">
        <v>379</v>
      </c>
      <c r="D236" s="130">
        <v>36</v>
      </c>
      <c r="E236" s="65">
        <f t="shared" si="36"/>
        <v>0.21556886227544911</v>
      </c>
      <c r="F236" s="65">
        <v>4.76</v>
      </c>
      <c r="G236" s="112">
        <f t="shared" si="37"/>
        <v>171.36</v>
      </c>
      <c r="H236" s="65" t="s">
        <v>1434</v>
      </c>
      <c r="I236" s="65">
        <f t="shared" si="38"/>
        <v>171.36</v>
      </c>
      <c r="J236" s="65">
        <f t="shared" si="39"/>
        <v>40.42</v>
      </c>
      <c r="K236" s="65">
        <f t="shared" si="40"/>
        <v>211.78</v>
      </c>
    </row>
    <row r="237" spans="1:11" s="59" customFormat="1" ht="25.5" x14ac:dyDescent="0.2">
      <c r="A237" s="63" t="s">
        <v>1477</v>
      </c>
      <c r="B237" s="63" t="s">
        <v>7</v>
      </c>
      <c r="C237" s="63" t="s">
        <v>587</v>
      </c>
      <c r="D237" s="130">
        <v>224.5</v>
      </c>
      <c r="E237" s="65">
        <f t="shared" si="36"/>
        <v>1.3443113772455091</v>
      </c>
      <c r="F237" s="65">
        <v>7.5</v>
      </c>
      <c r="G237" s="112">
        <f t="shared" si="37"/>
        <v>1683.75</v>
      </c>
      <c r="H237" s="65" t="s">
        <v>1434</v>
      </c>
      <c r="I237" s="65">
        <f t="shared" si="38"/>
        <v>1683.75</v>
      </c>
      <c r="J237" s="65">
        <f t="shared" si="39"/>
        <v>397.2</v>
      </c>
      <c r="K237" s="65">
        <f t="shared" si="40"/>
        <v>2080.9499999999998</v>
      </c>
    </row>
    <row r="238" spans="1:11" s="59" customFormat="1" ht="25.5" x14ac:dyDescent="0.2">
      <c r="A238" s="63" t="s">
        <v>1477</v>
      </c>
      <c r="B238" s="63" t="s">
        <v>7</v>
      </c>
      <c r="C238" s="63" t="s">
        <v>587</v>
      </c>
      <c r="D238" s="130">
        <v>73</v>
      </c>
      <c r="E238" s="65">
        <f t="shared" si="36"/>
        <v>0.43712574850299402</v>
      </c>
      <c r="F238" s="65">
        <v>7.5</v>
      </c>
      <c r="G238" s="112">
        <f t="shared" si="37"/>
        <v>547.5</v>
      </c>
      <c r="H238" s="65" t="s">
        <v>1434</v>
      </c>
      <c r="I238" s="65">
        <f t="shared" si="38"/>
        <v>547.5</v>
      </c>
      <c r="J238" s="65">
        <f t="shared" si="39"/>
        <v>129.16</v>
      </c>
      <c r="K238" s="65">
        <f t="shared" si="40"/>
        <v>676.66</v>
      </c>
    </row>
    <row r="239" spans="1:11" s="59" customFormat="1" ht="25.5" x14ac:dyDescent="0.2">
      <c r="A239" s="63" t="s">
        <v>1477</v>
      </c>
      <c r="B239" s="63" t="s">
        <v>7</v>
      </c>
      <c r="C239" s="63" t="s">
        <v>587</v>
      </c>
      <c r="D239" s="130">
        <v>123</v>
      </c>
      <c r="E239" s="65">
        <f t="shared" si="36"/>
        <v>0.73652694610778446</v>
      </c>
      <c r="F239" s="65">
        <v>7.14</v>
      </c>
      <c r="G239" s="112">
        <f t="shared" si="37"/>
        <v>878.22</v>
      </c>
      <c r="H239" s="65" t="s">
        <v>1434</v>
      </c>
      <c r="I239" s="65">
        <f t="shared" si="38"/>
        <v>878.22</v>
      </c>
      <c r="J239" s="65">
        <f t="shared" si="39"/>
        <v>207.17</v>
      </c>
      <c r="K239" s="65">
        <f t="shared" si="40"/>
        <v>1085.3900000000001</v>
      </c>
    </row>
    <row r="240" spans="1:11" s="59" customFormat="1" ht="25.5" x14ac:dyDescent="0.2">
      <c r="A240" s="63" t="s">
        <v>1477</v>
      </c>
      <c r="B240" s="63" t="s">
        <v>7</v>
      </c>
      <c r="C240" s="63" t="s">
        <v>587</v>
      </c>
      <c r="D240" s="130">
        <v>217</v>
      </c>
      <c r="E240" s="65">
        <f t="shared" si="36"/>
        <v>1.2994011976047903</v>
      </c>
      <c r="F240" s="65">
        <v>7.5</v>
      </c>
      <c r="G240" s="112">
        <f t="shared" si="37"/>
        <v>1627.5</v>
      </c>
      <c r="H240" s="65" t="s">
        <v>1434</v>
      </c>
      <c r="I240" s="65">
        <f t="shared" si="38"/>
        <v>1627.5</v>
      </c>
      <c r="J240" s="65">
        <f t="shared" si="39"/>
        <v>383.93</v>
      </c>
      <c r="K240" s="65">
        <f t="shared" si="40"/>
        <v>2011.43</v>
      </c>
    </row>
    <row r="241" spans="1:11" s="59" customFormat="1" ht="25.5" x14ac:dyDescent="0.2">
      <c r="A241" s="63" t="s">
        <v>1477</v>
      </c>
      <c r="B241" s="63" t="s">
        <v>7</v>
      </c>
      <c r="C241" s="63" t="s">
        <v>587</v>
      </c>
      <c r="D241" s="130">
        <v>187.5</v>
      </c>
      <c r="E241" s="65">
        <f t="shared" si="36"/>
        <v>1.1227544910179641</v>
      </c>
      <c r="F241" s="65">
        <v>7.5</v>
      </c>
      <c r="G241" s="112">
        <f t="shared" si="37"/>
        <v>1406.25</v>
      </c>
      <c r="H241" s="65" t="s">
        <v>1434</v>
      </c>
      <c r="I241" s="65">
        <f t="shared" si="38"/>
        <v>1406.25</v>
      </c>
      <c r="J241" s="65">
        <f t="shared" si="39"/>
        <v>331.73</v>
      </c>
      <c r="K241" s="65">
        <f t="shared" si="40"/>
        <v>1737.98</v>
      </c>
    </row>
    <row r="242" spans="1:11" s="59" customFormat="1" ht="25.5" x14ac:dyDescent="0.2">
      <c r="A242" s="63" t="s">
        <v>1477</v>
      </c>
      <c r="B242" s="63" t="s">
        <v>7</v>
      </c>
      <c r="C242" s="63" t="s">
        <v>587</v>
      </c>
      <c r="D242" s="130">
        <v>204</v>
      </c>
      <c r="E242" s="65">
        <f t="shared" si="36"/>
        <v>1.221556886227545</v>
      </c>
      <c r="F242" s="65">
        <v>7.39</v>
      </c>
      <c r="G242" s="112">
        <f t="shared" si="37"/>
        <v>1507.56</v>
      </c>
      <c r="H242" s="65" t="s">
        <v>1434</v>
      </c>
      <c r="I242" s="65">
        <f t="shared" si="38"/>
        <v>1507.56</v>
      </c>
      <c r="J242" s="65">
        <f t="shared" si="39"/>
        <v>355.63</v>
      </c>
      <c r="K242" s="65">
        <f t="shared" si="40"/>
        <v>1863.19</v>
      </c>
    </row>
    <row r="243" spans="1:11" s="59" customFormat="1" ht="25.5" x14ac:dyDescent="0.2">
      <c r="A243" s="63" t="s">
        <v>1477</v>
      </c>
      <c r="B243" s="63" t="s">
        <v>7</v>
      </c>
      <c r="C243" s="63" t="s">
        <v>587</v>
      </c>
      <c r="D243" s="130">
        <v>96</v>
      </c>
      <c r="E243" s="65">
        <f t="shared" si="36"/>
        <v>0.57485029940119758</v>
      </c>
      <c r="F243" s="65">
        <v>7.5</v>
      </c>
      <c r="G243" s="112">
        <f t="shared" si="37"/>
        <v>720</v>
      </c>
      <c r="H243" s="65" t="s">
        <v>1434</v>
      </c>
      <c r="I243" s="65">
        <f t="shared" si="38"/>
        <v>720</v>
      </c>
      <c r="J243" s="65">
        <f t="shared" si="39"/>
        <v>169.85</v>
      </c>
      <c r="K243" s="65">
        <f t="shared" si="40"/>
        <v>889.85</v>
      </c>
    </row>
    <row r="244" spans="1:11" s="59" customFormat="1" ht="25.5" x14ac:dyDescent="0.2">
      <c r="A244" s="63" t="s">
        <v>1477</v>
      </c>
      <c r="B244" s="63" t="s">
        <v>7</v>
      </c>
      <c r="C244" s="63" t="s">
        <v>587</v>
      </c>
      <c r="D244" s="130">
        <v>162.5</v>
      </c>
      <c r="E244" s="65">
        <f t="shared" si="36"/>
        <v>0.97305389221556882</v>
      </c>
      <c r="F244" s="65">
        <v>7.32</v>
      </c>
      <c r="G244" s="112">
        <f t="shared" si="37"/>
        <v>1189.5</v>
      </c>
      <c r="H244" s="65" t="s">
        <v>1434</v>
      </c>
      <c r="I244" s="65">
        <f t="shared" si="38"/>
        <v>1189.5</v>
      </c>
      <c r="J244" s="65">
        <f t="shared" si="39"/>
        <v>280.60000000000002</v>
      </c>
      <c r="K244" s="65">
        <f t="shared" si="40"/>
        <v>1470.1</v>
      </c>
    </row>
    <row r="245" spans="1:11" s="59" customFormat="1" ht="25.5" x14ac:dyDescent="0.2">
      <c r="A245" s="63" t="s">
        <v>1477</v>
      </c>
      <c r="B245" s="63" t="s">
        <v>7</v>
      </c>
      <c r="C245" s="63" t="s">
        <v>587</v>
      </c>
      <c r="D245" s="130">
        <v>185</v>
      </c>
      <c r="E245" s="65">
        <f t="shared" si="36"/>
        <v>1.1077844311377245</v>
      </c>
      <c r="F245" s="65">
        <v>7.5</v>
      </c>
      <c r="G245" s="112">
        <f t="shared" si="37"/>
        <v>1387.5</v>
      </c>
      <c r="H245" s="65" t="s">
        <v>1434</v>
      </c>
      <c r="I245" s="65">
        <f t="shared" si="38"/>
        <v>1387.5</v>
      </c>
      <c r="J245" s="65">
        <f t="shared" si="39"/>
        <v>327.31</v>
      </c>
      <c r="K245" s="65">
        <f t="shared" si="40"/>
        <v>1714.81</v>
      </c>
    </row>
    <row r="246" spans="1:11" s="59" customFormat="1" ht="25.5" x14ac:dyDescent="0.2">
      <c r="A246" s="63" t="s">
        <v>1477</v>
      </c>
      <c r="B246" s="63" t="s">
        <v>7</v>
      </c>
      <c r="C246" s="63" t="s">
        <v>587</v>
      </c>
      <c r="D246" s="130">
        <v>37.5</v>
      </c>
      <c r="E246" s="65">
        <f t="shared" si="36"/>
        <v>0.22455089820359281</v>
      </c>
      <c r="F246" s="65">
        <v>7.5</v>
      </c>
      <c r="G246" s="112">
        <f t="shared" si="37"/>
        <v>281.25</v>
      </c>
      <c r="H246" s="65" t="s">
        <v>1434</v>
      </c>
      <c r="I246" s="65">
        <f t="shared" si="38"/>
        <v>281.25</v>
      </c>
      <c r="J246" s="65">
        <f t="shared" si="39"/>
        <v>66.349999999999994</v>
      </c>
      <c r="K246" s="65">
        <f t="shared" si="40"/>
        <v>347.6</v>
      </c>
    </row>
    <row r="247" spans="1:11" s="59" customFormat="1" ht="25.5" x14ac:dyDescent="0.2">
      <c r="A247" s="63" t="s">
        <v>1477</v>
      </c>
      <c r="B247" s="63" t="s">
        <v>7</v>
      </c>
      <c r="C247" s="63" t="s">
        <v>587</v>
      </c>
      <c r="D247" s="130">
        <v>105</v>
      </c>
      <c r="E247" s="65">
        <f t="shared" si="36"/>
        <v>0.62874251497005984</v>
      </c>
      <c r="F247" s="65">
        <v>7.5</v>
      </c>
      <c r="G247" s="112">
        <f t="shared" si="37"/>
        <v>787.5</v>
      </c>
      <c r="H247" s="65" t="s">
        <v>1434</v>
      </c>
      <c r="I247" s="65">
        <f t="shared" si="38"/>
        <v>787.5</v>
      </c>
      <c r="J247" s="65">
        <f t="shared" si="39"/>
        <v>185.77</v>
      </c>
      <c r="K247" s="65">
        <f t="shared" si="40"/>
        <v>973.27</v>
      </c>
    </row>
    <row r="248" spans="1:11" s="59" customFormat="1" ht="25.5" x14ac:dyDescent="0.2">
      <c r="A248" s="63" t="s">
        <v>1477</v>
      </c>
      <c r="B248" s="63" t="s">
        <v>7</v>
      </c>
      <c r="C248" s="63" t="s">
        <v>587</v>
      </c>
      <c r="D248" s="130">
        <v>152</v>
      </c>
      <c r="E248" s="65">
        <f t="shared" si="36"/>
        <v>0.91017964071856283</v>
      </c>
      <c r="F248" s="65">
        <v>7.5</v>
      </c>
      <c r="G248" s="112">
        <f t="shared" si="37"/>
        <v>1140</v>
      </c>
      <c r="H248" s="65" t="s">
        <v>1434</v>
      </c>
      <c r="I248" s="65">
        <f t="shared" si="38"/>
        <v>1140</v>
      </c>
      <c r="J248" s="65">
        <f t="shared" si="39"/>
        <v>268.93</v>
      </c>
      <c r="K248" s="65">
        <f t="shared" si="40"/>
        <v>1408.93</v>
      </c>
    </row>
    <row r="249" spans="1:11" s="59" customFormat="1" ht="25.5" x14ac:dyDescent="0.2">
      <c r="A249" s="63" t="s">
        <v>1477</v>
      </c>
      <c r="B249" s="63" t="s">
        <v>7</v>
      </c>
      <c r="C249" s="63" t="s">
        <v>587</v>
      </c>
      <c r="D249" s="130">
        <v>132.5</v>
      </c>
      <c r="E249" s="65">
        <f t="shared" si="36"/>
        <v>0.79341317365269459</v>
      </c>
      <c r="F249" s="65">
        <v>7.5</v>
      </c>
      <c r="G249" s="112">
        <f t="shared" si="37"/>
        <v>993.75</v>
      </c>
      <c r="H249" s="65" t="s">
        <v>1434</v>
      </c>
      <c r="I249" s="65">
        <f t="shared" si="38"/>
        <v>993.75</v>
      </c>
      <c r="J249" s="65">
        <f t="shared" si="39"/>
        <v>234.43</v>
      </c>
      <c r="K249" s="65">
        <f t="shared" si="40"/>
        <v>1228.18</v>
      </c>
    </row>
    <row r="250" spans="1:11" s="59" customFormat="1" ht="25.5" x14ac:dyDescent="0.2">
      <c r="A250" s="63" t="s">
        <v>1477</v>
      </c>
      <c r="B250" s="63" t="s">
        <v>7</v>
      </c>
      <c r="C250" s="63" t="s">
        <v>587</v>
      </c>
      <c r="D250" s="130">
        <v>85.5</v>
      </c>
      <c r="E250" s="65">
        <f t="shared" si="36"/>
        <v>0.5119760479041916</v>
      </c>
      <c r="F250" s="65">
        <v>7.5</v>
      </c>
      <c r="G250" s="112">
        <f t="shared" si="37"/>
        <v>641.25</v>
      </c>
      <c r="H250" s="65" t="s">
        <v>1434</v>
      </c>
      <c r="I250" s="65">
        <f t="shared" si="38"/>
        <v>641.25</v>
      </c>
      <c r="J250" s="65">
        <f t="shared" si="39"/>
        <v>151.27000000000001</v>
      </c>
      <c r="K250" s="65">
        <f t="shared" si="40"/>
        <v>792.52</v>
      </c>
    </row>
    <row r="251" spans="1:11" s="59" customFormat="1" ht="25.5" x14ac:dyDescent="0.2">
      <c r="A251" s="63" t="s">
        <v>1477</v>
      </c>
      <c r="B251" s="63" t="s">
        <v>7</v>
      </c>
      <c r="C251" s="63" t="s">
        <v>587</v>
      </c>
      <c r="D251" s="130">
        <v>191</v>
      </c>
      <c r="E251" s="65">
        <f t="shared" si="36"/>
        <v>1.1437125748502994</v>
      </c>
      <c r="F251" s="65">
        <v>7.5</v>
      </c>
      <c r="G251" s="112">
        <f t="shared" si="37"/>
        <v>1432.5</v>
      </c>
      <c r="H251" s="65" t="s">
        <v>1434</v>
      </c>
      <c r="I251" s="65">
        <f t="shared" si="38"/>
        <v>1432.5</v>
      </c>
      <c r="J251" s="65">
        <f t="shared" si="39"/>
        <v>337.93</v>
      </c>
      <c r="K251" s="65">
        <f t="shared" si="40"/>
        <v>1770.43</v>
      </c>
    </row>
    <row r="252" spans="1:11" s="59" customFormat="1" ht="25.5" x14ac:dyDescent="0.2">
      <c r="A252" s="63" t="s">
        <v>1477</v>
      </c>
      <c r="B252" s="63" t="s">
        <v>7</v>
      </c>
      <c r="C252" s="63" t="s">
        <v>587</v>
      </c>
      <c r="D252" s="130">
        <v>193</v>
      </c>
      <c r="E252" s="65">
        <f t="shared" si="36"/>
        <v>1.1556886227544909</v>
      </c>
      <c r="F252" s="65">
        <v>7.5</v>
      </c>
      <c r="G252" s="112">
        <f t="shared" si="37"/>
        <v>1447.5</v>
      </c>
      <c r="H252" s="65" t="s">
        <v>1434</v>
      </c>
      <c r="I252" s="65">
        <f t="shared" si="38"/>
        <v>1447.5</v>
      </c>
      <c r="J252" s="65">
        <f t="shared" si="39"/>
        <v>341.47</v>
      </c>
      <c r="K252" s="65">
        <f t="shared" si="40"/>
        <v>1788.97</v>
      </c>
    </row>
    <row r="253" spans="1:11" s="59" customFormat="1" ht="25.5" x14ac:dyDescent="0.2">
      <c r="A253" s="63" t="s">
        <v>1477</v>
      </c>
      <c r="B253" s="63" t="s">
        <v>7</v>
      </c>
      <c r="C253" s="63" t="s">
        <v>587</v>
      </c>
      <c r="D253" s="130">
        <v>211.5</v>
      </c>
      <c r="E253" s="65">
        <f t="shared" si="36"/>
        <v>1.2664670658682635</v>
      </c>
      <c r="F253" s="65">
        <v>7.5</v>
      </c>
      <c r="G253" s="112">
        <f t="shared" si="37"/>
        <v>1586.25</v>
      </c>
      <c r="H253" s="65" t="s">
        <v>1434</v>
      </c>
      <c r="I253" s="65">
        <f t="shared" si="38"/>
        <v>1586.25</v>
      </c>
      <c r="J253" s="65">
        <f t="shared" si="39"/>
        <v>374.2</v>
      </c>
      <c r="K253" s="65">
        <f t="shared" si="40"/>
        <v>1960.45</v>
      </c>
    </row>
    <row r="254" spans="1:11" s="59" customFormat="1" ht="25.5" x14ac:dyDescent="0.2">
      <c r="A254" s="63" t="s">
        <v>1477</v>
      </c>
      <c r="B254" s="63" t="s">
        <v>7</v>
      </c>
      <c r="C254" s="63" t="s">
        <v>587</v>
      </c>
      <c r="D254" s="130">
        <v>193.5</v>
      </c>
      <c r="E254" s="65">
        <f t="shared" si="36"/>
        <v>1.158682634730539</v>
      </c>
      <c r="F254" s="65">
        <v>7.5</v>
      </c>
      <c r="G254" s="112">
        <f t="shared" si="37"/>
        <v>1451.25</v>
      </c>
      <c r="H254" s="65" t="s">
        <v>1434</v>
      </c>
      <c r="I254" s="65">
        <f t="shared" si="38"/>
        <v>1451.25</v>
      </c>
      <c r="J254" s="65">
        <f t="shared" si="39"/>
        <v>342.35</v>
      </c>
      <c r="K254" s="65">
        <f t="shared" si="40"/>
        <v>1793.6</v>
      </c>
    </row>
    <row r="255" spans="1:11" s="59" customFormat="1" ht="25.5" x14ac:dyDescent="0.2">
      <c r="A255" s="63" t="s">
        <v>1477</v>
      </c>
      <c r="B255" s="63" t="s">
        <v>7</v>
      </c>
      <c r="C255" s="63" t="s">
        <v>587</v>
      </c>
      <c r="D255" s="130">
        <v>137.5</v>
      </c>
      <c r="E255" s="65">
        <f t="shared" si="36"/>
        <v>0.82335329341317365</v>
      </c>
      <c r="F255" s="65">
        <v>7.14</v>
      </c>
      <c r="G255" s="112">
        <f t="shared" si="37"/>
        <v>981.75</v>
      </c>
      <c r="H255" s="65" t="s">
        <v>1434</v>
      </c>
      <c r="I255" s="65">
        <f t="shared" si="38"/>
        <v>981.75</v>
      </c>
      <c r="J255" s="65">
        <f t="shared" si="39"/>
        <v>231.59</v>
      </c>
      <c r="K255" s="65">
        <f t="shared" si="40"/>
        <v>1213.3399999999999</v>
      </c>
    </row>
    <row r="256" spans="1:11" s="59" customFormat="1" ht="25.5" x14ac:dyDescent="0.2">
      <c r="A256" s="63" t="s">
        <v>1477</v>
      </c>
      <c r="B256" s="63" t="s">
        <v>7</v>
      </c>
      <c r="C256" s="63" t="s">
        <v>587</v>
      </c>
      <c r="D256" s="130">
        <v>208.5</v>
      </c>
      <c r="E256" s="65">
        <f t="shared" si="36"/>
        <v>1.2485029940119761</v>
      </c>
      <c r="F256" s="65">
        <v>7.5</v>
      </c>
      <c r="G256" s="112">
        <f t="shared" si="37"/>
        <v>1563.75</v>
      </c>
      <c r="H256" s="65" t="s">
        <v>1434</v>
      </c>
      <c r="I256" s="65">
        <f t="shared" si="38"/>
        <v>1563.75</v>
      </c>
      <c r="J256" s="65">
        <f t="shared" si="39"/>
        <v>368.89</v>
      </c>
      <c r="K256" s="65">
        <f t="shared" si="40"/>
        <v>1932.64</v>
      </c>
    </row>
    <row r="257" spans="1:11" s="59" customFormat="1" ht="25.5" x14ac:dyDescent="0.2">
      <c r="A257" s="63" t="s">
        <v>1477</v>
      </c>
      <c r="B257" s="63" t="s">
        <v>7</v>
      </c>
      <c r="C257" s="63" t="s">
        <v>587</v>
      </c>
      <c r="D257" s="130">
        <v>182.5</v>
      </c>
      <c r="E257" s="65">
        <f t="shared" si="36"/>
        <v>1.0928143712574849</v>
      </c>
      <c r="F257" s="65">
        <v>7.39</v>
      </c>
      <c r="G257" s="112">
        <f t="shared" si="37"/>
        <v>1348.68</v>
      </c>
      <c r="H257" s="65" t="s">
        <v>1434</v>
      </c>
      <c r="I257" s="65">
        <f t="shared" si="38"/>
        <v>1348.68</v>
      </c>
      <c r="J257" s="65">
        <f t="shared" si="39"/>
        <v>318.14999999999998</v>
      </c>
      <c r="K257" s="65">
        <f t="shared" si="40"/>
        <v>1666.83</v>
      </c>
    </row>
    <row r="258" spans="1:11" s="59" customFormat="1" ht="25.5" x14ac:dyDescent="0.2">
      <c r="A258" s="63" t="s">
        <v>1477</v>
      </c>
      <c r="B258" s="63" t="s">
        <v>7</v>
      </c>
      <c r="C258" s="63" t="s">
        <v>587</v>
      </c>
      <c r="D258" s="130">
        <v>172</v>
      </c>
      <c r="E258" s="65">
        <f t="shared" si="36"/>
        <v>1.0299401197604789</v>
      </c>
      <c r="F258" s="65">
        <v>7.5</v>
      </c>
      <c r="G258" s="112">
        <f t="shared" si="37"/>
        <v>1290</v>
      </c>
      <c r="H258" s="65" t="s">
        <v>1434</v>
      </c>
      <c r="I258" s="65">
        <f t="shared" si="38"/>
        <v>1290</v>
      </c>
      <c r="J258" s="65">
        <f t="shared" si="39"/>
        <v>304.31</v>
      </c>
      <c r="K258" s="65">
        <f t="shared" si="40"/>
        <v>1594.31</v>
      </c>
    </row>
    <row r="259" spans="1:11" s="59" customFormat="1" ht="25.5" x14ac:dyDescent="0.2">
      <c r="A259" s="63" t="s">
        <v>1477</v>
      </c>
      <c r="B259" s="63" t="s">
        <v>7</v>
      </c>
      <c r="C259" s="63" t="s">
        <v>587</v>
      </c>
      <c r="D259" s="130">
        <v>49</v>
      </c>
      <c r="E259" s="65">
        <f t="shared" si="36"/>
        <v>0.29341317365269459</v>
      </c>
      <c r="F259" s="65">
        <v>7.5</v>
      </c>
      <c r="G259" s="112">
        <f t="shared" si="37"/>
        <v>367.5</v>
      </c>
      <c r="H259" s="65" t="s">
        <v>1434</v>
      </c>
      <c r="I259" s="65">
        <f t="shared" si="38"/>
        <v>367.5</v>
      </c>
      <c r="J259" s="65">
        <f t="shared" si="39"/>
        <v>86.69</v>
      </c>
      <c r="K259" s="65">
        <f t="shared" si="40"/>
        <v>454.19</v>
      </c>
    </row>
    <row r="260" spans="1:11" s="59" customFormat="1" ht="25.5" x14ac:dyDescent="0.2">
      <c r="A260" s="63" t="s">
        <v>1477</v>
      </c>
      <c r="B260" s="63" t="s">
        <v>7</v>
      </c>
      <c r="C260" s="63" t="s">
        <v>587</v>
      </c>
      <c r="D260" s="130">
        <v>109.5</v>
      </c>
      <c r="E260" s="65">
        <f t="shared" si="36"/>
        <v>0.65568862275449102</v>
      </c>
      <c r="F260" s="65">
        <v>7.5</v>
      </c>
      <c r="G260" s="112">
        <f t="shared" si="37"/>
        <v>821.25</v>
      </c>
      <c r="H260" s="65" t="s">
        <v>1434</v>
      </c>
      <c r="I260" s="65">
        <f t="shared" si="38"/>
        <v>821.25</v>
      </c>
      <c r="J260" s="65">
        <f t="shared" si="39"/>
        <v>193.73</v>
      </c>
      <c r="K260" s="65">
        <f t="shared" si="40"/>
        <v>1014.98</v>
      </c>
    </row>
    <row r="261" spans="1:11" s="59" customFormat="1" ht="25.5" x14ac:dyDescent="0.2">
      <c r="A261" s="63" t="s">
        <v>1477</v>
      </c>
      <c r="B261" s="63" t="s">
        <v>7</v>
      </c>
      <c r="C261" s="63" t="s">
        <v>587</v>
      </c>
      <c r="D261" s="130">
        <v>124</v>
      </c>
      <c r="E261" s="65">
        <f t="shared" si="36"/>
        <v>0.74251497005988021</v>
      </c>
      <c r="F261" s="65">
        <v>7.5</v>
      </c>
      <c r="G261" s="112">
        <f t="shared" si="37"/>
        <v>930</v>
      </c>
      <c r="H261" s="65" t="s">
        <v>1434</v>
      </c>
      <c r="I261" s="65">
        <f t="shared" si="38"/>
        <v>930</v>
      </c>
      <c r="J261" s="65">
        <f t="shared" si="39"/>
        <v>219.39</v>
      </c>
      <c r="K261" s="65">
        <f t="shared" si="40"/>
        <v>1149.3900000000001</v>
      </c>
    </row>
    <row r="262" spans="1:11" s="59" customFormat="1" ht="25.5" x14ac:dyDescent="0.2">
      <c r="A262" s="63" t="s">
        <v>1477</v>
      </c>
      <c r="B262" s="63" t="s">
        <v>7</v>
      </c>
      <c r="C262" s="63" t="s">
        <v>587</v>
      </c>
      <c r="D262" s="130">
        <v>208.5</v>
      </c>
      <c r="E262" s="65">
        <f t="shared" si="36"/>
        <v>1.2485029940119761</v>
      </c>
      <c r="F262" s="65">
        <v>7.5</v>
      </c>
      <c r="G262" s="112">
        <f t="shared" si="37"/>
        <v>1563.75</v>
      </c>
      <c r="H262" s="65" t="s">
        <v>1434</v>
      </c>
      <c r="I262" s="65">
        <f t="shared" si="38"/>
        <v>1563.75</v>
      </c>
      <c r="J262" s="65">
        <f t="shared" si="39"/>
        <v>368.89</v>
      </c>
      <c r="K262" s="65">
        <f t="shared" si="40"/>
        <v>1932.64</v>
      </c>
    </row>
    <row r="263" spans="1:11" s="59" customFormat="1" ht="25.5" x14ac:dyDescent="0.2">
      <c r="A263" s="63" t="s">
        <v>1477</v>
      </c>
      <c r="B263" s="63" t="s">
        <v>7</v>
      </c>
      <c r="C263" s="63" t="s">
        <v>587</v>
      </c>
      <c r="D263" s="130">
        <v>210</v>
      </c>
      <c r="E263" s="65">
        <f t="shared" si="36"/>
        <v>1.2574850299401197</v>
      </c>
      <c r="F263" s="65">
        <v>7.5</v>
      </c>
      <c r="G263" s="112">
        <f t="shared" si="37"/>
        <v>1575</v>
      </c>
      <c r="H263" s="65" t="s">
        <v>1434</v>
      </c>
      <c r="I263" s="65">
        <f t="shared" si="38"/>
        <v>1575</v>
      </c>
      <c r="J263" s="65">
        <f t="shared" si="39"/>
        <v>371.54</v>
      </c>
      <c r="K263" s="65">
        <f t="shared" si="40"/>
        <v>1946.54</v>
      </c>
    </row>
    <row r="264" spans="1:11" s="59" customFormat="1" ht="25.5" x14ac:dyDescent="0.2">
      <c r="A264" s="63" t="s">
        <v>1477</v>
      </c>
      <c r="B264" s="63" t="s">
        <v>7</v>
      </c>
      <c r="C264" s="63" t="s">
        <v>587</v>
      </c>
      <c r="D264" s="130">
        <v>161.5</v>
      </c>
      <c r="E264" s="65">
        <f t="shared" si="36"/>
        <v>0.96706586826347307</v>
      </c>
      <c r="F264" s="65">
        <v>7.39</v>
      </c>
      <c r="G264" s="112">
        <f t="shared" si="37"/>
        <v>1193.49</v>
      </c>
      <c r="H264" s="65" t="s">
        <v>1434</v>
      </c>
      <c r="I264" s="65">
        <f t="shared" si="38"/>
        <v>1193.49</v>
      </c>
      <c r="J264" s="65">
        <f t="shared" si="39"/>
        <v>281.54000000000002</v>
      </c>
      <c r="K264" s="65">
        <f t="shared" si="40"/>
        <v>1475.03</v>
      </c>
    </row>
    <row r="265" spans="1:11" s="59" customFormat="1" ht="25.5" x14ac:dyDescent="0.2">
      <c r="A265" s="63" t="s">
        <v>1477</v>
      </c>
      <c r="B265" s="63" t="s">
        <v>7</v>
      </c>
      <c r="C265" s="63" t="s">
        <v>587</v>
      </c>
      <c r="D265" s="130">
        <v>74</v>
      </c>
      <c r="E265" s="65">
        <f t="shared" si="36"/>
        <v>0.44311377245508982</v>
      </c>
      <c r="F265" s="65">
        <v>7.5</v>
      </c>
      <c r="G265" s="112">
        <f t="shared" si="37"/>
        <v>555</v>
      </c>
      <c r="H265" s="65" t="s">
        <v>1434</v>
      </c>
      <c r="I265" s="65">
        <f t="shared" si="38"/>
        <v>555</v>
      </c>
      <c r="J265" s="65">
        <f t="shared" si="39"/>
        <v>130.91999999999999</v>
      </c>
      <c r="K265" s="65">
        <f t="shared" si="40"/>
        <v>685.92</v>
      </c>
    </row>
    <row r="266" spans="1:11" s="59" customFormat="1" ht="25.5" x14ac:dyDescent="0.2">
      <c r="A266" s="63" t="s">
        <v>1477</v>
      </c>
      <c r="B266" s="63" t="s">
        <v>7</v>
      </c>
      <c r="C266" s="63" t="s">
        <v>587</v>
      </c>
      <c r="D266" s="130">
        <v>108.5</v>
      </c>
      <c r="E266" s="65">
        <f t="shared" si="36"/>
        <v>0.64970059880239517</v>
      </c>
      <c r="F266" s="65">
        <v>7.5</v>
      </c>
      <c r="G266" s="112">
        <f t="shared" si="37"/>
        <v>813.75</v>
      </c>
      <c r="H266" s="65" t="s">
        <v>1434</v>
      </c>
      <c r="I266" s="65">
        <f t="shared" si="38"/>
        <v>813.75</v>
      </c>
      <c r="J266" s="65">
        <f t="shared" si="39"/>
        <v>191.96</v>
      </c>
      <c r="K266" s="65">
        <f t="shared" si="40"/>
        <v>1005.71</v>
      </c>
    </row>
    <row r="267" spans="1:11" s="59" customFormat="1" ht="25.5" x14ac:dyDescent="0.2">
      <c r="A267" s="63" t="s">
        <v>1477</v>
      </c>
      <c r="B267" s="63" t="s">
        <v>7</v>
      </c>
      <c r="C267" s="63" t="s">
        <v>587</v>
      </c>
      <c r="D267" s="130">
        <v>145</v>
      </c>
      <c r="E267" s="65">
        <f t="shared" si="36"/>
        <v>0.86826347305389218</v>
      </c>
      <c r="F267" s="65">
        <v>7.14</v>
      </c>
      <c r="G267" s="112">
        <f t="shared" si="37"/>
        <v>1035.3</v>
      </c>
      <c r="H267" s="65" t="s">
        <v>1434</v>
      </c>
      <c r="I267" s="65">
        <f t="shared" si="38"/>
        <v>1035.3</v>
      </c>
      <c r="J267" s="65">
        <f t="shared" si="39"/>
        <v>244.23</v>
      </c>
      <c r="K267" s="65">
        <f t="shared" si="40"/>
        <v>1279.53</v>
      </c>
    </row>
    <row r="268" spans="1:11" s="59" customFormat="1" ht="25.5" x14ac:dyDescent="0.2">
      <c r="A268" s="63" t="s">
        <v>1477</v>
      </c>
      <c r="B268" s="63" t="s">
        <v>7</v>
      </c>
      <c r="C268" s="63" t="s">
        <v>587</v>
      </c>
      <c r="D268" s="130">
        <v>97</v>
      </c>
      <c r="E268" s="65">
        <f t="shared" si="36"/>
        <v>0.58083832335329344</v>
      </c>
      <c r="F268" s="65">
        <v>7.32</v>
      </c>
      <c r="G268" s="112">
        <f t="shared" si="37"/>
        <v>710.04</v>
      </c>
      <c r="H268" s="65" t="s">
        <v>1434</v>
      </c>
      <c r="I268" s="65">
        <f t="shared" si="38"/>
        <v>710.04</v>
      </c>
      <c r="J268" s="65">
        <f t="shared" si="39"/>
        <v>167.5</v>
      </c>
      <c r="K268" s="65">
        <f t="shared" si="40"/>
        <v>877.54</v>
      </c>
    </row>
    <row r="269" spans="1:11" s="59" customFormat="1" ht="25.5" x14ac:dyDescent="0.2">
      <c r="A269" s="63" t="s">
        <v>1477</v>
      </c>
      <c r="B269" s="63" t="s">
        <v>7</v>
      </c>
      <c r="C269" s="63" t="s">
        <v>587</v>
      </c>
      <c r="D269" s="130">
        <v>112.5</v>
      </c>
      <c r="E269" s="65">
        <f t="shared" ref="E269:E332" si="41">D269/$E$10</f>
        <v>0.67365269461077848</v>
      </c>
      <c r="F269" s="65">
        <v>7.39</v>
      </c>
      <c r="G269" s="112">
        <f t="shared" ref="G269:G332" si="42">ROUND(IF(F269&gt;20,F269/$E$10*D269,D269*F269),2)</f>
        <v>831.38</v>
      </c>
      <c r="H269" s="65" t="s">
        <v>1434</v>
      </c>
      <c r="I269" s="65">
        <f t="shared" ref="I269:I332" si="43">ROUND(G269*H269,2)</f>
        <v>831.38</v>
      </c>
      <c r="J269" s="65">
        <f t="shared" ref="J269:J332" si="44">ROUND(I269*0.2359,2)</f>
        <v>196.12</v>
      </c>
      <c r="K269" s="65">
        <f t="shared" ref="K269:K332" si="45">ROUND(J269+I269,2)</f>
        <v>1027.5</v>
      </c>
    </row>
    <row r="270" spans="1:11" s="59" customFormat="1" ht="25.5" x14ac:dyDescent="0.2">
      <c r="A270" s="63" t="s">
        <v>1477</v>
      </c>
      <c r="B270" s="63" t="s">
        <v>7</v>
      </c>
      <c r="C270" s="63" t="s">
        <v>161</v>
      </c>
      <c r="D270" s="130">
        <v>48</v>
      </c>
      <c r="E270" s="65">
        <f t="shared" si="41"/>
        <v>0.28742514970059879</v>
      </c>
      <c r="F270" s="65">
        <v>6.65</v>
      </c>
      <c r="G270" s="112">
        <f t="shared" si="42"/>
        <v>319.2</v>
      </c>
      <c r="H270" s="65" t="s">
        <v>1434</v>
      </c>
      <c r="I270" s="65">
        <f t="shared" si="43"/>
        <v>319.2</v>
      </c>
      <c r="J270" s="65">
        <f t="shared" si="44"/>
        <v>75.3</v>
      </c>
      <c r="K270" s="65">
        <f t="shared" si="45"/>
        <v>394.5</v>
      </c>
    </row>
    <row r="271" spans="1:11" s="59" customFormat="1" ht="25.5" x14ac:dyDescent="0.2">
      <c r="A271" s="63" t="s">
        <v>1477</v>
      </c>
      <c r="B271" s="63" t="s">
        <v>7</v>
      </c>
      <c r="C271" s="63" t="s">
        <v>161</v>
      </c>
      <c r="D271" s="130">
        <v>97</v>
      </c>
      <c r="E271" s="65">
        <f t="shared" si="41"/>
        <v>0.58083832335329344</v>
      </c>
      <c r="F271" s="65">
        <v>6.59</v>
      </c>
      <c r="G271" s="112">
        <f t="shared" si="42"/>
        <v>639.23</v>
      </c>
      <c r="H271" s="65" t="s">
        <v>1434</v>
      </c>
      <c r="I271" s="65">
        <f t="shared" si="43"/>
        <v>639.23</v>
      </c>
      <c r="J271" s="65">
        <f t="shared" si="44"/>
        <v>150.79</v>
      </c>
      <c r="K271" s="65">
        <f t="shared" si="45"/>
        <v>790.02</v>
      </c>
    </row>
    <row r="272" spans="1:11" s="59" customFormat="1" ht="25.5" x14ac:dyDescent="0.2">
      <c r="A272" s="63" t="s">
        <v>1477</v>
      </c>
      <c r="B272" s="63" t="s">
        <v>7</v>
      </c>
      <c r="C272" s="63" t="s">
        <v>161</v>
      </c>
      <c r="D272" s="130">
        <v>91.5</v>
      </c>
      <c r="E272" s="65">
        <f t="shared" si="41"/>
        <v>0.54790419161676651</v>
      </c>
      <c r="F272" s="65">
        <v>6.65</v>
      </c>
      <c r="G272" s="112">
        <f t="shared" si="42"/>
        <v>608.48</v>
      </c>
      <c r="H272" s="65" t="s">
        <v>1434</v>
      </c>
      <c r="I272" s="65">
        <f t="shared" si="43"/>
        <v>608.48</v>
      </c>
      <c r="J272" s="65">
        <f t="shared" si="44"/>
        <v>143.54</v>
      </c>
      <c r="K272" s="65">
        <f t="shared" si="45"/>
        <v>752.02</v>
      </c>
    </row>
    <row r="273" spans="1:11" s="59" customFormat="1" ht="25.5" x14ac:dyDescent="0.2">
      <c r="A273" s="63" t="s">
        <v>1477</v>
      </c>
      <c r="B273" s="63" t="s">
        <v>7</v>
      </c>
      <c r="C273" s="63" t="s">
        <v>161</v>
      </c>
      <c r="D273" s="130">
        <v>75</v>
      </c>
      <c r="E273" s="65">
        <f t="shared" si="41"/>
        <v>0.44910179640718562</v>
      </c>
      <c r="F273" s="65">
        <v>6.43</v>
      </c>
      <c r="G273" s="112">
        <f t="shared" si="42"/>
        <v>482.25</v>
      </c>
      <c r="H273" s="65" t="s">
        <v>1434</v>
      </c>
      <c r="I273" s="65">
        <f t="shared" si="43"/>
        <v>482.25</v>
      </c>
      <c r="J273" s="65">
        <f t="shared" si="44"/>
        <v>113.76</v>
      </c>
      <c r="K273" s="65">
        <f t="shared" si="45"/>
        <v>596.01</v>
      </c>
    </row>
    <row r="274" spans="1:11" s="59" customFormat="1" ht="25.5" x14ac:dyDescent="0.2">
      <c r="A274" s="63" t="s">
        <v>1477</v>
      </c>
      <c r="B274" s="63" t="s">
        <v>7</v>
      </c>
      <c r="C274" s="63" t="s">
        <v>161</v>
      </c>
      <c r="D274" s="130">
        <v>108.5</v>
      </c>
      <c r="E274" s="65">
        <f t="shared" si="41"/>
        <v>0.64970059880239517</v>
      </c>
      <c r="F274" s="65">
        <v>6.43</v>
      </c>
      <c r="G274" s="112">
        <f t="shared" si="42"/>
        <v>697.66</v>
      </c>
      <c r="H274" s="65" t="s">
        <v>1434</v>
      </c>
      <c r="I274" s="65">
        <f t="shared" si="43"/>
        <v>697.66</v>
      </c>
      <c r="J274" s="65">
        <f t="shared" si="44"/>
        <v>164.58</v>
      </c>
      <c r="K274" s="65">
        <f t="shared" si="45"/>
        <v>862.24</v>
      </c>
    </row>
    <row r="275" spans="1:11" s="59" customFormat="1" ht="25.5" x14ac:dyDescent="0.2">
      <c r="A275" s="63" t="s">
        <v>1477</v>
      </c>
      <c r="B275" s="63" t="s">
        <v>7</v>
      </c>
      <c r="C275" s="63" t="s">
        <v>161</v>
      </c>
      <c r="D275" s="130">
        <v>132.5</v>
      </c>
      <c r="E275" s="65">
        <f t="shared" si="41"/>
        <v>0.79341317365269459</v>
      </c>
      <c r="F275" s="65">
        <v>6.43</v>
      </c>
      <c r="G275" s="112">
        <f t="shared" si="42"/>
        <v>851.98</v>
      </c>
      <c r="H275" s="65" t="s">
        <v>1434</v>
      </c>
      <c r="I275" s="65">
        <f t="shared" si="43"/>
        <v>851.98</v>
      </c>
      <c r="J275" s="65">
        <f t="shared" si="44"/>
        <v>200.98</v>
      </c>
      <c r="K275" s="65">
        <f t="shared" si="45"/>
        <v>1052.96</v>
      </c>
    </row>
    <row r="276" spans="1:11" s="59" customFormat="1" ht="25.5" x14ac:dyDescent="0.2">
      <c r="A276" s="63" t="s">
        <v>1477</v>
      </c>
      <c r="B276" s="63" t="s">
        <v>7</v>
      </c>
      <c r="C276" s="63" t="s">
        <v>161</v>
      </c>
      <c r="D276" s="130">
        <v>191</v>
      </c>
      <c r="E276" s="65">
        <f t="shared" si="41"/>
        <v>1.1437125748502994</v>
      </c>
      <c r="F276" s="65">
        <v>6.43</v>
      </c>
      <c r="G276" s="112">
        <f t="shared" si="42"/>
        <v>1228.1300000000001</v>
      </c>
      <c r="H276" s="65" t="s">
        <v>1434</v>
      </c>
      <c r="I276" s="65">
        <f t="shared" si="43"/>
        <v>1228.1300000000001</v>
      </c>
      <c r="J276" s="65">
        <f t="shared" si="44"/>
        <v>289.72000000000003</v>
      </c>
      <c r="K276" s="65">
        <f t="shared" si="45"/>
        <v>1517.85</v>
      </c>
    </row>
    <row r="277" spans="1:11" s="59" customFormat="1" ht="25.5" x14ac:dyDescent="0.2">
      <c r="A277" s="63" t="s">
        <v>1477</v>
      </c>
      <c r="B277" s="63" t="s">
        <v>7</v>
      </c>
      <c r="C277" s="63" t="s">
        <v>161</v>
      </c>
      <c r="D277" s="130">
        <v>16.5</v>
      </c>
      <c r="E277" s="65">
        <f t="shared" si="41"/>
        <v>9.880239520958084E-2</v>
      </c>
      <c r="F277" s="65">
        <v>6.43</v>
      </c>
      <c r="G277" s="112">
        <f t="shared" si="42"/>
        <v>106.1</v>
      </c>
      <c r="H277" s="65" t="s">
        <v>1434</v>
      </c>
      <c r="I277" s="65">
        <f t="shared" si="43"/>
        <v>106.1</v>
      </c>
      <c r="J277" s="65">
        <f t="shared" si="44"/>
        <v>25.03</v>
      </c>
      <c r="K277" s="65">
        <f t="shared" si="45"/>
        <v>131.13</v>
      </c>
    </row>
    <row r="278" spans="1:11" s="59" customFormat="1" ht="25.5" x14ac:dyDescent="0.2">
      <c r="A278" s="63" t="s">
        <v>1477</v>
      </c>
      <c r="B278" s="63" t="s">
        <v>7</v>
      </c>
      <c r="C278" s="63" t="s">
        <v>161</v>
      </c>
      <c r="D278" s="130">
        <v>171</v>
      </c>
      <c r="E278" s="65">
        <f t="shared" si="41"/>
        <v>1.0239520958083832</v>
      </c>
      <c r="F278" s="65">
        <v>6.43</v>
      </c>
      <c r="G278" s="112">
        <f t="shared" si="42"/>
        <v>1099.53</v>
      </c>
      <c r="H278" s="65" t="s">
        <v>1434</v>
      </c>
      <c r="I278" s="65">
        <f t="shared" si="43"/>
        <v>1099.53</v>
      </c>
      <c r="J278" s="65">
        <f t="shared" si="44"/>
        <v>259.38</v>
      </c>
      <c r="K278" s="65">
        <f t="shared" si="45"/>
        <v>1358.91</v>
      </c>
    </row>
    <row r="279" spans="1:11" s="59" customFormat="1" ht="25.5" x14ac:dyDescent="0.2">
      <c r="A279" s="63" t="s">
        <v>1477</v>
      </c>
      <c r="B279" s="63" t="s">
        <v>7</v>
      </c>
      <c r="C279" s="63" t="s">
        <v>161</v>
      </c>
      <c r="D279" s="130">
        <v>62.5</v>
      </c>
      <c r="E279" s="65">
        <f t="shared" si="41"/>
        <v>0.37425149700598803</v>
      </c>
      <c r="F279" s="65">
        <v>6.43</v>
      </c>
      <c r="G279" s="112">
        <f t="shared" si="42"/>
        <v>401.88</v>
      </c>
      <c r="H279" s="65" t="s">
        <v>1434</v>
      </c>
      <c r="I279" s="65">
        <f t="shared" si="43"/>
        <v>401.88</v>
      </c>
      <c r="J279" s="65">
        <f t="shared" si="44"/>
        <v>94.8</v>
      </c>
      <c r="K279" s="65">
        <f t="shared" si="45"/>
        <v>496.68</v>
      </c>
    </row>
    <row r="280" spans="1:11" s="59" customFormat="1" ht="25.5" x14ac:dyDescent="0.2">
      <c r="A280" s="63" t="s">
        <v>1477</v>
      </c>
      <c r="B280" s="63" t="s">
        <v>7</v>
      </c>
      <c r="C280" s="63" t="s">
        <v>161</v>
      </c>
      <c r="D280" s="130">
        <v>110.5</v>
      </c>
      <c r="E280" s="65">
        <f t="shared" si="41"/>
        <v>0.66167664670658688</v>
      </c>
      <c r="F280" s="65">
        <v>6.43</v>
      </c>
      <c r="G280" s="112">
        <f t="shared" si="42"/>
        <v>710.52</v>
      </c>
      <c r="H280" s="65" t="s">
        <v>1434</v>
      </c>
      <c r="I280" s="65">
        <f t="shared" si="43"/>
        <v>710.52</v>
      </c>
      <c r="J280" s="65">
        <f t="shared" si="44"/>
        <v>167.61</v>
      </c>
      <c r="K280" s="65">
        <f t="shared" si="45"/>
        <v>878.13</v>
      </c>
    </row>
    <row r="281" spans="1:11" s="59" customFormat="1" ht="25.5" x14ac:dyDescent="0.2">
      <c r="A281" s="63" t="s">
        <v>1477</v>
      </c>
      <c r="B281" s="63" t="s">
        <v>7</v>
      </c>
      <c r="C281" s="63" t="s">
        <v>161</v>
      </c>
      <c r="D281" s="130">
        <v>137.5</v>
      </c>
      <c r="E281" s="65">
        <f t="shared" si="41"/>
        <v>0.82335329341317365</v>
      </c>
      <c r="F281" s="65">
        <v>6.43</v>
      </c>
      <c r="G281" s="112">
        <f t="shared" si="42"/>
        <v>884.13</v>
      </c>
      <c r="H281" s="65" t="s">
        <v>1434</v>
      </c>
      <c r="I281" s="65">
        <f t="shared" si="43"/>
        <v>884.13</v>
      </c>
      <c r="J281" s="65">
        <f t="shared" si="44"/>
        <v>208.57</v>
      </c>
      <c r="K281" s="65">
        <f t="shared" si="45"/>
        <v>1092.7</v>
      </c>
    </row>
    <row r="282" spans="1:11" s="59" customFormat="1" ht="25.5" x14ac:dyDescent="0.2">
      <c r="A282" s="63" t="s">
        <v>1477</v>
      </c>
      <c r="B282" s="63" t="s">
        <v>7</v>
      </c>
      <c r="C282" s="63" t="s">
        <v>161</v>
      </c>
      <c r="D282" s="130">
        <v>88.5</v>
      </c>
      <c r="E282" s="65">
        <f t="shared" si="41"/>
        <v>0.52994011976047906</v>
      </c>
      <c r="F282" s="65">
        <v>6.43</v>
      </c>
      <c r="G282" s="112">
        <f t="shared" si="42"/>
        <v>569.05999999999995</v>
      </c>
      <c r="H282" s="65" t="s">
        <v>1434</v>
      </c>
      <c r="I282" s="65">
        <f t="shared" si="43"/>
        <v>569.05999999999995</v>
      </c>
      <c r="J282" s="65">
        <f t="shared" si="44"/>
        <v>134.24</v>
      </c>
      <c r="K282" s="65">
        <f t="shared" si="45"/>
        <v>703.3</v>
      </c>
    </row>
    <row r="283" spans="1:11" s="59" customFormat="1" ht="25.5" x14ac:dyDescent="0.2">
      <c r="A283" s="63" t="s">
        <v>1477</v>
      </c>
      <c r="B283" s="63" t="s">
        <v>7</v>
      </c>
      <c r="C283" s="63" t="s">
        <v>508</v>
      </c>
      <c r="D283" s="130">
        <v>99</v>
      </c>
      <c r="E283" s="65">
        <f t="shared" si="41"/>
        <v>0.59281437125748504</v>
      </c>
      <c r="F283" s="65">
        <v>5.71</v>
      </c>
      <c r="G283" s="112">
        <f t="shared" si="42"/>
        <v>565.29</v>
      </c>
      <c r="H283" s="65" t="s">
        <v>1434</v>
      </c>
      <c r="I283" s="65">
        <f t="shared" si="43"/>
        <v>565.29</v>
      </c>
      <c r="J283" s="65">
        <f t="shared" si="44"/>
        <v>133.35</v>
      </c>
      <c r="K283" s="65">
        <f t="shared" si="45"/>
        <v>698.64</v>
      </c>
    </row>
    <row r="284" spans="1:11" s="59" customFormat="1" ht="25.5" x14ac:dyDescent="0.2">
      <c r="A284" s="63" t="s">
        <v>1477</v>
      </c>
      <c r="B284" s="63" t="s">
        <v>7</v>
      </c>
      <c r="C284" s="63" t="s">
        <v>27</v>
      </c>
      <c r="D284" s="130">
        <v>167</v>
      </c>
      <c r="E284" s="65">
        <f t="shared" si="41"/>
        <v>1</v>
      </c>
      <c r="F284" s="65">
        <v>2079</v>
      </c>
      <c r="G284" s="112">
        <f t="shared" si="42"/>
        <v>2079</v>
      </c>
      <c r="H284" s="65" t="s">
        <v>1434</v>
      </c>
      <c r="I284" s="65">
        <f t="shared" si="43"/>
        <v>2079</v>
      </c>
      <c r="J284" s="65">
        <f t="shared" si="44"/>
        <v>490.44</v>
      </c>
      <c r="K284" s="65">
        <f t="shared" si="45"/>
        <v>2569.44</v>
      </c>
    </row>
    <row r="285" spans="1:11" s="59" customFormat="1" ht="25.5" x14ac:dyDescent="0.2">
      <c r="A285" s="63" t="s">
        <v>1477</v>
      </c>
      <c r="B285" s="63" t="s">
        <v>7</v>
      </c>
      <c r="C285" s="63" t="s">
        <v>1478</v>
      </c>
      <c r="D285" s="130">
        <v>167</v>
      </c>
      <c r="E285" s="65">
        <f t="shared" si="41"/>
        <v>1</v>
      </c>
      <c r="F285" s="65">
        <v>1869</v>
      </c>
      <c r="G285" s="112">
        <f t="shared" si="42"/>
        <v>1869</v>
      </c>
      <c r="H285" s="65" t="s">
        <v>1434</v>
      </c>
      <c r="I285" s="65">
        <f t="shared" si="43"/>
        <v>1869</v>
      </c>
      <c r="J285" s="65">
        <f t="shared" si="44"/>
        <v>440.9</v>
      </c>
      <c r="K285" s="65">
        <f t="shared" si="45"/>
        <v>2309.9</v>
      </c>
    </row>
    <row r="286" spans="1:11" s="59" customFormat="1" ht="28.5" x14ac:dyDescent="0.2">
      <c r="A286" s="17" t="s">
        <v>1477</v>
      </c>
      <c r="B286" s="17"/>
      <c r="C286" s="17"/>
      <c r="D286" s="131">
        <f>SUM(D199:D285)</f>
        <v>10885</v>
      </c>
      <c r="E286" s="120">
        <f t="shared" ref="E286:J286" si="46">SUM(E199:E285)</f>
        <v>65.179640718562865</v>
      </c>
      <c r="F286" s="118"/>
      <c r="G286" s="120"/>
      <c r="H286" s="118"/>
      <c r="I286" s="120">
        <f t="shared" si="46"/>
        <v>68450.03</v>
      </c>
      <c r="J286" s="120">
        <f t="shared" si="46"/>
        <v>16136.860000000002</v>
      </c>
      <c r="K286" s="120">
        <f>SUM(K199:K285)</f>
        <v>84586.89</v>
      </c>
    </row>
    <row r="287" spans="1:11" s="59" customFormat="1" ht="25.5" x14ac:dyDescent="0.2">
      <c r="A287" s="63" t="s">
        <v>1479</v>
      </c>
      <c r="B287" s="63" t="s">
        <v>9</v>
      </c>
      <c r="C287" s="63" t="s">
        <v>1442</v>
      </c>
      <c r="D287" s="130">
        <v>32</v>
      </c>
      <c r="E287" s="65">
        <f t="shared" si="41"/>
        <v>0.19161676646706588</v>
      </c>
      <c r="F287" s="65">
        <v>8.93</v>
      </c>
      <c r="G287" s="112">
        <f t="shared" si="42"/>
        <v>285.76</v>
      </c>
      <c r="H287" s="65" t="s">
        <v>1434</v>
      </c>
      <c r="I287" s="65">
        <f t="shared" si="43"/>
        <v>285.76</v>
      </c>
      <c r="J287" s="65">
        <f t="shared" si="44"/>
        <v>67.41</v>
      </c>
      <c r="K287" s="65">
        <f t="shared" si="45"/>
        <v>353.17</v>
      </c>
    </row>
    <row r="288" spans="1:11" s="59" customFormat="1" ht="25.5" x14ac:dyDescent="0.2">
      <c r="A288" s="63" t="s">
        <v>1479</v>
      </c>
      <c r="B288" s="63" t="s">
        <v>9</v>
      </c>
      <c r="C288" s="63" t="s">
        <v>1442</v>
      </c>
      <c r="D288" s="130">
        <v>9</v>
      </c>
      <c r="E288" s="65">
        <f t="shared" si="41"/>
        <v>5.3892215568862277E-2</v>
      </c>
      <c r="F288" s="65">
        <v>8.93</v>
      </c>
      <c r="G288" s="112">
        <f t="shared" si="42"/>
        <v>80.37</v>
      </c>
      <c r="H288" s="65" t="s">
        <v>1434</v>
      </c>
      <c r="I288" s="65">
        <f t="shared" si="43"/>
        <v>80.37</v>
      </c>
      <c r="J288" s="65">
        <f t="shared" si="44"/>
        <v>18.96</v>
      </c>
      <c r="K288" s="65">
        <f t="shared" si="45"/>
        <v>99.33</v>
      </c>
    </row>
    <row r="289" spans="1:11" s="59" customFormat="1" ht="25.5" x14ac:dyDescent="0.2">
      <c r="A289" s="63" t="s">
        <v>1479</v>
      </c>
      <c r="B289" s="63" t="s">
        <v>9</v>
      </c>
      <c r="C289" s="63" t="s">
        <v>1480</v>
      </c>
      <c r="D289" s="130">
        <v>34</v>
      </c>
      <c r="E289" s="65">
        <f t="shared" si="41"/>
        <v>0.20359281437125748</v>
      </c>
      <c r="F289" s="65">
        <v>11.78</v>
      </c>
      <c r="G289" s="112">
        <f t="shared" si="42"/>
        <v>400.52</v>
      </c>
      <c r="H289" s="65" t="s">
        <v>1434</v>
      </c>
      <c r="I289" s="65">
        <f t="shared" si="43"/>
        <v>400.52</v>
      </c>
      <c r="J289" s="65">
        <f t="shared" si="44"/>
        <v>94.48</v>
      </c>
      <c r="K289" s="65">
        <f t="shared" si="45"/>
        <v>495</v>
      </c>
    </row>
    <row r="290" spans="1:11" s="59" customFormat="1" ht="25.5" x14ac:dyDescent="0.2">
      <c r="A290" s="63" t="s">
        <v>1479</v>
      </c>
      <c r="B290" s="63" t="s">
        <v>9</v>
      </c>
      <c r="C290" s="63" t="s">
        <v>1480</v>
      </c>
      <c r="D290" s="130">
        <v>36</v>
      </c>
      <c r="E290" s="65">
        <f t="shared" si="41"/>
        <v>0.21556886227544911</v>
      </c>
      <c r="F290" s="65">
        <v>10.24</v>
      </c>
      <c r="G290" s="112">
        <f t="shared" si="42"/>
        <v>368.64</v>
      </c>
      <c r="H290" s="65" t="s">
        <v>1434</v>
      </c>
      <c r="I290" s="65">
        <f t="shared" si="43"/>
        <v>368.64</v>
      </c>
      <c r="J290" s="65">
        <f t="shared" si="44"/>
        <v>86.96</v>
      </c>
      <c r="K290" s="65">
        <f t="shared" si="45"/>
        <v>455.6</v>
      </c>
    </row>
    <row r="291" spans="1:11" s="59" customFormat="1" ht="25.5" x14ac:dyDescent="0.2">
      <c r="A291" s="63" t="s">
        <v>1479</v>
      </c>
      <c r="B291" s="63" t="s">
        <v>9</v>
      </c>
      <c r="C291" s="63" t="s">
        <v>1480</v>
      </c>
      <c r="D291" s="130">
        <v>36</v>
      </c>
      <c r="E291" s="65">
        <f t="shared" si="41"/>
        <v>0.21556886227544911</v>
      </c>
      <c r="F291" s="65">
        <v>10.24</v>
      </c>
      <c r="G291" s="112">
        <f t="shared" si="42"/>
        <v>368.64</v>
      </c>
      <c r="H291" s="65" t="s">
        <v>1434</v>
      </c>
      <c r="I291" s="65">
        <f t="shared" si="43"/>
        <v>368.64</v>
      </c>
      <c r="J291" s="65">
        <f t="shared" si="44"/>
        <v>86.96</v>
      </c>
      <c r="K291" s="65">
        <f t="shared" si="45"/>
        <v>455.6</v>
      </c>
    </row>
    <row r="292" spans="1:11" s="59" customFormat="1" ht="25.5" x14ac:dyDescent="0.2">
      <c r="A292" s="63" t="s">
        <v>1479</v>
      </c>
      <c r="B292" s="63" t="s">
        <v>9</v>
      </c>
      <c r="C292" s="63" t="s">
        <v>1480</v>
      </c>
      <c r="D292" s="130">
        <v>32</v>
      </c>
      <c r="E292" s="65">
        <f t="shared" si="41"/>
        <v>0.19161676646706588</v>
      </c>
      <c r="F292" s="65">
        <v>13.36</v>
      </c>
      <c r="G292" s="112">
        <f t="shared" si="42"/>
        <v>427.52</v>
      </c>
      <c r="H292" s="65" t="s">
        <v>1434</v>
      </c>
      <c r="I292" s="65">
        <f t="shared" si="43"/>
        <v>427.52</v>
      </c>
      <c r="J292" s="65">
        <f t="shared" si="44"/>
        <v>100.85</v>
      </c>
      <c r="K292" s="65">
        <f t="shared" si="45"/>
        <v>528.37</v>
      </c>
    </row>
    <row r="293" spans="1:11" s="59" customFormat="1" ht="28.5" x14ac:dyDescent="0.2">
      <c r="A293" s="17" t="s">
        <v>1479</v>
      </c>
      <c r="B293" s="17"/>
      <c r="C293" s="17"/>
      <c r="D293" s="131">
        <f>SUM(D287:D292)</f>
        <v>179</v>
      </c>
      <c r="E293" s="120">
        <f t="shared" ref="E293:K293" si="47">SUM(E287:E292)</f>
        <v>1.0718562874251498</v>
      </c>
      <c r="F293" s="118"/>
      <c r="G293" s="120"/>
      <c r="H293" s="118"/>
      <c r="I293" s="120">
        <f t="shared" si="47"/>
        <v>1931.4499999999998</v>
      </c>
      <c r="J293" s="120">
        <f t="shared" si="47"/>
        <v>455.62</v>
      </c>
      <c r="K293" s="120">
        <f t="shared" si="47"/>
        <v>2387.0699999999997</v>
      </c>
    </row>
    <row r="294" spans="1:11" s="59" customFormat="1" ht="25.5" x14ac:dyDescent="0.2">
      <c r="A294" s="63" t="s">
        <v>1481</v>
      </c>
      <c r="B294" s="63" t="s">
        <v>9</v>
      </c>
      <c r="C294" s="63" t="s">
        <v>1234</v>
      </c>
      <c r="D294" s="130">
        <v>140</v>
      </c>
      <c r="E294" s="65">
        <f t="shared" si="41"/>
        <v>0.83832335329341312</v>
      </c>
      <c r="F294" s="65">
        <v>11.44</v>
      </c>
      <c r="G294" s="112">
        <f t="shared" si="42"/>
        <v>1601.6</v>
      </c>
      <c r="H294" s="65" t="s">
        <v>1434</v>
      </c>
      <c r="I294" s="65">
        <f t="shared" si="43"/>
        <v>1601.6</v>
      </c>
      <c r="J294" s="65">
        <f t="shared" si="44"/>
        <v>377.82</v>
      </c>
      <c r="K294" s="65">
        <f t="shared" si="45"/>
        <v>1979.42</v>
      </c>
    </row>
    <row r="295" spans="1:11" s="59" customFormat="1" ht="25.5" x14ac:dyDescent="0.2">
      <c r="A295" s="63" t="s">
        <v>1481</v>
      </c>
      <c r="B295" s="63" t="s">
        <v>9</v>
      </c>
      <c r="C295" s="63" t="s">
        <v>1234</v>
      </c>
      <c r="D295" s="130">
        <v>80</v>
      </c>
      <c r="E295" s="65">
        <f t="shared" si="41"/>
        <v>0.47904191616766467</v>
      </c>
      <c r="F295" s="65">
        <v>10.01</v>
      </c>
      <c r="G295" s="112">
        <f t="shared" si="42"/>
        <v>800.8</v>
      </c>
      <c r="H295" s="65" t="s">
        <v>1434</v>
      </c>
      <c r="I295" s="65">
        <f t="shared" si="43"/>
        <v>800.8</v>
      </c>
      <c r="J295" s="65">
        <f t="shared" si="44"/>
        <v>188.91</v>
      </c>
      <c r="K295" s="65">
        <f t="shared" si="45"/>
        <v>989.71</v>
      </c>
    </row>
    <row r="296" spans="1:11" s="59" customFormat="1" ht="25.5" x14ac:dyDescent="0.2">
      <c r="A296" s="63" t="s">
        <v>1481</v>
      </c>
      <c r="B296" s="63" t="s">
        <v>9</v>
      </c>
      <c r="C296" s="63" t="s">
        <v>1234</v>
      </c>
      <c r="D296" s="130">
        <v>24</v>
      </c>
      <c r="E296" s="65">
        <f t="shared" si="41"/>
        <v>0.1437125748502994</v>
      </c>
      <c r="F296" s="65">
        <v>9.76</v>
      </c>
      <c r="G296" s="112">
        <f t="shared" si="42"/>
        <v>234.24</v>
      </c>
      <c r="H296" s="65" t="s">
        <v>1434</v>
      </c>
      <c r="I296" s="65">
        <f t="shared" si="43"/>
        <v>234.24</v>
      </c>
      <c r="J296" s="65">
        <f t="shared" si="44"/>
        <v>55.26</v>
      </c>
      <c r="K296" s="65">
        <f t="shared" si="45"/>
        <v>289.5</v>
      </c>
    </row>
    <row r="297" spans="1:11" s="59" customFormat="1" ht="25.5" x14ac:dyDescent="0.2">
      <c r="A297" s="63" t="s">
        <v>1481</v>
      </c>
      <c r="B297" s="63" t="s">
        <v>9</v>
      </c>
      <c r="C297" s="63" t="s">
        <v>1234</v>
      </c>
      <c r="D297" s="130">
        <v>160</v>
      </c>
      <c r="E297" s="65">
        <f t="shared" si="41"/>
        <v>0.95808383233532934</v>
      </c>
      <c r="F297" s="65">
        <v>12.69</v>
      </c>
      <c r="G297" s="112">
        <f t="shared" si="42"/>
        <v>2030.4</v>
      </c>
      <c r="H297" s="65" t="s">
        <v>1434</v>
      </c>
      <c r="I297" s="65">
        <f t="shared" si="43"/>
        <v>2030.4</v>
      </c>
      <c r="J297" s="65">
        <f t="shared" si="44"/>
        <v>478.97</v>
      </c>
      <c r="K297" s="65">
        <f t="shared" si="45"/>
        <v>2509.37</v>
      </c>
    </row>
    <row r="298" spans="1:11" s="59" customFormat="1" ht="25.5" x14ac:dyDescent="0.2">
      <c r="A298" s="63" t="s">
        <v>1481</v>
      </c>
      <c r="B298" s="63" t="s">
        <v>9</v>
      </c>
      <c r="C298" s="63" t="s">
        <v>1234</v>
      </c>
      <c r="D298" s="130">
        <v>144</v>
      </c>
      <c r="E298" s="65">
        <f t="shared" si="41"/>
        <v>0.86227544910179643</v>
      </c>
      <c r="F298" s="65">
        <v>12.69</v>
      </c>
      <c r="G298" s="112">
        <f t="shared" si="42"/>
        <v>1827.36</v>
      </c>
      <c r="H298" s="65" t="s">
        <v>1434</v>
      </c>
      <c r="I298" s="65">
        <f t="shared" si="43"/>
        <v>1827.36</v>
      </c>
      <c r="J298" s="122">
        <f t="shared" ref="J298:J300" si="48">ROUND(I298*0.2077,2)</f>
        <v>379.54</v>
      </c>
      <c r="K298" s="65">
        <f t="shared" si="45"/>
        <v>2206.9</v>
      </c>
    </row>
    <row r="299" spans="1:11" s="59" customFormat="1" ht="25.5" x14ac:dyDescent="0.2">
      <c r="A299" s="63" t="s">
        <v>1481</v>
      </c>
      <c r="B299" s="63" t="s">
        <v>9</v>
      </c>
      <c r="C299" s="63" t="s">
        <v>1234</v>
      </c>
      <c r="D299" s="130">
        <v>28</v>
      </c>
      <c r="E299" s="65">
        <f t="shared" si="41"/>
        <v>0.16766467065868262</v>
      </c>
      <c r="F299" s="65">
        <v>11.44</v>
      </c>
      <c r="G299" s="112">
        <f t="shared" si="42"/>
        <v>320.32</v>
      </c>
      <c r="H299" s="65" t="s">
        <v>1434</v>
      </c>
      <c r="I299" s="65">
        <f t="shared" si="43"/>
        <v>320.32</v>
      </c>
      <c r="J299" s="122">
        <f t="shared" si="48"/>
        <v>66.53</v>
      </c>
      <c r="K299" s="65">
        <f t="shared" si="45"/>
        <v>386.85</v>
      </c>
    </row>
    <row r="300" spans="1:11" s="59" customFormat="1" ht="25.5" x14ac:dyDescent="0.2">
      <c r="A300" s="63" t="s">
        <v>1481</v>
      </c>
      <c r="B300" s="63" t="s">
        <v>9</v>
      </c>
      <c r="C300" s="63" t="s">
        <v>1234</v>
      </c>
      <c r="D300" s="130">
        <v>92</v>
      </c>
      <c r="E300" s="65">
        <f t="shared" si="41"/>
        <v>0.55089820359281438</v>
      </c>
      <c r="F300" s="65">
        <v>11.44</v>
      </c>
      <c r="G300" s="112">
        <f t="shared" si="42"/>
        <v>1052.48</v>
      </c>
      <c r="H300" s="65" t="s">
        <v>1434</v>
      </c>
      <c r="I300" s="65">
        <f t="shared" si="43"/>
        <v>1052.48</v>
      </c>
      <c r="J300" s="122">
        <f t="shared" si="48"/>
        <v>218.6</v>
      </c>
      <c r="K300" s="65">
        <f t="shared" si="45"/>
        <v>1271.08</v>
      </c>
    </row>
    <row r="301" spans="1:11" s="59" customFormat="1" ht="25.5" x14ac:dyDescent="0.2">
      <c r="A301" s="63" t="s">
        <v>1481</v>
      </c>
      <c r="B301" s="63" t="s">
        <v>9</v>
      </c>
      <c r="C301" s="63" t="s">
        <v>1482</v>
      </c>
      <c r="D301" s="130">
        <v>167</v>
      </c>
      <c r="E301" s="65">
        <f t="shared" si="41"/>
        <v>1</v>
      </c>
      <c r="F301" s="65">
        <v>2296</v>
      </c>
      <c r="G301" s="112">
        <f t="shared" si="42"/>
        <v>2296</v>
      </c>
      <c r="H301" s="65" t="s">
        <v>1434</v>
      </c>
      <c r="I301" s="65">
        <f t="shared" si="43"/>
        <v>2296</v>
      </c>
      <c r="J301" s="65">
        <f t="shared" si="44"/>
        <v>541.63</v>
      </c>
      <c r="K301" s="65">
        <f t="shared" si="45"/>
        <v>2837.63</v>
      </c>
    </row>
    <row r="302" spans="1:11" s="59" customFormat="1" ht="28.5" x14ac:dyDescent="0.2">
      <c r="A302" s="17" t="s">
        <v>1481</v>
      </c>
      <c r="B302" s="17"/>
      <c r="C302" s="17"/>
      <c r="D302" s="131">
        <f>SUM(D294:D301)</f>
        <v>835</v>
      </c>
      <c r="E302" s="120">
        <f t="shared" ref="E302:K302" si="49">SUM(E294:E301)</f>
        <v>5</v>
      </c>
      <c r="F302" s="118"/>
      <c r="G302" s="120"/>
      <c r="H302" s="118"/>
      <c r="I302" s="120">
        <f t="shared" si="49"/>
        <v>10163.199999999999</v>
      </c>
      <c r="J302" s="120">
        <f t="shared" si="49"/>
        <v>2307.2599999999998</v>
      </c>
      <c r="K302" s="120">
        <f t="shared" si="49"/>
        <v>12470.46</v>
      </c>
    </row>
    <row r="303" spans="1:11" s="59" customFormat="1" ht="25.5" x14ac:dyDescent="0.2">
      <c r="A303" s="63" t="s">
        <v>1483</v>
      </c>
      <c r="B303" s="63" t="s">
        <v>9</v>
      </c>
      <c r="C303" s="63" t="s">
        <v>1442</v>
      </c>
      <c r="D303" s="130">
        <v>28</v>
      </c>
      <c r="E303" s="65">
        <f t="shared" si="41"/>
        <v>0.16766467065868262</v>
      </c>
      <c r="F303" s="65">
        <v>9.15</v>
      </c>
      <c r="G303" s="112">
        <f t="shared" si="42"/>
        <v>256.2</v>
      </c>
      <c r="H303" s="65" t="s">
        <v>1434</v>
      </c>
      <c r="I303" s="65">
        <f t="shared" si="43"/>
        <v>256.2</v>
      </c>
      <c r="J303" s="65">
        <f t="shared" si="44"/>
        <v>60.44</v>
      </c>
      <c r="K303" s="65">
        <f t="shared" si="45"/>
        <v>316.64</v>
      </c>
    </row>
    <row r="304" spans="1:11" s="59" customFormat="1" ht="25.5" x14ac:dyDescent="0.2">
      <c r="A304" s="63" t="s">
        <v>1483</v>
      </c>
      <c r="B304" s="63" t="s">
        <v>9</v>
      </c>
      <c r="C304" s="63" t="s">
        <v>1442</v>
      </c>
      <c r="D304" s="130">
        <v>172</v>
      </c>
      <c r="E304" s="65">
        <f t="shared" si="41"/>
        <v>1.0299401197604789</v>
      </c>
      <c r="F304" s="65">
        <v>8.93</v>
      </c>
      <c r="G304" s="112">
        <f t="shared" si="42"/>
        <v>1535.96</v>
      </c>
      <c r="H304" s="65" t="s">
        <v>1434</v>
      </c>
      <c r="I304" s="65">
        <f t="shared" si="43"/>
        <v>1535.96</v>
      </c>
      <c r="J304" s="65">
        <f t="shared" si="44"/>
        <v>362.33</v>
      </c>
      <c r="K304" s="65">
        <f t="shared" si="45"/>
        <v>1898.29</v>
      </c>
    </row>
    <row r="305" spans="1:11" s="59" customFormat="1" ht="25.5" x14ac:dyDescent="0.2">
      <c r="A305" s="63" t="s">
        <v>1483</v>
      </c>
      <c r="B305" s="63" t="s">
        <v>9</v>
      </c>
      <c r="C305" s="63" t="s">
        <v>1442</v>
      </c>
      <c r="D305" s="130">
        <v>24</v>
      </c>
      <c r="E305" s="65">
        <f t="shared" si="41"/>
        <v>0.1437125748502994</v>
      </c>
      <c r="F305" s="65">
        <v>8.93</v>
      </c>
      <c r="G305" s="112">
        <f t="shared" si="42"/>
        <v>214.32</v>
      </c>
      <c r="H305" s="65" t="s">
        <v>1434</v>
      </c>
      <c r="I305" s="65">
        <f t="shared" si="43"/>
        <v>214.32</v>
      </c>
      <c r="J305" s="65">
        <f t="shared" si="44"/>
        <v>50.56</v>
      </c>
      <c r="K305" s="65">
        <f t="shared" si="45"/>
        <v>264.88</v>
      </c>
    </row>
    <row r="306" spans="1:11" s="59" customFormat="1" ht="25.5" x14ac:dyDescent="0.2">
      <c r="A306" s="63" t="s">
        <v>1483</v>
      </c>
      <c r="B306" s="63" t="s">
        <v>9</v>
      </c>
      <c r="C306" s="63" t="s">
        <v>1442</v>
      </c>
      <c r="D306" s="130">
        <v>96</v>
      </c>
      <c r="E306" s="65">
        <f t="shared" si="41"/>
        <v>0.57485029940119758</v>
      </c>
      <c r="F306" s="65">
        <v>8.93</v>
      </c>
      <c r="G306" s="112">
        <f t="shared" si="42"/>
        <v>857.28</v>
      </c>
      <c r="H306" s="65" t="s">
        <v>1434</v>
      </c>
      <c r="I306" s="65">
        <f t="shared" si="43"/>
        <v>857.28</v>
      </c>
      <c r="J306" s="65">
        <f t="shared" si="44"/>
        <v>202.23</v>
      </c>
      <c r="K306" s="65">
        <f t="shared" si="45"/>
        <v>1059.51</v>
      </c>
    </row>
    <row r="307" spans="1:11" s="59" customFormat="1" ht="25.5" x14ac:dyDescent="0.2">
      <c r="A307" s="63" t="s">
        <v>1483</v>
      </c>
      <c r="B307" s="63" t="s">
        <v>9</v>
      </c>
      <c r="C307" s="63" t="s">
        <v>1442</v>
      </c>
      <c r="D307" s="130">
        <v>24</v>
      </c>
      <c r="E307" s="65">
        <f t="shared" si="41"/>
        <v>0.1437125748502994</v>
      </c>
      <c r="F307" s="65">
        <v>8.93</v>
      </c>
      <c r="G307" s="112">
        <f t="shared" si="42"/>
        <v>214.32</v>
      </c>
      <c r="H307" s="65" t="s">
        <v>1434</v>
      </c>
      <c r="I307" s="65">
        <f t="shared" si="43"/>
        <v>214.32</v>
      </c>
      <c r="J307" s="65">
        <f t="shared" si="44"/>
        <v>50.56</v>
      </c>
      <c r="K307" s="65">
        <f t="shared" si="45"/>
        <v>264.88</v>
      </c>
    </row>
    <row r="308" spans="1:11" s="59" customFormat="1" ht="25.5" x14ac:dyDescent="0.2">
      <c r="A308" s="63" t="s">
        <v>1483</v>
      </c>
      <c r="B308" s="63" t="s">
        <v>9</v>
      </c>
      <c r="C308" s="63" t="s">
        <v>1442</v>
      </c>
      <c r="D308" s="130">
        <v>72</v>
      </c>
      <c r="E308" s="65">
        <f t="shared" si="41"/>
        <v>0.43113772455089822</v>
      </c>
      <c r="F308" s="65">
        <v>8.93</v>
      </c>
      <c r="G308" s="112">
        <f t="shared" si="42"/>
        <v>642.96</v>
      </c>
      <c r="H308" s="65" t="s">
        <v>1434</v>
      </c>
      <c r="I308" s="65">
        <f t="shared" si="43"/>
        <v>642.96</v>
      </c>
      <c r="J308" s="65">
        <f t="shared" si="44"/>
        <v>151.66999999999999</v>
      </c>
      <c r="K308" s="65">
        <f t="shared" si="45"/>
        <v>794.63</v>
      </c>
    </row>
    <row r="309" spans="1:11" s="59" customFormat="1" ht="25.5" x14ac:dyDescent="0.2">
      <c r="A309" s="63" t="s">
        <v>1483</v>
      </c>
      <c r="B309" s="63" t="s">
        <v>9</v>
      </c>
      <c r="C309" s="63" t="s">
        <v>1442</v>
      </c>
      <c r="D309" s="130">
        <v>36</v>
      </c>
      <c r="E309" s="65">
        <f t="shared" si="41"/>
        <v>0.21556886227544911</v>
      </c>
      <c r="F309" s="65">
        <v>8.93</v>
      </c>
      <c r="G309" s="112">
        <f t="shared" si="42"/>
        <v>321.48</v>
      </c>
      <c r="H309" s="65" t="s">
        <v>1434</v>
      </c>
      <c r="I309" s="65">
        <f t="shared" si="43"/>
        <v>321.48</v>
      </c>
      <c r="J309" s="65">
        <f t="shared" si="44"/>
        <v>75.84</v>
      </c>
      <c r="K309" s="65">
        <f t="shared" si="45"/>
        <v>397.32</v>
      </c>
    </row>
    <row r="310" spans="1:11" s="59" customFormat="1" ht="25.5" x14ac:dyDescent="0.2">
      <c r="A310" s="63" t="s">
        <v>1483</v>
      </c>
      <c r="B310" s="63" t="s">
        <v>9</v>
      </c>
      <c r="C310" s="63" t="s">
        <v>1484</v>
      </c>
      <c r="D310" s="130">
        <v>150</v>
      </c>
      <c r="E310" s="65">
        <f t="shared" si="41"/>
        <v>0.89820359281437123</v>
      </c>
      <c r="F310" s="65">
        <v>2404.5</v>
      </c>
      <c r="G310" s="112">
        <f t="shared" si="42"/>
        <v>2159.73</v>
      </c>
      <c r="H310" s="65" t="s">
        <v>1434</v>
      </c>
      <c r="I310" s="65">
        <f t="shared" si="43"/>
        <v>2159.73</v>
      </c>
      <c r="J310" s="65">
        <f t="shared" si="44"/>
        <v>509.48</v>
      </c>
      <c r="K310" s="65">
        <f t="shared" si="45"/>
        <v>2669.21</v>
      </c>
    </row>
    <row r="311" spans="1:11" s="59" customFormat="1" ht="25.5" x14ac:dyDescent="0.2">
      <c r="A311" s="63" t="s">
        <v>1483</v>
      </c>
      <c r="B311" s="63" t="s">
        <v>9</v>
      </c>
      <c r="C311" s="63" t="s">
        <v>1234</v>
      </c>
      <c r="D311" s="130">
        <v>24</v>
      </c>
      <c r="E311" s="65">
        <f t="shared" si="41"/>
        <v>0.1437125748502994</v>
      </c>
      <c r="F311" s="65">
        <v>10.24</v>
      </c>
      <c r="G311" s="112">
        <f t="shared" si="42"/>
        <v>245.76</v>
      </c>
      <c r="H311" s="65" t="s">
        <v>1434</v>
      </c>
      <c r="I311" s="65">
        <f t="shared" si="43"/>
        <v>245.76</v>
      </c>
      <c r="J311" s="65">
        <f t="shared" si="44"/>
        <v>57.97</v>
      </c>
      <c r="K311" s="65">
        <f t="shared" si="45"/>
        <v>303.73</v>
      </c>
    </row>
    <row r="312" spans="1:11" s="59" customFormat="1" ht="25.5" x14ac:dyDescent="0.2">
      <c r="A312" s="63" t="s">
        <v>1483</v>
      </c>
      <c r="B312" s="63" t="s">
        <v>9</v>
      </c>
      <c r="C312" s="63" t="s">
        <v>1234</v>
      </c>
      <c r="D312" s="130">
        <v>84</v>
      </c>
      <c r="E312" s="65">
        <f t="shared" si="41"/>
        <v>0.50299401197604787</v>
      </c>
      <c r="F312" s="65">
        <v>11.78</v>
      </c>
      <c r="G312" s="112">
        <f t="shared" si="42"/>
        <v>989.52</v>
      </c>
      <c r="H312" s="65" t="s">
        <v>1434</v>
      </c>
      <c r="I312" s="65">
        <f t="shared" si="43"/>
        <v>989.52</v>
      </c>
      <c r="J312" s="65">
        <f t="shared" si="44"/>
        <v>233.43</v>
      </c>
      <c r="K312" s="65">
        <f t="shared" si="45"/>
        <v>1222.95</v>
      </c>
    </row>
    <row r="313" spans="1:11" s="59" customFormat="1" ht="25.5" x14ac:dyDescent="0.2">
      <c r="A313" s="63" t="s">
        <v>1483</v>
      </c>
      <c r="B313" s="63" t="s">
        <v>9</v>
      </c>
      <c r="C313" s="63" t="s">
        <v>1234</v>
      </c>
      <c r="D313" s="130">
        <v>168</v>
      </c>
      <c r="E313" s="65">
        <f t="shared" si="41"/>
        <v>1.0059880239520957</v>
      </c>
      <c r="F313" s="65">
        <v>12.06</v>
      </c>
      <c r="G313" s="112">
        <f t="shared" si="42"/>
        <v>2026.08</v>
      </c>
      <c r="H313" s="65" t="s">
        <v>1434</v>
      </c>
      <c r="I313" s="65">
        <f t="shared" si="43"/>
        <v>2026.08</v>
      </c>
      <c r="J313" s="65">
        <f t="shared" si="44"/>
        <v>477.95</v>
      </c>
      <c r="K313" s="65">
        <f t="shared" si="45"/>
        <v>2504.0300000000002</v>
      </c>
    </row>
    <row r="314" spans="1:11" s="59" customFormat="1" ht="25.5" x14ac:dyDescent="0.2">
      <c r="A314" s="63" t="s">
        <v>1483</v>
      </c>
      <c r="B314" s="63" t="s">
        <v>9</v>
      </c>
      <c r="C314" s="63" t="s">
        <v>1234</v>
      </c>
      <c r="D314" s="130">
        <v>156</v>
      </c>
      <c r="E314" s="65">
        <f t="shared" si="41"/>
        <v>0.93413173652694614</v>
      </c>
      <c r="F314" s="65">
        <v>12.06</v>
      </c>
      <c r="G314" s="112">
        <f t="shared" si="42"/>
        <v>1881.36</v>
      </c>
      <c r="H314" s="65" t="s">
        <v>1434</v>
      </c>
      <c r="I314" s="65">
        <f t="shared" si="43"/>
        <v>1881.36</v>
      </c>
      <c r="J314" s="65">
        <f t="shared" si="44"/>
        <v>443.81</v>
      </c>
      <c r="K314" s="65">
        <f t="shared" si="45"/>
        <v>2325.17</v>
      </c>
    </row>
    <row r="315" spans="1:11" s="59" customFormat="1" ht="25.5" x14ac:dyDescent="0.2">
      <c r="A315" s="63" t="s">
        <v>1483</v>
      </c>
      <c r="B315" s="63" t="s">
        <v>9</v>
      </c>
      <c r="C315" s="63" t="s">
        <v>1234</v>
      </c>
      <c r="D315" s="130">
        <v>24</v>
      </c>
      <c r="E315" s="65">
        <f t="shared" si="41"/>
        <v>0.1437125748502994</v>
      </c>
      <c r="F315" s="65">
        <v>11.78</v>
      </c>
      <c r="G315" s="112">
        <f t="shared" si="42"/>
        <v>282.72000000000003</v>
      </c>
      <c r="H315" s="65" t="s">
        <v>1434</v>
      </c>
      <c r="I315" s="65">
        <f t="shared" si="43"/>
        <v>282.72000000000003</v>
      </c>
      <c r="J315" s="65">
        <f t="shared" si="44"/>
        <v>66.69</v>
      </c>
      <c r="K315" s="65">
        <f t="shared" si="45"/>
        <v>349.41</v>
      </c>
    </row>
    <row r="316" spans="1:11" s="59" customFormat="1" ht="25.5" x14ac:dyDescent="0.2">
      <c r="A316" s="63" t="s">
        <v>1483</v>
      </c>
      <c r="B316" s="63" t="s">
        <v>9</v>
      </c>
      <c r="C316" s="63" t="s">
        <v>1234</v>
      </c>
      <c r="D316" s="130">
        <v>24</v>
      </c>
      <c r="E316" s="65">
        <f t="shared" si="41"/>
        <v>0.1437125748502994</v>
      </c>
      <c r="F316" s="65">
        <v>12.06</v>
      </c>
      <c r="G316" s="112">
        <f t="shared" si="42"/>
        <v>289.44</v>
      </c>
      <c r="H316" s="65" t="s">
        <v>1434</v>
      </c>
      <c r="I316" s="65">
        <f t="shared" si="43"/>
        <v>289.44</v>
      </c>
      <c r="J316" s="65">
        <f t="shared" si="44"/>
        <v>68.28</v>
      </c>
      <c r="K316" s="65">
        <f t="shared" si="45"/>
        <v>357.72</v>
      </c>
    </row>
    <row r="317" spans="1:11" s="59" customFormat="1" ht="25.5" x14ac:dyDescent="0.2">
      <c r="A317" s="63" t="s">
        <v>1483</v>
      </c>
      <c r="B317" s="63" t="s">
        <v>9</v>
      </c>
      <c r="C317" s="63" t="s">
        <v>1234</v>
      </c>
      <c r="D317" s="130">
        <v>132</v>
      </c>
      <c r="E317" s="65">
        <f t="shared" si="41"/>
        <v>0.79041916167664672</v>
      </c>
      <c r="F317" s="65">
        <v>12.06</v>
      </c>
      <c r="G317" s="112">
        <f t="shared" si="42"/>
        <v>1591.92</v>
      </c>
      <c r="H317" s="65" t="s">
        <v>1434</v>
      </c>
      <c r="I317" s="65">
        <f t="shared" si="43"/>
        <v>1591.92</v>
      </c>
      <c r="J317" s="65">
        <f t="shared" si="44"/>
        <v>375.53</v>
      </c>
      <c r="K317" s="65">
        <f t="shared" si="45"/>
        <v>1967.45</v>
      </c>
    </row>
    <row r="318" spans="1:11" s="59" customFormat="1" ht="25.5" x14ac:dyDescent="0.2">
      <c r="A318" s="63" t="s">
        <v>1483</v>
      </c>
      <c r="B318" s="63" t="s">
        <v>9</v>
      </c>
      <c r="C318" s="63" t="s">
        <v>1234</v>
      </c>
      <c r="D318" s="130">
        <v>215</v>
      </c>
      <c r="E318" s="65">
        <f t="shared" si="41"/>
        <v>1.2874251497005988</v>
      </c>
      <c r="F318" s="65">
        <v>13.49</v>
      </c>
      <c r="G318" s="112">
        <f t="shared" si="42"/>
        <v>2900.35</v>
      </c>
      <c r="H318" s="65" t="s">
        <v>1434</v>
      </c>
      <c r="I318" s="65">
        <f t="shared" si="43"/>
        <v>2900.35</v>
      </c>
      <c r="J318" s="65">
        <f t="shared" si="44"/>
        <v>684.19</v>
      </c>
      <c r="K318" s="65">
        <f t="shared" si="45"/>
        <v>3584.54</v>
      </c>
    </row>
    <row r="319" spans="1:11" s="59" customFormat="1" ht="25.5" x14ac:dyDescent="0.2">
      <c r="A319" s="63" t="s">
        <v>1483</v>
      </c>
      <c r="B319" s="63" t="s">
        <v>9</v>
      </c>
      <c r="C319" s="63" t="s">
        <v>1234</v>
      </c>
      <c r="D319" s="130">
        <v>144</v>
      </c>
      <c r="E319" s="65">
        <f t="shared" si="41"/>
        <v>0.86227544910179643</v>
      </c>
      <c r="F319" s="65">
        <v>12.06</v>
      </c>
      <c r="G319" s="112">
        <f t="shared" si="42"/>
        <v>1736.64</v>
      </c>
      <c r="H319" s="65" t="s">
        <v>1434</v>
      </c>
      <c r="I319" s="65">
        <f t="shared" si="43"/>
        <v>1736.64</v>
      </c>
      <c r="J319" s="122">
        <f>ROUND(I319*0.2077,2)</f>
        <v>360.7</v>
      </c>
      <c r="K319" s="65">
        <f t="shared" si="45"/>
        <v>2097.34</v>
      </c>
    </row>
    <row r="320" spans="1:11" s="59" customFormat="1" ht="25.5" x14ac:dyDescent="0.2">
      <c r="A320" s="63" t="s">
        <v>1483</v>
      </c>
      <c r="B320" s="63" t="s">
        <v>9</v>
      </c>
      <c r="C320" s="63" t="s">
        <v>1234</v>
      </c>
      <c r="D320" s="130">
        <v>72</v>
      </c>
      <c r="E320" s="65">
        <f t="shared" si="41"/>
        <v>0.43113772455089822</v>
      </c>
      <c r="F320" s="65">
        <v>10.24</v>
      </c>
      <c r="G320" s="112">
        <f t="shared" si="42"/>
        <v>737.28</v>
      </c>
      <c r="H320" s="65" t="s">
        <v>1434</v>
      </c>
      <c r="I320" s="65">
        <f t="shared" si="43"/>
        <v>737.28</v>
      </c>
      <c r="J320" s="65">
        <f t="shared" si="44"/>
        <v>173.92</v>
      </c>
      <c r="K320" s="65">
        <f t="shared" si="45"/>
        <v>911.2</v>
      </c>
    </row>
    <row r="321" spans="1:11" s="59" customFormat="1" ht="25.5" x14ac:dyDescent="0.2">
      <c r="A321" s="63" t="s">
        <v>1483</v>
      </c>
      <c r="B321" s="63" t="s">
        <v>9</v>
      </c>
      <c r="C321" s="63" t="s">
        <v>1234</v>
      </c>
      <c r="D321" s="130">
        <v>60</v>
      </c>
      <c r="E321" s="65">
        <f t="shared" si="41"/>
        <v>0.3592814371257485</v>
      </c>
      <c r="F321" s="65">
        <v>12.06</v>
      </c>
      <c r="G321" s="112">
        <f t="shared" si="42"/>
        <v>723.6</v>
      </c>
      <c r="H321" s="65" t="s">
        <v>1434</v>
      </c>
      <c r="I321" s="65">
        <f t="shared" si="43"/>
        <v>723.6</v>
      </c>
      <c r="J321" s="122">
        <f>ROUND(I321*0.2077,2)</f>
        <v>150.29</v>
      </c>
      <c r="K321" s="65">
        <f t="shared" si="45"/>
        <v>873.89</v>
      </c>
    </row>
    <row r="322" spans="1:11" s="59" customFormat="1" ht="25.5" x14ac:dyDescent="0.2">
      <c r="A322" s="63" t="s">
        <v>1483</v>
      </c>
      <c r="B322" s="63" t="s">
        <v>9</v>
      </c>
      <c r="C322" s="63" t="s">
        <v>1234</v>
      </c>
      <c r="D322" s="130">
        <v>56</v>
      </c>
      <c r="E322" s="65">
        <f t="shared" si="41"/>
        <v>0.33532934131736525</v>
      </c>
      <c r="F322" s="65">
        <v>11.78</v>
      </c>
      <c r="G322" s="112">
        <f t="shared" si="42"/>
        <v>659.68</v>
      </c>
      <c r="H322" s="65" t="s">
        <v>1434</v>
      </c>
      <c r="I322" s="65">
        <f t="shared" si="43"/>
        <v>659.68</v>
      </c>
      <c r="J322" s="65">
        <f t="shared" si="44"/>
        <v>155.62</v>
      </c>
      <c r="K322" s="65">
        <f t="shared" si="45"/>
        <v>815.3</v>
      </c>
    </row>
    <row r="323" spans="1:11" s="59" customFormat="1" ht="25.5" x14ac:dyDescent="0.2">
      <c r="A323" s="63" t="s">
        <v>1483</v>
      </c>
      <c r="B323" s="63" t="s">
        <v>9</v>
      </c>
      <c r="C323" s="63" t="s">
        <v>1234</v>
      </c>
      <c r="D323" s="130">
        <v>60</v>
      </c>
      <c r="E323" s="65">
        <f t="shared" si="41"/>
        <v>0.3592814371257485</v>
      </c>
      <c r="F323" s="65">
        <v>11.78</v>
      </c>
      <c r="G323" s="112">
        <f t="shared" si="42"/>
        <v>706.8</v>
      </c>
      <c r="H323" s="65" t="s">
        <v>1434</v>
      </c>
      <c r="I323" s="65">
        <f t="shared" si="43"/>
        <v>706.8</v>
      </c>
      <c r="J323" s="65">
        <f t="shared" si="44"/>
        <v>166.73</v>
      </c>
      <c r="K323" s="65">
        <f t="shared" si="45"/>
        <v>873.53</v>
      </c>
    </row>
    <row r="324" spans="1:11" s="59" customFormat="1" ht="25.5" x14ac:dyDescent="0.2">
      <c r="A324" s="63" t="s">
        <v>1483</v>
      </c>
      <c r="B324" s="63" t="s">
        <v>9</v>
      </c>
      <c r="C324" s="63" t="s">
        <v>1234</v>
      </c>
      <c r="D324" s="130">
        <v>124</v>
      </c>
      <c r="E324" s="65">
        <f t="shared" si="41"/>
        <v>0.74251497005988021</v>
      </c>
      <c r="F324" s="65">
        <v>11.49</v>
      </c>
      <c r="G324" s="112">
        <f t="shared" si="42"/>
        <v>1424.76</v>
      </c>
      <c r="H324" s="65" t="s">
        <v>1434</v>
      </c>
      <c r="I324" s="65">
        <f t="shared" si="43"/>
        <v>1424.76</v>
      </c>
      <c r="J324" s="65">
        <f t="shared" si="44"/>
        <v>336.1</v>
      </c>
      <c r="K324" s="65">
        <f t="shared" si="45"/>
        <v>1760.86</v>
      </c>
    </row>
    <row r="325" spans="1:11" s="59" customFormat="1" ht="25.5" x14ac:dyDescent="0.2">
      <c r="A325" s="63" t="s">
        <v>1483</v>
      </c>
      <c r="B325" s="63" t="s">
        <v>9</v>
      </c>
      <c r="C325" s="63" t="s">
        <v>1234</v>
      </c>
      <c r="D325" s="130">
        <v>36</v>
      </c>
      <c r="E325" s="65">
        <f t="shared" si="41"/>
        <v>0.21556886227544911</v>
      </c>
      <c r="F325" s="65">
        <v>10.49</v>
      </c>
      <c r="G325" s="112">
        <f t="shared" si="42"/>
        <v>377.64</v>
      </c>
      <c r="H325" s="65" t="s">
        <v>1434</v>
      </c>
      <c r="I325" s="65">
        <f t="shared" si="43"/>
        <v>377.64</v>
      </c>
      <c r="J325" s="65">
        <f t="shared" si="44"/>
        <v>89.09</v>
      </c>
      <c r="K325" s="65">
        <f t="shared" si="45"/>
        <v>466.73</v>
      </c>
    </row>
    <row r="326" spans="1:11" s="59" customFormat="1" ht="25.5" x14ac:dyDescent="0.2">
      <c r="A326" s="63" t="s">
        <v>1483</v>
      </c>
      <c r="B326" s="63" t="s">
        <v>9</v>
      </c>
      <c r="C326" s="63" t="s">
        <v>1234</v>
      </c>
      <c r="D326" s="130">
        <v>72</v>
      </c>
      <c r="E326" s="65">
        <f t="shared" si="41"/>
        <v>0.43113772455089822</v>
      </c>
      <c r="F326" s="65">
        <v>11.78</v>
      </c>
      <c r="G326" s="112">
        <f t="shared" si="42"/>
        <v>848.16</v>
      </c>
      <c r="H326" s="65" t="s">
        <v>1434</v>
      </c>
      <c r="I326" s="65">
        <f t="shared" si="43"/>
        <v>848.16</v>
      </c>
      <c r="J326" s="65">
        <f t="shared" si="44"/>
        <v>200.08</v>
      </c>
      <c r="K326" s="65">
        <f t="shared" si="45"/>
        <v>1048.24</v>
      </c>
    </row>
    <row r="327" spans="1:11" s="59" customFormat="1" ht="25.5" x14ac:dyDescent="0.2">
      <c r="A327" s="63" t="s">
        <v>1483</v>
      </c>
      <c r="B327" s="63" t="s">
        <v>9</v>
      </c>
      <c r="C327" s="63" t="s">
        <v>1234</v>
      </c>
      <c r="D327" s="130">
        <v>12</v>
      </c>
      <c r="E327" s="65">
        <f t="shared" si="41"/>
        <v>7.1856287425149698E-2</v>
      </c>
      <c r="F327" s="65">
        <v>10.49</v>
      </c>
      <c r="G327" s="112">
        <f t="shared" si="42"/>
        <v>125.88</v>
      </c>
      <c r="H327" s="65" t="s">
        <v>1434</v>
      </c>
      <c r="I327" s="65">
        <f t="shared" si="43"/>
        <v>125.88</v>
      </c>
      <c r="J327" s="65">
        <f t="shared" si="44"/>
        <v>29.7</v>
      </c>
      <c r="K327" s="65">
        <f t="shared" si="45"/>
        <v>155.58000000000001</v>
      </c>
    </row>
    <row r="328" spans="1:11" s="59" customFormat="1" ht="25.5" x14ac:dyDescent="0.2">
      <c r="A328" s="63" t="s">
        <v>1483</v>
      </c>
      <c r="B328" s="63" t="s">
        <v>9</v>
      </c>
      <c r="C328" s="63" t="s">
        <v>1234</v>
      </c>
      <c r="D328" s="130">
        <v>24</v>
      </c>
      <c r="E328" s="65">
        <f t="shared" si="41"/>
        <v>0.1437125748502994</v>
      </c>
      <c r="F328" s="65">
        <v>10.49</v>
      </c>
      <c r="G328" s="112">
        <f t="shared" si="42"/>
        <v>251.76</v>
      </c>
      <c r="H328" s="65" t="s">
        <v>1434</v>
      </c>
      <c r="I328" s="65">
        <f t="shared" si="43"/>
        <v>251.76</v>
      </c>
      <c r="J328" s="65">
        <f t="shared" si="44"/>
        <v>59.39</v>
      </c>
      <c r="K328" s="65">
        <f t="shared" si="45"/>
        <v>311.14999999999998</v>
      </c>
    </row>
    <row r="329" spans="1:11" s="59" customFormat="1" ht="25.5" x14ac:dyDescent="0.2">
      <c r="A329" s="63" t="s">
        <v>1483</v>
      </c>
      <c r="B329" s="63" t="s">
        <v>9</v>
      </c>
      <c r="C329" s="63" t="s">
        <v>1234</v>
      </c>
      <c r="D329" s="130">
        <v>84</v>
      </c>
      <c r="E329" s="65">
        <f t="shared" si="41"/>
        <v>0.50299401197604787</v>
      </c>
      <c r="F329" s="65">
        <v>11.78</v>
      </c>
      <c r="G329" s="112">
        <f t="shared" si="42"/>
        <v>989.52</v>
      </c>
      <c r="H329" s="65" t="s">
        <v>1434</v>
      </c>
      <c r="I329" s="65">
        <f t="shared" si="43"/>
        <v>989.52</v>
      </c>
      <c r="J329" s="65">
        <f t="shared" si="44"/>
        <v>233.43</v>
      </c>
      <c r="K329" s="65">
        <f t="shared" si="45"/>
        <v>1222.95</v>
      </c>
    </row>
    <row r="330" spans="1:11" s="59" customFormat="1" ht="25.5" x14ac:dyDescent="0.2">
      <c r="A330" s="63" t="s">
        <v>1483</v>
      </c>
      <c r="B330" s="63" t="s">
        <v>9</v>
      </c>
      <c r="C330" s="63" t="s">
        <v>1234</v>
      </c>
      <c r="D330" s="130">
        <v>84</v>
      </c>
      <c r="E330" s="65">
        <f t="shared" si="41"/>
        <v>0.50299401197604787</v>
      </c>
      <c r="F330" s="65">
        <v>11.78</v>
      </c>
      <c r="G330" s="112">
        <f t="shared" si="42"/>
        <v>989.52</v>
      </c>
      <c r="H330" s="65" t="s">
        <v>1434</v>
      </c>
      <c r="I330" s="65">
        <f t="shared" si="43"/>
        <v>989.52</v>
      </c>
      <c r="J330" s="65">
        <f t="shared" si="44"/>
        <v>233.43</v>
      </c>
      <c r="K330" s="65">
        <f t="shared" si="45"/>
        <v>1222.95</v>
      </c>
    </row>
    <row r="331" spans="1:11" s="59" customFormat="1" ht="25.5" x14ac:dyDescent="0.2">
      <c r="A331" s="63" t="s">
        <v>1483</v>
      </c>
      <c r="B331" s="63" t="s">
        <v>9</v>
      </c>
      <c r="C331" s="63" t="s">
        <v>1234</v>
      </c>
      <c r="D331" s="130">
        <v>72</v>
      </c>
      <c r="E331" s="65">
        <f t="shared" si="41"/>
        <v>0.43113772455089822</v>
      </c>
      <c r="F331" s="65">
        <v>10.49</v>
      </c>
      <c r="G331" s="112">
        <f t="shared" si="42"/>
        <v>755.28</v>
      </c>
      <c r="H331" s="65" t="s">
        <v>1434</v>
      </c>
      <c r="I331" s="65">
        <f t="shared" si="43"/>
        <v>755.28</v>
      </c>
      <c r="J331" s="65">
        <f t="shared" si="44"/>
        <v>178.17</v>
      </c>
      <c r="K331" s="65">
        <f t="shared" si="45"/>
        <v>933.45</v>
      </c>
    </row>
    <row r="332" spans="1:11" s="59" customFormat="1" ht="25.5" x14ac:dyDescent="0.2">
      <c r="A332" s="63" t="s">
        <v>1483</v>
      </c>
      <c r="B332" s="63" t="s">
        <v>9</v>
      </c>
      <c r="C332" s="63" t="s">
        <v>1234</v>
      </c>
      <c r="D332" s="130">
        <v>72</v>
      </c>
      <c r="E332" s="65">
        <f t="shared" si="41"/>
        <v>0.43113772455089822</v>
      </c>
      <c r="F332" s="65">
        <v>10.49</v>
      </c>
      <c r="G332" s="112">
        <f t="shared" si="42"/>
        <v>755.28</v>
      </c>
      <c r="H332" s="65" t="s">
        <v>1434</v>
      </c>
      <c r="I332" s="65">
        <f t="shared" si="43"/>
        <v>755.28</v>
      </c>
      <c r="J332" s="65">
        <f t="shared" si="44"/>
        <v>178.17</v>
      </c>
      <c r="K332" s="65">
        <f t="shared" si="45"/>
        <v>933.45</v>
      </c>
    </row>
    <row r="333" spans="1:11" s="59" customFormat="1" ht="25.5" x14ac:dyDescent="0.2">
      <c r="A333" s="63" t="s">
        <v>1483</v>
      </c>
      <c r="B333" s="63" t="s">
        <v>9</v>
      </c>
      <c r="C333" s="63" t="s">
        <v>1234</v>
      </c>
      <c r="D333" s="130">
        <v>156</v>
      </c>
      <c r="E333" s="65">
        <f t="shared" ref="E333:E396" si="50">D333/$E$10</f>
        <v>0.93413173652694614</v>
      </c>
      <c r="F333" s="65">
        <v>12.06</v>
      </c>
      <c r="G333" s="112">
        <f t="shared" ref="G333:G408" si="51">ROUND(IF(F333&gt;20,F333/$E$10*D333,D333*F333),2)</f>
        <v>1881.36</v>
      </c>
      <c r="H333" s="65" t="s">
        <v>1434</v>
      </c>
      <c r="I333" s="65">
        <f t="shared" ref="I333:I396" si="52">ROUND(G333*H333,2)</f>
        <v>1881.36</v>
      </c>
      <c r="J333" s="65">
        <f t="shared" ref="J333:J408" si="53">ROUND(I333*0.2359,2)</f>
        <v>443.81</v>
      </c>
      <c r="K333" s="65">
        <f t="shared" ref="K333:K408" si="54">ROUND(J333+I333,2)</f>
        <v>2325.17</v>
      </c>
    </row>
    <row r="334" spans="1:11" s="59" customFormat="1" ht="25.5" x14ac:dyDescent="0.2">
      <c r="A334" s="63" t="s">
        <v>1483</v>
      </c>
      <c r="B334" s="63" t="s">
        <v>9</v>
      </c>
      <c r="C334" s="63" t="s">
        <v>1234</v>
      </c>
      <c r="D334" s="130">
        <v>120</v>
      </c>
      <c r="E334" s="65">
        <f t="shared" si="50"/>
        <v>0.71856287425149701</v>
      </c>
      <c r="F334" s="65">
        <v>11.49</v>
      </c>
      <c r="G334" s="112">
        <f t="shared" si="51"/>
        <v>1378.8</v>
      </c>
      <c r="H334" s="65" t="s">
        <v>1434</v>
      </c>
      <c r="I334" s="65">
        <f t="shared" si="52"/>
        <v>1378.8</v>
      </c>
      <c r="J334" s="65">
        <f t="shared" si="53"/>
        <v>325.26</v>
      </c>
      <c r="K334" s="65">
        <f t="shared" si="54"/>
        <v>1704.06</v>
      </c>
    </row>
    <row r="335" spans="1:11" s="59" customFormat="1" ht="25.5" x14ac:dyDescent="0.2">
      <c r="A335" s="63" t="s">
        <v>1483</v>
      </c>
      <c r="B335" s="63" t="s">
        <v>9</v>
      </c>
      <c r="C335" s="63" t="s">
        <v>1234</v>
      </c>
      <c r="D335" s="130">
        <v>76</v>
      </c>
      <c r="E335" s="65">
        <f t="shared" si="50"/>
        <v>0.45508982035928142</v>
      </c>
      <c r="F335" s="65">
        <v>10.24</v>
      </c>
      <c r="G335" s="112">
        <f t="shared" si="51"/>
        <v>778.24</v>
      </c>
      <c r="H335" s="65" t="s">
        <v>1434</v>
      </c>
      <c r="I335" s="65">
        <f t="shared" si="52"/>
        <v>778.24</v>
      </c>
      <c r="J335" s="65">
        <f t="shared" si="53"/>
        <v>183.59</v>
      </c>
      <c r="K335" s="65">
        <f t="shared" si="54"/>
        <v>961.83</v>
      </c>
    </row>
    <row r="336" spans="1:11" s="59" customFormat="1" ht="25.5" x14ac:dyDescent="0.2">
      <c r="A336" s="63" t="s">
        <v>1483</v>
      </c>
      <c r="B336" s="63" t="s">
        <v>9</v>
      </c>
      <c r="C336" s="63" t="s">
        <v>1234</v>
      </c>
      <c r="D336" s="130">
        <v>84</v>
      </c>
      <c r="E336" s="65">
        <f t="shared" si="50"/>
        <v>0.50299401197604787</v>
      </c>
      <c r="F336" s="65">
        <v>10.24</v>
      </c>
      <c r="G336" s="112">
        <f t="shared" si="51"/>
        <v>860.16</v>
      </c>
      <c r="H336" s="65" t="s">
        <v>1434</v>
      </c>
      <c r="I336" s="65">
        <f t="shared" si="52"/>
        <v>860.16</v>
      </c>
      <c r="J336" s="65">
        <f t="shared" si="53"/>
        <v>202.91</v>
      </c>
      <c r="K336" s="65">
        <f t="shared" si="54"/>
        <v>1063.07</v>
      </c>
    </row>
    <row r="337" spans="1:11" s="59" customFormat="1" ht="25.5" x14ac:dyDescent="0.2">
      <c r="A337" s="63" t="s">
        <v>1483</v>
      </c>
      <c r="B337" s="63" t="s">
        <v>9</v>
      </c>
      <c r="C337" s="63" t="s">
        <v>1234</v>
      </c>
      <c r="D337" s="130">
        <v>36</v>
      </c>
      <c r="E337" s="65">
        <f t="shared" si="50"/>
        <v>0.21556886227544911</v>
      </c>
      <c r="F337" s="65">
        <v>10.24</v>
      </c>
      <c r="G337" s="112">
        <f t="shared" si="51"/>
        <v>368.64</v>
      </c>
      <c r="H337" s="65" t="s">
        <v>1434</v>
      </c>
      <c r="I337" s="65">
        <f t="shared" si="52"/>
        <v>368.64</v>
      </c>
      <c r="J337" s="65">
        <f t="shared" si="53"/>
        <v>86.96</v>
      </c>
      <c r="K337" s="65">
        <f t="shared" si="54"/>
        <v>455.6</v>
      </c>
    </row>
    <row r="338" spans="1:11" s="59" customFormat="1" ht="25.5" x14ac:dyDescent="0.2">
      <c r="A338" s="63" t="s">
        <v>1483</v>
      </c>
      <c r="B338" s="63" t="s">
        <v>9</v>
      </c>
      <c r="C338" s="63" t="s">
        <v>1234</v>
      </c>
      <c r="D338" s="130">
        <v>72</v>
      </c>
      <c r="E338" s="65">
        <f t="shared" si="50"/>
        <v>0.43113772455089822</v>
      </c>
      <c r="F338" s="65">
        <v>10.24</v>
      </c>
      <c r="G338" s="112">
        <f t="shared" si="51"/>
        <v>737.28</v>
      </c>
      <c r="H338" s="65" t="s">
        <v>1434</v>
      </c>
      <c r="I338" s="65">
        <f t="shared" si="52"/>
        <v>737.28</v>
      </c>
      <c r="J338" s="65">
        <f t="shared" si="53"/>
        <v>173.92</v>
      </c>
      <c r="K338" s="65">
        <f t="shared" si="54"/>
        <v>911.2</v>
      </c>
    </row>
    <row r="339" spans="1:11" s="59" customFormat="1" ht="25.5" x14ac:dyDescent="0.2">
      <c r="A339" s="63" t="s">
        <v>1483</v>
      </c>
      <c r="B339" s="63" t="s">
        <v>9</v>
      </c>
      <c r="C339" s="63" t="s">
        <v>1234</v>
      </c>
      <c r="D339" s="130">
        <v>48</v>
      </c>
      <c r="E339" s="65">
        <f t="shared" si="50"/>
        <v>0.28742514970059879</v>
      </c>
      <c r="F339" s="65">
        <v>8.93</v>
      </c>
      <c r="G339" s="112">
        <f t="shared" si="51"/>
        <v>428.64</v>
      </c>
      <c r="H339" s="65" t="s">
        <v>1434</v>
      </c>
      <c r="I339" s="65">
        <f t="shared" si="52"/>
        <v>428.64</v>
      </c>
      <c r="J339" s="65">
        <f t="shared" si="53"/>
        <v>101.12</v>
      </c>
      <c r="K339" s="65">
        <f t="shared" si="54"/>
        <v>529.76</v>
      </c>
    </row>
    <row r="340" spans="1:11" s="59" customFormat="1" ht="25.5" x14ac:dyDescent="0.2">
      <c r="A340" s="63" t="s">
        <v>1483</v>
      </c>
      <c r="B340" s="63" t="s">
        <v>9</v>
      </c>
      <c r="C340" s="63" t="s">
        <v>1234</v>
      </c>
      <c r="D340" s="130">
        <v>24</v>
      </c>
      <c r="E340" s="65">
        <f t="shared" si="50"/>
        <v>0.1437125748502994</v>
      </c>
      <c r="F340" s="65">
        <v>10.24</v>
      </c>
      <c r="G340" s="112">
        <f t="shared" si="51"/>
        <v>245.76</v>
      </c>
      <c r="H340" s="65" t="s">
        <v>1434</v>
      </c>
      <c r="I340" s="65">
        <f t="shared" si="52"/>
        <v>245.76</v>
      </c>
      <c r="J340" s="65">
        <f t="shared" si="53"/>
        <v>57.97</v>
      </c>
      <c r="K340" s="65">
        <f t="shared" si="54"/>
        <v>303.73</v>
      </c>
    </row>
    <row r="341" spans="1:11" s="59" customFormat="1" ht="25.5" x14ac:dyDescent="0.2">
      <c r="A341" s="63" t="s">
        <v>1483</v>
      </c>
      <c r="B341" s="63" t="s">
        <v>9</v>
      </c>
      <c r="C341" s="63" t="s">
        <v>1234</v>
      </c>
      <c r="D341" s="130">
        <v>64</v>
      </c>
      <c r="E341" s="65">
        <f t="shared" si="50"/>
        <v>0.38323353293413176</v>
      </c>
      <c r="F341" s="65">
        <v>10.24</v>
      </c>
      <c r="G341" s="112">
        <f t="shared" si="51"/>
        <v>655.36</v>
      </c>
      <c r="H341" s="65" t="s">
        <v>1434</v>
      </c>
      <c r="I341" s="65">
        <f t="shared" si="52"/>
        <v>655.36</v>
      </c>
      <c r="J341" s="65">
        <f t="shared" si="53"/>
        <v>154.6</v>
      </c>
      <c r="K341" s="65">
        <f t="shared" si="54"/>
        <v>809.96</v>
      </c>
    </row>
    <row r="342" spans="1:11" s="59" customFormat="1" ht="25.5" x14ac:dyDescent="0.2">
      <c r="A342" s="63" t="s">
        <v>1483</v>
      </c>
      <c r="B342" s="63" t="s">
        <v>9</v>
      </c>
      <c r="C342" s="63" t="s">
        <v>1234</v>
      </c>
      <c r="D342" s="130">
        <v>24</v>
      </c>
      <c r="E342" s="65">
        <f t="shared" si="50"/>
        <v>0.1437125748502994</v>
      </c>
      <c r="F342" s="65">
        <v>10.24</v>
      </c>
      <c r="G342" s="112">
        <f t="shared" si="51"/>
        <v>245.76</v>
      </c>
      <c r="H342" s="65" t="s">
        <v>1434</v>
      </c>
      <c r="I342" s="65">
        <f t="shared" ref="I342" si="55">ROUND(G342*H342,2)</f>
        <v>245.76</v>
      </c>
      <c r="J342" s="65">
        <f t="shared" si="53"/>
        <v>57.97</v>
      </c>
      <c r="K342" s="65">
        <f t="shared" ref="K342" si="56">ROUND(J342+I342,2)</f>
        <v>303.73</v>
      </c>
    </row>
    <row r="343" spans="1:11" s="59" customFormat="1" ht="42.75" x14ac:dyDescent="0.2">
      <c r="A343" s="17" t="s">
        <v>2545</v>
      </c>
      <c r="B343" s="17"/>
      <c r="C343" s="17"/>
      <c r="D343" s="131">
        <f>SUM(D303:D342)</f>
        <v>3105</v>
      </c>
      <c r="E343" s="123">
        <f>SUM(E303:E342)</f>
        <v>18.592814371257482</v>
      </c>
      <c r="F343" s="118"/>
      <c r="G343" s="118"/>
      <c r="H343" s="118"/>
      <c r="I343" s="120">
        <f>SUM(I303:I342)</f>
        <v>35071.199999999997</v>
      </c>
      <c r="J343" s="120">
        <f>SUM(J303:J342)</f>
        <v>8203.8900000000031</v>
      </c>
      <c r="K343" s="120">
        <f>SUM(K303:K342)</f>
        <v>43275.090000000004</v>
      </c>
    </row>
    <row r="344" spans="1:11" s="59" customFormat="1" ht="25.5" x14ac:dyDescent="0.2">
      <c r="A344" s="63" t="s">
        <v>2549</v>
      </c>
      <c r="B344" s="63" t="s">
        <v>6</v>
      </c>
      <c r="C344" s="63" t="s">
        <v>2049</v>
      </c>
      <c r="D344" s="130">
        <v>167</v>
      </c>
      <c r="E344" s="64">
        <f t="shared" si="50"/>
        <v>1</v>
      </c>
      <c r="F344" s="65">
        <v>820</v>
      </c>
      <c r="G344" s="112">
        <f t="shared" si="51"/>
        <v>820</v>
      </c>
      <c r="H344" s="65" t="s">
        <v>1434</v>
      </c>
      <c r="I344" s="65">
        <f t="shared" ref="I344" si="57">ROUND(G344*H344,2)</f>
        <v>820</v>
      </c>
      <c r="J344" s="65">
        <f t="shared" si="53"/>
        <v>193.44</v>
      </c>
      <c r="K344" s="65">
        <f t="shared" ref="K344" si="58">ROUND(J344+I344,2)</f>
        <v>1013.44</v>
      </c>
    </row>
    <row r="345" spans="1:11" s="59" customFormat="1" ht="25.5" x14ac:dyDescent="0.2">
      <c r="A345" s="63" t="s">
        <v>2549</v>
      </c>
      <c r="B345" s="63" t="s">
        <v>6</v>
      </c>
      <c r="C345" s="63" t="s">
        <v>2049</v>
      </c>
      <c r="D345" s="130">
        <v>166</v>
      </c>
      <c r="E345" s="64">
        <f t="shared" si="50"/>
        <v>0.99401197604790414</v>
      </c>
      <c r="F345" s="65">
        <v>820</v>
      </c>
      <c r="G345" s="112">
        <f t="shared" si="51"/>
        <v>815.09</v>
      </c>
      <c r="H345" s="65" t="s">
        <v>1434</v>
      </c>
      <c r="I345" s="65">
        <f t="shared" ref="I345:I350" si="59">ROUND(G345*H345,2)</f>
        <v>815.09</v>
      </c>
      <c r="J345" s="65">
        <f t="shared" si="53"/>
        <v>192.28</v>
      </c>
      <c r="K345" s="65">
        <f t="shared" ref="K345:K350" si="60">ROUND(J345+I345,2)</f>
        <v>1007.37</v>
      </c>
    </row>
    <row r="346" spans="1:11" s="59" customFormat="1" ht="25.5" x14ac:dyDescent="0.2">
      <c r="A346" s="63" t="s">
        <v>2549</v>
      </c>
      <c r="B346" s="63" t="s">
        <v>6</v>
      </c>
      <c r="C346" s="63" t="s">
        <v>2049</v>
      </c>
      <c r="D346" s="130">
        <v>160</v>
      </c>
      <c r="E346" s="64">
        <f t="shared" si="50"/>
        <v>0.95808383233532934</v>
      </c>
      <c r="F346" s="65">
        <v>820</v>
      </c>
      <c r="G346" s="112">
        <f t="shared" si="51"/>
        <v>785.63</v>
      </c>
      <c r="H346" s="65" t="s">
        <v>1434</v>
      </c>
      <c r="I346" s="65">
        <f t="shared" si="59"/>
        <v>785.63</v>
      </c>
      <c r="J346" s="65">
        <f t="shared" si="53"/>
        <v>185.33</v>
      </c>
      <c r="K346" s="65">
        <f t="shared" si="60"/>
        <v>970.96</v>
      </c>
    </row>
    <row r="347" spans="1:11" s="59" customFormat="1" ht="25.5" x14ac:dyDescent="0.2">
      <c r="A347" s="63" t="s">
        <v>2549</v>
      </c>
      <c r="B347" s="63" t="s">
        <v>6</v>
      </c>
      <c r="C347" s="63" t="s">
        <v>2049</v>
      </c>
      <c r="D347" s="130">
        <v>158</v>
      </c>
      <c r="E347" s="64">
        <f t="shared" si="50"/>
        <v>0.94610778443113774</v>
      </c>
      <c r="F347" s="65">
        <v>820</v>
      </c>
      <c r="G347" s="112">
        <f t="shared" si="51"/>
        <v>775.81</v>
      </c>
      <c r="H347" s="65" t="s">
        <v>1434</v>
      </c>
      <c r="I347" s="65">
        <f t="shared" si="59"/>
        <v>775.81</v>
      </c>
      <c r="J347" s="65">
        <f t="shared" si="53"/>
        <v>183.01</v>
      </c>
      <c r="K347" s="65">
        <f t="shared" si="60"/>
        <v>958.82</v>
      </c>
    </row>
    <row r="348" spans="1:11" s="59" customFormat="1" ht="25.5" x14ac:dyDescent="0.2">
      <c r="A348" s="63" t="s">
        <v>2549</v>
      </c>
      <c r="B348" s="63" t="s">
        <v>6</v>
      </c>
      <c r="C348" s="63" t="s">
        <v>2049</v>
      </c>
      <c r="D348" s="130">
        <v>189</v>
      </c>
      <c r="E348" s="64">
        <f t="shared" si="50"/>
        <v>1.1317365269461077</v>
      </c>
      <c r="F348" s="65">
        <v>820</v>
      </c>
      <c r="G348" s="112">
        <f t="shared" si="51"/>
        <v>928.02</v>
      </c>
      <c r="H348" s="65" t="s">
        <v>1434</v>
      </c>
      <c r="I348" s="65">
        <f t="shared" si="59"/>
        <v>928.02</v>
      </c>
      <c r="J348" s="65">
        <f t="shared" si="53"/>
        <v>218.92</v>
      </c>
      <c r="K348" s="65">
        <f t="shared" si="60"/>
        <v>1146.94</v>
      </c>
    </row>
    <row r="349" spans="1:11" s="59" customFormat="1" ht="25.5" x14ac:dyDescent="0.2">
      <c r="A349" s="63" t="s">
        <v>2549</v>
      </c>
      <c r="B349" s="63" t="s">
        <v>6</v>
      </c>
      <c r="C349" s="63" t="s">
        <v>2049</v>
      </c>
      <c r="D349" s="130">
        <v>162</v>
      </c>
      <c r="E349" s="64">
        <f t="shared" si="50"/>
        <v>0.97005988023952094</v>
      </c>
      <c r="F349" s="65">
        <v>820</v>
      </c>
      <c r="G349" s="112">
        <f t="shared" si="51"/>
        <v>795.45</v>
      </c>
      <c r="H349" s="65" t="s">
        <v>1434</v>
      </c>
      <c r="I349" s="65">
        <f t="shared" si="59"/>
        <v>795.45</v>
      </c>
      <c r="J349" s="65">
        <f t="shared" si="53"/>
        <v>187.65</v>
      </c>
      <c r="K349" s="65">
        <f t="shared" si="60"/>
        <v>983.1</v>
      </c>
    </row>
    <row r="350" spans="1:11" s="59" customFormat="1" ht="25.5" x14ac:dyDescent="0.2">
      <c r="A350" s="63" t="s">
        <v>2549</v>
      </c>
      <c r="B350" s="63" t="s">
        <v>6</v>
      </c>
      <c r="C350" s="63" t="s">
        <v>2049</v>
      </c>
      <c r="D350" s="130">
        <v>111</v>
      </c>
      <c r="E350" s="64">
        <f t="shared" si="50"/>
        <v>0.66467065868263475</v>
      </c>
      <c r="F350" s="65">
        <v>820</v>
      </c>
      <c r="G350" s="112">
        <f t="shared" si="51"/>
        <v>545.03</v>
      </c>
      <c r="H350" s="65" t="s">
        <v>1434</v>
      </c>
      <c r="I350" s="65">
        <f t="shared" si="59"/>
        <v>545.03</v>
      </c>
      <c r="J350" s="65">
        <f>ROUND(I350*0.2359,2)</f>
        <v>128.57</v>
      </c>
      <c r="K350" s="65">
        <f t="shared" si="60"/>
        <v>673.6</v>
      </c>
    </row>
    <row r="351" spans="1:11" s="59" customFormat="1" ht="28.5" customHeight="1" x14ac:dyDescent="0.2">
      <c r="A351" s="124" t="s">
        <v>2549</v>
      </c>
      <c r="B351" s="125"/>
      <c r="C351" s="125"/>
      <c r="D351" s="132">
        <f>SUM(D344:D350)</f>
        <v>1113</v>
      </c>
      <c r="E351" s="127">
        <f>SUM(E344:E350)</f>
        <v>6.6646706586826348</v>
      </c>
      <c r="F351" s="126"/>
      <c r="G351" s="126"/>
      <c r="H351" s="126"/>
      <c r="I351" s="128">
        <f>SUM(I344:I350)</f>
        <v>5465.03</v>
      </c>
      <c r="J351" s="128">
        <f t="shared" ref="J351:K351" si="61">SUM(J344:J350)</f>
        <v>1289.2</v>
      </c>
      <c r="K351" s="128">
        <f t="shared" si="61"/>
        <v>6754.2300000000014</v>
      </c>
    </row>
    <row r="352" spans="1:11" s="59" customFormat="1" ht="25.5" x14ac:dyDescent="0.2">
      <c r="A352" s="63" t="s">
        <v>1485</v>
      </c>
      <c r="B352" s="63" t="s">
        <v>9</v>
      </c>
      <c r="C352" s="63" t="s">
        <v>397</v>
      </c>
      <c r="D352" s="130">
        <v>48</v>
      </c>
      <c r="E352" s="65">
        <f t="shared" si="50"/>
        <v>0.28742514970059879</v>
      </c>
      <c r="F352" s="65">
        <v>10.24</v>
      </c>
      <c r="G352" s="112">
        <f t="shared" si="51"/>
        <v>491.52</v>
      </c>
      <c r="H352" s="65" t="s">
        <v>1434</v>
      </c>
      <c r="I352" s="65">
        <f t="shared" si="52"/>
        <v>491.52</v>
      </c>
      <c r="J352" s="65">
        <f t="shared" si="53"/>
        <v>115.95</v>
      </c>
      <c r="K352" s="65">
        <f t="shared" si="54"/>
        <v>607.47</v>
      </c>
    </row>
    <row r="353" spans="1:11" s="59" customFormat="1" ht="14.25" x14ac:dyDescent="0.2">
      <c r="A353" s="17" t="s">
        <v>1485</v>
      </c>
      <c r="B353" s="17"/>
      <c r="C353" s="17"/>
      <c r="D353" s="131">
        <f>SUM(D352)</f>
        <v>48</v>
      </c>
      <c r="E353" s="120">
        <f t="shared" ref="E353:K353" si="62">SUM(E352)</f>
        <v>0.28742514970059879</v>
      </c>
      <c r="F353" s="118"/>
      <c r="G353" s="120"/>
      <c r="H353" s="118"/>
      <c r="I353" s="120">
        <f t="shared" si="62"/>
        <v>491.52</v>
      </c>
      <c r="J353" s="120">
        <f t="shared" si="62"/>
        <v>115.95</v>
      </c>
      <c r="K353" s="120">
        <f t="shared" si="62"/>
        <v>607.47</v>
      </c>
    </row>
    <row r="354" spans="1:11" s="59" customFormat="1" ht="25.5" x14ac:dyDescent="0.2">
      <c r="A354" s="63" t="s">
        <v>887</v>
      </c>
      <c r="B354" s="63" t="s">
        <v>7</v>
      </c>
      <c r="C354" s="63" t="s">
        <v>399</v>
      </c>
      <c r="D354" s="130">
        <v>14</v>
      </c>
      <c r="E354" s="65">
        <f t="shared" si="50"/>
        <v>8.3832335329341312E-2</v>
      </c>
      <c r="F354" s="65">
        <v>8.25</v>
      </c>
      <c r="G354" s="112">
        <f t="shared" si="51"/>
        <v>115.5</v>
      </c>
      <c r="H354" s="65" t="s">
        <v>1434</v>
      </c>
      <c r="I354" s="65">
        <f t="shared" si="52"/>
        <v>115.5</v>
      </c>
      <c r="J354" s="65">
        <f t="shared" si="53"/>
        <v>27.25</v>
      </c>
      <c r="K354" s="65">
        <f t="shared" si="54"/>
        <v>142.75</v>
      </c>
    </row>
    <row r="355" spans="1:11" s="59" customFormat="1" ht="25.5" x14ac:dyDescent="0.2">
      <c r="A355" s="63" t="s">
        <v>887</v>
      </c>
      <c r="B355" s="63" t="s">
        <v>7</v>
      </c>
      <c r="C355" s="63" t="s">
        <v>399</v>
      </c>
      <c r="D355" s="130">
        <v>24</v>
      </c>
      <c r="E355" s="65">
        <f t="shared" si="50"/>
        <v>0.1437125748502994</v>
      </c>
      <c r="F355" s="65">
        <v>7.86</v>
      </c>
      <c r="G355" s="112">
        <f t="shared" si="51"/>
        <v>188.64</v>
      </c>
      <c r="H355" s="65" t="s">
        <v>1434</v>
      </c>
      <c r="I355" s="65">
        <f t="shared" si="52"/>
        <v>188.64</v>
      </c>
      <c r="J355" s="65">
        <f t="shared" si="53"/>
        <v>44.5</v>
      </c>
      <c r="K355" s="65">
        <f t="shared" si="54"/>
        <v>233.14</v>
      </c>
    </row>
    <row r="356" spans="1:11" s="59" customFormat="1" ht="14.25" x14ac:dyDescent="0.2">
      <c r="A356" s="17" t="s">
        <v>2546</v>
      </c>
      <c r="B356" s="17"/>
      <c r="C356" s="17"/>
      <c r="D356" s="131">
        <f>SUM(D354:D355)</f>
        <v>38</v>
      </c>
      <c r="E356" s="120">
        <f t="shared" ref="E356:K356" si="63">SUM(E354:E355)</f>
        <v>0.22754491017964071</v>
      </c>
      <c r="F356" s="118"/>
      <c r="G356" s="120"/>
      <c r="H356" s="118"/>
      <c r="I356" s="120">
        <f t="shared" si="63"/>
        <v>304.14</v>
      </c>
      <c r="J356" s="120">
        <f t="shared" si="63"/>
        <v>71.75</v>
      </c>
      <c r="K356" s="120">
        <f t="shared" si="63"/>
        <v>375.89</v>
      </c>
    </row>
    <row r="357" spans="1:11" s="59" customFormat="1" ht="25.5" x14ac:dyDescent="0.2">
      <c r="A357" s="63" t="s">
        <v>1486</v>
      </c>
      <c r="B357" s="63" t="s">
        <v>6</v>
      </c>
      <c r="C357" s="63" t="s">
        <v>1487</v>
      </c>
      <c r="D357" s="130">
        <v>80</v>
      </c>
      <c r="E357" s="65">
        <f t="shared" si="50"/>
        <v>0.47904191616766467</v>
      </c>
      <c r="F357" s="65">
        <v>2120</v>
      </c>
      <c r="G357" s="112">
        <f t="shared" si="51"/>
        <v>1015.57</v>
      </c>
      <c r="H357" s="65" t="s">
        <v>1439</v>
      </c>
      <c r="I357" s="65">
        <f t="shared" si="52"/>
        <v>304.67</v>
      </c>
      <c r="J357" s="65">
        <f t="shared" si="53"/>
        <v>71.87</v>
      </c>
      <c r="K357" s="65">
        <f t="shared" si="54"/>
        <v>376.54</v>
      </c>
    </row>
    <row r="358" spans="1:11" s="59" customFormat="1" x14ac:dyDescent="0.2">
      <c r="A358" s="63" t="s">
        <v>1486</v>
      </c>
      <c r="B358" s="63" t="s">
        <v>6</v>
      </c>
      <c r="C358" s="63" t="s">
        <v>1488</v>
      </c>
      <c r="D358" s="130">
        <v>54</v>
      </c>
      <c r="E358" s="65">
        <f t="shared" si="50"/>
        <v>0.32335329341317365</v>
      </c>
      <c r="F358" s="65">
        <v>1600</v>
      </c>
      <c r="G358" s="112">
        <f t="shared" si="51"/>
        <v>517.37</v>
      </c>
      <c r="H358" s="65" t="s">
        <v>1439</v>
      </c>
      <c r="I358" s="65">
        <f t="shared" si="52"/>
        <v>155.21</v>
      </c>
      <c r="J358" s="65">
        <f t="shared" si="53"/>
        <v>36.61</v>
      </c>
      <c r="K358" s="65">
        <f t="shared" si="54"/>
        <v>191.82</v>
      </c>
    </row>
    <row r="359" spans="1:11" s="59" customFormat="1" ht="14.25" x14ac:dyDescent="0.2">
      <c r="A359" s="17" t="s">
        <v>2547</v>
      </c>
      <c r="B359" s="17"/>
      <c r="C359" s="17"/>
      <c r="D359" s="131">
        <f>SUM(D357:D358)</f>
        <v>134</v>
      </c>
      <c r="E359" s="120">
        <f t="shared" ref="E359:K359" si="64">SUM(E357:E358)</f>
        <v>0.80239520958083832</v>
      </c>
      <c r="F359" s="118"/>
      <c r="G359" s="120"/>
      <c r="H359" s="118"/>
      <c r="I359" s="120">
        <f t="shared" si="64"/>
        <v>459.88</v>
      </c>
      <c r="J359" s="120">
        <f t="shared" si="64"/>
        <v>108.48</v>
      </c>
      <c r="K359" s="120">
        <f t="shared" si="64"/>
        <v>568.36</v>
      </c>
    </row>
    <row r="360" spans="1:11" s="59" customFormat="1" ht="25.5" x14ac:dyDescent="0.2">
      <c r="A360" s="63" t="s">
        <v>191</v>
      </c>
      <c r="B360" s="63" t="s">
        <v>9</v>
      </c>
      <c r="C360" s="63" t="s">
        <v>386</v>
      </c>
      <c r="D360" s="130">
        <v>12</v>
      </c>
      <c r="E360" s="65">
        <f t="shared" si="50"/>
        <v>7.1856287425149698E-2</v>
      </c>
      <c r="F360" s="65">
        <v>1572.39</v>
      </c>
      <c r="G360" s="112">
        <f t="shared" si="51"/>
        <v>112.99</v>
      </c>
      <c r="H360" s="65" t="s">
        <v>1434</v>
      </c>
      <c r="I360" s="65">
        <f t="shared" si="52"/>
        <v>112.99</v>
      </c>
      <c r="J360" s="65">
        <f t="shared" si="53"/>
        <v>26.65</v>
      </c>
      <c r="K360" s="65">
        <f t="shared" si="54"/>
        <v>139.63999999999999</v>
      </c>
    </row>
    <row r="361" spans="1:11" s="59" customFormat="1" ht="25.5" x14ac:dyDescent="0.2">
      <c r="A361" s="63" t="s">
        <v>191</v>
      </c>
      <c r="B361" s="63" t="s">
        <v>9</v>
      </c>
      <c r="C361" s="63" t="s">
        <v>386</v>
      </c>
      <c r="D361" s="130">
        <v>48</v>
      </c>
      <c r="E361" s="65">
        <f t="shared" si="50"/>
        <v>0.28742514970059879</v>
      </c>
      <c r="F361" s="65">
        <v>1572.39</v>
      </c>
      <c r="G361" s="112">
        <f>ROUND(IF(F361&gt;20,F361/$E$10*D361,D361*F361),2)</f>
        <v>451.94</v>
      </c>
      <c r="H361" s="65" t="s">
        <v>1434</v>
      </c>
      <c r="I361" s="65">
        <f t="shared" si="52"/>
        <v>451.94</v>
      </c>
      <c r="J361" s="65">
        <f t="shared" si="53"/>
        <v>106.61</v>
      </c>
      <c r="K361" s="65">
        <f t="shared" si="54"/>
        <v>558.54999999999995</v>
      </c>
    </row>
    <row r="362" spans="1:11" s="59" customFormat="1" ht="25.5" x14ac:dyDescent="0.2">
      <c r="A362" s="63" t="s">
        <v>191</v>
      </c>
      <c r="B362" s="63" t="s">
        <v>9</v>
      </c>
      <c r="C362" s="63" t="s">
        <v>386</v>
      </c>
      <c r="D362" s="130">
        <v>12</v>
      </c>
      <c r="E362" s="65">
        <f t="shared" si="50"/>
        <v>7.1856287425149698E-2</v>
      </c>
      <c r="F362" s="65">
        <v>1572.39</v>
      </c>
      <c r="G362" s="112">
        <f t="shared" si="51"/>
        <v>112.99</v>
      </c>
      <c r="H362" s="65" t="s">
        <v>1434</v>
      </c>
      <c r="I362" s="65">
        <f t="shared" si="52"/>
        <v>112.99</v>
      </c>
      <c r="J362" s="65">
        <f t="shared" si="53"/>
        <v>26.65</v>
      </c>
      <c r="K362" s="65">
        <f t="shared" si="54"/>
        <v>139.63999999999999</v>
      </c>
    </row>
    <row r="363" spans="1:11" s="59" customFormat="1" ht="25.5" x14ac:dyDescent="0.2">
      <c r="A363" s="63" t="s">
        <v>191</v>
      </c>
      <c r="B363" s="63" t="s">
        <v>9</v>
      </c>
      <c r="C363" s="63" t="s">
        <v>386</v>
      </c>
      <c r="D363" s="130">
        <v>59</v>
      </c>
      <c r="E363" s="65">
        <f t="shared" si="50"/>
        <v>0.3532934131736527</v>
      </c>
      <c r="F363" s="65">
        <v>1572.39</v>
      </c>
      <c r="G363" s="112">
        <f t="shared" si="51"/>
        <v>555.52</v>
      </c>
      <c r="H363" s="65" t="s">
        <v>1434</v>
      </c>
      <c r="I363" s="65">
        <f t="shared" si="52"/>
        <v>555.52</v>
      </c>
      <c r="J363" s="65">
        <f t="shared" si="53"/>
        <v>131.05000000000001</v>
      </c>
      <c r="K363" s="65">
        <f t="shared" si="54"/>
        <v>686.57</v>
      </c>
    </row>
    <row r="364" spans="1:11" s="59" customFormat="1" ht="25.5" x14ac:dyDescent="0.2">
      <c r="A364" s="63" t="s">
        <v>191</v>
      </c>
      <c r="B364" s="63" t="s">
        <v>9</v>
      </c>
      <c r="C364" s="63" t="s">
        <v>386</v>
      </c>
      <c r="D364" s="130">
        <v>127</v>
      </c>
      <c r="E364" s="65">
        <f t="shared" si="50"/>
        <v>0.76047904191616766</v>
      </c>
      <c r="F364" s="65">
        <v>1429.45</v>
      </c>
      <c r="G364" s="112">
        <f t="shared" si="51"/>
        <v>1087.07</v>
      </c>
      <c r="H364" s="65" t="s">
        <v>1434</v>
      </c>
      <c r="I364" s="65">
        <f t="shared" si="52"/>
        <v>1087.07</v>
      </c>
      <c r="J364" s="65">
        <f t="shared" si="53"/>
        <v>256.44</v>
      </c>
      <c r="K364" s="65">
        <f t="shared" si="54"/>
        <v>1343.51</v>
      </c>
    </row>
    <row r="365" spans="1:11" s="59" customFormat="1" ht="25.5" x14ac:dyDescent="0.2">
      <c r="A365" s="63" t="s">
        <v>191</v>
      </c>
      <c r="B365" s="63" t="s">
        <v>9</v>
      </c>
      <c r="C365" s="63" t="s">
        <v>386</v>
      </c>
      <c r="D365" s="130">
        <v>48</v>
      </c>
      <c r="E365" s="65">
        <f t="shared" si="50"/>
        <v>0.28742514970059879</v>
      </c>
      <c r="F365" s="65">
        <v>1572.39</v>
      </c>
      <c r="G365" s="112">
        <f t="shared" si="51"/>
        <v>451.94</v>
      </c>
      <c r="H365" s="65" t="s">
        <v>1434</v>
      </c>
      <c r="I365" s="65">
        <f t="shared" si="52"/>
        <v>451.94</v>
      </c>
      <c r="J365" s="65">
        <f t="shared" si="53"/>
        <v>106.61</v>
      </c>
      <c r="K365" s="65">
        <f t="shared" si="54"/>
        <v>558.54999999999995</v>
      </c>
    </row>
    <row r="366" spans="1:11" s="59" customFormat="1" ht="25.5" x14ac:dyDescent="0.2">
      <c r="A366" s="63" t="s">
        <v>191</v>
      </c>
      <c r="B366" s="63" t="s">
        <v>9</v>
      </c>
      <c r="C366" s="63" t="s">
        <v>386</v>
      </c>
      <c r="D366" s="130">
        <v>167</v>
      </c>
      <c r="E366" s="65">
        <f t="shared" si="50"/>
        <v>1</v>
      </c>
      <c r="F366" s="65">
        <v>1572.39</v>
      </c>
      <c r="G366" s="112">
        <f t="shared" si="51"/>
        <v>1572.39</v>
      </c>
      <c r="H366" s="65" t="s">
        <v>1434</v>
      </c>
      <c r="I366" s="65">
        <f t="shared" si="52"/>
        <v>1572.39</v>
      </c>
      <c r="J366" s="65">
        <f t="shared" si="53"/>
        <v>370.93</v>
      </c>
      <c r="K366" s="65">
        <f t="shared" si="54"/>
        <v>1943.32</v>
      </c>
    </row>
    <row r="367" spans="1:11" s="59" customFormat="1" ht="25.5" x14ac:dyDescent="0.2">
      <c r="A367" s="63" t="s">
        <v>191</v>
      </c>
      <c r="B367" s="63" t="s">
        <v>9</v>
      </c>
      <c r="C367" s="63" t="s">
        <v>386</v>
      </c>
      <c r="D367" s="130">
        <v>12</v>
      </c>
      <c r="E367" s="65">
        <f t="shared" si="50"/>
        <v>7.1856287425149698E-2</v>
      </c>
      <c r="F367" s="65">
        <v>1572.39</v>
      </c>
      <c r="G367" s="112">
        <f t="shared" si="51"/>
        <v>112.99</v>
      </c>
      <c r="H367" s="65" t="s">
        <v>1434</v>
      </c>
      <c r="I367" s="65">
        <f t="shared" si="52"/>
        <v>112.99</v>
      </c>
      <c r="J367" s="65">
        <f t="shared" si="53"/>
        <v>26.65</v>
      </c>
      <c r="K367" s="65">
        <f t="shared" si="54"/>
        <v>139.63999999999999</v>
      </c>
    </row>
    <row r="368" spans="1:11" s="59" customFormat="1" ht="25.5" x14ac:dyDescent="0.2">
      <c r="A368" s="63" t="s">
        <v>191</v>
      </c>
      <c r="B368" s="63" t="s">
        <v>9</v>
      </c>
      <c r="C368" s="63" t="s">
        <v>386</v>
      </c>
      <c r="D368" s="130">
        <v>48</v>
      </c>
      <c r="E368" s="65">
        <f t="shared" si="50"/>
        <v>0.28742514970059879</v>
      </c>
      <c r="F368" s="65">
        <v>1572.39</v>
      </c>
      <c r="G368" s="112">
        <f t="shared" si="51"/>
        <v>451.94</v>
      </c>
      <c r="H368" s="65" t="s">
        <v>1434</v>
      </c>
      <c r="I368" s="65">
        <f t="shared" si="52"/>
        <v>451.94</v>
      </c>
      <c r="J368" s="65">
        <f t="shared" si="53"/>
        <v>106.61</v>
      </c>
      <c r="K368" s="65">
        <f t="shared" si="54"/>
        <v>558.54999999999995</v>
      </c>
    </row>
    <row r="369" spans="1:11" s="59" customFormat="1" ht="25.5" x14ac:dyDescent="0.2">
      <c r="A369" s="63" t="s">
        <v>191</v>
      </c>
      <c r="B369" s="63" t="s">
        <v>9</v>
      </c>
      <c r="C369" s="63" t="s">
        <v>386</v>
      </c>
      <c r="D369" s="130">
        <v>59</v>
      </c>
      <c r="E369" s="65">
        <f t="shared" si="50"/>
        <v>0.3532934131736527</v>
      </c>
      <c r="F369" s="65">
        <v>1572.39</v>
      </c>
      <c r="G369" s="112">
        <f t="shared" si="51"/>
        <v>555.52</v>
      </c>
      <c r="H369" s="65" t="s">
        <v>1434</v>
      </c>
      <c r="I369" s="65">
        <f t="shared" si="52"/>
        <v>555.52</v>
      </c>
      <c r="J369" s="65">
        <f t="shared" si="53"/>
        <v>131.05000000000001</v>
      </c>
      <c r="K369" s="65">
        <f t="shared" si="54"/>
        <v>686.57</v>
      </c>
    </row>
    <row r="370" spans="1:11" s="59" customFormat="1" ht="25.5" x14ac:dyDescent="0.2">
      <c r="A370" s="63" t="s">
        <v>191</v>
      </c>
      <c r="B370" s="63" t="s">
        <v>9</v>
      </c>
      <c r="C370" s="63" t="s">
        <v>386</v>
      </c>
      <c r="D370" s="130">
        <v>48</v>
      </c>
      <c r="E370" s="65">
        <f t="shared" si="50"/>
        <v>0.28742514970059879</v>
      </c>
      <c r="F370" s="65">
        <v>1572.39</v>
      </c>
      <c r="G370" s="112">
        <f t="shared" si="51"/>
        <v>451.94</v>
      </c>
      <c r="H370" s="65" t="s">
        <v>1434</v>
      </c>
      <c r="I370" s="65">
        <f t="shared" si="52"/>
        <v>451.94</v>
      </c>
      <c r="J370" s="65">
        <f t="shared" si="53"/>
        <v>106.61</v>
      </c>
      <c r="K370" s="65">
        <f t="shared" si="54"/>
        <v>558.54999999999995</v>
      </c>
    </row>
    <row r="371" spans="1:11" s="59" customFormat="1" ht="25.5" x14ac:dyDescent="0.2">
      <c r="A371" s="63" t="s">
        <v>191</v>
      </c>
      <c r="B371" s="63" t="s">
        <v>9</v>
      </c>
      <c r="C371" s="63" t="s">
        <v>386</v>
      </c>
      <c r="D371" s="130">
        <v>48</v>
      </c>
      <c r="E371" s="65">
        <f t="shared" si="50"/>
        <v>0.28742514970059879</v>
      </c>
      <c r="F371" s="65">
        <v>1429.45</v>
      </c>
      <c r="G371" s="112">
        <f t="shared" si="51"/>
        <v>410.86</v>
      </c>
      <c r="H371" s="65" t="s">
        <v>1434</v>
      </c>
      <c r="I371" s="65">
        <f t="shared" si="52"/>
        <v>410.86</v>
      </c>
      <c r="J371" s="65">
        <f t="shared" si="53"/>
        <v>96.92</v>
      </c>
      <c r="K371" s="65">
        <f t="shared" si="54"/>
        <v>507.78</v>
      </c>
    </row>
    <row r="372" spans="1:11" s="59" customFormat="1" ht="25.5" x14ac:dyDescent="0.2">
      <c r="A372" s="63" t="s">
        <v>191</v>
      </c>
      <c r="B372" s="63" t="s">
        <v>9</v>
      </c>
      <c r="C372" s="63" t="s">
        <v>386</v>
      </c>
      <c r="D372" s="130">
        <v>55</v>
      </c>
      <c r="E372" s="65">
        <f t="shared" si="50"/>
        <v>0.32934131736526945</v>
      </c>
      <c r="F372" s="65">
        <v>1572.39</v>
      </c>
      <c r="G372" s="112">
        <f t="shared" si="51"/>
        <v>517.85</v>
      </c>
      <c r="H372" s="65" t="s">
        <v>1434</v>
      </c>
      <c r="I372" s="65">
        <f t="shared" si="52"/>
        <v>517.85</v>
      </c>
      <c r="J372" s="65">
        <f t="shared" si="53"/>
        <v>122.16</v>
      </c>
      <c r="K372" s="65">
        <f t="shared" si="54"/>
        <v>640.01</v>
      </c>
    </row>
    <row r="373" spans="1:11" s="59" customFormat="1" ht="25.5" x14ac:dyDescent="0.2">
      <c r="A373" s="63" t="s">
        <v>191</v>
      </c>
      <c r="B373" s="63" t="s">
        <v>9</v>
      </c>
      <c r="C373" s="63" t="s">
        <v>386</v>
      </c>
      <c r="D373" s="130">
        <v>108</v>
      </c>
      <c r="E373" s="65">
        <f t="shared" si="50"/>
        <v>0.6467065868263473</v>
      </c>
      <c r="F373" s="65">
        <v>1572.39</v>
      </c>
      <c r="G373" s="112">
        <f t="shared" si="51"/>
        <v>1016.87</v>
      </c>
      <c r="H373" s="65" t="s">
        <v>1434</v>
      </c>
      <c r="I373" s="65">
        <f t="shared" si="52"/>
        <v>1016.87</v>
      </c>
      <c r="J373" s="65">
        <f t="shared" si="53"/>
        <v>239.88</v>
      </c>
      <c r="K373" s="65">
        <f t="shared" si="54"/>
        <v>1256.75</v>
      </c>
    </row>
    <row r="374" spans="1:11" s="59" customFormat="1" ht="25.5" x14ac:dyDescent="0.2">
      <c r="A374" s="63" t="s">
        <v>191</v>
      </c>
      <c r="B374" s="63" t="s">
        <v>9</v>
      </c>
      <c r="C374" s="63" t="s">
        <v>386</v>
      </c>
      <c r="D374" s="130">
        <v>48</v>
      </c>
      <c r="E374" s="65">
        <f t="shared" si="50"/>
        <v>0.28742514970059879</v>
      </c>
      <c r="F374" s="65">
        <v>1429.45</v>
      </c>
      <c r="G374" s="112">
        <f t="shared" si="51"/>
        <v>410.86</v>
      </c>
      <c r="H374" s="65" t="s">
        <v>1434</v>
      </c>
      <c r="I374" s="65">
        <f t="shared" si="52"/>
        <v>410.86</v>
      </c>
      <c r="J374" s="65">
        <f t="shared" si="53"/>
        <v>96.92</v>
      </c>
      <c r="K374" s="65">
        <f t="shared" si="54"/>
        <v>507.78</v>
      </c>
    </row>
    <row r="375" spans="1:11" s="59" customFormat="1" ht="25.5" x14ac:dyDescent="0.2">
      <c r="A375" s="63" t="s">
        <v>191</v>
      </c>
      <c r="B375" s="63" t="s">
        <v>9</v>
      </c>
      <c r="C375" s="63" t="s">
        <v>386</v>
      </c>
      <c r="D375" s="130">
        <v>24</v>
      </c>
      <c r="E375" s="65">
        <f t="shared" si="50"/>
        <v>0.1437125748502994</v>
      </c>
      <c r="F375" s="65">
        <v>1429.45</v>
      </c>
      <c r="G375" s="112">
        <f t="shared" si="51"/>
        <v>205.43</v>
      </c>
      <c r="H375" s="65" t="s">
        <v>1434</v>
      </c>
      <c r="I375" s="65">
        <f t="shared" si="52"/>
        <v>205.43</v>
      </c>
      <c r="J375" s="65">
        <f t="shared" si="53"/>
        <v>48.46</v>
      </c>
      <c r="K375" s="65">
        <f t="shared" si="54"/>
        <v>253.89</v>
      </c>
    </row>
    <row r="376" spans="1:11" s="59" customFormat="1" ht="25.5" x14ac:dyDescent="0.2">
      <c r="A376" s="63" t="s">
        <v>191</v>
      </c>
      <c r="B376" s="63" t="s">
        <v>9</v>
      </c>
      <c r="C376" s="63" t="s">
        <v>386</v>
      </c>
      <c r="D376" s="130">
        <v>84</v>
      </c>
      <c r="E376" s="65">
        <f t="shared" si="50"/>
        <v>0.50299401197604787</v>
      </c>
      <c r="F376" s="65">
        <v>1572.39</v>
      </c>
      <c r="G376" s="112">
        <f t="shared" si="51"/>
        <v>790.9</v>
      </c>
      <c r="H376" s="65" t="s">
        <v>1434</v>
      </c>
      <c r="I376" s="65">
        <f t="shared" si="52"/>
        <v>790.9</v>
      </c>
      <c r="J376" s="65">
        <f t="shared" si="53"/>
        <v>186.57</v>
      </c>
      <c r="K376" s="65">
        <f t="shared" si="54"/>
        <v>977.47</v>
      </c>
    </row>
    <row r="377" spans="1:11" s="59" customFormat="1" ht="25.5" x14ac:dyDescent="0.2">
      <c r="A377" s="63" t="s">
        <v>191</v>
      </c>
      <c r="B377" s="63" t="s">
        <v>9</v>
      </c>
      <c r="C377" s="63" t="s">
        <v>386</v>
      </c>
      <c r="D377" s="130">
        <v>112</v>
      </c>
      <c r="E377" s="65">
        <f t="shared" si="50"/>
        <v>0.6706586826347305</v>
      </c>
      <c r="F377" s="65">
        <v>1429.45</v>
      </c>
      <c r="G377" s="112">
        <f t="shared" si="51"/>
        <v>958.67</v>
      </c>
      <c r="H377" s="65" t="s">
        <v>1434</v>
      </c>
      <c r="I377" s="65">
        <f t="shared" si="52"/>
        <v>958.67</v>
      </c>
      <c r="J377" s="65">
        <f t="shared" si="53"/>
        <v>226.15</v>
      </c>
      <c r="K377" s="65">
        <f t="shared" si="54"/>
        <v>1184.82</v>
      </c>
    </row>
    <row r="378" spans="1:11" s="59" customFormat="1" ht="25.5" x14ac:dyDescent="0.2">
      <c r="A378" s="63" t="s">
        <v>191</v>
      </c>
      <c r="B378" s="63" t="s">
        <v>9</v>
      </c>
      <c r="C378" s="63" t="s">
        <v>386</v>
      </c>
      <c r="D378" s="130">
        <v>48</v>
      </c>
      <c r="E378" s="65">
        <f t="shared" si="50"/>
        <v>0.28742514970059879</v>
      </c>
      <c r="F378" s="65">
        <v>1572.39</v>
      </c>
      <c r="G378" s="112">
        <f t="shared" si="51"/>
        <v>451.94</v>
      </c>
      <c r="H378" s="65" t="s">
        <v>1434</v>
      </c>
      <c r="I378" s="65">
        <f t="shared" si="52"/>
        <v>451.94</v>
      </c>
      <c r="J378" s="65">
        <f t="shared" si="53"/>
        <v>106.61</v>
      </c>
      <c r="K378" s="65">
        <f t="shared" si="54"/>
        <v>558.54999999999995</v>
      </c>
    </row>
    <row r="379" spans="1:11" s="59" customFormat="1" ht="25.5" x14ac:dyDescent="0.2">
      <c r="A379" s="63" t="s">
        <v>191</v>
      </c>
      <c r="B379" s="63" t="s">
        <v>9</v>
      </c>
      <c r="C379" s="63" t="s">
        <v>386</v>
      </c>
      <c r="D379" s="130">
        <v>48</v>
      </c>
      <c r="E379" s="65">
        <f t="shared" si="50"/>
        <v>0.28742514970059879</v>
      </c>
      <c r="F379" s="65">
        <v>1572.39</v>
      </c>
      <c r="G379" s="112">
        <f t="shared" si="51"/>
        <v>451.94</v>
      </c>
      <c r="H379" s="65" t="s">
        <v>1434</v>
      </c>
      <c r="I379" s="65">
        <f t="shared" si="52"/>
        <v>451.94</v>
      </c>
      <c r="J379" s="65">
        <f t="shared" si="53"/>
        <v>106.61</v>
      </c>
      <c r="K379" s="65">
        <f t="shared" si="54"/>
        <v>558.54999999999995</v>
      </c>
    </row>
    <row r="380" spans="1:11" s="59" customFormat="1" ht="25.5" x14ac:dyDescent="0.2">
      <c r="A380" s="63" t="s">
        <v>191</v>
      </c>
      <c r="B380" s="63" t="s">
        <v>9</v>
      </c>
      <c r="C380" s="63" t="s">
        <v>386</v>
      </c>
      <c r="D380" s="130">
        <v>59</v>
      </c>
      <c r="E380" s="65">
        <f t="shared" si="50"/>
        <v>0.3532934131736527</v>
      </c>
      <c r="F380" s="65">
        <v>1572.39</v>
      </c>
      <c r="G380" s="112">
        <f t="shared" si="51"/>
        <v>555.52</v>
      </c>
      <c r="H380" s="65" t="s">
        <v>1434</v>
      </c>
      <c r="I380" s="65">
        <f t="shared" si="52"/>
        <v>555.52</v>
      </c>
      <c r="J380" s="65">
        <f t="shared" si="53"/>
        <v>131.05000000000001</v>
      </c>
      <c r="K380" s="65">
        <f t="shared" si="54"/>
        <v>686.57</v>
      </c>
    </row>
    <row r="381" spans="1:11" s="59" customFormat="1" ht="25.5" x14ac:dyDescent="0.2">
      <c r="A381" s="63" t="s">
        <v>191</v>
      </c>
      <c r="B381" s="63" t="s">
        <v>9</v>
      </c>
      <c r="C381" s="63" t="s">
        <v>386</v>
      </c>
      <c r="D381" s="130">
        <v>167</v>
      </c>
      <c r="E381" s="65">
        <f t="shared" si="50"/>
        <v>1</v>
      </c>
      <c r="F381" s="65">
        <v>1429.45</v>
      </c>
      <c r="G381" s="112">
        <f t="shared" si="51"/>
        <v>1429.45</v>
      </c>
      <c r="H381" s="65" t="s">
        <v>1434</v>
      </c>
      <c r="I381" s="65">
        <f t="shared" si="52"/>
        <v>1429.45</v>
      </c>
      <c r="J381" s="65">
        <f t="shared" si="53"/>
        <v>337.21</v>
      </c>
      <c r="K381" s="65">
        <f t="shared" si="54"/>
        <v>1766.66</v>
      </c>
    </row>
    <row r="382" spans="1:11" s="59" customFormat="1" ht="25.5" x14ac:dyDescent="0.2">
      <c r="A382" s="63" t="s">
        <v>191</v>
      </c>
      <c r="B382" s="63" t="s">
        <v>9</v>
      </c>
      <c r="C382" s="63" t="s">
        <v>386</v>
      </c>
      <c r="D382" s="130">
        <v>104</v>
      </c>
      <c r="E382" s="65">
        <f t="shared" si="50"/>
        <v>0.6227544910179641</v>
      </c>
      <c r="F382" s="65">
        <v>1429.45</v>
      </c>
      <c r="G382" s="112">
        <f t="shared" si="51"/>
        <v>890.2</v>
      </c>
      <c r="H382" s="65" t="s">
        <v>1434</v>
      </c>
      <c r="I382" s="65">
        <f t="shared" si="52"/>
        <v>890.2</v>
      </c>
      <c r="J382" s="65">
        <f t="shared" si="53"/>
        <v>210</v>
      </c>
      <c r="K382" s="65">
        <f t="shared" si="54"/>
        <v>1100.2</v>
      </c>
    </row>
    <row r="383" spans="1:11" s="59" customFormat="1" ht="25.5" x14ac:dyDescent="0.2">
      <c r="A383" s="63" t="s">
        <v>191</v>
      </c>
      <c r="B383" s="63" t="s">
        <v>9</v>
      </c>
      <c r="C383" s="63" t="s">
        <v>386</v>
      </c>
      <c r="D383" s="130">
        <v>48</v>
      </c>
      <c r="E383" s="65">
        <f t="shared" si="50"/>
        <v>0.28742514970059879</v>
      </c>
      <c r="F383" s="65">
        <v>1429.45</v>
      </c>
      <c r="G383" s="112">
        <f t="shared" si="51"/>
        <v>410.86</v>
      </c>
      <c r="H383" s="65" t="s">
        <v>1434</v>
      </c>
      <c r="I383" s="65">
        <f t="shared" si="52"/>
        <v>410.86</v>
      </c>
      <c r="J383" s="65">
        <f t="shared" si="53"/>
        <v>96.92</v>
      </c>
      <c r="K383" s="65">
        <f t="shared" si="54"/>
        <v>507.78</v>
      </c>
    </row>
    <row r="384" spans="1:11" s="59" customFormat="1" ht="25.5" x14ac:dyDescent="0.2">
      <c r="A384" s="63" t="s">
        <v>191</v>
      </c>
      <c r="B384" s="63" t="s">
        <v>9</v>
      </c>
      <c r="C384" s="63" t="s">
        <v>386</v>
      </c>
      <c r="D384" s="130">
        <v>167</v>
      </c>
      <c r="E384" s="65">
        <f t="shared" si="50"/>
        <v>1</v>
      </c>
      <c r="F384" s="65">
        <v>1429.45</v>
      </c>
      <c r="G384" s="112">
        <f t="shared" si="51"/>
        <v>1429.45</v>
      </c>
      <c r="H384" s="65" t="s">
        <v>1434</v>
      </c>
      <c r="I384" s="65">
        <f t="shared" si="52"/>
        <v>1429.45</v>
      </c>
      <c r="J384" s="65">
        <f t="shared" si="53"/>
        <v>337.21</v>
      </c>
      <c r="K384" s="65">
        <f t="shared" si="54"/>
        <v>1766.66</v>
      </c>
    </row>
    <row r="385" spans="1:11" s="59" customFormat="1" ht="25.5" x14ac:dyDescent="0.2">
      <c r="A385" s="63" t="s">
        <v>191</v>
      </c>
      <c r="B385" s="63" t="s">
        <v>9</v>
      </c>
      <c r="C385" s="63" t="s">
        <v>386</v>
      </c>
      <c r="D385" s="130">
        <v>95</v>
      </c>
      <c r="E385" s="65">
        <f t="shared" si="50"/>
        <v>0.56886227544910184</v>
      </c>
      <c r="F385" s="65">
        <v>1429.45</v>
      </c>
      <c r="G385" s="112">
        <f t="shared" si="51"/>
        <v>813.16</v>
      </c>
      <c r="H385" s="65" t="s">
        <v>1434</v>
      </c>
      <c r="I385" s="65">
        <f t="shared" si="52"/>
        <v>813.16</v>
      </c>
      <c r="J385" s="65">
        <f t="shared" si="53"/>
        <v>191.82</v>
      </c>
      <c r="K385" s="65">
        <f t="shared" si="54"/>
        <v>1004.98</v>
      </c>
    </row>
    <row r="386" spans="1:11" s="59" customFormat="1" ht="25.5" x14ac:dyDescent="0.2">
      <c r="A386" s="63" t="s">
        <v>191</v>
      </c>
      <c r="B386" s="63" t="s">
        <v>9</v>
      </c>
      <c r="C386" s="63" t="s">
        <v>386</v>
      </c>
      <c r="D386" s="130">
        <v>12</v>
      </c>
      <c r="E386" s="65">
        <f t="shared" si="50"/>
        <v>7.1856287425149698E-2</v>
      </c>
      <c r="F386" s="65">
        <v>1429.45</v>
      </c>
      <c r="G386" s="112">
        <f t="shared" si="51"/>
        <v>102.71</v>
      </c>
      <c r="H386" s="65" t="s">
        <v>1434</v>
      </c>
      <c r="I386" s="65">
        <f t="shared" si="52"/>
        <v>102.71</v>
      </c>
      <c r="J386" s="65">
        <f t="shared" si="53"/>
        <v>24.23</v>
      </c>
      <c r="K386" s="65">
        <f t="shared" si="54"/>
        <v>126.94</v>
      </c>
    </row>
    <row r="387" spans="1:11" ht="25.5" x14ac:dyDescent="0.2">
      <c r="A387" s="63" t="s">
        <v>191</v>
      </c>
      <c r="B387" s="63" t="s">
        <v>9</v>
      </c>
      <c r="C387" s="63" t="s">
        <v>386</v>
      </c>
      <c r="D387" s="130">
        <v>24</v>
      </c>
      <c r="E387" s="65">
        <f t="shared" si="50"/>
        <v>0.1437125748502994</v>
      </c>
      <c r="F387" s="65">
        <v>1429.45</v>
      </c>
      <c r="G387" s="112">
        <f t="shared" si="51"/>
        <v>205.43</v>
      </c>
      <c r="H387" s="65" t="s">
        <v>1434</v>
      </c>
      <c r="I387" s="65">
        <f t="shared" si="52"/>
        <v>205.43</v>
      </c>
      <c r="J387" s="65">
        <f t="shared" si="53"/>
        <v>48.46</v>
      </c>
      <c r="K387" s="65">
        <f t="shared" si="54"/>
        <v>253.89</v>
      </c>
    </row>
    <row r="388" spans="1:11" ht="25.5" x14ac:dyDescent="0.2">
      <c r="A388" s="63" t="s">
        <v>191</v>
      </c>
      <c r="B388" s="63" t="s">
        <v>9</v>
      </c>
      <c r="C388" s="63" t="s">
        <v>386</v>
      </c>
      <c r="D388" s="130">
        <v>48</v>
      </c>
      <c r="E388" s="65">
        <f t="shared" si="50"/>
        <v>0.28742514970059879</v>
      </c>
      <c r="F388" s="65">
        <v>1429.45</v>
      </c>
      <c r="G388" s="112">
        <f t="shared" si="51"/>
        <v>410.86</v>
      </c>
      <c r="H388" s="65" t="s">
        <v>1434</v>
      </c>
      <c r="I388" s="65">
        <f t="shared" si="52"/>
        <v>410.86</v>
      </c>
      <c r="J388" s="65">
        <f t="shared" si="53"/>
        <v>96.92</v>
      </c>
      <c r="K388" s="65">
        <f t="shared" si="54"/>
        <v>507.78</v>
      </c>
    </row>
    <row r="389" spans="1:11" ht="25.5" x14ac:dyDescent="0.2">
      <c r="A389" s="63" t="s">
        <v>191</v>
      </c>
      <c r="B389" s="63" t="s">
        <v>9</v>
      </c>
      <c r="C389" s="63" t="s">
        <v>386</v>
      </c>
      <c r="D389" s="130">
        <v>48</v>
      </c>
      <c r="E389" s="65">
        <f t="shared" si="50"/>
        <v>0.28742514970059879</v>
      </c>
      <c r="F389" s="65">
        <v>1429.45</v>
      </c>
      <c r="G389" s="112">
        <f t="shared" si="51"/>
        <v>410.86</v>
      </c>
      <c r="H389" s="65" t="s">
        <v>1434</v>
      </c>
      <c r="I389" s="65">
        <f t="shared" si="52"/>
        <v>410.86</v>
      </c>
      <c r="J389" s="65">
        <f t="shared" si="53"/>
        <v>96.92</v>
      </c>
      <c r="K389" s="65">
        <f t="shared" si="54"/>
        <v>507.78</v>
      </c>
    </row>
    <row r="390" spans="1:11" ht="25.5" x14ac:dyDescent="0.2">
      <c r="A390" s="63" t="s">
        <v>191</v>
      </c>
      <c r="B390" s="63" t="s">
        <v>9</v>
      </c>
      <c r="C390" s="63" t="s">
        <v>386</v>
      </c>
      <c r="D390" s="130">
        <v>163</v>
      </c>
      <c r="E390" s="65">
        <f t="shared" si="50"/>
        <v>0.9760479041916168</v>
      </c>
      <c r="F390" s="65">
        <v>1429.45</v>
      </c>
      <c r="G390" s="112">
        <f t="shared" si="51"/>
        <v>1395.21</v>
      </c>
      <c r="H390" s="65" t="s">
        <v>1434</v>
      </c>
      <c r="I390" s="65">
        <f t="shared" si="52"/>
        <v>1395.21</v>
      </c>
      <c r="J390" s="65">
        <f t="shared" si="53"/>
        <v>329.13</v>
      </c>
      <c r="K390" s="65">
        <f t="shared" si="54"/>
        <v>1724.34</v>
      </c>
    </row>
    <row r="391" spans="1:11" ht="25.5" x14ac:dyDescent="0.2">
      <c r="A391" s="63" t="s">
        <v>191</v>
      </c>
      <c r="B391" s="63" t="s">
        <v>9</v>
      </c>
      <c r="C391" s="63" t="s">
        <v>386</v>
      </c>
      <c r="D391" s="130">
        <v>36</v>
      </c>
      <c r="E391" s="65">
        <f t="shared" si="50"/>
        <v>0.21556886227544911</v>
      </c>
      <c r="F391" s="65">
        <v>1429.45</v>
      </c>
      <c r="G391" s="112">
        <f t="shared" si="51"/>
        <v>308.14</v>
      </c>
      <c r="H391" s="65" t="s">
        <v>1434</v>
      </c>
      <c r="I391" s="65">
        <f t="shared" si="52"/>
        <v>308.14</v>
      </c>
      <c r="J391" s="65">
        <f t="shared" si="53"/>
        <v>72.69</v>
      </c>
      <c r="K391" s="65">
        <f t="shared" si="54"/>
        <v>380.83</v>
      </c>
    </row>
    <row r="392" spans="1:11" s="1018" customFormat="1" ht="25.5" x14ac:dyDescent="0.2">
      <c r="A392" s="1014" t="s">
        <v>191</v>
      </c>
      <c r="B392" s="1014" t="s">
        <v>9</v>
      </c>
      <c r="C392" s="1014" t="s">
        <v>386</v>
      </c>
      <c r="D392" s="1015">
        <v>55</v>
      </c>
      <c r="E392" s="1016">
        <f t="shared" si="50"/>
        <v>0.32934131736526945</v>
      </c>
      <c r="F392" s="1016">
        <v>1429.45</v>
      </c>
      <c r="G392" s="1017">
        <f t="shared" si="51"/>
        <v>470.78</v>
      </c>
      <c r="H392" s="1016" t="s">
        <v>1434</v>
      </c>
      <c r="I392" s="1016">
        <f t="shared" ref="I392:I394" si="65">ROUND(G392*H392,2)</f>
        <v>470.78</v>
      </c>
      <c r="J392" s="1016">
        <f t="shared" si="53"/>
        <v>111.06</v>
      </c>
      <c r="K392" s="1016">
        <f t="shared" ref="K392:K394" si="66">ROUND(J392+I392,2)</f>
        <v>581.84</v>
      </c>
    </row>
    <row r="393" spans="1:11" ht="25.5" x14ac:dyDescent="0.2">
      <c r="A393" s="63" t="s">
        <v>191</v>
      </c>
      <c r="B393" s="63" t="s">
        <v>9</v>
      </c>
      <c r="C393" s="63" t="s">
        <v>386</v>
      </c>
      <c r="D393" s="130">
        <v>48</v>
      </c>
      <c r="E393" s="65">
        <f t="shared" si="50"/>
        <v>0.28742514970059879</v>
      </c>
      <c r="F393" s="65">
        <v>1429.45</v>
      </c>
      <c r="G393" s="112">
        <f t="shared" si="51"/>
        <v>410.86</v>
      </c>
      <c r="H393" s="65" t="s">
        <v>1434</v>
      </c>
      <c r="I393" s="65">
        <f t="shared" si="65"/>
        <v>410.86</v>
      </c>
      <c r="J393" s="65">
        <f t="shared" si="53"/>
        <v>96.92</v>
      </c>
      <c r="K393" s="65">
        <f t="shared" si="66"/>
        <v>507.78</v>
      </c>
    </row>
    <row r="394" spans="1:11" ht="25.5" x14ac:dyDescent="0.2">
      <c r="A394" s="63" t="s">
        <v>191</v>
      </c>
      <c r="B394" s="63" t="s">
        <v>9</v>
      </c>
      <c r="C394" s="63" t="s">
        <v>386</v>
      </c>
      <c r="D394" s="130">
        <v>103</v>
      </c>
      <c r="E394" s="65">
        <f t="shared" si="50"/>
        <v>0.61676646706586824</v>
      </c>
      <c r="F394" s="65">
        <v>1429.45</v>
      </c>
      <c r="G394" s="112">
        <f t="shared" si="51"/>
        <v>881.64</v>
      </c>
      <c r="H394" s="65" t="s">
        <v>1434</v>
      </c>
      <c r="I394" s="65">
        <f t="shared" si="65"/>
        <v>881.64</v>
      </c>
      <c r="J394" s="65">
        <f t="shared" si="53"/>
        <v>207.98</v>
      </c>
      <c r="K394" s="65">
        <f t="shared" si="66"/>
        <v>1089.6199999999999</v>
      </c>
    </row>
    <row r="395" spans="1:11" ht="14.25" x14ac:dyDescent="0.2">
      <c r="A395" s="17" t="s">
        <v>191</v>
      </c>
      <c r="B395" s="17"/>
      <c r="C395" s="17"/>
      <c r="D395" s="131">
        <f>SUM(D360:D394)</f>
        <v>2392</v>
      </c>
      <c r="E395" s="120">
        <f>SUM(E360:E394)</f>
        <v>14.323353293413176</v>
      </c>
      <c r="F395" s="118"/>
      <c r="G395" s="120"/>
      <c r="H395" s="118"/>
      <c r="I395" s="120">
        <f>SUM(I360:I394)</f>
        <v>21257.68</v>
      </c>
      <c r="J395" s="120">
        <f t="shared" ref="J395:K395" si="67">SUM(J360:J394)</f>
        <v>5014.6600000000008</v>
      </c>
      <c r="K395" s="120">
        <f t="shared" si="67"/>
        <v>26272.339999999989</v>
      </c>
    </row>
    <row r="396" spans="1:11" x14ac:dyDescent="0.2">
      <c r="A396" s="63" t="s">
        <v>1489</v>
      </c>
      <c r="B396" s="63" t="s">
        <v>6</v>
      </c>
      <c r="C396" s="63" t="s">
        <v>1490</v>
      </c>
      <c r="D396" s="130">
        <v>151</v>
      </c>
      <c r="E396" s="65">
        <f t="shared" si="50"/>
        <v>0.90419161676646709</v>
      </c>
      <c r="F396" s="65">
        <v>880</v>
      </c>
      <c r="G396" s="112">
        <f t="shared" si="51"/>
        <v>795.69</v>
      </c>
      <c r="H396" s="65" t="s">
        <v>1434</v>
      </c>
      <c r="I396" s="65">
        <f t="shared" si="52"/>
        <v>795.69</v>
      </c>
      <c r="J396" s="65">
        <f t="shared" si="53"/>
        <v>187.7</v>
      </c>
      <c r="K396" s="65">
        <f t="shared" si="54"/>
        <v>983.39</v>
      </c>
    </row>
    <row r="397" spans="1:11" ht="14.25" x14ac:dyDescent="0.2">
      <c r="A397" s="17" t="s">
        <v>1489</v>
      </c>
      <c r="B397" s="17"/>
      <c r="C397" s="17"/>
      <c r="D397" s="131">
        <f>SUM(D396)</f>
        <v>151</v>
      </c>
      <c r="E397" s="120">
        <f t="shared" ref="E397:K397" si="68">SUM(E396)</f>
        <v>0.90419161676646709</v>
      </c>
      <c r="F397" s="118"/>
      <c r="G397" s="120"/>
      <c r="H397" s="118"/>
      <c r="I397" s="120">
        <f t="shared" si="68"/>
        <v>795.69</v>
      </c>
      <c r="J397" s="120">
        <f t="shared" si="68"/>
        <v>187.7</v>
      </c>
      <c r="K397" s="120">
        <f t="shared" si="68"/>
        <v>983.39</v>
      </c>
    </row>
    <row r="398" spans="1:11" x14ac:dyDescent="0.2">
      <c r="A398" s="63" t="s">
        <v>1491</v>
      </c>
      <c r="B398" s="63" t="s">
        <v>6</v>
      </c>
      <c r="C398" s="63" t="s">
        <v>382</v>
      </c>
      <c r="D398" s="10" t="s">
        <v>1492</v>
      </c>
      <c r="E398" s="65">
        <v>0</v>
      </c>
      <c r="F398" s="65">
        <v>0</v>
      </c>
      <c r="G398" s="112">
        <v>0</v>
      </c>
      <c r="H398" s="65" t="s">
        <v>1434</v>
      </c>
      <c r="I398" s="65">
        <v>498.05</v>
      </c>
      <c r="J398" s="122">
        <f>ROUND(I398*0.2077,2)</f>
        <v>103.44</v>
      </c>
      <c r="K398" s="65">
        <f t="shared" si="54"/>
        <v>601.49</v>
      </c>
    </row>
    <row r="399" spans="1:11" x14ac:dyDescent="0.2">
      <c r="A399" s="63" t="s">
        <v>1491</v>
      </c>
      <c r="B399" s="63" t="s">
        <v>6</v>
      </c>
      <c r="C399" s="63" t="s">
        <v>382</v>
      </c>
      <c r="D399" s="10" t="s">
        <v>1492</v>
      </c>
      <c r="E399" s="65">
        <v>0</v>
      </c>
      <c r="F399" s="65">
        <v>0</v>
      </c>
      <c r="G399" s="112">
        <v>0</v>
      </c>
      <c r="H399" s="65" t="s">
        <v>1434</v>
      </c>
      <c r="I399" s="65">
        <v>615.42999999999995</v>
      </c>
      <c r="J399" s="65">
        <f t="shared" si="53"/>
        <v>145.18</v>
      </c>
      <c r="K399" s="65">
        <f t="shared" si="54"/>
        <v>760.61</v>
      </c>
    </row>
    <row r="400" spans="1:11" x14ac:dyDescent="0.2">
      <c r="A400" s="63" t="s">
        <v>1491</v>
      </c>
      <c r="B400" s="63" t="s">
        <v>6</v>
      </c>
      <c r="C400" s="63" t="s">
        <v>382</v>
      </c>
      <c r="D400" s="10" t="s">
        <v>1492</v>
      </c>
      <c r="E400" s="65">
        <v>0</v>
      </c>
      <c r="F400" s="65">
        <v>0</v>
      </c>
      <c r="G400" s="112">
        <v>0</v>
      </c>
      <c r="H400" s="65" t="s">
        <v>1434</v>
      </c>
      <c r="I400" s="65">
        <v>485.28</v>
      </c>
      <c r="J400" s="122">
        <f>ROUND(I400*0.2077,2)</f>
        <v>100.79</v>
      </c>
      <c r="K400" s="65">
        <f t="shared" si="54"/>
        <v>586.07000000000005</v>
      </c>
    </row>
    <row r="401" spans="1:11" x14ac:dyDescent="0.2">
      <c r="A401" s="63" t="s">
        <v>1491</v>
      </c>
      <c r="B401" s="63" t="s">
        <v>6</v>
      </c>
      <c r="C401" s="63" t="s">
        <v>382</v>
      </c>
      <c r="D401" s="10" t="s">
        <v>1492</v>
      </c>
      <c r="E401" s="65">
        <v>0</v>
      </c>
      <c r="F401" s="65">
        <v>0</v>
      </c>
      <c r="G401" s="112">
        <v>0</v>
      </c>
      <c r="H401" s="65" t="s">
        <v>1434</v>
      </c>
      <c r="I401" s="65">
        <v>50.94</v>
      </c>
      <c r="J401" s="65">
        <f t="shared" si="53"/>
        <v>12.02</v>
      </c>
      <c r="K401" s="65">
        <f t="shared" si="54"/>
        <v>62.96</v>
      </c>
    </row>
    <row r="402" spans="1:11" x14ac:dyDescent="0.2">
      <c r="A402" s="63" t="s">
        <v>1491</v>
      </c>
      <c r="B402" s="63" t="s">
        <v>6</v>
      </c>
      <c r="C402" s="63" t="s">
        <v>382</v>
      </c>
      <c r="D402" s="10" t="s">
        <v>1492</v>
      </c>
      <c r="E402" s="65">
        <v>0</v>
      </c>
      <c r="F402" s="65">
        <v>0</v>
      </c>
      <c r="G402" s="112">
        <v>0</v>
      </c>
      <c r="H402" s="65" t="s">
        <v>1434</v>
      </c>
      <c r="I402" s="65">
        <v>125.95</v>
      </c>
      <c r="J402" s="65">
        <f t="shared" si="53"/>
        <v>29.71</v>
      </c>
      <c r="K402" s="65">
        <f t="shared" si="54"/>
        <v>155.66</v>
      </c>
    </row>
    <row r="403" spans="1:11" x14ac:dyDescent="0.2">
      <c r="A403" s="63" t="s">
        <v>1491</v>
      </c>
      <c r="B403" s="63" t="s">
        <v>6</v>
      </c>
      <c r="C403" s="63" t="s">
        <v>382</v>
      </c>
      <c r="D403" s="10" t="s">
        <v>1492</v>
      </c>
      <c r="E403" s="65">
        <v>0</v>
      </c>
      <c r="F403" s="65">
        <v>0</v>
      </c>
      <c r="G403" s="112">
        <v>0</v>
      </c>
      <c r="H403" s="65" t="s">
        <v>1434</v>
      </c>
      <c r="I403" s="65">
        <v>11.91</v>
      </c>
      <c r="J403" s="65">
        <f t="shared" si="53"/>
        <v>2.81</v>
      </c>
      <c r="K403" s="65">
        <f t="shared" si="54"/>
        <v>14.72</v>
      </c>
    </row>
    <row r="404" spans="1:11" x14ac:dyDescent="0.2">
      <c r="A404" s="63" t="s">
        <v>1491</v>
      </c>
      <c r="B404" s="63" t="s">
        <v>6</v>
      </c>
      <c r="C404" s="63" t="s">
        <v>382</v>
      </c>
      <c r="D404" s="10" t="s">
        <v>1492</v>
      </c>
      <c r="E404" s="65">
        <v>0</v>
      </c>
      <c r="F404" s="65">
        <v>0</v>
      </c>
      <c r="G404" s="112">
        <v>0</v>
      </c>
      <c r="H404" s="65" t="s">
        <v>1434</v>
      </c>
      <c r="I404" s="65">
        <v>32.5</v>
      </c>
      <c r="J404" s="65">
        <f t="shared" si="53"/>
        <v>7.67</v>
      </c>
      <c r="K404" s="65">
        <f t="shared" si="54"/>
        <v>40.17</v>
      </c>
    </row>
    <row r="405" spans="1:11" x14ac:dyDescent="0.2">
      <c r="A405" s="63" t="s">
        <v>1491</v>
      </c>
      <c r="B405" s="63" t="s">
        <v>6</v>
      </c>
      <c r="C405" s="63" t="s">
        <v>382</v>
      </c>
      <c r="D405" s="10" t="s">
        <v>1492</v>
      </c>
      <c r="E405" s="65">
        <v>0</v>
      </c>
      <c r="F405" s="65">
        <v>0</v>
      </c>
      <c r="G405" s="112">
        <v>0</v>
      </c>
      <c r="H405" s="65" t="s">
        <v>1434</v>
      </c>
      <c r="I405" s="65">
        <v>57.22</v>
      </c>
      <c r="J405" s="65">
        <f t="shared" si="53"/>
        <v>13.5</v>
      </c>
      <c r="K405" s="65">
        <f t="shared" si="54"/>
        <v>70.72</v>
      </c>
    </row>
    <row r="406" spans="1:11" x14ac:dyDescent="0.2">
      <c r="A406" s="63" t="s">
        <v>1491</v>
      </c>
      <c r="B406" s="63" t="s">
        <v>6</v>
      </c>
      <c r="C406" s="63" t="s">
        <v>382</v>
      </c>
      <c r="D406" s="10" t="s">
        <v>1492</v>
      </c>
      <c r="E406" s="65">
        <v>0</v>
      </c>
      <c r="F406" s="65">
        <v>0</v>
      </c>
      <c r="G406" s="112">
        <v>0</v>
      </c>
      <c r="H406" s="65" t="s">
        <v>1434</v>
      </c>
      <c r="I406" s="65">
        <v>22.48</v>
      </c>
      <c r="J406" s="122">
        <f>ROUND(I406*0.2077,2)</f>
        <v>4.67</v>
      </c>
      <c r="K406" s="65">
        <f t="shared" si="54"/>
        <v>27.15</v>
      </c>
    </row>
    <row r="407" spans="1:11" x14ac:dyDescent="0.2">
      <c r="A407" s="63" t="s">
        <v>1491</v>
      </c>
      <c r="B407" s="63" t="s">
        <v>6</v>
      </c>
      <c r="C407" s="63" t="s">
        <v>382</v>
      </c>
      <c r="D407" s="10" t="s">
        <v>1492</v>
      </c>
      <c r="E407" s="65">
        <v>0</v>
      </c>
      <c r="F407" s="65">
        <v>0</v>
      </c>
      <c r="G407" s="112">
        <v>0</v>
      </c>
      <c r="H407" s="65" t="s">
        <v>1434</v>
      </c>
      <c r="I407" s="65">
        <v>2.1</v>
      </c>
      <c r="J407" s="122">
        <f>ROUND(I407*0.2077,2)</f>
        <v>0.44</v>
      </c>
      <c r="K407" s="65">
        <f t="shared" si="54"/>
        <v>2.54</v>
      </c>
    </row>
    <row r="408" spans="1:11" x14ac:dyDescent="0.2">
      <c r="A408" s="63" t="s">
        <v>1491</v>
      </c>
      <c r="B408" s="63" t="s">
        <v>6</v>
      </c>
      <c r="C408" s="63" t="s">
        <v>1493</v>
      </c>
      <c r="D408" s="10">
        <v>16</v>
      </c>
      <c r="E408" s="65">
        <f>ROUND(D408/$E$10,2)</f>
        <v>0.1</v>
      </c>
      <c r="F408" s="65">
        <v>1450</v>
      </c>
      <c r="G408" s="112">
        <f t="shared" si="51"/>
        <v>138.91999999999999</v>
      </c>
      <c r="H408" s="65" t="s">
        <v>1439</v>
      </c>
      <c r="I408" s="65">
        <v>41.68</v>
      </c>
      <c r="J408" s="65">
        <f t="shared" si="53"/>
        <v>9.83</v>
      </c>
      <c r="K408" s="65">
        <f t="shared" si="54"/>
        <v>51.51</v>
      </c>
    </row>
    <row r="409" spans="1:11" ht="15" customHeight="1" x14ac:dyDescent="0.2">
      <c r="A409" s="17" t="s">
        <v>1491</v>
      </c>
      <c r="B409" s="17"/>
      <c r="C409" s="17"/>
      <c r="D409" s="118">
        <f>SUM(D398:D408)</f>
        <v>16</v>
      </c>
      <c r="E409" s="120">
        <f t="shared" ref="E409:K409" si="69">SUM(E398:E408)</f>
        <v>0.1</v>
      </c>
      <c r="F409" s="118"/>
      <c r="G409" s="120"/>
      <c r="H409" s="118"/>
      <c r="I409" s="120">
        <f>SUM(I398:I408)</f>
        <v>1943.5400000000002</v>
      </c>
      <c r="J409" s="120">
        <f t="shared" si="69"/>
        <v>430.06</v>
      </c>
      <c r="K409" s="120">
        <f t="shared" si="69"/>
        <v>2373.6</v>
      </c>
    </row>
    <row r="411" spans="1:11" ht="16.5" x14ac:dyDescent="0.2">
      <c r="A411" s="1183" t="s">
        <v>2548</v>
      </c>
      <c r="B411" s="1183"/>
    </row>
  </sheetData>
  <mergeCells count="7">
    <mergeCell ref="A411:B411"/>
    <mergeCell ref="A2:K4"/>
    <mergeCell ref="A6:B6"/>
    <mergeCell ref="A8:A9"/>
    <mergeCell ref="B8:B9"/>
    <mergeCell ref="C8:C9"/>
    <mergeCell ref="D8:K8"/>
  </mergeCells>
  <conditionalFormatting sqref="G12 G14:G18 G20 G22:G56 G58:G63 G65:G66 G68:G69 G71:G75 G77:G79 G81:G104 G106 G108:G110 G112:G114 G116:G127 G129:G130 G132:G147 G149:G150 G152:G172 G174:G194 G196:G197 G199:G285 G287:G292 G294:G301 G352 G354:G355 G357:G358 G396 G398:G408 G303:G343 G360:G394">
    <cfRule type="cellIs" dxfId="3" priority="3" operator="equal">
      <formula>0</formula>
    </cfRule>
  </conditionalFormatting>
  <conditionalFormatting sqref="G344:G350">
    <cfRule type="cellIs" dxfId="2" priority="1" operator="equal">
      <formula>0</formula>
    </cfRule>
  </conditionalFormatting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193F-3E12-4F20-B76A-A36B2C0BE63F}">
  <sheetPr>
    <tabColor theme="9" tint="0.79998168889431442"/>
  </sheetPr>
  <dimension ref="A1:G26"/>
  <sheetViews>
    <sheetView workbookViewId="0">
      <selection activeCell="J4" sqref="J4"/>
    </sheetView>
  </sheetViews>
  <sheetFormatPr defaultRowHeight="12.75" x14ac:dyDescent="0.2"/>
  <cols>
    <col min="1" max="1" width="44.7109375" style="71" customWidth="1"/>
    <col min="2" max="2" width="14" style="71" customWidth="1"/>
    <col min="3" max="3" width="19.28515625" style="71" customWidth="1"/>
    <col min="4" max="4" width="37.28515625" style="71" customWidth="1"/>
    <col min="5" max="5" width="12.140625" style="71" customWidth="1"/>
    <col min="6" max="6" width="31.28515625" style="71" customWidth="1"/>
    <col min="7" max="7" width="20.140625" style="71" customWidth="1"/>
    <col min="8" max="16384" width="9.140625" style="71"/>
  </cols>
  <sheetData>
    <row r="1" spans="1:7" ht="13.5" x14ac:dyDescent="0.2">
      <c r="A1" s="67"/>
      <c r="B1" s="68"/>
      <c r="C1" s="69"/>
      <c r="D1" s="70"/>
      <c r="F1" s="1155" t="s">
        <v>2785</v>
      </c>
    </row>
    <row r="2" spans="1:7" ht="13.5" x14ac:dyDescent="0.2">
      <c r="A2" s="72"/>
      <c r="B2" s="68"/>
      <c r="C2" s="73"/>
      <c r="D2" s="70"/>
    </row>
    <row r="3" spans="1:7" x14ac:dyDescent="0.2">
      <c r="A3" s="74"/>
      <c r="B3" s="74"/>
      <c r="C3" s="74"/>
      <c r="D3" s="74"/>
    </row>
    <row r="4" spans="1:7" ht="21" thickBot="1" x14ac:dyDescent="0.3">
      <c r="A4" s="75" t="s">
        <v>1494</v>
      </c>
      <c r="B4" s="76"/>
      <c r="C4" s="77"/>
      <c r="D4" s="76"/>
      <c r="E4" s="76"/>
      <c r="F4" s="76"/>
      <c r="G4" s="6"/>
    </row>
    <row r="5" spans="1:7" ht="19.5" thickBot="1" x14ac:dyDescent="0.3">
      <c r="A5" s="1188" t="s">
        <v>1495</v>
      </c>
      <c r="B5" s="1188"/>
      <c r="C5" s="1188"/>
      <c r="D5" s="78"/>
      <c r="E5" s="79">
        <v>1</v>
      </c>
      <c r="F5" s="80"/>
      <c r="G5" s="6"/>
    </row>
    <row r="6" spans="1:7" ht="18.75" x14ac:dyDescent="0.25">
      <c r="A6" s="1188"/>
      <c r="B6" s="1188"/>
      <c r="C6" s="1188"/>
      <c r="D6" s="78"/>
      <c r="E6" s="76"/>
      <c r="F6" s="80"/>
      <c r="G6" s="6"/>
    </row>
    <row r="7" spans="1:7" ht="15" x14ac:dyDescent="0.25">
      <c r="A7" s="81"/>
      <c r="B7" s="76"/>
      <c r="C7" s="76"/>
      <c r="D7" s="76"/>
      <c r="E7" s="76"/>
      <c r="F7" s="80"/>
      <c r="G7" s="6"/>
    </row>
    <row r="8" spans="1:7" ht="31.5" x14ac:dyDescent="0.25">
      <c r="A8" s="82" t="s">
        <v>1430</v>
      </c>
      <c r="B8" s="82" t="s">
        <v>1432</v>
      </c>
      <c r="C8" s="83" t="s">
        <v>1496</v>
      </c>
      <c r="D8" s="82" t="s">
        <v>1497</v>
      </c>
      <c r="E8" s="84" t="s">
        <v>1498</v>
      </c>
      <c r="F8" s="85" t="s">
        <v>1499</v>
      </c>
      <c r="G8" s="6"/>
    </row>
    <row r="9" spans="1:7" ht="15.75" x14ac:dyDescent="0.25">
      <c r="A9" s="86" t="s">
        <v>1491</v>
      </c>
      <c r="B9" s="86" t="s">
        <v>382</v>
      </c>
      <c r="C9" s="87">
        <v>10376.1</v>
      </c>
      <c r="D9" s="88" t="s">
        <v>1492</v>
      </c>
      <c r="E9" s="89">
        <f>ROUND(C9*0.048*$E$5,2)</f>
        <v>498.05</v>
      </c>
      <c r="F9" s="90" t="s">
        <v>1500</v>
      </c>
      <c r="G9" s="6"/>
    </row>
    <row r="10" spans="1:7" ht="15.75" x14ac:dyDescent="0.25">
      <c r="A10" s="86" t="s">
        <v>1491</v>
      </c>
      <c r="B10" s="86" t="s">
        <v>382</v>
      </c>
      <c r="C10" s="87">
        <v>12821.4</v>
      </c>
      <c r="D10" s="88" t="s">
        <v>1492</v>
      </c>
      <c r="E10" s="89">
        <f t="shared" ref="E10:E12" si="0">ROUND(C10*0.048*$E$5,2)</f>
        <v>615.42999999999995</v>
      </c>
      <c r="F10" s="90" t="s">
        <v>1500</v>
      </c>
      <c r="G10" s="6"/>
    </row>
    <row r="11" spans="1:7" ht="15.75" x14ac:dyDescent="0.25">
      <c r="A11" s="86" t="s">
        <v>1491</v>
      </c>
      <c r="B11" s="86" t="s">
        <v>382</v>
      </c>
      <c r="C11" s="87">
        <v>10110</v>
      </c>
      <c r="D11" s="88" t="s">
        <v>1492</v>
      </c>
      <c r="E11" s="89">
        <f t="shared" si="0"/>
        <v>485.28</v>
      </c>
      <c r="F11" s="90" t="s">
        <v>1501</v>
      </c>
      <c r="G11" s="6"/>
    </row>
    <row r="12" spans="1:7" ht="16.5" thickBot="1" x14ac:dyDescent="0.3">
      <c r="A12" s="86" t="s">
        <v>1491</v>
      </c>
      <c r="B12" s="86" t="s">
        <v>382</v>
      </c>
      <c r="C12" s="87">
        <v>1061.2</v>
      </c>
      <c r="D12" s="88" t="s">
        <v>1492</v>
      </c>
      <c r="E12" s="89">
        <f t="shared" si="0"/>
        <v>50.94</v>
      </c>
      <c r="F12" s="90" t="s">
        <v>1501</v>
      </c>
      <c r="G12" s="6"/>
    </row>
    <row r="13" spans="1:7" ht="16.5" thickBot="1" x14ac:dyDescent="0.3">
      <c r="A13" s="91"/>
      <c r="B13" s="92"/>
      <c r="C13" s="93"/>
      <c r="D13" s="93"/>
      <c r="E13" s="94">
        <f>SUM(E9:E12)</f>
        <v>1649.7</v>
      </c>
      <c r="F13" s="95"/>
      <c r="G13" s="6"/>
    </row>
    <row r="14" spans="1:7" ht="20.25" x14ac:dyDescent="0.25">
      <c r="A14" s="75"/>
      <c r="B14" s="76"/>
      <c r="C14" s="77"/>
      <c r="D14" s="76"/>
      <c r="E14" s="76"/>
      <c r="F14" s="76"/>
      <c r="G14" s="6"/>
    </row>
    <row r="15" spans="1:7" ht="15.75" thickBot="1" x14ac:dyDescent="0.3">
      <c r="A15" s="6"/>
      <c r="B15" s="6"/>
      <c r="C15" s="6"/>
      <c r="D15" s="6"/>
      <c r="E15" s="6"/>
      <c r="F15" s="6"/>
      <c r="G15" s="6"/>
    </row>
    <row r="16" spans="1:7" ht="19.5" thickBot="1" x14ac:dyDescent="0.3">
      <c r="A16" s="1188" t="s">
        <v>1502</v>
      </c>
      <c r="B16" s="1188"/>
      <c r="C16" s="1188"/>
      <c r="D16" s="6"/>
      <c r="E16" s="79">
        <v>1</v>
      </c>
      <c r="F16" s="6"/>
      <c r="G16" s="6"/>
    </row>
    <row r="17" spans="1:7" ht="15" x14ac:dyDescent="0.25">
      <c r="A17" s="1188"/>
      <c r="B17" s="1188"/>
      <c r="C17" s="1188"/>
      <c r="D17" s="6"/>
      <c r="E17" s="6"/>
      <c r="F17" s="6"/>
      <c r="G17" s="6"/>
    </row>
    <row r="18" spans="1:7" ht="18.75" x14ac:dyDescent="0.25">
      <c r="A18" s="96"/>
      <c r="B18" s="96"/>
      <c r="C18" s="6"/>
      <c r="D18" s="6"/>
      <c r="E18" s="6"/>
      <c r="F18" s="6"/>
      <c r="G18" s="6"/>
    </row>
    <row r="19" spans="1:7" ht="28.5" x14ac:dyDescent="0.2">
      <c r="A19" s="97" t="s">
        <v>1430</v>
      </c>
      <c r="B19" s="97" t="s">
        <v>1432</v>
      </c>
      <c r="C19" s="98" t="s">
        <v>1496</v>
      </c>
      <c r="D19" s="97" t="s">
        <v>1497</v>
      </c>
      <c r="E19" s="99" t="s">
        <v>1498</v>
      </c>
      <c r="F19" s="100" t="s">
        <v>1499</v>
      </c>
      <c r="G19" s="100" t="s">
        <v>1503</v>
      </c>
    </row>
    <row r="20" spans="1:7" ht="15.75" x14ac:dyDescent="0.2">
      <c r="A20" s="101" t="s">
        <v>1491</v>
      </c>
      <c r="B20" s="101" t="s">
        <v>382</v>
      </c>
      <c r="C20" s="102">
        <v>2623.9</v>
      </c>
      <c r="D20" s="88" t="s">
        <v>1492</v>
      </c>
      <c r="E20" s="89">
        <f>ROUND(C20*0.048*$E$16,2)</f>
        <v>125.95</v>
      </c>
      <c r="F20" s="1189" t="s">
        <v>1504</v>
      </c>
      <c r="G20" s="103" t="s">
        <v>1505</v>
      </c>
    </row>
    <row r="21" spans="1:7" ht="15.75" x14ac:dyDescent="0.2">
      <c r="A21" s="101" t="s">
        <v>1491</v>
      </c>
      <c r="B21" s="101" t="s">
        <v>382</v>
      </c>
      <c r="C21" s="102">
        <v>248.2</v>
      </c>
      <c r="D21" s="88" t="s">
        <v>1492</v>
      </c>
      <c r="E21" s="89">
        <f t="shared" ref="E21:E25" si="1">ROUND(C21*0.048*$E$16,2)</f>
        <v>11.91</v>
      </c>
      <c r="F21" s="1189"/>
      <c r="G21" s="103" t="s">
        <v>1505</v>
      </c>
    </row>
    <row r="22" spans="1:7" ht="15.75" x14ac:dyDescent="0.2">
      <c r="A22" s="101" t="s">
        <v>1491</v>
      </c>
      <c r="B22" s="101" t="s">
        <v>382</v>
      </c>
      <c r="C22" s="102">
        <v>676.99999999999989</v>
      </c>
      <c r="D22" s="88" t="s">
        <v>1492</v>
      </c>
      <c r="E22" s="89">
        <f t="shared" si="1"/>
        <v>32.5</v>
      </c>
      <c r="F22" s="1189"/>
      <c r="G22" s="103" t="s">
        <v>1505</v>
      </c>
    </row>
    <row r="23" spans="1:7" ht="15.75" x14ac:dyDescent="0.2">
      <c r="A23" s="101" t="s">
        <v>1491</v>
      </c>
      <c r="B23" s="101" t="s">
        <v>382</v>
      </c>
      <c r="C23" s="102">
        <v>1192.0999999999999</v>
      </c>
      <c r="D23" s="88" t="s">
        <v>1492</v>
      </c>
      <c r="E23" s="89">
        <f t="shared" si="1"/>
        <v>57.22</v>
      </c>
      <c r="F23" s="1189"/>
      <c r="G23" s="103" t="s">
        <v>1505</v>
      </c>
    </row>
    <row r="24" spans="1:7" ht="15.75" x14ac:dyDescent="0.2">
      <c r="A24" s="101" t="s">
        <v>1491</v>
      </c>
      <c r="B24" s="101" t="s">
        <v>382</v>
      </c>
      <c r="C24" s="102">
        <v>468.40000000000009</v>
      </c>
      <c r="D24" s="88" t="s">
        <v>1492</v>
      </c>
      <c r="E24" s="89">
        <f t="shared" si="1"/>
        <v>22.48</v>
      </c>
      <c r="F24" s="1189"/>
      <c r="G24" s="103" t="s">
        <v>1505</v>
      </c>
    </row>
    <row r="25" spans="1:7" ht="12.75" customHeight="1" thickBot="1" x14ac:dyDescent="0.25">
      <c r="A25" s="101" t="s">
        <v>1491</v>
      </c>
      <c r="B25" s="101" t="s">
        <v>382</v>
      </c>
      <c r="C25" s="102">
        <v>43.8</v>
      </c>
      <c r="D25" s="88" t="s">
        <v>1492</v>
      </c>
      <c r="E25" s="89">
        <f t="shared" si="1"/>
        <v>2.1</v>
      </c>
      <c r="F25" s="1189"/>
      <c r="G25" s="103" t="s">
        <v>1506</v>
      </c>
    </row>
    <row r="26" spans="1:7" ht="16.5" thickBot="1" x14ac:dyDescent="0.3">
      <c r="A26"/>
      <c r="B26"/>
      <c r="C26" s="104"/>
      <c r="D26" s="104"/>
      <c r="E26" s="105">
        <f>SUM(E20:E25)</f>
        <v>252.16</v>
      </c>
      <c r="F26" s="6"/>
      <c r="G26" s="6"/>
    </row>
  </sheetData>
  <mergeCells count="3">
    <mergeCell ref="A5:C6"/>
    <mergeCell ref="A16:C17"/>
    <mergeCell ref="F20:F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B2ECF-17AC-463B-BB2B-1C9C2D2D5A4F}">
  <sheetPr>
    <tabColor theme="9" tint="0.59999389629810485"/>
  </sheetPr>
  <dimension ref="A1:I1788"/>
  <sheetViews>
    <sheetView zoomScale="80" zoomScaleNormal="80" workbookViewId="0">
      <selection activeCell="O7" sqref="O7"/>
    </sheetView>
  </sheetViews>
  <sheetFormatPr defaultRowHeight="15.75" x14ac:dyDescent="0.25"/>
  <cols>
    <col min="1" max="1" width="64.42578125" style="133" customWidth="1"/>
    <col min="2" max="2" width="16" style="133" customWidth="1"/>
    <col min="3" max="3" width="18.5703125" style="133" customWidth="1"/>
    <col min="4" max="4" width="10.28515625" style="133" customWidth="1"/>
    <col min="5" max="5" width="13.7109375" style="133" customWidth="1"/>
    <col min="6" max="6" width="10" style="133" customWidth="1"/>
    <col min="7" max="8" width="15.140625" style="133" customWidth="1"/>
    <col min="9" max="9" width="16" style="133" customWidth="1"/>
    <col min="10" max="16384" width="9.140625" style="133"/>
  </cols>
  <sheetData>
    <row r="1" spans="1:9" x14ac:dyDescent="0.25">
      <c r="D1" s="134"/>
      <c r="E1" s="134"/>
      <c r="F1" s="134"/>
      <c r="G1" s="134"/>
      <c r="I1" s="1156" t="s">
        <v>2786</v>
      </c>
    </row>
    <row r="2" spans="1:9" s="135" customFormat="1" ht="48" customHeight="1" x14ac:dyDescent="0.25">
      <c r="A2" s="1190" t="s">
        <v>532</v>
      </c>
      <c r="B2" s="1190"/>
      <c r="C2" s="1190"/>
      <c r="D2" s="1190"/>
      <c r="E2" s="1190"/>
      <c r="F2" s="1190"/>
      <c r="G2" s="1190"/>
      <c r="H2" s="1190"/>
      <c r="I2" s="1190"/>
    </row>
    <row r="3" spans="1:9" x14ac:dyDescent="0.25">
      <c r="G3" s="134"/>
      <c r="H3" s="136"/>
    </row>
    <row r="4" spans="1:9" x14ac:dyDescent="0.25">
      <c r="A4" s="133" t="s">
        <v>2550</v>
      </c>
      <c r="B4" s="134"/>
      <c r="C4" s="134"/>
      <c r="D4" s="134"/>
      <c r="G4" s="136"/>
      <c r="H4" s="137"/>
    </row>
    <row r="5" spans="1:9" ht="16.5" thickBot="1" x14ac:dyDescent="0.3">
      <c r="A5" s="149"/>
      <c r="G5" s="136"/>
      <c r="H5" s="136"/>
    </row>
    <row r="6" spans="1:9" ht="20.25" customHeight="1" x14ac:dyDescent="0.25">
      <c r="A6" s="1191"/>
      <c r="B6" s="1193" t="s">
        <v>35</v>
      </c>
      <c r="C6" s="1194"/>
      <c r="D6" s="1194"/>
      <c r="E6" s="1194"/>
      <c r="F6" s="1194"/>
      <c r="G6" s="1194"/>
      <c r="H6" s="1194"/>
      <c r="I6" s="1195"/>
    </row>
    <row r="7" spans="1:9" ht="144.75" customHeight="1" x14ac:dyDescent="0.25">
      <c r="A7" s="1192"/>
      <c r="B7" s="150" t="s">
        <v>16</v>
      </c>
      <c r="C7" s="151" t="s">
        <v>11</v>
      </c>
      <c r="D7" s="151" t="s">
        <v>12</v>
      </c>
      <c r="E7" s="151" t="s">
        <v>10</v>
      </c>
      <c r="F7" s="151" t="s">
        <v>2</v>
      </c>
      <c r="G7" s="151" t="s">
        <v>3</v>
      </c>
      <c r="H7" s="151" t="s">
        <v>4</v>
      </c>
      <c r="I7" s="152" t="s">
        <v>1932</v>
      </c>
    </row>
    <row r="8" spans="1:9" ht="16.5" customHeight="1" x14ac:dyDescent="0.25">
      <c r="A8" s="142" t="s">
        <v>1413</v>
      </c>
      <c r="B8" s="150">
        <v>1</v>
      </c>
      <c r="C8" s="10" t="s">
        <v>31</v>
      </c>
      <c r="D8" s="10">
        <v>3</v>
      </c>
      <c r="E8" s="10" t="s">
        <v>1933</v>
      </c>
      <c r="F8" s="151">
        <v>5</v>
      </c>
      <c r="G8" s="151" t="s">
        <v>14</v>
      </c>
      <c r="H8" s="151" t="s">
        <v>30</v>
      </c>
      <c r="I8" s="152" t="s">
        <v>15</v>
      </c>
    </row>
    <row r="9" spans="1:9" s="135" customFormat="1" ht="18.75" customHeight="1" x14ac:dyDescent="0.25">
      <c r="A9" s="143" t="s">
        <v>0</v>
      </c>
      <c r="B9" s="172">
        <f>B10+B58+B235+B276+B341+B349+B406+B679+B692+B721+B826+B929+B458+B1161+B1190+B1206+B1217+B1558+B1619+B1633+B1540+B333+B375+B382+B673+B739+B752+B791+B814+B875+B1009+B1495+B1515+B1522+B1784+B881+B921+B996+B1055+B1580+B1588+B1622+B1202+B54+B195+B328+B657+B689+B735+B806+B820+B872+B990+B1049+B1072+B1100+B1133+B1140+B1156+B1463+B1475+B1775+B1627+B1062+B917+B1004+B1039+B1575+B914+B1471</f>
        <v>133758.72</v>
      </c>
      <c r="C9" s="179">
        <f>C10+C58+C235+C276+C341+C349+C406+C679+C692+C721+C826+C929+C458+C1161+C1190+C1206+C1217+C1558+C1619+C1633+C1540+C333+C375+C382+C673+C739+C752+C791+C814+C875+C1009+C1495+C1515+C1522+C1784+C881+C921+C996+C1055+C1580+C1588+C1622+C1202+C54+C195+C328+C657+C689+C735+C806+C820+C872+C990+C1049+C1072+C1100+C1133+C1140+C1156+C1463+C1475+C1775+C1627+C1062+C917+C1004+C1039+C1575+C914+C1471</f>
        <v>800.95041916167645</v>
      </c>
      <c r="D9" s="154"/>
      <c r="E9" s="154"/>
      <c r="F9" s="154"/>
      <c r="G9" s="179">
        <f>G10+G58+G235+G276+G341+G349+G406+G679+G692+G721+G826+G929+G458+G1161+G1190+G1206+G1217+G1558+G1619+G1633+G1540+G333+G375+G382+G673+G739+G752+G791+G814+G875+G1009+G1495+G1515+G1522+G1784+G881+G921+G996+G1055+G1580+G1588+G1622+G1202+G54+G195+G328+G657+G689+G735+G806+G820+G872+G990+G1049+G1072+G1100+G1133+G1140+G1156+G1463+G1475+G1775+G1627+G1062+G917+G1004+G1039+G1575+G914+G1471</f>
        <v>1045926.4500000005</v>
      </c>
      <c r="H9" s="179">
        <f>H10+H58+H235+H276+H341+H349+H406+H679+H692+H721+H826+H929+H458+H1161+H1190+H1206+H1217+H1558+H1619+H1633+H1540+H333+H375+H382+H673+H739+H752+H791+H814+H875+H1009+H1495+H1515+H1522+H1784+H881+H921+H996+H1055+H1580+H1588+H1622+H1202+H54+H195+H328+H657+H689+H735+H806+H820+H872+H990+H1049+H1072+H1100+H1133+H1140+H1156+H1463+H1475+H1775+H1627+H1062+H917+H1004+H1039+H1575+H914+H1471</f>
        <v>245841.53000000006</v>
      </c>
      <c r="I9" s="181">
        <f>I10+I58+I235+I276+I341+I349+I406+I679+I692+I721+I826+I929+I458+I1161+I1190+I1206+I1217+I1558+I1619+I1633+I1540+I333+I375+I382+I673+I739+I752+I791+I814+I875+I1009+I1495+I1515+I1522+I1784+I881+I921+I996+I1055+I1580+I1588+I1622+I1202+I54+I195+I328+I657+I689+I735+I806+I820+I872+I990+I1049+I1072+I1100+I1133+I1140+I1156+I1463+I1475+I1775+I1627+I1062+I917+I1004+I1039+I1575+I914+I1471</f>
        <v>1291766.3400000003</v>
      </c>
    </row>
    <row r="10" spans="1:9" s="135" customFormat="1" x14ac:dyDescent="0.25">
      <c r="A10" s="144" t="s">
        <v>1934</v>
      </c>
      <c r="B10" s="173">
        <f>B11+B28+B37</f>
        <v>4222</v>
      </c>
      <c r="C10" s="156">
        <f>C11+C28+C37</f>
        <v>25.281437125748504</v>
      </c>
      <c r="D10" s="156"/>
      <c r="E10" s="156"/>
      <c r="F10" s="156"/>
      <c r="G10" s="156">
        <f>G11+G28+G37</f>
        <v>30473.200000000001</v>
      </c>
      <c r="H10" s="156">
        <f>H11+H28+H37</f>
        <v>7188.62</v>
      </c>
      <c r="I10" s="157">
        <f>I11+I28+I37</f>
        <v>37661.819999999992</v>
      </c>
    </row>
    <row r="11" spans="1:9" s="135" customFormat="1" ht="31.5" x14ac:dyDescent="0.25">
      <c r="A11" s="145" t="s">
        <v>7</v>
      </c>
      <c r="B11" s="174">
        <f>SUM(B12:B27)</f>
        <v>1884</v>
      </c>
      <c r="C11" s="159">
        <f>SUM(C12:C27)</f>
        <v>11.281437125748502</v>
      </c>
      <c r="D11" s="159"/>
      <c r="E11" s="159"/>
      <c r="F11" s="159"/>
      <c r="G11" s="159">
        <f>SUM(G12:G27)</f>
        <v>16627.48</v>
      </c>
      <c r="H11" s="159">
        <f>SUM(H12:H27)</f>
        <v>3922.44</v>
      </c>
      <c r="I11" s="167">
        <f>SUM(I12:I27)</f>
        <v>20549.919999999995</v>
      </c>
    </row>
    <row r="12" spans="1:9" s="135" customFormat="1" x14ac:dyDescent="0.25">
      <c r="A12" s="138" t="s">
        <v>1243</v>
      </c>
      <c r="B12" s="175">
        <v>24</v>
      </c>
      <c r="C12" s="160">
        <f>B12/167</f>
        <v>0.1437125748502994</v>
      </c>
      <c r="D12" s="160">
        <v>9.4700000000000006</v>
      </c>
      <c r="E12" s="160">
        <f>IF(D12&gt;30,B12/167*D12,B12*D12)</f>
        <v>227.28000000000003</v>
      </c>
      <c r="F12" s="161">
        <v>1</v>
      </c>
      <c r="G12" s="160">
        <f>ROUND(E12*F12,2)</f>
        <v>227.28</v>
      </c>
      <c r="H12" s="160">
        <f>ROUND(G12*0.2359,2)</f>
        <v>53.62</v>
      </c>
      <c r="I12" s="162">
        <f>G12+H12</f>
        <v>280.89999999999998</v>
      </c>
    </row>
    <row r="13" spans="1:9" s="135" customFormat="1" x14ac:dyDescent="0.25">
      <c r="A13" s="138" t="s">
        <v>1243</v>
      </c>
      <c r="B13" s="175">
        <v>144</v>
      </c>
      <c r="C13" s="160">
        <f t="shared" ref="C13:C27" si="0">B13/167</f>
        <v>0.86227544910179643</v>
      </c>
      <c r="D13" s="160">
        <v>9.4700000000000006</v>
      </c>
      <c r="E13" s="160">
        <f t="shared" ref="E13:E68" si="1">IF(D13&gt;30,B13/167*D13,B13*D13)</f>
        <v>1363.68</v>
      </c>
      <c r="F13" s="161">
        <v>1</v>
      </c>
      <c r="G13" s="160">
        <f t="shared" ref="G13:G21" si="2">ROUND(E13*F13,2)</f>
        <v>1363.68</v>
      </c>
      <c r="H13" s="160">
        <f t="shared" ref="H13:H68" si="3">ROUND(G13*0.2359,2)</f>
        <v>321.69</v>
      </c>
      <c r="I13" s="162">
        <f t="shared" ref="I13:I21" si="4">G13+H13</f>
        <v>1685.3700000000001</v>
      </c>
    </row>
    <row r="14" spans="1:9" s="135" customFormat="1" x14ac:dyDescent="0.25">
      <c r="A14" s="138" t="s">
        <v>1243</v>
      </c>
      <c r="B14" s="175">
        <v>120</v>
      </c>
      <c r="C14" s="160">
        <f t="shared" si="0"/>
        <v>0.71856287425149701</v>
      </c>
      <c r="D14" s="160">
        <v>9.4700000000000006</v>
      </c>
      <c r="E14" s="160">
        <f t="shared" si="1"/>
        <v>1136.4000000000001</v>
      </c>
      <c r="F14" s="161">
        <v>1</v>
      </c>
      <c r="G14" s="160">
        <f t="shared" si="2"/>
        <v>1136.4000000000001</v>
      </c>
      <c r="H14" s="160">
        <f t="shared" si="3"/>
        <v>268.08</v>
      </c>
      <c r="I14" s="162">
        <f t="shared" si="4"/>
        <v>1404.48</v>
      </c>
    </row>
    <row r="15" spans="1:9" s="135" customFormat="1" x14ac:dyDescent="0.25">
      <c r="A15" s="138" t="s">
        <v>1243</v>
      </c>
      <c r="B15" s="175">
        <v>160</v>
      </c>
      <c r="C15" s="160">
        <f t="shared" si="0"/>
        <v>0.95808383233532934</v>
      </c>
      <c r="D15" s="160">
        <v>9.4700000000000006</v>
      </c>
      <c r="E15" s="160">
        <f t="shared" si="1"/>
        <v>1515.2</v>
      </c>
      <c r="F15" s="161">
        <v>1</v>
      </c>
      <c r="G15" s="160">
        <f t="shared" si="2"/>
        <v>1515.2</v>
      </c>
      <c r="H15" s="160">
        <f t="shared" si="3"/>
        <v>357.44</v>
      </c>
      <c r="I15" s="162">
        <f t="shared" si="4"/>
        <v>1872.64</v>
      </c>
    </row>
    <row r="16" spans="1:9" s="135" customFormat="1" x14ac:dyDescent="0.25">
      <c r="A16" s="138" t="s">
        <v>1243</v>
      </c>
      <c r="B16" s="175">
        <v>165</v>
      </c>
      <c r="C16" s="160">
        <f t="shared" si="0"/>
        <v>0.9880239520958084</v>
      </c>
      <c r="D16" s="160">
        <v>9.4700000000000006</v>
      </c>
      <c r="E16" s="160">
        <f t="shared" si="1"/>
        <v>1562.5500000000002</v>
      </c>
      <c r="F16" s="161">
        <v>1</v>
      </c>
      <c r="G16" s="160">
        <f t="shared" si="2"/>
        <v>1562.55</v>
      </c>
      <c r="H16" s="160">
        <f t="shared" si="3"/>
        <v>368.61</v>
      </c>
      <c r="I16" s="162">
        <f t="shared" si="4"/>
        <v>1931.1599999999999</v>
      </c>
    </row>
    <row r="17" spans="1:9" s="135" customFormat="1" x14ac:dyDescent="0.25">
      <c r="A17" s="138" t="s">
        <v>1243</v>
      </c>
      <c r="B17" s="175">
        <v>80</v>
      </c>
      <c r="C17" s="160">
        <f t="shared" si="0"/>
        <v>0.47904191616766467</v>
      </c>
      <c r="D17" s="160">
        <v>9.3800000000000008</v>
      </c>
      <c r="E17" s="160">
        <f t="shared" si="1"/>
        <v>750.40000000000009</v>
      </c>
      <c r="F17" s="161">
        <v>1</v>
      </c>
      <c r="G17" s="160">
        <f t="shared" si="2"/>
        <v>750.4</v>
      </c>
      <c r="H17" s="160">
        <f t="shared" si="3"/>
        <v>177.02</v>
      </c>
      <c r="I17" s="162">
        <f t="shared" si="4"/>
        <v>927.42</v>
      </c>
    </row>
    <row r="18" spans="1:9" s="135" customFormat="1" x14ac:dyDescent="0.25">
      <c r="A18" s="138" t="s">
        <v>1243</v>
      </c>
      <c r="B18" s="175">
        <v>152</v>
      </c>
      <c r="C18" s="160">
        <f t="shared" si="0"/>
        <v>0.91017964071856283</v>
      </c>
      <c r="D18" s="160">
        <v>9.3800000000000008</v>
      </c>
      <c r="E18" s="160">
        <f t="shared" si="1"/>
        <v>1425.7600000000002</v>
      </c>
      <c r="F18" s="161">
        <v>1</v>
      </c>
      <c r="G18" s="160">
        <f t="shared" si="2"/>
        <v>1425.76</v>
      </c>
      <c r="H18" s="160">
        <f t="shared" si="3"/>
        <v>336.34</v>
      </c>
      <c r="I18" s="162">
        <f t="shared" si="4"/>
        <v>1762.1</v>
      </c>
    </row>
    <row r="19" spans="1:9" s="135" customFormat="1" x14ac:dyDescent="0.25">
      <c r="A19" s="138" t="s">
        <v>1243</v>
      </c>
      <c r="B19" s="175">
        <v>56</v>
      </c>
      <c r="C19" s="160">
        <f t="shared" si="0"/>
        <v>0.33532934131736525</v>
      </c>
      <c r="D19" s="160">
        <v>9.15</v>
      </c>
      <c r="E19" s="160">
        <f t="shared" si="1"/>
        <v>512.4</v>
      </c>
      <c r="F19" s="161">
        <v>1</v>
      </c>
      <c r="G19" s="160">
        <f t="shared" si="2"/>
        <v>512.4</v>
      </c>
      <c r="H19" s="160">
        <f t="shared" si="3"/>
        <v>120.88</v>
      </c>
      <c r="I19" s="162">
        <f t="shared" si="4"/>
        <v>633.28</v>
      </c>
    </row>
    <row r="20" spans="1:9" s="135" customFormat="1" x14ac:dyDescent="0.25">
      <c r="A20" s="138" t="s">
        <v>1243</v>
      </c>
      <c r="B20" s="175">
        <v>169</v>
      </c>
      <c r="C20" s="160">
        <f t="shared" si="0"/>
        <v>1.0119760479041917</v>
      </c>
      <c r="D20" s="160">
        <v>9.15</v>
      </c>
      <c r="E20" s="160">
        <f t="shared" si="1"/>
        <v>1546.3500000000001</v>
      </c>
      <c r="F20" s="161">
        <v>1</v>
      </c>
      <c r="G20" s="160">
        <f t="shared" si="2"/>
        <v>1546.35</v>
      </c>
      <c r="H20" s="160">
        <f t="shared" si="3"/>
        <v>364.78</v>
      </c>
      <c r="I20" s="162">
        <f t="shared" si="4"/>
        <v>1911.1299999999999</v>
      </c>
    </row>
    <row r="21" spans="1:9" s="135" customFormat="1" x14ac:dyDescent="0.25">
      <c r="A21" s="138" t="s">
        <v>1243</v>
      </c>
      <c r="B21" s="175">
        <v>120</v>
      </c>
      <c r="C21" s="160">
        <f t="shared" si="0"/>
        <v>0.71856287425149701</v>
      </c>
      <c r="D21" s="160">
        <v>9.15</v>
      </c>
      <c r="E21" s="160">
        <f t="shared" si="1"/>
        <v>1098</v>
      </c>
      <c r="F21" s="161">
        <v>1</v>
      </c>
      <c r="G21" s="160">
        <f t="shared" si="2"/>
        <v>1098</v>
      </c>
      <c r="H21" s="160">
        <f t="shared" si="3"/>
        <v>259.02</v>
      </c>
      <c r="I21" s="162">
        <f t="shared" si="4"/>
        <v>1357.02</v>
      </c>
    </row>
    <row r="22" spans="1:9" s="135" customFormat="1" x14ac:dyDescent="0.25">
      <c r="A22" s="138" t="s">
        <v>1251</v>
      </c>
      <c r="B22" s="175">
        <v>104</v>
      </c>
      <c r="C22" s="160">
        <f t="shared" si="0"/>
        <v>0.6227544910179641</v>
      </c>
      <c r="D22" s="160">
        <v>9.15</v>
      </c>
      <c r="E22" s="160">
        <f t="shared" si="1"/>
        <v>951.6</v>
      </c>
      <c r="F22" s="163">
        <v>1</v>
      </c>
      <c r="G22" s="160">
        <f t="shared" ref="G22:G27" si="5">ROUND(E22*F22,2)</f>
        <v>951.6</v>
      </c>
      <c r="H22" s="160">
        <f t="shared" si="3"/>
        <v>224.48</v>
      </c>
      <c r="I22" s="162">
        <f t="shared" ref="I22:I27" si="6">G22+H22</f>
        <v>1176.08</v>
      </c>
    </row>
    <row r="23" spans="1:9" s="135" customFormat="1" x14ac:dyDescent="0.25">
      <c r="A23" s="138" t="s">
        <v>1251</v>
      </c>
      <c r="B23" s="175">
        <v>176</v>
      </c>
      <c r="C23" s="160">
        <f t="shared" si="0"/>
        <v>1.0538922155688624</v>
      </c>
      <c r="D23" s="160">
        <v>9.15</v>
      </c>
      <c r="E23" s="160">
        <f t="shared" si="1"/>
        <v>1610.4</v>
      </c>
      <c r="F23" s="163">
        <v>1</v>
      </c>
      <c r="G23" s="160">
        <f t="shared" si="5"/>
        <v>1610.4</v>
      </c>
      <c r="H23" s="160">
        <f t="shared" si="3"/>
        <v>379.89</v>
      </c>
      <c r="I23" s="162">
        <f t="shared" si="6"/>
        <v>1990.29</v>
      </c>
    </row>
    <row r="24" spans="1:9" s="135" customFormat="1" x14ac:dyDescent="0.25">
      <c r="A24" s="138" t="s">
        <v>24</v>
      </c>
      <c r="B24" s="175">
        <v>151</v>
      </c>
      <c r="C24" s="160">
        <f t="shared" si="0"/>
        <v>0.90419161676646709</v>
      </c>
      <c r="D24" s="160">
        <v>8.15</v>
      </c>
      <c r="E24" s="160">
        <f t="shared" si="1"/>
        <v>1230.6500000000001</v>
      </c>
      <c r="F24" s="161">
        <v>1</v>
      </c>
      <c r="G24" s="160">
        <f t="shared" si="5"/>
        <v>1230.6500000000001</v>
      </c>
      <c r="H24" s="160">
        <f t="shared" si="3"/>
        <v>290.31</v>
      </c>
      <c r="I24" s="162">
        <f t="shared" si="6"/>
        <v>1520.96</v>
      </c>
    </row>
    <row r="25" spans="1:9" s="135" customFormat="1" x14ac:dyDescent="0.25">
      <c r="A25" s="138" t="s">
        <v>24</v>
      </c>
      <c r="B25" s="175">
        <v>30</v>
      </c>
      <c r="C25" s="160">
        <f t="shared" si="0"/>
        <v>0.17964071856287425</v>
      </c>
      <c r="D25" s="160">
        <v>7.95</v>
      </c>
      <c r="E25" s="160">
        <f t="shared" si="1"/>
        <v>238.5</v>
      </c>
      <c r="F25" s="161">
        <v>1</v>
      </c>
      <c r="G25" s="160">
        <f t="shared" si="5"/>
        <v>238.5</v>
      </c>
      <c r="H25" s="160">
        <f t="shared" si="3"/>
        <v>56.26</v>
      </c>
      <c r="I25" s="162">
        <f t="shared" si="6"/>
        <v>294.76</v>
      </c>
    </row>
    <row r="26" spans="1:9" s="135" customFormat="1" x14ac:dyDescent="0.25">
      <c r="A26" s="138" t="s">
        <v>24</v>
      </c>
      <c r="B26" s="175">
        <v>138</v>
      </c>
      <c r="C26" s="160">
        <f t="shared" si="0"/>
        <v>0.82634730538922152</v>
      </c>
      <c r="D26" s="160">
        <v>7.95</v>
      </c>
      <c r="E26" s="160">
        <f t="shared" si="1"/>
        <v>1097.1000000000001</v>
      </c>
      <c r="F26" s="161">
        <v>1</v>
      </c>
      <c r="G26" s="160">
        <f t="shared" si="5"/>
        <v>1097.0999999999999</v>
      </c>
      <c r="H26" s="160">
        <f t="shared" si="3"/>
        <v>258.81</v>
      </c>
      <c r="I26" s="162">
        <f t="shared" si="6"/>
        <v>1355.9099999999999</v>
      </c>
    </row>
    <row r="27" spans="1:9" s="135" customFormat="1" x14ac:dyDescent="0.25">
      <c r="A27" s="138" t="s">
        <v>27</v>
      </c>
      <c r="B27" s="175">
        <v>95</v>
      </c>
      <c r="C27" s="160">
        <f t="shared" si="0"/>
        <v>0.56886227544910184</v>
      </c>
      <c r="D27" s="160">
        <v>2116.58</v>
      </c>
      <c r="E27" s="160">
        <f t="shared" si="1"/>
        <v>1204.04251497006</v>
      </c>
      <c r="F27" s="161">
        <v>0.3</v>
      </c>
      <c r="G27" s="160">
        <f t="shared" si="5"/>
        <v>361.21</v>
      </c>
      <c r="H27" s="160">
        <f t="shared" si="3"/>
        <v>85.21</v>
      </c>
      <c r="I27" s="162">
        <f t="shared" si="6"/>
        <v>446.41999999999996</v>
      </c>
    </row>
    <row r="28" spans="1:9" s="135" customFormat="1" ht="31.5" x14ac:dyDescent="0.25">
      <c r="A28" s="145" t="s">
        <v>287</v>
      </c>
      <c r="B28" s="174">
        <f>SUM(B29:B36)</f>
        <v>994</v>
      </c>
      <c r="C28" s="159">
        <f t="shared" ref="C28:I28" si="7">SUM(C29:C36)</f>
        <v>5.952095808383234</v>
      </c>
      <c r="D28" s="158"/>
      <c r="E28" s="158"/>
      <c r="F28" s="158"/>
      <c r="G28" s="159">
        <f t="shared" si="7"/>
        <v>6085.38</v>
      </c>
      <c r="H28" s="159">
        <f t="shared" si="7"/>
        <v>1435.5299999999997</v>
      </c>
      <c r="I28" s="167">
        <f t="shared" si="7"/>
        <v>7520.91</v>
      </c>
    </row>
    <row r="29" spans="1:9" s="135" customFormat="1" x14ac:dyDescent="0.25">
      <c r="A29" s="138" t="s">
        <v>379</v>
      </c>
      <c r="B29" s="176">
        <v>48</v>
      </c>
      <c r="C29" s="160">
        <f>B29/167</f>
        <v>0.28742514970059879</v>
      </c>
      <c r="D29" s="160">
        <v>6.3</v>
      </c>
      <c r="E29" s="160">
        <f t="shared" si="1"/>
        <v>302.39999999999998</v>
      </c>
      <c r="F29" s="161">
        <v>1</v>
      </c>
      <c r="G29" s="160">
        <f t="shared" ref="G29:G36" si="8">ROUND(E29*F29,2)</f>
        <v>302.39999999999998</v>
      </c>
      <c r="H29" s="160">
        <f t="shared" si="3"/>
        <v>71.34</v>
      </c>
      <c r="I29" s="162">
        <f t="shared" ref="I29:I36" si="9">G29+H29</f>
        <v>373.74</v>
      </c>
    </row>
    <row r="30" spans="1:9" s="135" customFormat="1" x14ac:dyDescent="0.25">
      <c r="A30" s="138" t="s">
        <v>379</v>
      </c>
      <c r="B30" s="176">
        <v>168</v>
      </c>
      <c r="C30" s="160">
        <f t="shared" ref="C30:C36" si="10">B30/167</f>
        <v>1.0059880239520957</v>
      </c>
      <c r="D30" s="160">
        <v>6.09</v>
      </c>
      <c r="E30" s="160">
        <f t="shared" si="1"/>
        <v>1023.12</v>
      </c>
      <c r="F30" s="161">
        <v>1</v>
      </c>
      <c r="G30" s="160">
        <f t="shared" si="8"/>
        <v>1023.12</v>
      </c>
      <c r="H30" s="160">
        <f t="shared" si="3"/>
        <v>241.35</v>
      </c>
      <c r="I30" s="162">
        <f t="shared" si="9"/>
        <v>1264.47</v>
      </c>
    </row>
    <row r="31" spans="1:9" s="135" customFormat="1" x14ac:dyDescent="0.25">
      <c r="A31" s="138" t="s">
        <v>379</v>
      </c>
      <c r="B31" s="176">
        <v>104</v>
      </c>
      <c r="C31" s="160">
        <f t="shared" si="10"/>
        <v>0.6227544910179641</v>
      </c>
      <c r="D31" s="160">
        <v>6.3</v>
      </c>
      <c r="E31" s="160">
        <f t="shared" si="1"/>
        <v>655.19999999999993</v>
      </c>
      <c r="F31" s="161">
        <v>1</v>
      </c>
      <c r="G31" s="160">
        <f t="shared" si="8"/>
        <v>655.20000000000005</v>
      </c>
      <c r="H31" s="160">
        <f t="shared" si="3"/>
        <v>154.56</v>
      </c>
      <c r="I31" s="162">
        <f t="shared" si="9"/>
        <v>809.76</v>
      </c>
    </row>
    <row r="32" spans="1:9" s="135" customFormat="1" x14ac:dyDescent="0.25">
      <c r="A32" s="138" t="s">
        <v>379</v>
      </c>
      <c r="B32" s="176">
        <v>96</v>
      </c>
      <c r="C32" s="160">
        <f t="shared" si="10"/>
        <v>0.57485029940119758</v>
      </c>
      <c r="D32" s="160">
        <v>6.09</v>
      </c>
      <c r="E32" s="160">
        <f t="shared" si="1"/>
        <v>584.64</v>
      </c>
      <c r="F32" s="161">
        <v>1</v>
      </c>
      <c r="G32" s="160">
        <f t="shared" si="8"/>
        <v>584.64</v>
      </c>
      <c r="H32" s="160">
        <f t="shared" si="3"/>
        <v>137.91999999999999</v>
      </c>
      <c r="I32" s="162">
        <f t="shared" si="9"/>
        <v>722.56</v>
      </c>
    </row>
    <row r="33" spans="1:9" s="135" customFormat="1" x14ac:dyDescent="0.25">
      <c r="A33" s="138" t="s">
        <v>379</v>
      </c>
      <c r="B33" s="176">
        <v>168</v>
      </c>
      <c r="C33" s="160">
        <f t="shared" si="10"/>
        <v>1.0059880239520957</v>
      </c>
      <c r="D33" s="160">
        <v>6.09</v>
      </c>
      <c r="E33" s="160">
        <f t="shared" si="1"/>
        <v>1023.12</v>
      </c>
      <c r="F33" s="161">
        <v>1</v>
      </c>
      <c r="G33" s="160">
        <f t="shared" si="8"/>
        <v>1023.12</v>
      </c>
      <c r="H33" s="160">
        <f t="shared" si="3"/>
        <v>241.35</v>
      </c>
      <c r="I33" s="162">
        <f t="shared" si="9"/>
        <v>1264.47</v>
      </c>
    </row>
    <row r="34" spans="1:9" s="135" customFormat="1" x14ac:dyDescent="0.25">
      <c r="A34" s="138" t="s">
        <v>379</v>
      </c>
      <c r="B34" s="176">
        <v>124</v>
      </c>
      <c r="C34" s="160">
        <f t="shared" si="10"/>
        <v>0.74251497005988021</v>
      </c>
      <c r="D34" s="160">
        <v>6.09</v>
      </c>
      <c r="E34" s="160">
        <f t="shared" si="1"/>
        <v>755.16</v>
      </c>
      <c r="F34" s="161">
        <v>1</v>
      </c>
      <c r="G34" s="160">
        <f t="shared" si="8"/>
        <v>755.16</v>
      </c>
      <c r="H34" s="160">
        <f t="shared" si="3"/>
        <v>178.14</v>
      </c>
      <c r="I34" s="162">
        <f t="shared" si="9"/>
        <v>933.3</v>
      </c>
    </row>
    <row r="35" spans="1:9" s="135" customFormat="1" x14ac:dyDescent="0.25">
      <c r="A35" s="138" t="s">
        <v>379</v>
      </c>
      <c r="B35" s="176">
        <v>192</v>
      </c>
      <c r="C35" s="160">
        <f t="shared" si="10"/>
        <v>1.1497005988023952</v>
      </c>
      <c r="D35" s="160">
        <v>6.09</v>
      </c>
      <c r="E35" s="160">
        <f t="shared" si="1"/>
        <v>1169.28</v>
      </c>
      <c r="F35" s="161">
        <v>1</v>
      </c>
      <c r="G35" s="160">
        <f t="shared" si="8"/>
        <v>1169.28</v>
      </c>
      <c r="H35" s="160">
        <f t="shared" si="3"/>
        <v>275.83</v>
      </c>
      <c r="I35" s="162">
        <f t="shared" si="9"/>
        <v>1445.11</v>
      </c>
    </row>
    <row r="36" spans="1:9" s="135" customFormat="1" x14ac:dyDescent="0.25">
      <c r="A36" s="138" t="s">
        <v>379</v>
      </c>
      <c r="B36" s="175">
        <v>94</v>
      </c>
      <c r="C36" s="160">
        <f t="shared" si="10"/>
        <v>0.56287425149700598</v>
      </c>
      <c r="D36" s="160">
        <v>6.09</v>
      </c>
      <c r="E36" s="160">
        <f t="shared" si="1"/>
        <v>572.46</v>
      </c>
      <c r="F36" s="161">
        <v>1</v>
      </c>
      <c r="G36" s="160">
        <f t="shared" si="8"/>
        <v>572.46</v>
      </c>
      <c r="H36" s="160">
        <f t="shared" si="3"/>
        <v>135.04</v>
      </c>
      <c r="I36" s="162">
        <f t="shared" si="9"/>
        <v>707.5</v>
      </c>
    </row>
    <row r="37" spans="1:9" s="135" customFormat="1" x14ac:dyDescent="0.25">
      <c r="A37" s="145" t="s">
        <v>6</v>
      </c>
      <c r="B37" s="174">
        <f>SUM(B38:B53)</f>
        <v>1344</v>
      </c>
      <c r="C37" s="159">
        <f t="shared" ref="C37:I37" si="11">SUM(C38:C53)</f>
        <v>8.0479041916167677</v>
      </c>
      <c r="D37" s="158"/>
      <c r="E37" s="158"/>
      <c r="F37" s="158"/>
      <c r="G37" s="159">
        <f t="shared" si="11"/>
        <v>7760.34</v>
      </c>
      <c r="H37" s="159">
        <f t="shared" si="11"/>
        <v>1830.6500000000003</v>
      </c>
      <c r="I37" s="167">
        <f t="shared" si="11"/>
        <v>9590.99</v>
      </c>
    </row>
    <row r="38" spans="1:9" s="135" customFormat="1" x14ac:dyDescent="0.25">
      <c r="A38" s="138" t="s">
        <v>1438</v>
      </c>
      <c r="B38" s="176">
        <v>176</v>
      </c>
      <c r="C38" s="160">
        <f>B38/167</f>
        <v>1.0538922155688624</v>
      </c>
      <c r="D38" s="160">
        <v>5.49</v>
      </c>
      <c r="E38" s="160">
        <f t="shared" si="1"/>
        <v>966.24</v>
      </c>
      <c r="F38" s="161">
        <v>1</v>
      </c>
      <c r="G38" s="160">
        <f t="shared" ref="G38:G52" si="12">ROUND(E38*F38,2)</f>
        <v>966.24</v>
      </c>
      <c r="H38" s="160">
        <f t="shared" si="3"/>
        <v>227.94</v>
      </c>
      <c r="I38" s="162">
        <f t="shared" ref="I38:I53" si="13">G38+H38</f>
        <v>1194.18</v>
      </c>
    </row>
    <row r="39" spans="1:9" s="135" customFormat="1" x14ac:dyDescent="0.25">
      <c r="A39" s="138" t="s">
        <v>1438</v>
      </c>
      <c r="B39" s="176">
        <v>48</v>
      </c>
      <c r="C39" s="160">
        <f t="shared" ref="C39:C51" si="14">B39/167</f>
        <v>0.28742514970059879</v>
      </c>
      <c r="D39" s="160">
        <v>5.49</v>
      </c>
      <c r="E39" s="160">
        <f t="shared" si="1"/>
        <v>263.52</v>
      </c>
      <c r="F39" s="161">
        <v>1</v>
      </c>
      <c r="G39" s="160">
        <f t="shared" si="12"/>
        <v>263.52</v>
      </c>
      <c r="H39" s="160">
        <f t="shared" si="3"/>
        <v>62.16</v>
      </c>
      <c r="I39" s="162">
        <f t="shared" si="13"/>
        <v>325.67999999999995</v>
      </c>
    </row>
    <row r="40" spans="1:9" s="135" customFormat="1" x14ac:dyDescent="0.25">
      <c r="A40" s="138" t="s">
        <v>1438</v>
      </c>
      <c r="B40" s="176">
        <v>192</v>
      </c>
      <c r="C40" s="160">
        <f t="shared" si="14"/>
        <v>1.1497005988023952</v>
      </c>
      <c r="D40" s="160">
        <v>5.49</v>
      </c>
      <c r="E40" s="160">
        <f t="shared" si="1"/>
        <v>1054.08</v>
      </c>
      <c r="F40" s="161">
        <v>1</v>
      </c>
      <c r="G40" s="160">
        <f t="shared" si="12"/>
        <v>1054.08</v>
      </c>
      <c r="H40" s="160">
        <f t="shared" si="3"/>
        <v>248.66</v>
      </c>
      <c r="I40" s="162">
        <f t="shared" si="13"/>
        <v>1302.74</v>
      </c>
    </row>
    <row r="41" spans="1:9" s="135" customFormat="1" x14ac:dyDescent="0.25">
      <c r="A41" s="138" t="s">
        <v>1438</v>
      </c>
      <c r="B41" s="176">
        <v>72</v>
      </c>
      <c r="C41" s="160">
        <f t="shared" si="14"/>
        <v>0.43113772455089822</v>
      </c>
      <c r="D41" s="160">
        <v>5.49</v>
      </c>
      <c r="E41" s="160">
        <f t="shared" si="1"/>
        <v>395.28000000000003</v>
      </c>
      <c r="F41" s="161">
        <v>1</v>
      </c>
      <c r="G41" s="160">
        <f t="shared" si="12"/>
        <v>395.28</v>
      </c>
      <c r="H41" s="160">
        <f t="shared" si="3"/>
        <v>93.25</v>
      </c>
      <c r="I41" s="162">
        <f t="shared" si="13"/>
        <v>488.53</v>
      </c>
    </row>
    <row r="42" spans="1:9" s="135" customFormat="1" x14ac:dyDescent="0.25">
      <c r="A42" s="138" t="s">
        <v>1438</v>
      </c>
      <c r="B42" s="176">
        <v>152</v>
      </c>
      <c r="C42" s="160">
        <f t="shared" si="14"/>
        <v>0.91017964071856283</v>
      </c>
      <c r="D42" s="160">
        <v>5.49</v>
      </c>
      <c r="E42" s="160">
        <f t="shared" si="1"/>
        <v>834.48</v>
      </c>
      <c r="F42" s="161">
        <v>1</v>
      </c>
      <c r="G42" s="160">
        <f t="shared" si="12"/>
        <v>834.48</v>
      </c>
      <c r="H42" s="160">
        <f t="shared" si="3"/>
        <v>196.85</v>
      </c>
      <c r="I42" s="162">
        <f t="shared" si="13"/>
        <v>1031.33</v>
      </c>
    </row>
    <row r="43" spans="1:9" s="135" customFormat="1" x14ac:dyDescent="0.25">
      <c r="A43" s="138" t="s">
        <v>1438</v>
      </c>
      <c r="B43" s="176">
        <v>96</v>
      </c>
      <c r="C43" s="160">
        <f t="shared" si="14"/>
        <v>0.57485029940119758</v>
      </c>
      <c r="D43" s="160">
        <v>5.49</v>
      </c>
      <c r="E43" s="160">
        <f t="shared" si="1"/>
        <v>527.04</v>
      </c>
      <c r="F43" s="161">
        <v>1</v>
      </c>
      <c r="G43" s="160">
        <f t="shared" si="12"/>
        <v>527.04</v>
      </c>
      <c r="H43" s="160">
        <f t="shared" si="3"/>
        <v>124.33</v>
      </c>
      <c r="I43" s="162">
        <f t="shared" si="13"/>
        <v>651.37</v>
      </c>
    </row>
    <row r="44" spans="1:9" s="135" customFormat="1" x14ac:dyDescent="0.25">
      <c r="A44" s="138" t="s">
        <v>1438</v>
      </c>
      <c r="B44" s="176">
        <v>38</v>
      </c>
      <c r="C44" s="160">
        <f t="shared" si="14"/>
        <v>0.22754491017964071</v>
      </c>
      <c r="D44" s="160">
        <v>5.49</v>
      </c>
      <c r="E44" s="160">
        <f t="shared" si="1"/>
        <v>208.62</v>
      </c>
      <c r="F44" s="161">
        <v>1</v>
      </c>
      <c r="G44" s="160">
        <f t="shared" si="12"/>
        <v>208.62</v>
      </c>
      <c r="H44" s="160">
        <f t="shared" si="3"/>
        <v>49.21</v>
      </c>
      <c r="I44" s="162">
        <f t="shared" si="13"/>
        <v>257.83</v>
      </c>
    </row>
    <row r="45" spans="1:9" s="135" customFormat="1" x14ac:dyDescent="0.25">
      <c r="A45" s="138" t="s">
        <v>1438</v>
      </c>
      <c r="B45" s="176">
        <v>120</v>
      </c>
      <c r="C45" s="160">
        <f t="shared" si="14"/>
        <v>0.71856287425149701</v>
      </c>
      <c r="D45" s="160">
        <v>5.49</v>
      </c>
      <c r="E45" s="160">
        <f t="shared" si="1"/>
        <v>658.80000000000007</v>
      </c>
      <c r="F45" s="161">
        <v>1</v>
      </c>
      <c r="G45" s="160">
        <f t="shared" si="12"/>
        <v>658.8</v>
      </c>
      <c r="H45" s="160">
        <f t="shared" si="3"/>
        <v>155.41</v>
      </c>
      <c r="I45" s="162">
        <f t="shared" si="13"/>
        <v>814.20999999999992</v>
      </c>
    </row>
    <row r="46" spans="1:9" s="135" customFormat="1" x14ac:dyDescent="0.25">
      <c r="A46" s="138" t="s">
        <v>1438</v>
      </c>
      <c r="B46" s="176">
        <v>48</v>
      </c>
      <c r="C46" s="160">
        <f t="shared" si="14"/>
        <v>0.28742514970059879</v>
      </c>
      <c r="D46" s="160">
        <v>5.49</v>
      </c>
      <c r="E46" s="160">
        <f t="shared" si="1"/>
        <v>263.52</v>
      </c>
      <c r="F46" s="161">
        <v>1</v>
      </c>
      <c r="G46" s="160">
        <f t="shared" si="12"/>
        <v>263.52</v>
      </c>
      <c r="H46" s="160">
        <f t="shared" si="3"/>
        <v>62.16</v>
      </c>
      <c r="I46" s="162">
        <f t="shared" si="13"/>
        <v>325.67999999999995</v>
      </c>
    </row>
    <row r="47" spans="1:9" s="135" customFormat="1" x14ac:dyDescent="0.25">
      <c r="A47" s="138" t="s">
        <v>1438</v>
      </c>
      <c r="B47" s="176">
        <v>24</v>
      </c>
      <c r="C47" s="160">
        <f t="shared" si="14"/>
        <v>0.1437125748502994</v>
      </c>
      <c r="D47" s="160">
        <v>5.49</v>
      </c>
      <c r="E47" s="160">
        <f t="shared" si="1"/>
        <v>131.76</v>
      </c>
      <c r="F47" s="161">
        <v>1</v>
      </c>
      <c r="G47" s="160">
        <f t="shared" si="12"/>
        <v>131.76</v>
      </c>
      <c r="H47" s="160">
        <f t="shared" si="3"/>
        <v>31.08</v>
      </c>
      <c r="I47" s="162">
        <f t="shared" si="13"/>
        <v>162.83999999999997</v>
      </c>
    </row>
    <row r="48" spans="1:9" s="135" customFormat="1" x14ac:dyDescent="0.25">
      <c r="A48" s="138" t="s">
        <v>508</v>
      </c>
      <c r="B48" s="176">
        <v>67</v>
      </c>
      <c r="C48" s="160">
        <f t="shared" si="14"/>
        <v>0.40119760479041916</v>
      </c>
      <c r="D48" s="160">
        <v>6.5</v>
      </c>
      <c r="E48" s="160">
        <f t="shared" si="1"/>
        <v>435.5</v>
      </c>
      <c r="F48" s="161">
        <v>1</v>
      </c>
      <c r="G48" s="160">
        <f t="shared" si="12"/>
        <v>435.5</v>
      </c>
      <c r="H48" s="160">
        <f t="shared" si="3"/>
        <v>102.73</v>
      </c>
      <c r="I48" s="162">
        <f t="shared" si="13"/>
        <v>538.23</v>
      </c>
    </row>
    <row r="49" spans="1:9" s="135" customFormat="1" x14ac:dyDescent="0.25">
      <c r="A49" s="138" t="s">
        <v>508</v>
      </c>
      <c r="B49" s="176">
        <v>135</v>
      </c>
      <c r="C49" s="160">
        <f t="shared" si="14"/>
        <v>0.80838323353293418</v>
      </c>
      <c r="D49" s="160">
        <v>6.5</v>
      </c>
      <c r="E49" s="160">
        <f t="shared" si="1"/>
        <v>877.5</v>
      </c>
      <c r="F49" s="161">
        <v>1</v>
      </c>
      <c r="G49" s="160">
        <f t="shared" si="12"/>
        <v>877.5</v>
      </c>
      <c r="H49" s="160">
        <f t="shared" si="3"/>
        <v>207</v>
      </c>
      <c r="I49" s="162">
        <f t="shared" si="13"/>
        <v>1084.5</v>
      </c>
    </row>
    <row r="50" spans="1:9" s="135" customFormat="1" x14ac:dyDescent="0.25">
      <c r="A50" s="138" t="s">
        <v>508</v>
      </c>
      <c r="B50" s="176">
        <v>64</v>
      </c>
      <c r="C50" s="160">
        <f t="shared" si="14"/>
        <v>0.38323353293413176</v>
      </c>
      <c r="D50" s="160">
        <v>6.5</v>
      </c>
      <c r="E50" s="160">
        <f t="shared" si="1"/>
        <v>416</v>
      </c>
      <c r="F50" s="161">
        <v>1</v>
      </c>
      <c r="G50" s="160">
        <f t="shared" si="12"/>
        <v>416</v>
      </c>
      <c r="H50" s="160">
        <f t="shared" si="3"/>
        <v>98.13</v>
      </c>
      <c r="I50" s="162">
        <f t="shared" si="13"/>
        <v>514.13</v>
      </c>
    </row>
    <row r="51" spans="1:9" s="135" customFormat="1" x14ac:dyDescent="0.25">
      <c r="A51" s="138" t="s">
        <v>508</v>
      </c>
      <c r="B51" s="176">
        <v>44</v>
      </c>
      <c r="C51" s="160">
        <f t="shared" si="14"/>
        <v>0.26347305389221559</v>
      </c>
      <c r="D51" s="160">
        <v>6.5</v>
      </c>
      <c r="E51" s="160">
        <f t="shared" si="1"/>
        <v>286</v>
      </c>
      <c r="F51" s="161">
        <v>1</v>
      </c>
      <c r="G51" s="160">
        <f t="shared" si="12"/>
        <v>286</v>
      </c>
      <c r="H51" s="160">
        <f t="shared" si="3"/>
        <v>67.47</v>
      </c>
      <c r="I51" s="162">
        <f t="shared" si="13"/>
        <v>353.47</v>
      </c>
    </row>
    <row r="52" spans="1:9" s="135" customFormat="1" x14ac:dyDescent="0.25">
      <c r="A52" s="138" t="s">
        <v>508</v>
      </c>
      <c r="B52" s="176">
        <v>48</v>
      </c>
      <c r="C52" s="160">
        <f>B52/167</f>
        <v>0.28742514970059879</v>
      </c>
      <c r="D52" s="160">
        <v>6.5</v>
      </c>
      <c r="E52" s="160">
        <f t="shared" si="1"/>
        <v>312</v>
      </c>
      <c r="F52" s="161">
        <v>1</v>
      </c>
      <c r="G52" s="160">
        <f t="shared" si="12"/>
        <v>312</v>
      </c>
      <c r="H52" s="160">
        <f t="shared" si="3"/>
        <v>73.599999999999994</v>
      </c>
      <c r="I52" s="162">
        <f t="shared" si="13"/>
        <v>385.6</v>
      </c>
    </row>
    <row r="53" spans="1:9" s="135" customFormat="1" x14ac:dyDescent="0.25">
      <c r="A53" s="138" t="s">
        <v>508</v>
      </c>
      <c r="B53" s="175">
        <v>20</v>
      </c>
      <c r="C53" s="160">
        <f>B53/167</f>
        <v>0.11976047904191617</v>
      </c>
      <c r="D53" s="160">
        <v>6.5</v>
      </c>
      <c r="E53" s="160">
        <f t="shared" si="1"/>
        <v>130</v>
      </c>
      <c r="F53" s="161">
        <v>1</v>
      </c>
      <c r="G53" s="160">
        <f>ROUND(E53*F53,2)</f>
        <v>130</v>
      </c>
      <c r="H53" s="160">
        <f t="shared" si="3"/>
        <v>30.67</v>
      </c>
      <c r="I53" s="162">
        <f t="shared" si="13"/>
        <v>160.67000000000002</v>
      </c>
    </row>
    <row r="54" spans="1:9" s="135" customFormat="1" x14ac:dyDescent="0.25">
      <c r="A54" s="144" t="s">
        <v>1935</v>
      </c>
      <c r="B54" s="173">
        <f>B55</f>
        <v>21.12</v>
      </c>
      <c r="C54" s="156">
        <f t="shared" ref="C54:I54" si="15">C55</f>
        <v>0.12646706586826348</v>
      </c>
      <c r="D54" s="155"/>
      <c r="E54" s="155"/>
      <c r="F54" s="155"/>
      <c r="G54" s="156">
        <f t="shared" si="15"/>
        <v>52.8</v>
      </c>
      <c r="H54" s="156">
        <f t="shared" si="15"/>
        <v>12.45</v>
      </c>
      <c r="I54" s="157">
        <f t="shared" si="15"/>
        <v>65.25</v>
      </c>
    </row>
    <row r="55" spans="1:9" s="135" customFormat="1" ht="31.5" x14ac:dyDescent="0.25">
      <c r="A55" s="145" t="s">
        <v>1936</v>
      </c>
      <c r="B55" s="174">
        <f>SUM(B56:B57)</f>
        <v>21.12</v>
      </c>
      <c r="C55" s="159">
        <f>SUM(C56:C57)</f>
        <v>0.12646706586826348</v>
      </c>
      <c r="D55" s="158"/>
      <c r="E55" s="158"/>
      <c r="F55" s="158"/>
      <c r="G55" s="159">
        <f>SUM(G56:G57)</f>
        <v>52.8</v>
      </c>
      <c r="H55" s="159">
        <f>SUM(H56:H57)</f>
        <v>12.45</v>
      </c>
      <c r="I55" s="167">
        <f>SUM(I56:I57)</f>
        <v>65.25</v>
      </c>
    </row>
    <row r="56" spans="1:9" s="135" customFormat="1" x14ac:dyDescent="0.25">
      <c r="A56" s="138" t="s">
        <v>1937</v>
      </c>
      <c r="B56" s="175">
        <v>10.56</v>
      </c>
      <c r="C56" s="160">
        <f t="shared" ref="C56" si="16">B56/167</f>
        <v>6.3233532934131739E-2</v>
      </c>
      <c r="D56" s="160">
        <v>2</v>
      </c>
      <c r="E56" s="160">
        <f t="shared" si="1"/>
        <v>21.12</v>
      </c>
      <c r="F56" s="161">
        <v>1</v>
      </c>
      <c r="G56" s="160">
        <f t="shared" ref="G56:G57" si="17">ROUND(E56*F56,2)</f>
        <v>21.12</v>
      </c>
      <c r="H56" s="160">
        <f t="shared" si="3"/>
        <v>4.9800000000000004</v>
      </c>
      <c r="I56" s="162">
        <f t="shared" ref="I56:I57" si="18">G56+H56</f>
        <v>26.1</v>
      </c>
    </row>
    <row r="57" spans="1:9" s="135" customFormat="1" x14ac:dyDescent="0.25">
      <c r="A57" s="138" t="s">
        <v>1938</v>
      </c>
      <c r="B57" s="175">
        <v>10.56</v>
      </c>
      <c r="C57" s="160">
        <f>B57/167</f>
        <v>6.3233532934131739E-2</v>
      </c>
      <c r="D57" s="160">
        <v>3</v>
      </c>
      <c r="E57" s="160">
        <f t="shared" si="1"/>
        <v>31.68</v>
      </c>
      <c r="F57" s="161">
        <v>1</v>
      </c>
      <c r="G57" s="160">
        <f t="shared" si="17"/>
        <v>31.68</v>
      </c>
      <c r="H57" s="160">
        <f t="shared" si="3"/>
        <v>7.47</v>
      </c>
      <c r="I57" s="162">
        <f t="shared" si="18"/>
        <v>39.15</v>
      </c>
    </row>
    <row r="58" spans="1:9" s="135" customFormat="1" x14ac:dyDescent="0.25">
      <c r="A58" s="144" t="s">
        <v>1939</v>
      </c>
      <c r="B58" s="173">
        <f t="shared" ref="B58" si="19">B59+B105+B118</f>
        <v>17760</v>
      </c>
      <c r="C58" s="156">
        <f t="shared" ref="C58:I58" si="20">C59+C105+C118</f>
        <v>106.34730538922152</v>
      </c>
      <c r="D58" s="155"/>
      <c r="E58" s="155"/>
      <c r="F58" s="155"/>
      <c r="G58" s="156">
        <f t="shared" si="20"/>
        <v>122545.15000000002</v>
      </c>
      <c r="H58" s="156">
        <f t="shared" si="20"/>
        <v>28816.850000000002</v>
      </c>
      <c r="I58" s="157">
        <f t="shared" si="20"/>
        <v>151362</v>
      </c>
    </row>
    <row r="59" spans="1:9" ht="31.5" x14ac:dyDescent="0.25">
      <c r="A59" s="145" t="s">
        <v>7</v>
      </c>
      <c r="B59" s="174">
        <f>SUM(B60:B104)</f>
        <v>6788</v>
      </c>
      <c r="C59" s="159">
        <f t="shared" ref="C59:I59" si="21">SUM(C60:C104)</f>
        <v>40.64670658682634</v>
      </c>
      <c r="D59" s="158"/>
      <c r="E59" s="158"/>
      <c r="F59" s="158"/>
      <c r="G59" s="159">
        <f t="shared" si="21"/>
        <v>57954.210000000014</v>
      </c>
      <c r="H59" s="159">
        <f t="shared" si="21"/>
        <v>13671.44</v>
      </c>
      <c r="I59" s="167">
        <f t="shared" si="21"/>
        <v>71625.649999999994</v>
      </c>
    </row>
    <row r="60" spans="1:9" x14ac:dyDescent="0.25">
      <c r="A60" s="138" t="s">
        <v>1940</v>
      </c>
      <c r="B60" s="175">
        <v>72</v>
      </c>
      <c r="C60" s="160">
        <f t="shared" ref="C60:C104" si="22">B60/167</f>
        <v>0.43113772455089822</v>
      </c>
      <c r="D60" s="160">
        <v>9.15</v>
      </c>
      <c r="E60" s="160">
        <f t="shared" si="1"/>
        <v>658.80000000000007</v>
      </c>
      <c r="F60" s="161">
        <v>1</v>
      </c>
      <c r="G60" s="160">
        <f t="shared" ref="G60:G104" si="23">ROUND(E60*F60,2)</f>
        <v>658.8</v>
      </c>
      <c r="H60" s="160">
        <f t="shared" si="3"/>
        <v>155.41</v>
      </c>
      <c r="I60" s="162">
        <f t="shared" ref="I60:I104" si="24">G60+H60</f>
        <v>814.20999999999992</v>
      </c>
    </row>
    <row r="61" spans="1:9" x14ac:dyDescent="0.25">
      <c r="A61" s="138" t="s">
        <v>1514</v>
      </c>
      <c r="B61" s="175">
        <v>126</v>
      </c>
      <c r="C61" s="160">
        <f t="shared" si="22"/>
        <v>0.75449101796407181</v>
      </c>
      <c r="D61" s="160">
        <v>9.2899999999999991</v>
      </c>
      <c r="E61" s="160">
        <f t="shared" si="1"/>
        <v>1170.54</v>
      </c>
      <c r="F61" s="161">
        <v>1</v>
      </c>
      <c r="G61" s="160">
        <f t="shared" si="23"/>
        <v>1170.54</v>
      </c>
      <c r="H61" s="160">
        <f t="shared" si="3"/>
        <v>276.13</v>
      </c>
      <c r="I61" s="162">
        <f t="shared" si="24"/>
        <v>1446.67</v>
      </c>
    </row>
    <row r="62" spans="1:9" x14ac:dyDescent="0.25">
      <c r="A62" s="138" t="s">
        <v>1305</v>
      </c>
      <c r="B62" s="175">
        <v>160</v>
      </c>
      <c r="C62" s="160">
        <f t="shared" si="22"/>
        <v>0.95808383233532934</v>
      </c>
      <c r="D62" s="160">
        <v>9.4700000000000006</v>
      </c>
      <c r="E62" s="160">
        <f t="shared" si="1"/>
        <v>1515.2</v>
      </c>
      <c r="F62" s="161">
        <v>1</v>
      </c>
      <c r="G62" s="160">
        <f t="shared" si="23"/>
        <v>1515.2</v>
      </c>
      <c r="H62" s="160">
        <f t="shared" si="3"/>
        <v>357.44</v>
      </c>
      <c r="I62" s="162">
        <f t="shared" si="24"/>
        <v>1872.64</v>
      </c>
    </row>
    <row r="63" spans="1:9" x14ac:dyDescent="0.25">
      <c r="A63" s="138" t="s">
        <v>1305</v>
      </c>
      <c r="B63" s="175">
        <v>224</v>
      </c>
      <c r="C63" s="160">
        <f t="shared" si="22"/>
        <v>1.341317365269461</v>
      </c>
      <c r="D63" s="160">
        <v>9.4700000000000006</v>
      </c>
      <c r="E63" s="160">
        <f t="shared" si="1"/>
        <v>2121.2800000000002</v>
      </c>
      <c r="F63" s="161">
        <v>1</v>
      </c>
      <c r="G63" s="160">
        <f t="shared" si="23"/>
        <v>2121.2800000000002</v>
      </c>
      <c r="H63" s="160">
        <f t="shared" si="3"/>
        <v>500.41</v>
      </c>
      <c r="I63" s="162">
        <f t="shared" si="24"/>
        <v>2621.69</v>
      </c>
    </row>
    <row r="64" spans="1:9" x14ac:dyDescent="0.25">
      <c r="A64" s="138" t="s">
        <v>1305</v>
      </c>
      <c r="B64" s="175">
        <v>192</v>
      </c>
      <c r="C64" s="160">
        <f t="shared" si="22"/>
        <v>1.1497005988023952</v>
      </c>
      <c r="D64" s="160">
        <v>9.4700000000000006</v>
      </c>
      <c r="E64" s="160">
        <f t="shared" si="1"/>
        <v>1818.2400000000002</v>
      </c>
      <c r="F64" s="161">
        <v>1</v>
      </c>
      <c r="G64" s="160">
        <f t="shared" si="23"/>
        <v>1818.24</v>
      </c>
      <c r="H64" s="160">
        <f t="shared" si="3"/>
        <v>428.92</v>
      </c>
      <c r="I64" s="162">
        <f t="shared" si="24"/>
        <v>2247.16</v>
      </c>
    </row>
    <row r="65" spans="1:9" x14ac:dyDescent="0.25">
      <c r="A65" s="138" t="s">
        <v>478</v>
      </c>
      <c r="B65" s="175">
        <v>107</v>
      </c>
      <c r="C65" s="160">
        <f t="shared" si="22"/>
        <v>0.64071856287425155</v>
      </c>
      <c r="D65" s="160">
        <v>7.95</v>
      </c>
      <c r="E65" s="160">
        <f t="shared" si="1"/>
        <v>850.65</v>
      </c>
      <c r="F65" s="161">
        <v>1</v>
      </c>
      <c r="G65" s="160">
        <f t="shared" si="23"/>
        <v>850.65</v>
      </c>
      <c r="H65" s="160">
        <f t="shared" si="3"/>
        <v>200.67</v>
      </c>
      <c r="I65" s="162">
        <f t="shared" si="24"/>
        <v>1051.32</v>
      </c>
    </row>
    <row r="66" spans="1:9" x14ac:dyDescent="0.25">
      <c r="A66" s="138" t="s">
        <v>1243</v>
      </c>
      <c r="B66" s="175">
        <v>216</v>
      </c>
      <c r="C66" s="160">
        <f t="shared" si="22"/>
        <v>1.2934131736526946</v>
      </c>
      <c r="D66" s="160">
        <v>9.4700000000000006</v>
      </c>
      <c r="E66" s="160">
        <f t="shared" si="1"/>
        <v>2045.5200000000002</v>
      </c>
      <c r="F66" s="161">
        <v>1</v>
      </c>
      <c r="G66" s="160">
        <f t="shared" si="23"/>
        <v>2045.52</v>
      </c>
      <c r="H66" s="160">
        <f t="shared" si="3"/>
        <v>482.54</v>
      </c>
      <c r="I66" s="162">
        <f t="shared" si="24"/>
        <v>2528.06</v>
      </c>
    </row>
    <row r="67" spans="1:9" x14ac:dyDescent="0.25">
      <c r="A67" s="138" t="s">
        <v>1243</v>
      </c>
      <c r="B67" s="175">
        <v>208</v>
      </c>
      <c r="C67" s="160">
        <f t="shared" si="22"/>
        <v>1.2455089820359282</v>
      </c>
      <c r="D67" s="160">
        <v>9.4700000000000006</v>
      </c>
      <c r="E67" s="160">
        <f t="shared" si="1"/>
        <v>1969.7600000000002</v>
      </c>
      <c r="F67" s="161">
        <v>1</v>
      </c>
      <c r="G67" s="160">
        <f t="shared" si="23"/>
        <v>1969.76</v>
      </c>
      <c r="H67" s="160">
        <f t="shared" si="3"/>
        <v>464.67</v>
      </c>
      <c r="I67" s="162">
        <f t="shared" si="24"/>
        <v>2434.4299999999998</v>
      </c>
    </row>
    <row r="68" spans="1:9" x14ac:dyDescent="0.25">
      <c r="A68" s="138" t="s">
        <v>1243</v>
      </c>
      <c r="B68" s="175">
        <v>224</v>
      </c>
      <c r="C68" s="160">
        <f t="shared" si="22"/>
        <v>1.341317365269461</v>
      </c>
      <c r="D68" s="160">
        <v>9.4700000000000006</v>
      </c>
      <c r="E68" s="160">
        <f t="shared" si="1"/>
        <v>2121.2800000000002</v>
      </c>
      <c r="F68" s="161">
        <v>1</v>
      </c>
      <c r="G68" s="160">
        <f t="shared" si="23"/>
        <v>2121.2800000000002</v>
      </c>
      <c r="H68" s="160">
        <f t="shared" si="3"/>
        <v>500.41</v>
      </c>
      <c r="I68" s="162">
        <f t="shared" si="24"/>
        <v>2621.69</v>
      </c>
    </row>
    <row r="69" spans="1:9" x14ac:dyDescent="0.25">
      <c r="A69" s="138" t="s">
        <v>1243</v>
      </c>
      <c r="B69" s="175">
        <v>136</v>
      </c>
      <c r="C69" s="160">
        <f t="shared" si="22"/>
        <v>0.81437125748502992</v>
      </c>
      <c r="D69" s="160">
        <v>9.4700000000000006</v>
      </c>
      <c r="E69" s="160">
        <f t="shared" ref="E69:E132" si="25">IF(D69&gt;30,B69/167*D69,B69*D69)</f>
        <v>1287.92</v>
      </c>
      <c r="F69" s="161">
        <v>1</v>
      </c>
      <c r="G69" s="160">
        <f t="shared" si="23"/>
        <v>1287.92</v>
      </c>
      <c r="H69" s="160">
        <f t="shared" ref="H69:H132" si="26">ROUND(G69*0.2359,2)</f>
        <v>303.82</v>
      </c>
      <c r="I69" s="162">
        <f t="shared" si="24"/>
        <v>1591.74</v>
      </c>
    </row>
    <row r="70" spans="1:9" x14ac:dyDescent="0.25">
      <c r="A70" s="138" t="s">
        <v>1243</v>
      </c>
      <c r="B70" s="175">
        <v>216</v>
      </c>
      <c r="C70" s="160">
        <f t="shared" si="22"/>
        <v>1.2934131736526946</v>
      </c>
      <c r="D70" s="160">
        <v>9.4700000000000006</v>
      </c>
      <c r="E70" s="160">
        <f t="shared" si="25"/>
        <v>2045.5200000000002</v>
      </c>
      <c r="F70" s="161">
        <v>1</v>
      </c>
      <c r="G70" s="160">
        <f t="shared" si="23"/>
        <v>2045.52</v>
      </c>
      <c r="H70" s="160">
        <f t="shared" si="26"/>
        <v>482.54</v>
      </c>
      <c r="I70" s="162">
        <f t="shared" si="24"/>
        <v>2528.06</v>
      </c>
    </row>
    <row r="71" spans="1:9" x14ac:dyDescent="0.25">
      <c r="A71" s="138" t="s">
        <v>1243</v>
      </c>
      <c r="B71" s="175">
        <v>216</v>
      </c>
      <c r="C71" s="160">
        <f t="shared" si="22"/>
        <v>1.2934131736526946</v>
      </c>
      <c r="D71" s="160">
        <v>9.2899999999999991</v>
      </c>
      <c r="E71" s="160">
        <f t="shared" si="25"/>
        <v>2006.6399999999999</v>
      </c>
      <c r="F71" s="161">
        <v>1</v>
      </c>
      <c r="G71" s="160">
        <f t="shared" si="23"/>
        <v>2006.64</v>
      </c>
      <c r="H71" s="160">
        <f t="shared" si="26"/>
        <v>473.37</v>
      </c>
      <c r="I71" s="162">
        <f t="shared" si="24"/>
        <v>2480.0100000000002</v>
      </c>
    </row>
    <row r="72" spans="1:9" x14ac:dyDescent="0.25">
      <c r="A72" s="138" t="s">
        <v>1243</v>
      </c>
      <c r="B72" s="175">
        <v>216</v>
      </c>
      <c r="C72" s="160">
        <f t="shared" si="22"/>
        <v>1.2934131736526946</v>
      </c>
      <c r="D72" s="160">
        <v>9.4700000000000006</v>
      </c>
      <c r="E72" s="160">
        <f t="shared" si="25"/>
        <v>2045.5200000000002</v>
      </c>
      <c r="F72" s="161">
        <v>1</v>
      </c>
      <c r="G72" s="160">
        <f t="shared" si="23"/>
        <v>2045.52</v>
      </c>
      <c r="H72" s="160">
        <f t="shared" si="26"/>
        <v>482.54</v>
      </c>
      <c r="I72" s="162">
        <f t="shared" si="24"/>
        <v>2528.06</v>
      </c>
    </row>
    <row r="73" spans="1:9" x14ac:dyDescent="0.25">
      <c r="A73" s="138" t="s">
        <v>1243</v>
      </c>
      <c r="B73" s="175">
        <v>120</v>
      </c>
      <c r="C73" s="160">
        <f t="shared" si="22"/>
        <v>0.71856287425149701</v>
      </c>
      <c r="D73" s="160">
        <v>9.4700000000000006</v>
      </c>
      <c r="E73" s="160">
        <f t="shared" si="25"/>
        <v>1136.4000000000001</v>
      </c>
      <c r="F73" s="161">
        <v>1</v>
      </c>
      <c r="G73" s="160">
        <f t="shared" si="23"/>
        <v>1136.4000000000001</v>
      </c>
      <c r="H73" s="160">
        <f t="shared" si="26"/>
        <v>268.08</v>
      </c>
      <c r="I73" s="162">
        <f t="shared" si="24"/>
        <v>1404.48</v>
      </c>
    </row>
    <row r="74" spans="1:9" x14ac:dyDescent="0.25">
      <c r="A74" s="138" t="s">
        <v>1243</v>
      </c>
      <c r="B74" s="175">
        <v>168</v>
      </c>
      <c r="C74" s="160">
        <f t="shared" si="22"/>
        <v>1.0059880239520957</v>
      </c>
      <c r="D74" s="160">
        <v>9.2899999999999991</v>
      </c>
      <c r="E74" s="160">
        <f t="shared" si="25"/>
        <v>1560.7199999999998</v>
      </c>
      <c r="F74" s="161">
        <v>1</v>
      </c>
      <c r="G74" s="160">
        <f t="shared" si="23"/>
        <v>1560.72</v>
      </c>
      <c r="H74" s="160">
        <f t="shared" si="26"/>
        <v>368.17</v>
      </c>
      <c r="I74" s="162">
        <f t="shared" si="24"/>
        <v>1928.89</v>
      </c>
    </row>
    <row r="75" spans="1:9" x14ac:dyDescent="0.25">
      <c r="A75" s="138" t="s">
        <v>1243</v>
      </c>
      <c r="B75" s="175">
        <v>168</v>
      </c>
      <c r="C75" s="160">
        <f t="shared" si="22"/>
        <v>1.0059880239520957</v>
      </c>
      <c r="D75" s="160">
        <v>9.15</v>
      </c>
      <c r="E75" s="160">
        <f t="shared" si="25"/>
        <v>1537.2</v>
      </c>
      <c r="F75" s="161">
        <v>1</v>
      </c>
      <c r="G75" s="160">
        <f t="shared" si="23"/>
        <v>1537.2</v>
      </c>
      <c r="H75" s="160">
        <f t="shared" si="26"/>
        <v>362.63</v>
      </c>
      <c r="I75" s="162">
        <f t="shared" si="24"/>
        <v>1899.83</v>
      </c>
    </row>
    <row r="76" spans="1:9" x14ac:dyDescent="0.25">
      <c r="A76" s="138" t="s">
        <v>1243</v>
      </c>
      <c r="B76" s="175">
        <v>168</v>
      </c>
      <c r="C76" s="160">
        <f t="shared" si="22"/>
        <v>1.0059880239520957</v>
      </c>
      <c r="D76" s="160">
        <v>9.15</v>
      </c>
      <c r="E76" s="160">
        <f t="shared" si="25"/>
        <v>1537.2</v>
      </c>
      <c r="F76" s="161">
        <v>1</v>
      </c>
      <c r="G76" s="160">
        <f t="shared" si="23"/>
        <v>1537.2</v>
      </c>
      <c r="H76" s="160">
        <f t="shared" si="26"/>
        <v>362.63</v>
      </c>
      <c r="I76" s="162">
        <f t="shared" si="24"/>
        <v>1899.83</v>
      </c>
    </row>
    <row r="77" spans="1:9" x14ac:dyDescent="0.25">
      <c r="A77" s="138" t="s">
        <v>1243</v>
      </c>
      <c r="B77" s="175">
        <v>72</v>
      </c>
      <c r="C77" s="160">
        <f t="shared" si="22"/>
        <v>0.43113772455089822</v>
      </c>
      <c r="D77" s="160">
        <v>9.15</v>
      </c>
      <c r="E77" s="160">
        <f t="shared" si="25"/>
        <v>658.80000000000007</v>
      </c>
      <c r="F77" s="161">
        <v>1</v>
      </c>
      <c r="G77" s="160">
        <f t="shared" si="23"/>
        <v>658.8</v>
      </c>
      <c r="H77" s="160">
        <f t="shared" si="26"/>
        <v>155.41</v>
      </c>
      <c r="I77" s="162">
        <f t="shared" si="24"/>
        <v>814.20999999999992</v>
      </c>
    </row>
    <row r="78" spans="1:9" x14ac:dyDescent="0.25">
      <c r="A78" s="138" t="s">
        <v>1243</v>
      </c>
      <c r="B78" s="175">
        <v>96</v>
      </c>
      <c r="C78" s="160">
        <f t="shared" si="22"/>
        <v>0.57485029940119758</v>
      </c>
      <c r="D78" s="160">
        <v>7.95</v>
      </c>
      <c r="E78" s="160">
        <f t="shared" si="25"/>
        <v>763.2</v>
      </c>
      <c r="F78" s="161">
        <v>1</v>
      </c>
      <c r="G78" s="160">
        <f t="shared" si="23"/>
        <v>763.2</v>
      </c>
      <c r="H78" s="160">
        <f t="shared" si="26"/>
        <v>180.04</v>
      </c>
      <c r="I78" s="162">
        <f t="shared" si="24"/>
        <v>943.24</v>
      </c>
    </row>
    <row r="79" spans="1:9" x14ac:dyDescent="0.25">
      <c r="A79" s="138" t="s">
        <v>1251</v>
      </c>
      <c r="B79" s="175">
        <v>192</v>
      </c>
      <c r="C79" s="160">
        <f t="shared" si="22"/>
        <v>1.1497005988023952</v>
      </c>
      <c r="D79" s="160">
        <v>9.4700000000000006</v>
      </c>
      <c r="E79" s="160">
        <f t="shared" si="25"/>
        <v>1818.2400000000002</v>
      </c>
      <c r="F79" s="161">
        <v>1</v>
      </c>
      <c r="G79" s="160">
        <f t="shared" si="23"/>
        <v>1818.24</v>
      </c>
      <c r="H79" s="160">
        <f t="shared" si="26"/>
        <v>428.92</v>
      </c>
      <c r="I79" s="162">
        <f t="shared" si="24"/>
        <v>2247.16</v>
      </c>
    </row>
    <row r="80" spans="1:9" x14ac:dyDescent="0.25">
      <c r="A80" s="138" t="s">
        <v>1251</v>
      </c>
      <c r="B80" s="175">
        <v>136</v>
      </c>
      <c r="C80" s="160">
        <f t="shared" si="22"/>
        <v>0.81437125748502992</v>
      </c>
      <c r="D80" s="160">
        <v>9.4700000000000006</v>
      </c>
      <c r="E80" s="160">
        <f t="shared" si="25"/>
        <v>1287.92</v>
      </c>
      <c r="F80" s="161">
        <v>1</v>
      </c>
      <c r="G80" s="160">
        <f t="shared" si="23"/>
        <v>1287.92</v>
      </c>
      <c r="H80" s="160">
        <f t="shared" si="26"/>
        <v>303.82</v>
      </c>
      <c r="I80" s="162">
        <f t="shared" si="24"/>
        <v>1591.74</v>
      </c>
    </row>
    <row r="81" spans="1:9" x14ac:dyDescent="0.25">
      <c r="A81" s="138" t="s">
        <v>1251</v>
      </c>
      <c r="B81" s="175">
        <v>216</v>
      </c>
      <c r="C81" s="160">
        <f t="shared" si="22"/>
        <v>1.2934131736526946</v>
      </c>
      <c r="D81" s="160">
        <v>9.15</v>
      </c>
      <c r="E81" s="160">
        <f t="shared" si="25"/>
        <v>1976.4</v>
      </c>
      <c r="F81" s="161">
        <v>1</v>
      </c>
      <c r="G81" s="160">
        <f t="shared" si="23"/>
        <v>1976.4</v>
      </c>
      <c r="H81" s="160">
        <f t="shared" si="26"/>
        <v>466.23</v>
      </c>
      <c r="I81" s="162">
        <f t="shared" si="24"/>
        <v>2442.63</v>
      </c>
    </row>
    <row r="82" spans="1:9" x14ac:dyDescent="0.25">
      <c r="A82" s="138" t="s">
        <v>24</v>
      </c>
      <c r="B82" s="175">
        <v>96</v>
      </c>
      <c r="C82" s="160">
        <f t="shared" si="22"/>
        <v>0.57485029940119758</v>
      </c>
      <c r="D82" s="160">
        <v>8.23</v>
      </c>
      <c r="E82" s="160">
        <f t="shared" si="25"/>
        <v>790.08</v>
      </c>
      <c r="F82" s="161">
        <v>1</v>
      </c>
      <c r="G82" s="160">
        <f t="shared" si="23"/>
        <v>790.08</v>
      </c>
      <c r="H82" s="160">
        <f t="shared" si="26"/>
        <v>186.38</v>
      </c>
      <c r="I82" s="162">
        <f t="shared" si="24"/>
        <v>976.46</v>
      </c>
    </row>
    <row r="83" spans="1:9" x14ac:dyDescent="0.25">
      <c r="A83" s="138" t="s">
        <v>24</v>
      </c>
      <c r="B83" s="175">
        <v>120</v>
      </c>
      <c r="C83" s="160">
        <f t="shared" si="22"/>
        <v>0.71856287425149701</v>
      </c>
      <c r="D83" s="160">
        <v>8.07</v>
      </c>
      <c r="E83" s="160">
        <f t="shared" si="25"/>
        <v>968.40000000000009</v>
      </c>
      <c r="F83" s="161">
        <v>1</v>
      </c>
      <c r="G83" s="160">
        <f t="shared" si="23"/>
        <v>968.4</v>
      </c>
      <c r="H83" s="160">
        <f t="shared" si="26"/>
        <v>228.45</v>
      </c>
      <c r="I83" s="162">
        <f t="shared" si="24"/>
        <v>1196.8499999999999</v>
      </c>
    </row>
    <row r="84" spans="1:9" x14ac:dyDescent="0.25">
      <c r="A84" s="138" t="s">
        <v>24</v>
      </c>
      <c r="B84" s="175">
        <v>207</v>
      </c>
      <c r="C84" s="160">
        <f t="shared" si="22"/>
        <v>1.2395209580838322</v>
      </c>
      <c r="D84" s="160">
        <v>7.95</v>
      </c>
      <c r="E84" s="160">
        <f t="shared" si="25"/>
        <v>1645.65</v>
      </c>
      <c r="F84" s="161">
        <v>1</v>
      </c>
      <c r="G84" s="160">
        <f t="shared" si="23"/>
        <v>1645.65</v>
      </c>
      <c r="H84" s="160">
        <f t="shared" si="26"/>
        <v>388.21</v>
      </c>
      <c r="I84" s="162">
        <f t="shared" si="24"/>
        <v>2033.8600000000001</v>
      </c>
    </row>
    <row r="85" spans="1:9" x14ac:dyDescent="0.25">
      <c r="A85" s="138" t="s">
        <v>24</v>
      </c>
      <c r="B85" s="175">
        <v>104</v>
      </c>
      <c r="C85" s="160">
        <f t="shared" si="22"/>
        <v>0.6227544910179641</v>
      </c>
      <c r="D85" s="160">
        <v>7.95</v>
      </c>
      <c r="E85" s="160">
        <f t="shared" si="25"/>
        <v>826.80000000000007</v>
      </c>
      <c r="F85" s="161">
        <v>1</v>
      </c>
      <c r="G85" s="160">
        <f t="shared" si="23"/>
        <v>826.8</v>
      </c>
      <c r="H85" s="160">
        <f t="shared" si="26"/>
        <v>195.04</v>
      </c>
      <c r="I85" s="162">
        <f t="shared" si="24"/>
        <v>1021.8399999999999</v>
      </c>
    </row>
    <row r="86" spans="1:9" x14ac:dyDescent="0.25">
      <c r="A86" s="138" t="s">
        <v>24</v>
      </c>
      <c r="B86" s="175">
        <v>224</v>
      </c>
      <c r="C86" s="160">
        <f t="shared" si="22"/>
        <v>1.341317365269461</v>
      </c>
      <c r="D86" s="160">
        <v>7.95</v>
      </c>
      <c r="E86" s="160">
        <f t="shared" si="25"/>
        <v>1780.8</v>
      </c>
      <c r="F86" s="161">
        <v>1</v>
      </c>
      <c r="G86" s="160">
        <f t="shared" si="23"/>
        <v>1780.8</v>
      </c>
      <c r="H86" s="160">
        <f t="shared" si="26"/>
        <v>420.09</v>
      </c>
      <c r="I86" s="162">
        <f t="shared" si="24"/>
        <v>2200.89</v>
      </c>
    </row>
    <row r="87" spans="1:9" x14ac:dyDescent="0.25">
      <c r="A87" s="138" t="s">
        <v>24</v>
      </c>
      <c r="B87" s="175">
        <v>216</v>
      </c>
      <c r="C87" s="160">
        <f t="shared" si="22"/>
        <v>1.2934131736526946</v>
      </c>
      <c r="D87" s="160">
        <v>7.95</v>
      </c>
      <c r="E87" s="160">
        <f t="shared" si="25"/>
        <v>1717.2</v>
      </c>
      <c r="F87" s="161">
        <v>1</v>
      </c>
      <c r="G87" s="160">
        <f t="shared" si="23"/>
        <v>1717.2</v>
      </c>
      <c r="H87" s="160">
        <f t="shared" si="26"/>
        <v>405.09</v>
      </c>
      <c r="I87" s="162">
        <f t="shared" si="24"/>
        <v>2122.29</v>
      </c>
    </row>
    <row r="88" spans="1:9" x14ac:dyDescent="0.25">
      <c r="A88" s="138" t="s">
        <v>24</v>
      </c>
      <c r="B88" s="175">
        <v>144</v>
      </c>
      <c r="C88" s="160">
        <f t="shared" si="22"/>
        <v>0.86227544910179643</v>
      </c>
      <c r="D88" s="160">
        <v>7.95</v>
      </c>
      <c r="E88" s="160">
        <f t="shared" si="25"/>
        <v>1144.8</v>
      </c>
      <c r="F88" s="161">
        <v>1</v>
      </c>
      <c r="G88" s="160">
        <f t="shared" si="23"/>
        <v>1144.8</v>
      </c>
      <c r="H88" s="160">
        <f t="shared" si="26"/>
        <v>270.06</v>
      </c>
      <c r="I88" s="162">
        <f t="shared" si="24"/>
        <v>1414.86</v>
      </c>
    </row>
    <row r="89" spans="1:9" x14ac:dyDescent="0.25">
      <c r="A89" s="138" t="s">
        <v>24</v>
      </c>
      <c r="B89" s="175">
        <v>128</v>
      </c>
      <c r="C89" s="160">
        <f t="shared" si="22"/>
        <v>0.76646706586826352</v>
      </c>
      <c r="D89" s="160">
        <v>8.23</v>
      </c>
      <c r="E89" s="160">
        <f t="shared" si="25"/>
        <v>1053.44</v>
      </c>
      <c r="F89" s="161">
        <v>1</v>
      </c>
      <c r="G89" s="160">
        <f t="shared" si="23"/>
        <v>1053.44</v>
      </c>
      <c r="H89" s="160">
        <f t="shared" si="26"/>
        <v>248.51</v>
      </c>
      <c r="I89" s="162">
        <f t="shared" si="24"/>
        <v>1301.95</v>
      </c>
    </row>
    <row r="90" spans="1:9" x14ac:dyDescent="0.25">
      <c r="A90" s="138" t="s">
        <v>24</v>
      </c>
      <c r="B90" s="175">
        <v>192</v>
      </c>
      <c r="C90" s="160">
        <f t="shared" si="22"/>
        <v>1.1497005988023952</v>
      </c>
      <c r="D90" s="160">
        <v>7.95</v>
      </c>
      <c r="E90" s="160">
        <f t="shared" si="25"/>
        <v>1526.4</v>
      </c>
      <c r="F90" s="161">
        <v>1</v>
      </c>
      <c r="G90" s="160">
        <f t="shared" si="23"/>
        <v>1526.4</v>
      </c>
      <c r="H90" s="160">
        <f t="shared" si="26"/>
        <v>360.08</v>
      </c>
      <c r="I90" s="162">
        <f t="shared" si="24"/>
        <v>1886.48</v>
      </c>
    </row>
    <row r="91" spans="1:9" x14ac:dyDescent="0.25">
      <c r="A91" s="138" t="s">
        <v>24</v>
      </c>
      <c r="B91" s="175">
        <v>176</v>
      </c>
      <c r="C91" s="160">
        <f t="shared" si="22"/>
        <v>1.0538922155688624</v>
      </c>
      <c r="D91" s="160">
        <v>7.95</v>
      </c>
      <c r="E91" s="160">
        <f t="shared" si="25"/>
        <v>1399.2</v>
      </c>
      <c r="F91" s="161">
        <v>1</v>
      </c>
      <c r="G91" s="160">
        <f t="shared" si="23"/>
        <v>1399.2</v>
      </c>
      <c r="H91" s="160">
        <f t="shared" si="26"/>
        <v>330.07</v>
      </c>
      <c r="I91" s="162">
        <f t="shared" si="24"/>
        <v>1729.27</v>
      </c>
    </row>
    <row r="92" spans="1:9" x14ac:dyDescent="0.25">
      <c r="A92" s="138" t="s">
        <v>24</v>
      </c>
      <c r="B92" s="175">
        <v>200</v>
      </c>
      <c r="C92" s="160">
        <f t="shared" si="22"/>
        <v>1.1976047904191616</v>
      </c>
      <c r="D92" s="160">
        <v>7.95</v>
      </c>
      <c r="E92" s="160">
        <f t="shared" si="25"/>
        <v>1590</v>
      </c>
      <c r="F92" s="161">
        <v>1</v>
      </c>
      <c r="G92" s="160">
        <f t="shared" si="23"/>
        <v>1590</v>
      </c>
      <c r="H92" s="160">
        <f t="shared" si="26"/>
        <v>375.08</v>
      </c>
      <c r="I92" s="162">
        <f t="shared" si="24"/>
        <v>1965.08</v>
      </c>
    </row>
    <row r="93" spans="1:9" x14ac:dyDescent="0.25">
      <c r="A93" s="138" t="s">
        <v>24</v>
      </c>
      <c r="B93" s="175">
        <v>192</v>
      </c>
      <c r="C93" s="160">
        <f t="shared" si="22"/>
        <v>1.1497005988023952</v>
      </c>
      <c r="D93" s="160">
        <v>7.95</v>
      </c>
      <c r="E93" s="160">
        <f t="shared" si="25"/>
        <v>1526.4</v>
      </c>
      <c r="F93" s="161">
        <v>1</v>
      </c>
      <c r="G93" s="160">
        <f t="shared" si="23"/>
        <v>1526.4</v>
      </c>
      <c r="H93" s="160">
        <f t="shared" si="26"/>
        <v>360.08</v>
      </c>
      <c r="I93" s="162">
        <f t="shared" si="24"/>
        <v>1886.48</v>
      </c>
    </row>
    <row r="94" spans="1:9" x14ac:dyDescent="0.25">
      <c r="A94" s="138" t="s">
        <v>24</v>
      </c>
      <c r="B94" s="175">
        <v>160</v>
      </c>
      <c r="C94" s="160">
        <f t="shared" si="22"/>
        <v>0.95808383233532934</v>
      </c>
      <c r="D94" s="160">
        <v>7.95</v>
      </c>
      <c r="E94" s="160">
        <f t="shared" si="25"/>
        <v>1272</v>
      </c>
      <c r="F94" s="161">
        <v>1</v>
      </c>
      <c r="G94" s="160">
        <f t="shared" si="23"/>
        <v>1272</v>
      </c>
      <c r="H94" s="160">
        <f t="shared" si="26"/>
        <v>300.06</v>
      </c>
      <c r="I94" s="162">
        <f t="shared" si="24"/>
        <v>1572.06</v>
      </c>
    </row>
    <row r="95" spans="1:9" x14ac:dyDescent="0.25">
      <c r="A95" s="138" t="s">
        <v>24</v>
      </c>
      <c r="B95" s="175">
        <v>112</v>
      </c>
      <c r="C95" s="160">
        <f t="shared" si="22"/>
        <v>0.6706586826347305</v>
      </c>
      <c r="D95" s="160">
        <v>7.95</v>
      </c>
      <c r="E95" s="160">
        <f t="shared" si="25"/>
        <v>890.4</v>
      </c>
      <c r="F95" s="161">
        <v>1</v>
      </c>
      <c r="G95" s="160">
        <f t="shared" si="23"/>
        <v>890.4</v>
      </c>
      <c r="H95" s="160">
        <f t="shared" si="26"/>
        <v>210.05</v>
      </c>
      <c r="I95" s="162">
        <f t="shared" si="24"/>
        <v>1100.45</v>
      </c>
    </row>
    <row r="96" spans="1:9" x14ac:dyDescent="0.25">
      <c r="A96" s="138" t="s">
        <v>24</v>
      </c>
      <c r="B96" s="175">
        <v>120</v>
      </c>
      <c r="C96" s="160">
        <f t="shared" si="22"/>
        <v>0.71856287425149701</v>
      </c>
      <c r="D96" s="160">
        <v>7.95</v>
      </c>
      <c r="E96" s="160">
        <f t="shared" si="25"/>
        <v>954</v>
      </c>
      <c r="F96" s="161">
        <v>1</v>
      </c>
      <c r="G96" s="160">
        <f t="shared" si="23"/>
        <v>954</v>
      </c>
      <c r="H96" s="160">
        <f t="shared" si="26"/>
        <v>225.05</v>
      </c>
      <c r="I96" s="162">
        <f t="shared" si="24"/>
        <v>1179.05</v>
      </c>
    </row>
    <row r="97" spans="1:9" x14ac:dyDescent="0.25">
      <c r="A97" s="138" t="s">
        <v>24</v>
      </c>
      <c r="B97" s="175">
        <v>96</v>
      </c>
      <c r="C97" s="160">
        <f t="shared" si="22"/>
        <v>0.57485029940119758</v>
      </c>
      <c r="D97" s="160">
        <v>7.95</v>
      </c>
      <c r="E97" s="160">
        <f t="shared" si="25"/>
        <v>763.2</v>
      </c>
      <c r="F97" s="161">
        <v>1</v>
      </c>
      <c r="G97" s="160">
        <f t="shared" si="23"/>
        <v>763.2</v>
      </c>
      <c r="H97" s="160">
        <f t="shared" si="26"/>
        <v>180.04</v>
      </c>
      <c r="I97" s="162">
        <f t="shared" si="24"/>
        <v>943.24</v>
      </c>
    </row>
    <row r="98" spans="1:9" x14ac:dyDescent="0.25">
      <c r="A98" s="138" t="s">
        <v>24</v>
      </c>
      <c r="B98" s="175">
        <v>22</v>
      </c>
      <c r="C98" s="160">
        <f t="shared" si="22"/>
        <v>0.1317365269461078</v>
      </c>
      <c r="D98" s="160">
        <v>7.95</v>
      </c>
      <c r="E98" s="160">
        <f t="shared" si="25"/>
        <v>174.9</v>
      </c>
      <c r="F98" s="161">
        <v>1</v>
      </c>
      <c r="G98" s="160">
        <f t="shared" si="23"/>
        <v>174.9</v>
      </c>
      <c r="H98" s="160">
        <f t="shared" si="26"/>
        <v>41.26</v>
      </c>
      <c r="I98" s="162">
        <f t="shared" si="24"/>
        <v>216.16</v>
      </c>
    </row>
    <row r="99" spans="1:9" x14ac:dyDescent="0.25">
      <c r="A99" s="138" t="s">
        <v>1941</v>
      </c>
      <c r="B99" s="175">
        <v>48</v>
      </c>
      <c r="C99" s="160">
        <f t="shared" si="22"/>
        <v>0.28742514970059879</v>
      </c>
      <c r="D99" s="160">
        <v>9.15</v>
      </c>
      <c r="E99" s="160">
        <f t="shared" si="25"/>
        <v>439.20000000000005</v>
      </c>
      <c r="F99" s="161">
        <v>1</v>
      </c>
      <c r="G99" s="160">
        <f t="shared" si="23"/>
        <v>439.2</v>
      </c>
      <c r="H99" s="160">
        <f t="shared" si="26"/>
        <v>103.61</v>
      </c>
      <c r="I99" s="162">
        <f t="shared" si="24"/>
        <v>542.80999999999995</v>
      </c>
    </row>
    <row r="100" spans="1:9" x14ac:dyDescent="0.25">
      <c r="A100" s="138" t="s">
        <v>1941</v>
      </c>
      <c r="B100" s="175">
        <v>48</v>
      </c>
      <c r="C100" s="160">
        <f t="shared" si="22"/>
        <v>0.28742514970059879</v>
      </c>
      <c r="D100" s="160">
        <v>9.2899999999999991</v>
      </c>
      <c r="E100" s="160">
        <f t="shared" si="25"/>
        <v>445.91999999999996</v>
      </c>
      <c r="F100" s="161">
        <v>1</v>
      </c>
      <c r="G100" s="160">
        <f t="shared" si="23"/>
        <v>445.92</v>
      </c>
      <c r="H100" s="160">
        <f t="shared" si="26"/>
        <v>105.19</v>
      </c>
      <c r="I100" s="162">
        <f t="shared" si="24"/>
        <v>551.11</v>
      </c>
    </row>
    <row r="101" spans="1:9" x14ac:dyDescent="0.25">
      <c r="A101" s="138" t="s">
        <v>1941</v>
      </c>
      <c r="B101" s="175">
        <v>120</v>
      </c>
      <c r="C101" s="160">
        <f t="shared" si="22"/>
        <v>0.71856287425149701</v>
      </c>
      <c r="D101" s="160">
        <v>9.4700000000000006</v>
      </c>
      <c r="E101" s="160">
        <f t="shared" si="25"/>
        <v>1136.4000000000001</v>
      </c>
      <c r="F101" s="161">
        <v>1</v>
      </c>
      <c r="G101" s="160">
        <f t="shared" si="23"/>
        <v>1136.4000000000001</v>
      </c>
      <c r="H101" s="160">
        <f t="shared" si="26"/>
        <v>268.08</v>
      </c>
      <c r="I101" s="162">
        <f t="shared" si="24"/>
        <v>1404.48</v>
      </c>
    </row>
    <row r="102" spans="1:9" x14ac:dyDescent="0.25">
      <c r="A102" s="138" t="s">
        <v>1284</v>
      </c>
      <c r="B102" s="175">
        <v>80</v>
      </c>
      <c r="C102" s="160">
        <f t="shared" si="22"/>
        <v>0.47904191616766467</v>
      </c>
      <c r="D102" s="160">
        <v>9.4700000000000006</v>
      </c>
      <c r="E102" s="160">
        <f t="shared" si="25"/>
        <v>757.6</v>
      </c>
      <c r="F102" s="161">
        <v>1</v>
      </c>
      <c r="G102" s="160">
        <f t="shared" si="23"/>
        <v>757.6</v>
      </c>
      <c r="H102" s="160">
        <f t="shared" si="26"/>
        <v>178.72</v>
      </c>
      <c r="I102" s="162">
        <f t="shared" si="24"/>
        <v>936.32</v>
      </c>
    </row>
    <row r="103" spans="1:9" x14ac:dyDescent="0.25">
      <c r="A103" s="138" t="s">
        <v>27</v>
      </c>
      <c r="B103" s="175">
        <v>167</v>
      </c>
      <c r="C103" s="160">
        <f t="shared" si="22"/>
        <v>1</v>
      </c>
      <c r="D103" s="160">
        <v>2116.58</v>
      </c>
      <c r="E103" s="160">
        <f t="shared" si="25"/>
        <v>2116.58</v>
      </c>
      <c r="F103" s="161">
        <v>0.3</v>
      </c>
      <c r="G103" s="160">
        <f t="shared" si="23"/>
        <v>634.97</v>
      </c>
      <c r="H103" s="160">
        <f t="shared" si="26"/>
        <v>149.79</v>
      </c>
      <c r="I103" s="162">
        <f t="shared" si="24"/>
        <v>784.76</v>
      </c>
    </row>
    <row r="104" spans="1:9" x14ac:dyDescent="0.25">
      <c r="A104" s="138" t="s">
        <v>1478</v>
      </c>
      <c r="B104" s="175">
        <v>167</v>
      </c>
      <c r="C104" s="160">
        <f t="shared" si="22"/>
        <v>1</v>
      </c>
      <c r="D104" s="160">
        <v>1945</v>
      </c>
      <c r="E104" s="160">
        <f t="shared" si="25"/>
        <v>1945</v>
      </c>
      <c r="F104" s="161">
        <v>0.3</v>
      </c>
      <c r="G104" s="160">
        <f t="shared" si="23"/>
        <v>583.5</v>
      </c>
      <c r="H104" s="160">
        <f t="shared" si="26"/>
        <v>137.65</v>
      </c>
      <c r="I104" s="162">
        <f t="shared" si="24"/>
        <v>721.15</v>
      </c>
    </row>
    <row r="105" spans="1:9" ht="31.5" x14ac:dyDescent="0.25">
      <c r="A105" s="145" t="s">
        <v>287</v>
      </c>
      <c r="B105" s="174">
        <f>SUM(B106:B117)</f>
        <v>2112</v>
      </c>
      <c r="C105" s="159">
        <f t="shared" ref="C105:I105" si="27">SUM(C106:C117)</f>
        <v>12.646706586826348</v>
      </c>
      <c r="D105" s="158"/>
      <c r="E105" s="158"/>
      <c r="F105" s="158"/>
      <c r="G105" s="159">
        <f t="shared" si="27"/>
        <v>12893.280000000002</v>
      </c>
      <c r="H105" s="159">
        <f t="shared" si="27"/>
        <v>2979.68</v>
      </c>
      <c r="I105" s="167">
        <f t="shared" si="27"/>
        <v>15872.960000000001</v>
      </c>
    </row>
    <row r="106" spans="1:9" x14ac:dyDescent="0.25">
      <c r="A106" s="138" t="s">
        <v>379</v>
      </c>
      <c r="B106" s="175">
        <v>192</v>
      </c>
      <c r="C106" s="160">
        <f t="shared" ref="C106:C117" si="28">B106/167</f>
        <v>1.1497005988023952</v>
      </c>
      <c r="D106" s="160">
        <v>6.09</v>
      </c>
      <c r="E106" s="160">
        <f t="shared" si="25"/>
        <v>1169.28</v>
      </c>
      <c r="F106" s="161">
        <v>1</v>
      </c>
      <c r="G106" s="160">
        <f t="shared" ref="G106:G117" si="29">ROUND(E106*F106,2)</f>
        <v>1169.28</v>
      </c>
      <c r="H106" s="160">
        <f t="shared" si="26"/>
        <v>275.83</v>
      </c>
      <c r="I106" s="162">
        <f t="shared" ref="I106:I117" si="30">G106+H106</f>
        <v>1445.11</v>
      </c>
    </row>
    <row r="107" spans="1:9" x14ac:dyDescent="0.25">
      <c r="A107" s="138" t="s">
        <v>379</v>
      </c>
      <c r="B107" s="175">
        <v>168</v>
      </c>
      <c r="C107" s="160">
        <f t="shared" si="28"/>
        <v>1.0059880239520957</v>
      </c>
      <c r="D107" s="160">
        <v>6.09</v>
      </c>
      <c r="E107" s="160">
        <f t="shared" si="25"/>
        <v>1023.12</v>
      </c>
      <c r="F107" s="161">
        <v>1</v>
      </c>
      <c r="G107" s="160">
        <f t="shared" si="29"/>
        <v>1023.12</v>
      </c>
      <c r="H107" s="160">
        <f t="shared" si="26"/>
        <v>241.35</v>
      </c>
      <c r="I107" s="162">
        <f t="shared" si="30"/>
        <v>1264.47</v>
      </c>
    </row>
    <row r="108" spans="1:9" x14ac:dyDescent="0.25">
      <c r="A108" s="138" t="s">
        <v>379</v>
      </c>
      <c r="B108" s="183">
        <v>168</v>
      </c>
      <c r="C108" s="160">
        <f t="shared" si="28"/>
        <v>1.0059880239520957</v>
      </c>
      <c r="D108" s="160">
        <v>6.09</v>
      </c>
      <c r="E108" s="160">
        <f t="shared" si="25"/>
        <v>1023.12</v>
      </c>
      <c r="F108" s="161">
        <v>1</v>
      </c>
      <c r="G108" s="160">
        <f t="shared" si="29"/>
        <v>1023.12</v>
      </c>
      <c r="H108" s="164">
        <f>ROUND(G108*0.2077,2)</f>
        <v>212.5</v>
      </c>
      <c r="I108" s="162">
        <f t="shared" si="30"/>
        <v>1235.6199999999999</v>
      </c>
    </row>
    <row r="109" spans="1:9" x14ac:dyDescent="0.25">
      <c r="A109" s="138" t="s">
        <v>379</v>
      </c>
      <c r="B109" s="175">
        <v>168</v>
      </c>
      <c r="C109" s="160">
        <f t="shared" si="28"/>
        <v>1.0059880239520957</v>
      </c>
      <c r="D109" s="160">
        <v>6.09</v>
      </c>
      <c r="E109" s="160">
        <f t="shared" si="25"/>
        <v>1023.12</v>
      </c>
      <c r="F109" s="161">
        <v>1</v>
      </c>
      <c r="G109" s="160">
        <f t="shared" si="29"/>
        <v>1023.12</v>
      </c>
      <c r="H109" s="160">
        <f t="shared" si="26"/>
        <v>241.35</v>
      </c>
      <c r="I109" s="162">
        <f t="shared" si="30"/>
        <v>1264.47</v>
      </c>
    </row>
    <row r="110" spans="1:9" x14ac:dyDescent="0.25">
      <c r="A110" s="138" t="s">
        <v>379</v>
      </c>
      <c r="B110" s="175">
        <v>208</v>
      </c>
      <c r="C110" s="160">
        <f t="shared" si="28"/>
        <v>1.2455089820359282</v>
      </c>
      <c r="D110" s="160">
        <v>6.24</v>
      </c>
      <c r="E110" s="160">
        <f t="shared" si="25"/>
        <v>1297.92</v>
      </c>
      <c r="F110" s="161">
        <v>1</v>
      </c>
      <c r="G110" s="160">
        <f t="shared" si="29"/>
        <v>1297.92</v>
      </c>
      <c r="H110" s="160">
        <f t="shared" si="26"/>
        <v>306.18</v>
      </c>
      <c r="I110" s="162">
        <f t="shared" si="30"/>
        <v>1604.1000000000001</v>
      </c>
    </row>
    <row r="111" spans="1:9" x14ac:dyDescent="0.25">
      <c r="A111" s="138" t="s">
        <v>379</v>
      </c>
      <c r="B111" s="175">
        <v>192</v>
      </c>
      <c r="C111" s="160">
        <f t="shared" si="28"/>
        <v>1.1497005988023952</v>
      </c>
      <c r="D111" s="160">
        <v>6.09</v>
      </c>
      <c r="E111" s="160">
        <f t="shared" si="25"/>
        <v>1169.28</v>
      </c>
      <c r="F111" s="161">
        <v>1</v>
      </c>
      <c r="G111" s="160">
        <f t="shared" si="29"/>
        <v>1169.28</v>
      </c>
      <c r="H111" s="160">
        <f t="shared" si="26"/>
        <v>275.83</v>
      </c>
      <c r="I111" s="162">
        <f t="shared" si="30"/>
        <v>1445.11</v>
      </c>
    </row>
    <row r="112" spans="1:9" x14ac:dyDescent="0.25">
      <c r="A112" s="138" t="s">
        <v>379</v>
      </c>
      <c r="B112" s="175">
        <v>200</v>
      </c>
      <c r="C112" s="160">
        <f t="shared" si="28"/>
        <v>1.1976047904191616</v>
      </c>
      <c r="D112" s="160">
        <v>6.09</v>
      </c>
      <c r="E112" s="160">
        <f t="shared" si="25"/>
        <v>1218</v>
      </c>
      <c r="F112" s="161">
        <v>1</v>
      </c>
      <c r="G112" s="160">
        <f t="shared" si="29"/>
        <v>1218</v>
      </c>
      <c r="H112" s="160">
        <f t="shared" si="26"/>
        <v>287.33</v>
      </c>
      <c r="I112" s="162">
        <f t="shared" si="30"/>
        <v>1505.33</v>
      </c>
    </row>
    <row r="113" spans="1:9" x14ac:dyDescent="0.25">
      <c r="A113" s="138" t="s">
        <v>379</v>
      </c>
      <c r="B113" s="175">
        <v>192</v>
      </c>
      <c r="C113" s="160">
        <f t="shared" si="28"/>
        <v>1.1497005988023952</v>
      </c>
      <c r="D113" s="160">
        <v>6.09</v>
      </c>
      <c r="E113" s="160">
        <f t="shared" si="25"/>
        <v>1169.28</v>
      </c>
      <c r="F113" s="161">
        <v>1</v>
      </c>
      <c r="G113" s="160">
        <f t="shared" si="29"/>
        <v>1169.28</v>
      </c>
      <c r="H113" s="160">
        <f t="shared" si="26"/>
        <v>275.83</v>
      </c>
      <c r="I113" s="162">
        <f t="shared" si="30"/>
        <v>1445.11</v>
      </c>
    </row>
    <row r="114" spans="1:9" x14ac:dyDescent="0.25">
      <c r="A114" s="138" t="s">
        <v>379</v>
      </c>
      <c r="B114" s="175">
        <v>192</v>
      </c>
      <c r="C114" s="160">
        <f t="shared" si="28"/>
        <v>1.1497005988023952</v>
      </c>
      <c r="D114" s="160">
        <v>6.09</v>
      </c>
      <c r="E114" s="160">
        <f t="shared" si="25"/>
        <v>1169.28</v>
      </c>
      <c r="F114" s="161">
        <v>1</v>
      </c>
      <c r="G114" s="160">
        <f t="shared" si="29"/>
        <v>1169.28</v>
      </c>
      <c r="H114" s="160">
        <f t="shared" si="26"/>
        <v>275.83</v>
      </c>
      <c r="I114" s="162">
        <f t="shared" si="30"/>
        <v>1445.11</v>
      </c>
    </row>
    <row r="115" spans="1:9" x14ac:dyDescent="0.25">
      <c r="A115" s="138" t="s">
        <v>379</v>
      </c>
      <c r="B115" s="183">
        <v>192</v>
      </c>
      <c r="C115" s="160">
        <f t="shared" si="28"/>
        <v>1.1497005988023952</v>
      </c>
      <c r="D115" s="160">
        <v>6.09</v>
      </c>
      <c r="E115" s="160">
        <f t="shared" si="25"/>
        <v>1169.28</v>
      </c>
      <c r="F115" s="161">
        <v>1</v>
      </c>
      <c r="G115" s="160">
        <f t="shared" si="29"/>
        <v>1169.28</v>
      </c>
      <c r="H115" s="164">
        <f>ROUND(G115*0.2077,2)</f>
        <v>242.86</v>
      </c>
      <c r="I115" s="162">
        <f t="shared" si="30"/>
        <v>1412.1399999999999</v>
      </c>
    </row>
    <row r="116" spans="1:9" x14ac:dyDescent="0.25">
      <c r="A116" s="138" t="s">
        <v>379</v>
      </c>
      <c r="B116" s="175">
        <v>72</v>
      </c>
      <c r="C116" s="160">
        <f t="shared" si="28"/>
        <v>0.43113772455089822</v>
      </c>
      <c r="D116" s="160">
        <v>6.09</v>
      </c>
      <c r="E116" s="160">
        <f t="shared" si="25"/>
        <v>438.48</v>
      </c>
      <c r="F116" s="161">
        <v>1</v>
      </c>
      <c r="G116" s="160">
        <f t="shared" si="29"/>
        <v>438.48</v>
      </c>
      <c r="H116" s="160">
        <f t="shared" si="26"/>
        <v>103.44</v>
      </c>
      <c r="I116" s="162">
        <f t="shared" si="30"/>
        <v>541.92000000000007</v>
      </c>
    </row>
    <row r="117" spans="1:9" x14ac:dyDescent="0.25">
      <c r="A117" s="138" t="s">
        <v>379</v>
      </c>
      <c r="B117" s="175">
        <v>168</v>
      </c>
      <c r="C117" s="160">
        <f t="shared" si="28"/>
        <v>1.0059880239520957</v>
      </c>
      <c r="D117" s="160">
        <v>6.09</v>
      </c>
      <c r="E117" s="160">
        <f t="shared" si="25"/>
        <v>1023.12</v>
      </c>
      <c r="F117" s="161">
        <v>1</v>
      </c>
      <c r="G117" s="160">
        <f t="shared" si="29"/>
        <v>1023.12</v>
      </c>
      <c r="H117" s="160">
        <f t="shared" si="26"/>
        <v>241.35</v>
      </c>
      <c r="I117" s="162">
        <f t="shared" si="30"/>
        <v>1264.47</v>
      </c>
    </row>
    <row r="118" spans="1:9" x14ac:dyDescent="0.25">
      <c r="A118" s="145" t="s">
        <v>6</v>
      </c>
      <c r="B118" s="174">
        <f>SUM(B119:B194)</f>
        <v>8860</v>
      </c>
      <c r="C118" s="159">
        <f t="shared" ref="C118:I118" si="31">SUM(C119:C194)</f>
        <v>53.05389221556883</v>
      </c>
      <c r="D118" s="158"/>
      <c r="E118" s="158"/>
      <c r="F118" s="158"/>
      <c r="G118" s="159">
        <f t="shared" si="31"/>
        <v>51697.66</v>
      </c>
      <c r="H118" s="159">
        <f t="shared" si="31"/>
        <v>12165.730000000003</v>
      </c>
      <c r="I118" s="167">
        <f t="shared" si="31"/>
        <v>63863.390000000007</v>
      </c>
    </row>
    <row r="119" spans="1:9" x14ac:dyDescent="0.25">
      <c r="A119" s="138" t="s">
        <v>1438</v>
      </c>
      <c r="B119" s="175">
        <v>128</v>
      </c>
      <c r="C119" s="160">
        <f t="shared" ref="C119:C182" si="32">B119/167</f>
        <v>0.76646706586826352</v>
      </c>
      <c r="D119" s="160">
        <v>5.49</v>
      </c>
      <c r="E119" s="160">
        <f t="shared" si="25"/>
        <v>702.72</v>
      </c>
      <c r="F119" s="161">
        <v>1</v>
      </c>
      <c r="G119" s="160">
        <f t="shared" ref="G119:G182" si="33">ROUND(E119*F119,2)</f>
        <v>702.72</v>
      </c>
      <c r="H119" s="160">
        <f t="shared" si="26"/>
        <v>165.77</v>
      </c>
      <c r="I119" s="162">
        <f t="shared" ref="I119:I182" si="34">G119+H119</f>
        <v>868.49</v>
      </c>
    </row>
    <row r="120" spans="1:9" x14ac:dyDescent="0.25">
      <c r="A120" s="138" t="s">
        <v>1438</v>
      </c>
      <c r="B120" s="175">
        <v>200</v>
      </c>
      <c r="C120" s="160">
        <f t="shared" si="32"/>
        <v>1.1976047904191616</v>
      </c>
      <c r="D120" s="160">
        <v>5.49</v>
      </c>
      <c r="E120" s="160">
        <f t="shared" si="25"/>
        <v>1098</v>
      </c>
      <c r="F120" s="161">
        <v>1</v>
      </c>
      <c r="G120" s="160">
        <f t="shared" si="33"/>
        <v>1098</v>
      </c>
      <c r="H120" s="160">
        <f t="shared" si="26"/>
        <v>259.02</v>
      </c>
      <c r="I120" s="162">
        <f t="shared" si="34"/>
        <v>1357.02</v>
      </c>
    </row>
    <row r="121" spans="1:9" x14ac:dyDescent="0.25">
      <c r="A121" s="138" t="s">
        <v>1438</v>
      </c>
      <c r="B121" s="175">
        <v>192</v>
      </c>
      <c r="C121" s="160">
        <f t="shared" si="32"/>
        <v>1.1497005988023952</v>
      </c>
      <c r="D121" s="160">
        <v>5.49</v>
      </c>
      <c r="E121" s="160">
        <f t="shared" si="25"/>
        <v>1054.08</v>
      </c>
      <c r="F121" s="161">
        <v>1</v>
      </c>
      <c r="G121" s="160">
        <f t="shared" si="33"/>
        <v>1054.08</v>
      </c>
      <c r="H121" s="160">
        <f t="shared" si="26"/>
        <v>248.66</v>
      </c>
      <c r="I121" s="162">
        <f t="shared" si="34"/>
        <v>1302.74</v>
      </c>
    </row>
    <row r="122" spans="1:9" x14ac:dyDescent="0.25">
      <c r="A122" s="138" t="s">
        <v>1438</v>
      </c>
      <c r="B122" s="175">
        <v>192</v>
      </c>
      <c r="C122" s="160">
        <f t="shared" si="32"/>
        <v>1.1497005988023952</v>
      </c>
      <c r="D122" s="160">
        <v>5.49</v>
      </c>
      <c r="E122" s="160">
        <f t="shared" si="25"/>
        <v>1054.08</v>
      </c>
      <c r="F122" s="161">
        <v>1</v>
      </c>
      <c r="G122" s="160">
        <f t="shared" si="33"/>
        <v>1054.08</v>
      </c>
      <c r="H122" s="160">
        <f t="shared" si="26"/>
        <v>248.66</v>
      </c>
      <c r="I122" s="162">
        <f t="shared" si="34"/>
        <v>1302.74</v>
      </c>
    </row>
    <row r="123" spans="1:9" x14ac:dyDescent="0.25">
      <c r="A123" s="138" t="s">
        <v>1438</v>
      </c>
      <c r="B123" s="175">
        <v>176</v>
      </c>
      <c r="C123" s="160">
        <f t="shared" si="32"/>
        <v>1.0538922155688624</v>
      </c>
      <c r="D123" s="160">
        <v>5.49</v>
      </c>
      <c r="E123" s="160">
        <f t="shared" si="25"/>
        <v>966.24</v>
      </c>
      <c r="F123" s="161">
        <v>1</v>
      </c>
      <c r="G123" s="160">
        <f t="shared" si="33"/>
        <v>966.24</v>
      </c>
      <c r="H123" s="160">
        <f t="shared" si="26"/>
        <v>227.94</v>
      </c>
      <c r="I123" s="162">
        <f t="shared" si="34"/>
        <v>1194.18</v>
      </c>
    </row>
    <row r="124" spans="1:9" x14ac:dyDescent="0.25">
      <c r="A124" s="138" t="s">
        <v>1438</v>
      </c>
      <c r="B124" s="175">
        <v>48</v>
      </c>
      <c r="C124" s="160">
        <f t="shared" si="32"/>
        <v>0.28742514970059879</v>
      </c>
      <c r="D124" s="160">
        <v>5.49</v>
      </c>
      <c r="E124" s="160">
        <f t="shared" si="25"/>
        <v>263.52</v>
      </c>
      <c r="F124" s="161">
        <v>1</v>
      </c>
      <c r="G124" s="160">
        <f t="shared" si="33"/>
        <v>263.52</v>
      </c>
      <c r="H124" s="160">
        <f t="shared" si="26"/>
        <v>62.16</v>
      </c>
      <c r="I124" s="162">
        <f t="shared" si="34"/>
        <v>325.67999999999995</v>
      </c>
    </row>
    <row r="125" spans="1:9" x14ac:dyDescent="0.25">
      <c r="A125" s="138" t="s">
        <v>1438</v>
      </c>
      <c r="B125" s="175">
        <v>48</v>
      </c>
      <c r="C125" s="160">
        <f t="shared" si="32"/>
        <v>0.28742514970059879</v>
      </c>
      <c r="D125" s="160">
        <v>5.49</v>
      </c>
      <c r="E125" s="160">
        <f t="shared" si="25"/>
        <v>263.52</v>
      </c>
      <c r="F125" s="161">
        <v>1</v>
      </c>
      <c r="G125" s="160">
        <f t="shared" si="33"/>
        <v>263.52</v>
      </c>
      <c r="H125" s="160">
        <f t="shared" si="26"/>
        <v>62.16</v>
      </c>
      <c r="I125" s="162">
        <f t="shared" si="34"/>
        <v>325.67999999999995</v>
      </c>
    </row>
    <row r="126" spans="1:9" x14ac:dyDescent="0.25">
      <c r="A126" s="138" t="s">
        <v>1438</v>
      </c>
      <c r="B126" s="183">
        <v>192</v>
      </c>
      <c r="C126" s="160">
        <f t="shared" si="32"/>
        <v>1.1497005988023952</v>
      </c>
      <c r="D126" s="160">
        <v>5.49</v>
      </c>
      <c r="E126" s="160">
        <f t="shared" si="25"/>
        <v>1054.08</v>
      </c>
      <c r="F126" s="161">
        <v>1</v>
      </c>
      <c r="G126" s="160">
        <f t="shared" si="33"/>
        <v>1054.08</v>
      </c>
      <c r="H126" s="164">
        <f>ROUND(G126*0.2077,2)</f>
        <v>218.93</v>
      </c>
      <c r="I126" s="162">
        <f t="shared" si="34"/>
        <v>1273.01</v>
      </c>
    </row>
    <row r="127" spans="1:9" x14ac:dyDescent="0.25">
      <c r="A127" s="138" t="s">
        <v>1438</v>
      </c>
      <c r="B127" s="175">
        <v>176</v>
      </c>
      <c r="C127" s="160">
        <f t="shared" si="32"/>
        <v>1.0538922155688624</v>
      </c>
      <c r="D127" s="160">
        <v>5.49</v>
      </c>
      <c r="E127" s="160">
        <f t="shared" si="25"/>
        <v>966.24</v>
      </c>
      <c r="F127" s="161">
        <v>1</v>
      </c>
      <c r="G127" s="160">
        <f t="shared" si="33"/>
        <v>966.24</v>
      </c>
      <c r="H127" s="160">
        <f t="shared" si="26"/>
        <v>227.94</v>
      </c>
      <c r="I127" s="162">
        <f t="shared" si="34"/>
        <v>1194.18</v>
      </c>
    </row>
    <row r="128" spans="1:9" x14ac:dyDescent="0.25">
      <c r="A128" s="138" t="s">
        <v>1438</v>
      </c>
      <c r="B128" s="175">
        <v>200</v>
      </c>
      <c r="C128" s="160">
        <f t="shared" si="32"/>
        <v>1.1976047904191616</v>
      </c>
      <c r="D128" s="160">
        <v>5.49</v>
      </c>
      <c r="E128" s="160">
        <f t="shared" si="25"/>
        <v>1098</v>
      </c>
      <c r="F128" s="161">
        <v>1</v>
      </c>
      <c r="G128" s="160">
        <f t="shared" si="33"/>
        <v>1098</v>
      </c>
      <c r="H128" s="160">
        <f t="shared" si="26"/>
        <v>259.02</v>
      </c>
      <c r="I128" s="162">
        <f t="shared" si="34"/>
        <v>1357.02</v>
      </c>
    </row>
    <row r="129" spans="1:9" x14ac:dyDescent="0.25">
      <c r="A129" s="138" t="s">
        <v>1438</v>
      </c>
      <c r="B129" s="175">
        <v>112</v>
      </c>
      <c r="C129" s="160">
        <f t="shared" si="32"/>
        <v>0.6706586826347305</v>
      </c>
      <c r="D129" s="160">
        <v>5.49</v>
      </c>
      <c r="E129" s="160">
        <f t="shared" si="25"/>
        <v>614.88</v>
      </c>
      <c r="F129" s="161">
        <v>1</v>
      </c>
      <c r="G129" s="160">
        <f t="shared" si="33"/>
        <v>614.88</v>
      </c>
      <c r="H129" s="160">
        <f t="shared" si="26"/>
        <v>145.05000000000001</v>
      </c>
      <c r="I129" s="162">
        <f t="shared" si="34"/>
        <v>759.93000000000006</v>
      </c>
    </row>
    <row r="130" spans="1:9" x14ac:dyDescent="0.25">
      <c r="A130" s="138" t="s">
        <v>1438</v>
      </c>
      <c r="B130" s="175">
        <v>56</v>
      </c>
      <c r="C130" s="160">
        <f t="shared" si="32"/>
        <v>0.33532934131736525</v>
      </c>
      <c r="D130" s="160">
        <v>5.49</v>
      </c>
      <c r="E130" s="160">
        <f t="shared" si="25"/>
        <v>307.44</v>
      </c>
      <c r="F130" s="161">
        <v>1</v>
      </c>
      <c r="G130" s="160">
        <f t="shared" si="33"/>
        <v>307.44</v>
      </c>
      <c r="H130" s="160">
        <f t="shared" si="26"/>
        <v>72.53</v>
      </c>
      <c r="I130" s="162">
        <f t="shared" si="34"/>
        <v>379.97</v>
      </c>
    </row>
    <row r="131" spans="1:9" x14ac:dyDescent="0.25">
      <c r="A131" s="138" t="s">
        <v>1438</v>
      </c>
      <c r="B131" s="175">
        <v>168</v>
      </c>
      <c r="C131" s="160">
        <f t="shared" si="32"/>
        <v>1.0059880239520957</v>
      </c>
      <c r="D131" s="160">
        <v>5.49</v>
      </c>
      <c r="E131" s="160">
        <f t="shared" si="25"/>
        <v>922.32</v>
      </c>
      <c r="F131" s="161">
        <v>1</v>
      </c>
      <c r="G131" s="160">
        <f t="shared" si="33"/>
        <v>922.32</v>
      </c>
      <c r="H131" s="160">
        <f t="shared" si="26"/>
        <v>217.58</v>
      </c>
      <c r="I131" s="162">
        <f t="shared" si="34"/>
        <v>1139.9000000000001</v>
      </c>
    </row>
    <row r="132" spans="1:9" x14ac:dyDescent="0.25">
      <c r="A132" s="138" t="s">
        <v>1438</v>
      </c>
      <c r="B132" s="175">
        <v>202</v>
      </c>
      <c r="C132" s="160">
        <f t="shared" si="32"/>
        <v>1.2095808383233533</v>
      </c>
      <c r="D132" s="160">
        <v>5.49</v>
      </c>
      <c r="E132" s="160">
        <f t="shared" si="25"/>
        <v>1108.98</v>
      </c>
      <c r="F132" s="161">
        <v>1</v>
      </c>
      <c r="G132" s="160">
        <f t="shared" si="33"/>
        <v>1108.98</v>
      </c>
      <c r="H132" s="160">
        <f t="shared" si="26"/>
        <v>261.61</v>
      </c>
      <c r="I132" s="162">
        <f t="shared" si="34"/>
        <v>1370.5900000000001</v>
      </c>
    </row>
    <row r="133" spans="1:9" x14ac:dyDescent="0.25">
      <c r="A133" s="138" t="s">
        <v>1438</v>
      </c>
      <c r="B133" s="175">
        <v>224</v>
      </c>
      <c r="C133" s="160">
        <f t="shared" si="32"/>
        <v>1.341317365269461</v>
      </c>
      <c r="D133" s="160">
        <v>5.49</v>
      </c>
      <c r="E133" s="160">
        <f t="shared" ref="E133:E194" si="35">IF(D133&gt;30,B133/167*D133,B133*D133)</f>
        <v>1229.76</v>
      </c>
      <c r="F133" s="161">
        <v>1</v>
      </c>
      <c r="G133" s="160">
        <f t="shared" si="33"/>
        <v>1229.76</v>
      </c>
      <c r="H133" s="160">
        <f t="shared" ref="H133:H194" si="36">ROUND(G133*0.2359,2)</f>
        <v>290.10000000000002</v>
      </c>
      <c r="I133" s="162">
        <f t="shared" si="34"/>
        <v>1519.8600000000001</v>
      </c>
    </row>
    <row r="134" spans="1:9" x14ac:dyDescent="0.25">
      <c r="A134" s="138" t="s">
        <v>1438</v>
      </c>
      <c r="B134" s="175">
        <v>184</v>
      </c>
      <c r="C134" s="160">
        <f t="shared" si="32"/>
        <v>1.1017964071856288</v>
      </c>
      <c r="D134" s="160">
        <v>5.49</v>
      </c>
      <c r="E134" s="160">
        <f t="shared" si="35"/>
        <v>1010.1600000000001</v>
      </c>
      <c r="F134" s="161">
        <v>1</v>
      </c>
      <c r="G134" s="160">
        <f t="shared" si="33"/>
        <v>1010.16</v>
      </c>
      <c r="H134" s="160">
        <f t="shared" si="36"/>
        <v>238.3</v>
      </c>
      <c r="I134" s="162">
        <f t="shared" si="34"/>
        <v>1248.46</v>
      </c>
    </row>
    <row r="135" spans="1:9" x14ac:dyDescent="0.25">
      <c r="A135" s="138" t="s">
        <v>1438</v>
      </c>
      <c r="B135" s="175">
        <v>192</v>
      </c>
      <c r="C135" s="160">
        <f t="shared" si="32"/>
        <v>1.1497005988023952</v>
      </c>
      <c r="D135" s="160">
        <v>5.49</v>
      </c>
      <c r="E135" s="160">
        <f t="shared" si="35"/>
        <v>1054.08</v>
      </c>
      <c r="F135" s="161">
        <v>1</v>
      </c>
      <c r="G135" s="160">
        <f t="shared" si="33"/>
        <v>1054.08</v>
      </c>
      <c r="H135" s="160">
        <f t="shared" si="36"/>
        <v>248.66</v>
      </c>
      <c r="I135" s="162">
        <f t="shared" si="34"/>
        <v>1302.74</v>
      </c>
    </row>
    <row r="136" spans="1:9" x14ac:dyDescent="0.25">
      <c r="A136" s="138" t="s">
        <v>1438</v>
      </c>
      <c r="B136" s="175">
        <v>192</v>
      </c>
      <c r="C136" s="160">
        <f t="shared" si="32"/>
        <v>1.1497005988023952</v>
      </c>
      <c r="D136" s="160">
        <v>5.49</v>
      </c>
      <c r="E136" s="160">
        <f t="shared" si="35"/>
        <v>1054.08</v>
      </c>
      <c r="F136" s="161">
        <v>1</v>
      </c>
      <c r="G136" s="160">
        <f t="shared" si="33"/>
        <v>1054.08</v>
      </c>
      <c r="H136" s="160">
        <f t="shared" si="36"/>
        <v>248.66</v>
      </c>
      <c r="I136" s="162">
        <f t="shared" si="34"/>
        <v>1302.74</v>
      </c>
    </row>
    <row r="137" spans="1:9" x14ac:dyDescent="0.25">
      <c r="A137" s="138" t="s">
        <v>1438</v>
      </c>
      <c r="B137" s="175">
        <v>112</v>
      </c>
      <c r="C137" s="160">
        <f t="shared" si="32"/>
        <v>0.6706586826347305</v>
      </c>
      <c r="D137" s="160">
        <v>5.49</v>
      </c>
      <c r="E137" s="160">
        <f t="shared" si="35"/>
        <v>614.88</v>
      </c>
      <c r="F137" s="161">
        <v>1</v>
      </c>
      <c r="G137" s="160">
        <f t="shared" si="33"/>
        <v>614.88</v>
      </c>
      <c r="H137" s="160">
        <f t="shared" si="36"/>
        <v>145.05000000000001</v>
      </c>
      <c r="I137" s="162">
        <f t="shared" si="34"/>
        <v>759.93000000000006</v>
      </c>
    </row>
    <row r="138" spans="1:9" x14ac:dyDescent="0.25">
      <c r="A138" s="138" t="s">
        <v>1438</v>
      </c>
      <c r="B138" s="175">
        <v>184</v>
      </c>
      <c r="C138" s="160">
        <f t="shared" si="32"/>
        <v>1.1017964071856288</v>
      </c>
      <c r="D138" s="160">
        <v>5.49</v>
      </c>
      <c r="E138" s="160">
        <f t="shared" si="35"/>
        <v>1010.1600000000001</v>
      </c>
      <c r="F138" s="161">
        <v>1</v>
      </c>
      <c r="G138" s="160">
        <f t="shared" si="33"/>
        <v>1010.16</v>
      </c>
      <c r="H138" s="160">
        <f t="shared" si="36"/>
        <v>238.3</v>
      </c>
      <c r="I138" s="162">
        <f t="shared" si="34"/>
        <v>1248.46</v>
      </c>
    </row>
    <row r="139" spans="1:9" x14ac:dyDescent="0.25">
      <c r="A139" s="138" t="s">
        <v>1438</v>
      </c>
      <c r="B139" s="175">
        <v>168</v>
      </c>
      <c r="C139" s="160">
        <f t="shared" si="32"/>
        <v>1.0059880239520957</v>
      </c>
      <c r="D139" s="160">
        <v>5.49</v>
      </c>
      <c r="E139" s="160">
        <f t="shared" si="35"/>
        <v>922.32</v>
      </c>
      <c r="F139" s="161">
        <v>1</v>
      </c>
      <c r="G139" s="160">
        <f t="shared" si="33"/>
        <v>922.32</v>
      </c>
      <c r="H139" s="160">
        <f t="shared" si="36"/>
        <v>217.58</v>
      </c>
      <c r="I139" s="162">
        <f t="shared" si="34"/>
        <v>1139.9000000000001</v>
      </c>
    </row>
    <row r="140" spans="1:9" x14ac:dyDescent="0.25">
      <c r="A140" s="138" t="s">
        <v>1438</v>
      </c>
      <c r="B140" s="175">
        <v>160</v>
      </c>
      <c r="C140" s="160">
        <f t="shared" si="32"/>
        <v>0.95808383233532934</v>
      </c>
      <c r="D140" s="160">
        <v>5.49</v>
      </c>
      <c r="E140" s="160">
        <f t="shared" si="35"/>
        <v>878.40000000000009</v>
      </c>
      <c r="F140" s="161">
        <v>1</v>
      </c>
      <c r="G140" s="160">
        <f t="shared" si="33"/>
        <v>878.4</v>
      </c>
      <c r="H140" s="160">
        <f t="shared" si="36"/>
        <v>207.21</v>
      </c>
      <c r="I140" s="162">
        <f t="shared" si="34"/>
        <v>1085.6099999999999</v>
      </c>
    </row>
    <row r="141" spans="1:9" x14ac:dyDescent="0.25">
      <c r="A141" s="138" t="s">
        <v>1438</v>
      </c>
      <c r="B141" s="175">
        <v>176</v>
      </c>
      <c r="C141" s="160">
        <f t="shared" si="32"/>
        <v>1.0538922155688624</v>
      </c>
      <c r="D141" s="160">
        <v>5.49</v>
      </c>
      <c r="E141" s="160">
        <f t="shared" si="35"/>
        <v>966.24</v>
      </c>
      <c r="F141" s="161">
        <v>1</v>
      </c>
      <c r="G141" s="160">
        <f t="shared" si="33"/>
        <v>966.24</v>
      </c>
      <c r="H141" s="160">
        <f t="shared" si="36"/>
        <v>227.94</v>
      </c>
      <c r="I141" s="162">
        <f t="shared" si="34"/>
        <v>1194.18</v>
      </c>
    </row>
    <row r="142" spans="1:9" x14ac:dyDescent="0.25">
      <c r="A142" s="138" t="s">
        <v>1438</v>
      </c>
      <c r="B142" s="175">
        <v>136</v>
      </c>
      <c r="C142" s="160">
        <f t="shared" si="32"/>
        <v>0.81437125748502992</v>
      </c>
      <c r="D142" s="160">
        <v>5.49</v>
      </c>
      <c r="E142" s="160">
        <f t="shared" si="35"/>
        <v>746.64</v>
      </c>
      <c r="F142" s="161">
        <v>1</v>
      </c>
      <c r="G142" s="160">
        <f t="shared" si="33"/>
        <v>746.64</v>
      </c>
      <c r="H142" s="160">
        <f t="shared" si="36"/>
        <v>176.13</v>
      </c>
      <c r="I142" s="162">
        <f t="shared" si="34"/>
        <v>922.77</v>
      </c>
    </row>
    <row r="143" spans="1:9" x14ac:dyDescent="0.25">
      <c r="A143" s="138" t="s">
        <v>1438</v>
      </c>
      <c r="B143" s="175">
        <v>192</v>
      </c>
      <c r="C143" s="160">
        <f t="shared" si="32"/>
        <v>1.1497005988023952</v>
      </c>
      <c r="D143" s="160">
        <v>5.49</v>
      </c>
      <c r="E143" s="160">
        <f t="shared" si="35"/>
        <v>1054.08</v>
      </c>
      <c r="F143" s="161">
        <v>1</v>
      </c>
      <c r="G143" s="160">
        <f t="shared" si="33"/>
        <v>1054.08</v>
      </c>
      <c r="H143" s="160">
        <f t="shared" si="36"/>
        <v>248.66</v>
      </c>
      <c r="I143" s="162">
        <f t="shared" si="34"/>
        <v>1302.74</v>
      </c>
    </row>
    <row r="144" spans="1:9" x14ac:dyDescent="0.25">
      <c r="A144" s="138" t="s">
        <v>1438</v>
      </c>
      <c r="B144" s="175">
        <v>144</v>
      </c>
      <c r="C144" s="160">
        <f t="shared" si="32"/>
        <v>0.86227544910179643</v>
      </c>
      <c r="D144" s="160">
        <v>5.49</v>
      </c>
      <c r="E144" s="160">
        <f t="shared" si="35"/>
        <v>790.56000000000006</v>
      </c>
      <c r="F144" s="161">
        <v>1</v>
      </c>
      <c r="G144" s="160">
        <f t="shared" si="33"/>
        <v>790.56</v>
      </c>
      <c r="H144" s="160">
        <f t="shared" si="36"/>
        <v>186.49</v>
      </c>
      <c r="I144" s="162">
        <f t="shared" si="34"/>
        <v>977.05</v>
      </c>
    </row>
    <row r="145" spans="1:9" x14ac:dyDescent="0.25">
      <c r="A145" s="138" t="s">
        <v>1438</v>
      </c>
      <c r="B145" s="175">
        <v>120</v>
      </c>
      <c r="C145" s="160">
        <f t="shared" si="32"/>
        <v>0.71856287425149701</v>
      </c>
      <c r="D145" s="160">
        <v>5.49</v>
      </c>
      <c r="E145" s="160">
        <f t="shared" si="35"/>
        <v>658.80000000000007</v>
      </c>
      <c r="F145" s="161">
        <v>1</v>
      </c>
      <c r="G145" s="160">
        <f t="shared" si="33"/>
        <v>658.8</v>
      </c>
      <c r="H145" s="160">
        <f t="shared" si="36"/>
        <v>155.41</v>
      </c>
      <c r="I145" s="162">
        <f t="shared" si="34"/>
        <v>814.20999999999992</v>
      </c>
    </row>
    <row r="146" spans="1:9" x14ac:dyDescent="0.25">
      <c r="A146" s="138" t="s">
        <v>1438</v>
      </c>
      <c r="B146" s="175">
        <v>160</v>
      </c>
      <c r="C146" s="160">
        <f t="shared" si="32"/>
        <v>0.95808383233532934</v>
      </c>
      <c r="D146" s="160">
        <v>5.49</v>
      </c>
      <c r="E146" s="160">
        <f t="shared" si="35"/>
        <v>878.40000000000009</v>
      </c>
      <c r="F146" s="161">
        <v>1</v>
      </c>
      <c r="G146" s="160">
        <f t="shared" si="33"/>
        <v>878.4</v>
      </c>
      <c r="H146" s="160">
        <f t="shared" si="36"/>
        <v>207.21</v>
      </c>
      <c r="I146" s="162">
        <f t="shared" si="34"/>
        <v>1085.6099999999999</v>
      </c>
    </row>
    <row r="147" spans="1:9" x14ac:dyDescent="0.25">
      <c r="A147" s="138" t="s">
        <v>1438</v>
      </c>
      <c r="B147" s="175">
        <v>24</v>
      </c>
      <c r="C147" s="160">
        <f t="shared" si="32"/>
        <v>0.1437125748502994</v>
      </c>
      <c r="D147" s="160">
        <v>5.49</v>
      </c>
      <c r="E147" s="160">
        <f t="shared" si="35"/>
        <v>131.76</v>
      </c>
      <c r="F147" s="161">
        <v>1</v>
      </c>
      <c r="G147" s="160">
        <f t="shared" si="33"/>
        <v>131.76</v>
      </c>
      <c r="H147" s="160">
        <f t="shared" si="36"/>
        <v>31.08</v>
      </c>
      <c r="I147" s="162">
        <f t="shared" si="34"/>
        <v>162.83999999999997</v>
      </c>
    </row>
    <row r="148" spans="1:9" x14ac:dyDescent="0.25">
      <c r="A148" s="138" t="s">
        <v>1438</v>
      </c>
      <c r="B148" s="175">
        <v>48</v>
      </c>
      <c r="C148" s="160">
        <f t="shared" si="32"/>
        <v>0.28742514970059879</v>
      </c>
      <c r="D148" s="160">
        <v>5.49</v>
      </c>
      <c r="E148" s="160">
        <f t="shared" si="35"/>
        <v>263.52</v>
      </c>
      <c r="F148" s="161">
        <v>1</v>
      </c>
      <c r="G148" s="160">
        <f t="shared" si="33"/>
        <v>263.52</v>
      </c>
      <c r="H148" s="160">
        <f t="shared" si="36"/>
        <v>62.16</v>
      </c>
      <c r="I148" s="162">
        <f t="shared" si="34"/>
        <v>325.67999999999995</v>
      </c>
    </row>
    <row r="149" spans="1:9" x14ac:dyDescent="0.25">
      <c r="A149" s="138" t="s">
        <v>1438</v>
      </c>
      <c r="B149" s="175">
        <v>48</v>
      </c>
      <c r="C149" s="160">
        <f t="shared" si="32"/>
        <v>0.28742514970059879</v>
      </c>
      <c r="D149" s="160">
        <v>5.49</v>
      </c>
      <c r="E149" s="160">
        <f t="shared" si="35"/>
        <v>263.52</v>
      </c>
      <c r="F149" s="161">
        <v>1</v>
      </c>
      <c r="G149" s="160">
        <f t="shared" si="33"/>
        <v>263.52</v>
      </c>
      <c r="H149" s="160">
        <f t="shared" si="36"/>
        <v>62.16</v>
      </c>
      <c r="I149" s="162">
        <f t="shared" si="34"/>
        <v>325.67999999999995</v>
      </c>
    </row>
    <row r="150" spans="1:9" x14ac:dyDescent="0.25">
      <c r="A150" s="138" t="s">
        <v>1438</v>
      </c>
      <c r="B150" s="175">
        <v>120</v>
      </c>
      <c r="C150" s="160">
        <f t="shared" si="32"/>
        <v>0.71856287425149701</v>
      </c>
      <c r="D150" s="160">
        <v>5.49</v>
      </c>
      <c r="E150" s="160">
        <f t="shared" si="35"/>
        <v>658.80000000000007</v>
      </c>
      <c r="F150" s="161">
        <v>1</v>
      </c>
      <c r="G150" s="160">
        <f t="shared" si="33"/>
        <v>658.8</v>
      </c>
      <c r="H150" s="160">
        <f t="shared" si="36"/>
        <v>155.41</v>
      </c>
      <c r="I150" s="162">
        <f t="shared" si="34"/>
        <v>814.20999999999992</v>
      </c>
    </row>
    <row r="151" spans="1:9" x14ac:dyDescent="0.25">
      <c r="A151" s="138" t="s">
        <v>1438</v>
      </c>
      <c r="B151" s="175">
        <v>192</v>
      </c>
      <c r="C151" s="160">
        <f t="shared" si="32"/>
        <v>1.1497005988023952</v>
      </c>
      <c r="D151" s="160">
        <v>5.49</v>
      </c>
      <c r="E151" s="160">
        <f t="shared" si="35"/>
        <v>1054.08</v>
      </c>
      <c r="F151" s="161">
        <v>1</v>
      </c>
      <c r="G151" s="160">
        <f t="shared" si="33"/>
        <v>1054.08</v>
      </c>
      <c r="H151" s="160">
        <f t="shared" si="36"/>
        <v>248.66</v>
      </c>
      <c r="I151" s="162">
        <f t="shared" si="34"/>
        <v>1302.74</v>
      </c>
    </row>
    <row r="152" spans="1:9" x14ac:dyDescent="0.25">
      <c r="A152" s="138" t="s">
        <v>1438</v>
      </c>
      <c r="B152" s="175">
        <v>168</v>
      </c>
      <c r="C152" s="160">
        <f t="shared" si="32"/>
        <v>1.0059880239520957</v>
      </c>
      <c r="D152" s="160">
        <v>5.49</v>
      </c>
      <c r="E152" s="160">
        <f t="shared" si="35"/>
        <v>922.32</v>
      </c>
      <c r="F152" s="161">
        <v>1</v>
      </c>
      <c r="G152" s="160">
        <f t="shared" si="33"/>
        <v>922.32</v>
      </c>
      <c r="H152" s="160">
        <f t="shared" si="36"/>
        <v>217.58</v>
      </c>
      <c r="I152" s="162">
        <f t="shared" si="34"/>
        <v>1139.9000000000001</v>
      </c>
    </row>
    <row r="153" spans="1:9" x14ac:dyDescent="0.25">
      <c r="A153" s="138" t="s">
        <v>1438</v>
      </c>
      <c r="B153" s="175">
        <v>128</v>
      </c>
      <c r="C153" s="160">
        <f t="shared" si="32"/>
        <v>0.76646706586826352</v>
      </c>
      <c r="D153" s="160">
        <v>5.49</v>
      </c>
      <c r="E153" s="160">
        <f t="shared" si="35"/>
        <v>702.72</v>
      </c>
      <c r="F153" s="161">
        <v>1</v>
      </c>
      <c r="G153" s="160">
        <f t="shared" si="33"/>
        <v>702.72</v>
      </c>
      <c r="H153" s="160">
        <f t="shared" si="36"/>
        <v>165.77</v>
      </c>
      <c r="I153" s="162">
        <f t="shared" si="34"/>
        <v>868.49</v>
      </c>
    </row>
    <row r="154" spans="1:9" x14ac:dyDescent="0.25">
      <c r="A154" s="138" t="s">
        <v>1438</v>
      </c>
      <c r="B154" s="175">
        <v>168</v>
      </c>
      <c r="C154" s="160">
        <f t="shared" si="32"/>
        <v>1.0059880239520957</v>
      </c>
      <c r="D154" s="160">
        <v>5.49</v>
      </c>
      <c r="E154" s="160">
        <f t="shared" si="35"/>
        <v>922.32</v>
      </c>
      <c r="F154" s="161">
        <v>1</v>
      </c>
      <c r="G154" s="160">
        <f t="shared" si="33"/>
        <v>922.32</v>
      </c>
      <c r="H154" s="160">
        <f t="shared" si="36"/>
        <v>217.58</v>
      </c>
      <c r="I154" s="162">
        <f t="shared" si="34"/>
        <v>1139.9000000000001</v>
      </c>
    </row>
    <row r="155" spans="1:9" x14ac:dyDescent="0.25">
      <c r="A155" s="138" t="s">
        <v>1438</v>
      </c>
      <c r="B155" s="175">
        <v>72</v>
      </c>
      <c r="C155" s="160">
        <f t="shared" si="32"/>
        <v>0.43113772455089822</v>
      </c>
      <c r="D155" s="160">
        <v>5.49</v>
      </c>
      <c r="E155" s="160">
        <f t="shared" si="35"/>
        <v>395.28000000000003</v>
      </c>
      <c r="F155" s="161">
        <v>1</v>
      </c>
      <c r="G155" s="160">
        <f t="shared" si="33"/>
        <v>395.28</v>
      </c>
      <c r="H155" s="160">
        <f t="shared" si="36"/>
        <v>93.25</v>
      </c>
      <c r="I155" s="162">
        <f t="shared" si="34"/>
        <v>488.53</v>
      </c>
    </row>
    <row r="156" spans="1:9" x14ac:dyDescent="0.25">
      <c r="A156" s="138" t="s">
        <v>1438</v>
      </c>
      <c r="B156" s="175">
        <v>136</v>
      </c>
      <c r="C156" s="160">
        <f t="shared" si="32"/>
        <v>0.81437125748502992</v>
      </c>
      <c r="D156" s="160">
        <v>5.49</v>
      </c>
      <c r="E156" s="160">
        <f t="shared" si="35"/>
        <v>746.64</v>
      </c>
      <c r="F156" s="161">
        <v>1</v>
      </c>
      <c r="G156" s="160">
        <f t="shared" si="33"/>
        <v>746.64</v>
      </c>
      <c r="H156" s="160">
        <f t="shared" si="36"/>
        <v>176.13</v>
      </c>
      <c r="I156" s="162">
        <f t="shared" si="34"/>
        <v>922.77</v>
      </c>
    </row>
    <row r="157" spans="1:9" x14ac:dyDescent="0.25">
      <c r="A157" s="138" t="s">
        <v>1438</v>
      </c>
      <c r="B157" s="175">
        <v>144</v>
      </c>
      <c r="C157" s="160">
        <f t="shared" si="32"/>
        <v>0.86227544910179643</v>
      </c>
      <c r="D157" s="160">
        <v>5.49</v>
      </c>
      <c r="E157" s="160">
        <f t="shared" si="35"/>
        <v>790.56000000000006</v>
      </c>
      <c r="F157" s="161">
        <v>1</v>
      </c>
      <c r="G157" s="160">
        <f t="shared" si="33"/>
        <v>790.56</v>
      </c>
      <c r="H157" s="160">
        <f t="shared" si="36"/>
        <v>186.49</v>
      </c>
      <c r="I157" s="162">
        <f t="shared" si="34"/>
        <v>977.05</v>
      </c>
    </row>
    <row r="158" spans="1:9" x14ac:dyDescent="0.25">
      <c r="A158" s="138" t="s">
        <v>1438</v>
      </c>
      <c r="B158" s="175">
        <v>24</v>
      </c>
      <c r="C158" s="160">
        <f t="shared" si="32"/>
        <v>0.1437125748502994</v>
      </c>
      <c r="D158" s="160">
        <v>5.49</v>
      </c>
      <c r="E158" s="160">
        <f t="shared" si="35"/>
        <v>131.76</v>
      </c>
      <c r="F158" s="161">
        <v>1</v>
      </c>
      <c r="G158" s="160">
        <f t="shared" si="33"/>
        <v>131.76</v>
      </c>
      <c r="H158" s="160">
        <f t="shared" si="36"/>
        <v>31.08</v>
      </c>
      <c r="I158" s="162">
        <f t="shared" si="34"/>
        <v>162.83999999999997</v>
      </c>
    </row>
    <row r="159" spans="1:9" x14ac:dyDescent="0.25">
      <c r="A159" s="138" t="s">
        <v>1438</v>
      </c>
      <c r="B159" s="175">
        <v>48</v>
      </c>
      <c r="C159" s="160">
        <f t="shared" si="32"/>
        <v>0.28742514970059879</v>
      </c>
      <c r="D159" s="160">
        <v>5.49</v>
      </c>
      <c r="E159" s="160">
        <f t="shared" si="35"/>
        <v>263.52</v>
      </c>
      <c r="F159" s="161">
        <v>1</v>
      </c>
      <c r="G159" s="160">
        <f t="shared" si="33"/>
        <v>263.52</v>
      </c>
      <c r="H159" s="160">
        <f t="shared" si="36"/>
        <v>62.16</v>
      </c>
      <c r="I159" s="162">
        <f t="shared" si="34"/>
        <v>325.67999999999995</v>
      </c>
    </row>
    <row r="160" spans="1:9" x14ac:dyDescent="0.25">
      <c r="A160" s="138" t="s">
        <v>1438</v>
      </c>
      <c r="B160" s="175">
        <v>16</v>
      </c>
      <c r="C160" s="160">
        <f t="shared" si="32"/>
        <v>9.580838323353294E-2</v>
      </c>
      <c r="D160" s="160">
        <v>5.49</v>
      </c>
      <c r="E160" s="160">
        <f t="shared" si="35"/>
        <v>87.84</v>
      </c>
      <c r="F160" s="161">
        <v>1</v>
      </c>
      <c r="G160" s="160">
        <f t="shared" si="33"/>
        <v>87.84</v>
      </c>
      <c r="H160" s="160">
        <f t="shared" si="36"/>
        <v>20.72</v>
      </c>
      <c r="I160" s="162">
        <f t="shared" si="34"/>
        <v>108.56</v>
      </c>
    </row>
    <row r="161" spans="1:9" x14ac:dyDescent="0.25">
      <c r="A161" s="138" t="s">
        <v>1438</v>
      </c>
      <c r="B161" s="175">
        <v>24</v>
      </c>
      <c r="C161" s="160">
        <f t="shared" si="32"/>
        <v>0.1437125748502994</v>
      </c>
      <c r="D161" s="160">
        <v>5.49</v>
      </c>
      <c r="E161" s="160">
        <f t="shared" si="35"/>
        <v>131.76</v>
      </c>
      <c r="F161" s="161">
        <v>1</v>
      </c>
      <c r="G161" s="160">
        <f t="shared" si="33"/>
        <v>131.76</v>
      </c>
      <c r="H161" s="160">
        <f t="shared" si="36"/>
        <v>31.08</v>
      </c>
      <c r="I161" s="162">
        <f t="shared" si="34"/>
        <v>162.83999999999997</v>
      </c>
    </row>
    <row r="162" spans="1:9" x14ac:dyDescent="0.25">
      <c r="A162" s="138" t="s">
        <v>1438</v>
      </c>
      <c r="B162" s="175">
        <v>40</v>
      </c>
      <c r="C162" s="160">
        <f t="shared" si="32"/>
        <v>0.23952095808383234</v>
      </c>
      <c r="D162" s="160">
        <v>5.49</v>
      </c>
      <c r="E162" s="160">
        <f t="shared" si="35"/>
        <v>219.60000000000002</v>
      </c>
      <c r="F162" s="161">
        <v>1</v>
      </c>
      <c r="G162" s="160">
        <f t="shared" si="33"/>
        <v>219.6</v>
      </c>
      <c r="H162" s="160">
        <f t="shared" si="36"/>
        <v>51.8</v>
      </c>
      <c r="I162" s="162">
        <f t="shared" si="34"/>
        <v>271.39999999999998</v>
      </c>
    </row>
    <row r="163" spans="1:9" x14ac:dyDescent="0.25">
      <c r="A163" s="138" t="s">
        <v>508</v>
      </c>
      <c r="B163" s="175">
        <v>40</v>
      </c>
      <c r="C163" s="160">
        <f t="shared" si="32"/>
        <v>0.23952095808383234</v>
      </c>
      <c r="D163" s="160">
        <v>6.5</v>
      </c>
      <c r="E163" s="160">
        <f t="shared" si="35"/>
        <v>260</v>
      </c>
      <c r="F163" s="161">
        <v>1</v>
      </c>
      <c r="G163" s="160">
        <f t="shared" si="33"/>
        <v>260</v>
      </c>
      <c r="H163" s="160">
        <f t="shared" si="36"/>
        <v>61.33</v>
      </c>
      <c r="I163" s="162">
        <f t="shared" si="34"/>
        <v>321.33</v>
      </c>
    </row>
    <row r="164" spans="1:9" x14ac:dyDescent="0.25">
      <c r="A164" s="138" t="s">
        <v>508</v>
      </c>
      <c r="B164" s="175">
        <v>134</v>
      </c>
      <c r="C164" s="160">
        <f t="shared" si="32"/>
        <v>0.80239520958083832</v>
      </c>
      <c r="D164" s="160">
        <v>6.5</v>
      </c>
      <c r="E164" s="160">
        <f t="shared" si="35"/>
        <v>871</v>
      </c>
      <c r="F164" s="161">
        <v>1</v>
      </c>
      <c r="G164" s="160">
        <f t="shared" si="33"/>
        <v>871</v>
      </c>
      <c r="H164" s="160">
        <f t="shared" si="36"/>
        <v>205.47</v>
      </c>
      <c r="I164" s="162">
        <f t="shared" si="34"/>
        <v>1076.47</v>
      </c>
    </row>
    <row r="165" spans="1:9" x14ac:dyDescent="0.25">
      <c r="A165" s="138" t="s">
        <v>508</v>
      </c>
      <c r="B165" s="175">
        <v>140</v>
      </c>
      <c r="C165" s="160">
        <f t="shared" si="32"/>
        <v>0.83832335329341312</v>
      </c>
      <c r="D165" s="160">
        <v>6.5</v>
      </c>
      <c r="E165" s="160">
        <f t="shared" si="35"/>
        <v>910</v>
      </c>
      <c r="F165" s="161">
        <v>1</v>
      </c>
      <c r="G165" s="160">
        <f t="shared" si="33"/>
        <v>910</v>
      </c>
      <c r="H165" s="160">
        <f t="shared" si="36"/>
        <v>214.67</v>
      </c>
      <c r="I165" s="162">
        <f t="shared" si="34"/>
        <v>1124.67</v>
      </c>
    </row>
    <row r="166" spans="1:9" x14ac:dyDescent="0.25">
      <c r="A166" s="138" t="s">
        <v>508</v>
      </c>
      <c r="B166" s="175">
        <v>48</v>
      </c>
      <c r="C166" s="160">
        <f t="shared" si="32"/>
        <v>0.28742514970059879</v>
      </c>
      <c r="D166" s="160">
        <v>6.5</v>
      </c>
      <c r="E166" s="160">
        <f t="shared" si="35"/>
        <v>312</v>
      </c>
      <c r="F166" s="161">
        <v>1</v>
      </c>
      <c r="G166" s="160">
        <f t="shared" si="33"/>
        <v>312</v>
      </c>
      <c r="H166" s="160">
        <f t="shared" si="36"/>
        <v>73.599999999999994</v>
      </c>
      <c r="I166" s="162">
        <f t="shared" si="34"/>
        <v>385.6</v>
      </c>
    </row>
    <row r="167" spans="1:9" x14ac:dyDescent="0.25">
      <c r="A167" s="138" t="s">
        <v>508</v>
      </c>
      <c r="B167" s="175">
        <v>144</v>
      </c>
      <c r="C167" s="160">
        <f t="shared" si="32"/>
        <v>0.86227544910179643</v>
      </c>
      <c r="D167" s="160">
        <v>6.5</v>
      </c>
      <c r="E167" s="160">
        <f t="shared" si="35"/>
        <v>936</v>
      </c>
      <c r="F167" s="161">
        <v>1</v>
      </c>
      <c r="G167" s="160">
        <f t="shared" si="33"/>
        <v>936</v>
      </c>
      <c r="H167" s="160">
        <f t="shared" si="36"/>
        <v>220.8</v>
      </c>
      <c r="I167" s="162">
        <f t="shared" si="34"/>
        <v>1156.8</v>
      </c>
    </row>
    <row r="168" spans="1:9" x14ac:dyDescent="0.25">
      <c r="A168" s="138" t="s">
        <v>508</v>
      </c>
      <c r="B168" s="175">
        <v>40</v>
      </c>
      <c r="C168" s="160">
        <f t="shared" si="32"/>
        <v>0.23952095808383234</v>
      </c>
      <c r="D168" s="160">
        <v>6.5</v>
      </c>
      <c r="E168" s="160">
        <f t="shared" si="35"/>
        <v>260</v>
      </c>
      <c r="F168" s="161">
        <v>1</v>
      </c>
      <c r="G168" s="160">
        <f t="shared" si="33"/>
        <v>260</v>
      </c>
      <c r="H168" s="160">
        <f t="shared" si="36"/>
        <v>61.33</v>
      </c>
      <c r="I168" s="162">
        <f t="shared" si="34"/>
        <v>321.33</v>
      </c>
    </row>
    <row r="169" spans="1:9" x14ac:dyDescent="0.25">
      <c r="A169" s="138" t="s">
        <v>508</v>
      </c>
      <c r="B169" s="175">
        <v>96</v>
      </c>
      <c r="C169" s="160">
        <f t="shared" si="32"/>
        <v>0.57485029940119758</v>
      </c>
      <c r="D169" s="160">
        <v>6.5</v>
      </c>
      <c r="E169" s="160">
        <f t="shared" si="35"/>
        <v>624</v>
      </c>
      <c r="F169" s="161">
        <v>1</v>
      </c>
      <c r="G169" s="160">
        <f t="shared" si="33"/>
        <v>624</v>
      </c>
      <c r="H169" s="160">
        <f t="shared" si="36"/>
        <v>147.19999999999999</v>
      </c>
      <c r="I169" s="162">
        <f t="shared" si="34"/>
        <v>771.2</v>
      </c>
    </row>
    <row r="170" spans="1:9" x14ac:dyDescent="0.25">
      <c r="A170" s="138" t="s">
        <v>508</v>
      </c>
      <c r="B170" s="175">
        <v>84</v>
      </c>
      <c r="C170" s="160">
        <f t="shared" si="32"/>
        <v>0.50299401197604787</v>
      </c>
      <c r="D170" s="160">
        <v>6.5</v>
      </c>
      <c r="E170" s="160">
        <f t="shared" si="35"/>
        <v>546</v>
      </c>
      <c r="F170" s="161">
        <v>1</v>
      </c>
      <c r="G170" s="160">
        <f t="shared" si="33"/>
        <v>546</v>
      </c>
      <c r="H170" s="160">
        <f t="shared" si="36"/>
        <v>128.80000000000001</v>
      </c>
      <c r="I170" s="162">
        <f t="shared" si="34"/>
        <v>674.8</v>
      </c>
    </row>
    <row r="171" spans="1:9" x14ac:dyDescent="0.25">
      <c r="A171" s="138" t="s">
        <v>508</v>
      </c>
      <c r="B171" s="175">
        <v>161</v>
      </c>
      <c r="C171" s="160">
        <f t="shared" si="32"/>
        <v>0.9640718562874252</v>
      </c>
      <c r="D171" s="160">
        <v>6.5</v>
      </c>
      <c r="E171" s="160">
        <f t="shared" si="35"/>
        <v>1046.5</v>
      </c>
      <c r="F171" s="161">
        <v>1</v>
      </c>
      <c r="G171" s="160">
        <f t="shared" si="33"/>
        <v>1046.5</v>
      </c>
      <c r="H171" s="160">
        <f t="shared" si="36"/>
        <v>246.87</v>
      </c>
      <c r="I171" s="162">
        <f t="shared" si="34"/>
        <v>1293.3699999999999</v>
      </c>
    </row>
    <row r="172" spans="1:9" x14ac:dyDescent="0.25">
      <c r="A172" s="138" t="s">
        <v>508</v>
      </c>
      <c r="B172" s="175">
        <v>74</v>
      </c>
      <c r="C172" s="160">
        <f t="shared" si="32"/>
        <v>0.44311377245508982</v>
      </c>
      <c r="D172" s="160">
        <v>6.5</v>
      </c>
      <c r="E172" s="160">
        <f t="shared" si="35"/>
        <v>481</v>
      </c>
      <c r="F172" s="161">
        <v>1</v>
      </c>
      <c r="G172" s="160">
        <f t="shared" si="33"/>
        <v>481</v>
      </c>
      <c r="H172" s="160">
        <f t="shared" si="36"/>
        <v>113.47</v>
      </c>
      <c r="I172" s="162">
        <f t="shared" si="34"/>
        <v>594.47</v>
      </c>
    </row>
    <row r="173" spans="1:9" x14ac:dyDescent="0.25">
      <c r="A173" s="138" t="s">
        <v>508</v>
      </c>
      <c r="B173" s="175">
        <v>96</v>
      </c>
      <c r="C173" s="160">
        <f t="shared" si="32"/>
        <v>0.57485029940119758</v>
      </c>
      <c r="D173" s="160">
        <v>6.5</v>
      </c>
      <c r="E173" s="160">
        <f t="shared" si="35"/>
        <v>624</v>
      </c>
      <c r="F173" s="161">
        <v>1</v>
      </c>
      <c r="G173" s="160">
        <f t="shared" si="33"/>
        <v>624</v>
      </c>
      <c r="H173" s="160">
        <f t="shared" si="36"/>
        <v>147.19999999999999</v>
      </c>
      <c r="I173" s="162">
        <f t="shared" si="34"/>
        <v>771.2</v>
      </c>
    </row>
    <row r="174" spans="1:9" x14ac:dyDescent="0.25">
      <c r="A174" s="138" t="s">
        <v>508</v>
      </c>
      <c r="B174" s="175">
        <v>80</v>
      </c>
      <c r="C174" s="160">
        <f t="shared" si="32"/>
        <v>0.47904191616766467</v>
      </c>
      <c r="D174" s="160">
        <v>6.5</v>
      </c>
      <c r="E174" s="160">
        <f t="shared" si="35"/>
        <v>520</v>
      </c>
      <c r="F174" s="161">
        <v>1</v>
      </c>
      <c r="G174" s="160">
        <f t="shared" si="33"/>
        <v>520</v>
      </c>
      <c r="H174" s="160">
        <f t="shared" si="36"/>
        <v>122.67</v>
      </c>
      <c r="I174" s="162">
        <f t="shared" si="34"/>
        <v>642.66999999999996</v>
      </c>
    </row>
    <row r="175" spans="1:9" x14ac:dyDescent="0.25">
      <c r="A175" s="138" t="s">
        <v>508</v>
      </c>
      <c r="B175" s="175">
        <v>152</v>
      </c>
      <c r="C175" s="160">
        <f t="shared" si="32"/>
        <v>0.91017964071856283</v>
      </c>
      <c r="D175" s="160">
        <v>6.5</v>
      </c>
      <c r="E175" s="160">
        <f t="shared" si="35"/>
        <v>988</v>
      </c>
      <c r="F175" s="161">
        <v>1</v>
      </c>
      <c r="G175" s="160">
        <f t="shared" si="33"/>
        <v>988</v>
      </c>
      <c r="H175" s="160">
        <f t="shared" si="36"/>
        <v>233.07</v>
      </c>
      <c r="I175" s="162">
        <f t="shared" si="34"/>
        <v>1221.07</v>
      </c>
    </row>
    <row r="176" spans="1:9" x14ac:dyDescent="0.25">
      <c r="A176" s="138" t="s">
        <v>508</v>
      </c>
      <c r="B176" s="175">
        <v>82</v>
      </c>
      <c r="C176" s="160">
        <f t="shared" si="32"/>
        <v>0.49101796407185627</v>
      </c>
      <c r="D176" s="160">
        <v>6.5</v>
      </c>
      <c r="E176" s="160">
        <f t="shared" si="35"/>
        <v>533</v>
      </c>
      <c r="F176" s="161">
        <v>1</v>
      </c>
      <c r="G176" s="160">
        <f t="shared" si="33"/>
        <v>533</v>
      </c>
      <c r="H176" s="160">
        <f t="shared" si="36"/>
        <v>125.73</v>
      </c>
      <c r="I176" s="162">
        <f t="shared" si="34"/>
        <v>658.73</v>
      </c>
    </row>
    <row r="177" spans="1:9" x14ac:dyDescent="0.25">
      <c r="A177" s="138" t="s">
        <v>508</v>
      </c>
      <c r="B177" s="175">
        <v>96</v>
      </c>
      <c r="C177" s="160">
        <f t="shared" si="32"/>
        <v>0.57485029940119758</v>
      </c>
      <c r="D177" s="160">
        <v>6.5</v>
      </c>
      <c r="E177" s="160">
        <f t="shared" si="35"/>
        <v>624</v>
      </c>
      <c r="F177" s="161">
        <v>1</v>
      </c>
      <c r="G177" s="160">
        <f t="shared" si="33"/>
        <v>624</v>
      </c>
      <c r="H177" s="160">
        <f t="shared" si="36"/>
        <v>147.19999999999999</v>
      </c>
      <c r="I177" s="162">
        <f t="shared" si="34"/>
        <v>771.2</v>
      </c>
    </row>
    <row r="178" spans="1:9" x14ac:dyDescent="0.25">
      <c r="A178" s="138" t="s">
        <v>508</v>
      </c>
      <c r="B178" s="175">
        <v>52</v>
      </c>
      <c r="C178" s="160">
        <f t="shared" si="32"/>
        <v>0.31137724550898205</v>
      </c>
      <c r="D178" s="160">
        <v>6.5</v>
      </c>
      <c r="E178" s="160">
        <f t="shared" si="35"/>
        <v>338</v>
      </c>
      <c r="F178" s="161">
        <v>1</v>
      </c>
      <c r="G178" s="160">
        <f t="shared" si="33"/>
        <v>338</v>
      </c>
      <c r="H178" s="160">
        <f t="shared" si="36"/>
        <v>79.73</v>
      </c>
      <c r="I178" s="162">
        <f t="shared" si="34"/>
        <v>417.73</v>
      </c>
    </row>
    <row r="179" spans="1:9" x14ac:dyDescent="0.25">
      <c r="A179" s="138" t="s">
        <v>508</v>
      </c>
      <c r="B179" s="175">
        <v>60</v>
      </c>
      <c r="C179" s="160">
        <f t="shared" si="32"/>
        <v>0.3592814371257485</v>
      </c>
      <c r="D179" s="160">
        <v>6.5</v>
      </c>
      <c r="E179" s="160">
        <f t="shared" si="35"/>
        <v>390</v>
      </c>
      <c r="F179" s="161">
        <v>1</v>
      </c>
      <c r="G179" s="160">
        <f t="shared" si="33"/>
        <v>390</v>
      </c>
      <c r="H179" s="160">
        <f t="shared" si="36"/>
        <v>92</v>
      </c>
      <c r="I179" s="162">
        <f t="shared" si="34"/>
        <v>482</v>
      </c>
    </row>
    <row r="180" spans="1:9" x14ac:dyDescent="0.25">
      <c r="A180" s="138" t="s">
        <v>508</v>
      </c>
      <c r="B180" s="175">
        <v>120</v>
      </c>
      <c r="C180" s="160">
        <f t="shared" si="32"/>
        <v>0.71856287425149701</v>
      </c>
      <c r="D180" s="160">
        <v>6.5</v>
      </c>
      <c r="E180" s="160">
        <f t="shared" si="35"/>
        <v>780</v>
      </c>
      <c r="F180" s="161">
        <v>1</v>
      </c>
      <c r="G180" s="160">
        <f t="shared" si="33"/>
        <v>780</v>
      </c>
      <c r="H180" s="160">
        <f t="shared" si="36"/>
        <v>184</v>
      </c>
      <c r="I180" s="162">
        <f t="shared" si="34"/>
        <v>964</v>
      </c>
    </row>
    <row r="181" spans="1:9" x14ac:dyDescent="0.25">
      <c r="A181" s="138" t="s">
        <v>508</v>
      </c>
      <c r="B181" s="175">
        <v>120</v>
      </c>
      <c r="C181" s="160">
        <f t="shared" si="32"/>
        <v>0.71856287425149701</v>
      </c>
      <c r="D181" s="160">
        <v>6.5</v>
      </c>
      <c r="E181" s="160">
        <f t="shared" si="35"/>
        <v>780</v>
      </c>
      <c r="F181" s="161">
        <v>1</v>
      </c>
      <c r="G181" s="160">
        <f t="shared" si="33"/>
        <v>780</v>
      </c>
      <c r="H181" s="160">
        <f t="shared" si="36"/>
        <v>184</v>
      </c>
      <c r="I181" s="162">
        <f t="shared" si="34"/>
        <v>964</v>
      </c>
    </row>
    <row r="182" spans="1:9" x14ac:dyDescent="0.25">
      <c r="A182" s="138" t="s">
        <v>508</v>
      </c>
      <c r="B182" s="175">
        <v>168</v>
      </c>
      <c r="C182" s="160">
        <f t="shared" si="32"/>
        <v>1.0059880239520957</v>
      </c>
      <c r="D182" s="160">
        <v>6.5</v>
      </c>
      <c r="E182" s="160">
        <f t="shared" si="35"/>
        <v>1092</v>
      </c>
      <c r="F182" s="161">
        <v>1</v>
      </c>
      <c r="G182" s="160">
        <f t="shared" si="33"/>
        <v>1092</v>
      </c>
      <c r="H182" s="160">
        <f t="shared" si="36"/>
        <v>257.60000000000002</v>
      </c>
      <c r="I182" s="162">
        <f t="shared" si="34"/>
        <v>1349.6</v>
      </c>
    </row>
    <row r="183" spans="1:9" x14ac:dyDescent="0.25">
      <c r="A183" s="138" t="s">
        <v>508</v>
      </c>
      <c r="B183" s="175">
        <v>140</v>
      </c>
      <c r="C183" s="160">
        <f t="shared" ref="C183:C194" si="37">B183/167</f>
        <v>0.83832335329341312</v>
      </c>
      <c r="D183" s="160">
        <v>6.5</v>
      </c>
      <c r="E183" s="160">
        <f t="shared" si="35"/>
        <v>910</v>
      </c>
      <c r="F183" s="161">
        <v>1</v>
      </c>
      <c r="G183" s="160">
        <f t="shared" ref="G183:G194" si="38">ROUND(E183*F183,2)</f>
        <v>910</v>
      </c>
      <c r="H183" s="160">
        <f t="shared" si="36"/>
        <v>214.67</v>
      </c>
      <c r="I183" s="162">
        <f t="shared" ref="I183:I194" si="39">G183+H183</f>
        <v>1124.67</v>
      </c>
    </row>
    <row r="184" spans="1:9" x14ac:dyDescent="0.25">
      <c r="A184" s="138" t="s">
        <v>508</v>
      </c>
      <c r="B184" s="175">
        <v>136</v>
      </c>
      <c r="C184" s="160">
        <f t="shared" si="37"/>
        <v>0.81437125748502992</v>
      </c>
      <c r="D184" s="160">
        <v>6.5</v>
      </c>
      <c r="E184" s="160">
        <f t="shared" si="35"/>
        <v>884</v>
      </c>
      <c r="F184" s="161">
        <v>1</v>
      </c>
      <c r="G184" s="160">
        <f t="shared" si="38"/>
        <v>884</v>
      </c>
      <c r="H184" s="160">
        <f t="shared" si="36"/>
        <v>208.54</v>
      </c>
      <c r="I184" s="162">
        <f t="shared" si="39"/>
        <v>1092.54</v>
      </c>
    </row>
    <row r="185" spans="1:9" x14ac:dyDescent="0.25">
      <c r="A185" s="138" t="s">
        <v>508</v>
      </c>
      <c r="B185" s="175">
        <v>72</v>
      </c>
      <c r="C185" s="160">
        <f t="shared" si="37"/>
        <v>0.43113772455089822</v>
      </c>
      <c r="D185" s="160">
        <v>6.5</v>
      </c>
      <c r="E185" s="160">
        <f t="shared" si="35"/>
        <v>468</v>
      </c>
      <c r="F185" s="161">
        <v>1</v>
      </c>
      <c r="G185" s="160">
        <f t="shared" si="38"/>
        <v>468</v>
      </c>
      <c r="H185" s="160">
        <f t="shared" si="36"/>
        <v>110.4</v>
      </c>
      <c r="I185" s="162">
        <f t="shared" si="39"/>
        <v>578.4</v>
      </c>
    </row>
    <row r="186" spans="1:9" x14ac:dyDescent="0.25">
      <c r="A186" s="138" t="s">
        <v>508</v>
      </c>
      <c r="B186" s="175">
        <v>116</v>
      </c>
      <c r="C186" s="160">
        <f t="shared" si="37"/>
        <v>0.69461077844311381</v>
      </c>
      <c r="D186" s="160">
        <v>6.5</v>
      </c>
      <c r="E186" s="160">
        <f t="shared" si="35"/>
        <v>754</v>
      </c>
      <c r="F186" s="161">
        <v>1</v>
      </c>
      <c r="G186" s="160">
        <f t="shared" si="38"/>
        <v>754</v>
      </c>
      <c r="H186" s="160">
        <f t="shared" si="36"/>
        <v>177.87</v>
      </c>
      <c r="I186" s="162">
        <f t="shared" si="39"/>
        <v>931.87</v>
      </c>
    </row>
    <row r="187" spans="1:9" x14ac:dyDescent="0.25">
      <c r="A187" s="138" t="s">
        <v>508</v>
      </c>
      <c r="B187" s="175">
        <v>84</v>
      </c>
      <c r="C187" s="160">
        <f t="shared" si="37"/>
        <v>0.50299401197604787</v>
      </c>
      <c r="D187" s="160">
        <v>6.5</v>
      </c>
      <c r="E187" s="160">
        <f t="shared" si="35"/>
        <v>546</v>
      </c>
      <c r="F187" s="161">
        <v>1</v>
      </c>
      <c r="G187" s="160">
        <f t="shared" si="38"/>
        <v>546</v>
      </c>
      <c r="H187" s="160">
        <f t="shared" si="36"/>
        <v>128.80000000000001</v>
      </c>
      <c r="I187" s="162">
        <f t="shared" si="39"/>
        <v>674.8</v>
      </c>
    </row>
    <row r="188" spans="1:9" x14ac:dyDescent="0.25">
      <c r="A188" s="138" t="s">
        <v>508</v>
      </c>
      <c r="B188" s="175">
        <v>120</v>
      </c>
      <c r="C188" s="160">
        <f t="shared" si="37"/>
        <v>0.71856287425149701</v>
      </c>
      <c r="D188" s="160">
        <v>6.5</v>
      </c>
      <c r="E188" s="160">
        <f t="shared" si="35"/>
        <v>780</v>
      </c>
      <c r="F188" s="161">
        <v>1</v>
      </c>
      <c r="G188" s="160">
        <f t="shared" si="38"/>
        <v>780</v>
      </c>
      <c r="H188" s="160">
        <f t="shared" si="36"/>
        <v>184</v>
      </c>
      <c r="I188" s="162">
        <f t="shared" si="39"/>
        <v>964</v>
      </c>
    </row>
    <row r="189" spans="1:9" x14ac:dyDescent="0.25">
      <c r="A189" s="138" t="s">
        <v>508</v>
      </c>
      <c r="B189" s="175">
        <v>96</v>
      </c>
      <c r="C189" s="160">
        <f t="shared" si="37"/>
        <v>0.57485029940119758</v>
      </c>
      <c r="D189" s="160">
        <v>6.5</v>
      </c>
      <c r="E189" s="160">
        <f t="shared" si="35"/>
        <v>624</v>
      </c>
      <c r="F189" s="161">
        <v>1</v>
      </c>
      <c r="G189" s="160">
        <f t="shared" si="38"/>
        <v>624</v>
      </c>
      <c r="H189" s="160">
        <f t="shared" si="36"/>
        <v>147.19999999999999</v>
      </c>
      <c r="I189" s="162">
        <f t="shared" si="39"/>
        <v>771.2</v>
      </c>
    </row>
    <row r="190" spans="1:9" x14ac:dyDescent="0.25">
      <c r="A190" s="138" t="s">
        <v>508</v>
      </c>
      <c r="B190" s="175">
        <v>92</v>
      </c>
      <c r="C190" s="160">
        <f t="shared" si="37"/>
        <v>0.55089820359281438</v>
      </c>
      <c r="D190" s="160">
        <v>6.5</v>
      </c>
      <c r="E190" s="160">
        <f t="shared" si="35"/>
        <v>598</v>
      </c>
      <c r="F190" s="161">
        <v>1</v>
      </c>
      <c r="G190" s="160">
        <f t="shared" si="38"/>
        <v>598</v>
      </c>
      <c r="H190" s="160">
        <f t="shared" si="36"/>
        <v>141.07</v>
      </c>
      <c r="I190" s="162">
        <f t="shared" si="39"/>
        <v>739.06999999999994</v>
      </c>
    </row>
    <row r="191" spans="1:9" x14ac:dyDescent="0.25">
      <c r="A191" s="138" t="s">
        <v>508</v>
      </c>
      <c r="B191" s="175">
        <v>48</v>
      </c>
      <c r="C191" s="160">
        <f t="shared" si="37"/>
        <v>0.28742514970059879</v>
      </c>
      <c r="D191" s="160">
        <v>6.5</v>
      </c>
      <c r="E191" s="160">
        <f t="shared" si="35"/>
        <v>312</v>
      </c>
      <c r="F191" s="161">
        <v>1</v>
      </c>
      <c r="G191" s="160">
        <f t="shared" si="38"/>
        <v>312</v>
      </c>
      <c r="H191" s="160">
        <f t="shared" si="36"/>
        <v>73.599999999999994</v>
      </c>
      <c r="I191" s="162">
        <f t="shared" si="39"/>
        <v>385.6</v>
      </c>
    </row>
    <row r="192" spans="1:9" x14ac:dyDescent="0.25">
      <c r="A192" s="138" t="s">
        <v>508</v>
      </c>
      <c r="B192" s="175">
        <v>48</v>
      </c>
      <c r="C192" s="160">
        <f t="shared" si="37"/>
        <v>0.28742514970059879</v>
      </c>
      <c r="D192" s="160">
        <v>6.5</v>
      </c>
      <c r="E192" s="160">
        <f t="shared" si="35"/>
        <v>312</v>
      </c>
      <c r="F192" s="161">
        <v>1</v>
      </c>
      <c r="G192" s="160">
        <f t="shared" si="38"/>
        <v>312</v>
      </c>
      <c r="H192" s="160">
        <f t="shared" si="36"/>
        <v>73.599999999999994</v>
      </c>
      <c r="I192" s="162">
        <f t="shared" si="39"/>
        <v>385.6</v>
      </c>
    </row>
    <row r="193" spans="1:9" x14ac:dyDescent="0.25">
      <c r="A193" s="138" t="s">
        <v>508</v>
      </c>
      <c r="B193" s="175">
        <v>48</v>
      </c>
      <c r="C193" s="160">
        <f t="shared" si="37"/>
        <v>0.28742514970059879</v>
      </c>
      <c r="D193" s="160">
        <v>6.5</v>
      </c>
      <c r="E193" s="160">
        <f t="shared" si="35"/>
        <v>312</v>
      </c>
      <c r="F193" s="161">
        <v>1</v>
      </c>
      <c r="G193" s="160">
        <f t="shared" si="38"/>
        <v>312</v>
      </c>
      <c r="H193" s="160">
        <f t="shared" si="36"/>
        <v>73.599999999999994</v>
      </c>
      <c r="I193" s="162">
        <f t="shared" si="39"/>
        <v>385.6</v>
      </c>
    </row>
    <row r="194" spans="1:9" x14ac:dyDescent="0.25">
      <c r="A194" s="138" t="s">
        <v>508</v>
      </c>
      <c r="B194" s="175">
        <v>39</v>
      </c>
      <c r="C194" s="160">
        <f t="shared" si="37"/>
        <v>0.23353293413173654</v>
      </c>
      <c r="D194" s="160">
        <v>6.5</v>
      </c>
      <c r="E194" s="160">
        <f t="shared" si="35"/>
        <v>253.5</v>
      </c>
      <c r="F194" s="161">
        <v>1</v>
      </c>
      <c r="G194" s="160">
        <f t="shared" si="38"/>
        <v>253.5</v>
      </c>
      <c r="H194" s="160">
        <f t="shared" si="36"/>
        <v>59.8</v>
      </c>
      <c r="I194" s="162">
        <f t="shared" si="39"/>
        <v>313.3</v>
      </c>
    </row>
    <row r="195" spans="1:9" x14ac:dyDescent="0.25">
      <c r="A195" s="144" t="s">
        <v>1942</v>
      </c>
      <c r="B195" s="173">
        <f>B196+B211+B216</f>
        <v>2348</v>
      </c>
      <c r="C195" s="156">
        <f>C196+C211+C216</f>
        <v>14.059880239520957</v>
      </c>
      <c r="D195" s="155"/>
      <c r="E195" s="155"/>
      <c r="F195" s="155"/>
      <c r="G195" s="156">
        <f>G196+G211+G216</f>
        <v>16810.89</v>
      </c>
      <c r="H195" s="156">
        <f>H196+H211+H216</f>
        <v>3916.16</v>
      </c>
      <c r="I195" s="157">
        <f>I196+I211+I216</f>
        <v>20727.05</v>
      </c>
    </row>
    <row r="196" spans="1:9" ht="31.5" x14ac:dyDescent="0.25">
      <c r="A196" s="145" t="s">
        <v>7</v>
      </c>
      <c r="B196" s="177">
        <f t="shared" ref="B196:I196" si="40">SUM(B197:B210)</f>
        <v>1128</v>
      </c>
      <c r="C196" s="180">
        <f t="shared" si="40"/>
        <v>6.7544910179640718</v>
      </c>
      <c r="D196" s="153"/>
      <c r="E196" s="153"/>
      <c r="F196" s="153"/>
      <c r="G196" s="180">
        <f t="shared" si="40"/>
        <v>9614.11</v>
      </c>
      <c r="H196" s="180">
        <f t="shared" si="40"/>
        <v>2257.0300000000002</v>
      </c>
      <c r="I196" s="182">
        <f t="shared" si="40"/>
        <v>11871.14</v>
      </c>
    </row>
    <row r="197" spans="1:9" x14ac:dyDescent="0.25">
      <c r="A197" s="138" t="s">
        <v>1305</v>
      </c>
      <c r="B197" s="175">
        <v>96</v>
      </c>
      <c r="C197" s="160">
        <f t="shared" ref="C197:C210" si="41">B197/167</f>
        <v>0.57485029940119758</v>
      </c>
      <c r="D197" s="160">
        <v>9.15</v>
      </c>
      <c r="E197" s="160">
        <f t="shared" ref="E197:E256" si="42">IF(D197&gt;30,B197/167*D197,B197*D197)</f>
        <v>878.40000000000009</v>
      </c>
      <c r="F197" s="161">
        <v>1</v>
      </c>
      <c r="G197" s="160">
        <f t="shared" ref="G197:G210" si="43">ROUND(E197*F197,2)</f>
        <v>878.4</v>
      </c>
      <c r="H197" s="160">
        <f t="shared" ref="H197:H256" si="44">ROUND(G197*0.2359,2)</f>
        <v>207.21</v>
      </c>
      <c r="I197" s="162">
        <f t="shared" ref="I197:I210" si="45">G197+H197</f>
        <v>1085.6099999999999</v>
      </c>
    </row>
    <row r="198" spans="1:9" x14ac:dyDescent="0.25">
      <c r="A198" s="138" t="s">
        <v>584</v>
      </c>
      <c r="B198" s="175">
        <v>111</v>
      </c>
      <c r="C198" s="160">
        <f t="shared" si="41"/>
        <v>0.66467065868263475</v>
      </c>
      <c r="D198" s="160">
        <v>9.3800000000000008</v>
      </c>
      <c r="E198" s="160">
        <f t="shared" si="42"/>
        <v>1041.18</v>
      </c>
      <c r="F198" s="161">
        <v>1</v>
      </c>
      <c r="G198" s="160">
        <f t="shared" si="43"/>
        <v>1041.18</v>
      </c>
      <c r="H198" s="160">
        <f t="shared" si="44"/>
        <v>245.61</v>
      </c>
      <c r="I198" s="162">
        <f t="shared" si="45"/>
        <v>1286.79</v>
      </c>
    </row>
    <row r="199" spans="1:9" x14ac:dyDescent="0.25">
      <c r="A199" s="138" t="s">
        <v>1251</v>
      </c>
      <c r="B199" s="175">
        <v>72</v>
      </c>
      <c r="C199" s="160">
        <f t="shared" si="41"/>
        <v>0.43113772455089822</v>
      </c>
      <c r="D199" s="160">
        <v>9.4700000000000006</v>
      </c>
      <c r="E199" s="160">
        <f t="shared" si="42"/>
        <v>681.84</v>
      </c>
      <c r="F199" s="161">
        <v>1</v>
      </c>
      <c r="G199" s="160">
        <f t="shared" si="43"/>
        <v>681.84</v>
      </c>
      <c r="H199" s="160">
        <f t="shared" si="44"/>
        <v>160.85</v>
      </c>
      <c r="I199" s="162">
        <f t="shared" si="45"/>
        <v>842.69</v>
      </c>
    </row>
    <row r="200" spans="1:9" x14ac:dyDescent="0.25">
      <c r="A200" s="138" t="s">
        <v>1251</v>
      </c>
      <c r="B200" s="175">
        <v>84</v>
      </c>
      <c r="C200" s="160">
        <f t="shared" si="41"/>
        <v>0.50299401197604787</v>
      </c>
      <c r="D200" s="160">
        <v>9.4700000000000006</v>
      </c>
      <c r="E200" s="160">
        <f t="shared" si="42"/>
        <v>795.48</v>
      </c>
      <c r="F200" s="161">
        <v>1</v>
      </c>
      <c r="G200" s="160">
        <f t="shared" si="43"/>
        <v>795.48</v>
      </c>
      <c r="H200" s="160">
        <f t="shared" si="44"/>
        <v>187.65</v>
      </c>
      <c r="I200" s="162">
        <f t="shared" si="45"/>
        <v>983.13</v>
      </c>
    </row>
    <row r="201" spans="1:9" x14ac:dyDescent="0.25">
      <c r="A201" s="138" t="s">
        <v>1251</v>
      </c>
      <c r="B201" s="175">
        <v>107</v>
      </c>
      <c r="C201" s="160">
        <f t="shared" si="41"/>
        <v>0.64071856287425155</v>
      </c>
      <c r="D201" s="160">
        <v>9.4700000000000006</v>
      </c>
      <c r="E201" s="160">
        <f t="shared" si="42"/>
        <v>1013.2900000000001</v>
      </c>
      <c r="F201" s="161">
        <v>1</v>
      </c>
      <c r="G201" s="160">
        <f t="shared" si="43"/>
        <v>1013.29</v>
      </c>
      <c r="H201" s="160">
        <f t="shared" si="44"/>
        <v>239.04</v>
      </c>
      <c r="I201" s="162">
        <f t="shared" si="45"/>
        <v>1252.33</v>
      </c>
    </row>
    <row r="202" spans="1:9" x14ac:dyDescent="0.25">
      <c r="A202" s="138" t="s">
        <v>1251</v>
      </c>
      <c r="B202" s="175">
        <v>80</v>
      </c>
      <c r="C202" s="160">
        <f t="shared" si="41"/>
        <v>0.47904191616766467</v>
      </c>
      <c r="D202" s="160">
        <v>9.4700000000000006</v>
      </c>
      <c r="E202" s="160">
        <f t="shared" si="42"/>
        <v>757.6</v>
      </c>
      <c r="F202" s="161">
        <v>1</v>
      </c>
      <c r="G202" s="160">
        <f t="shared" si="43"/>
        <v>757.6</v>
      </c>
      <c r="H202" s="160">
        <f t="shared" si="44"/>
        <v>178.72</v>
      </c>
      <c r="I202" s="162">
        <f t="shared" si="45"/>
        <v>936.32</v>
      </c>
    </row>
    <row r="203" spans="1:9" x14ac:dyDescent="0.25">
      <c r="A203" s="138" t="s">
        <v>1251</v>
      </c>
      <c r="B203" s="175">
        <v>103</v>
      </c>
      <c r="C203" s="160">
        <f t="shared" si="41"/>
        <v>0.61676646706586824</v>
      </c>
      <c r="D203" s="160">
        <v>9.15</v>
      </c>
      <c r="E203" s="160">
        <f t="shared" si="42"/>
        <v>942.45</v>
      </c>
      <c r="F203" s="161">
        <v>1</v>
      </c>
      <c r="G203" s="160">
        <f t="shared" si="43"/>
        <v>942.45</v>
      </c>
      <c r="H203" s="160">
        <f t="shared" si="44"/>
        <v>222.32</v>
      </c>
      <c r="I203" s="162">
        <f t="shared" si="45"/>
        <v>1164.77</v>
      </c>
    </row>
    <row r="204" spans="1:9" x14ac:dyDescent="0.25">
      <c r="A204" s="138" t="s">
        <v>1251</v>
      </c>
      <c r="B204" s="175">
        <v>96</v>
      </c>
      <c r="C204" s="160">
        <f t="shared" si="41"/>
        <v>0.57485029940119758</v>
      </c>
      <c r="D204" s="160">
        <v>9.15</v>
      </c>
      <c r="E204" s="160">
        <f t="shared" si="42"/>
        <v>878.40000000000009</v>
      </c>
      <c r="F204" s="161">
        <v>1</v>
      </c>
      <c r="G204" s="160">
        <f t="shared" si="43"/>
        <v>878.4</v>
      </c>
      <c r="H204" s="160">
        <f t="shared" si="44"/>
        <v>207.21</v>
      </c>
      <c r="I204" s="162">
        <f t="shared" si="45"/>
        <v>1085.6099999999999</v>
      </c>
    </row>
    <row r="205" spans="1:9" x14ac:dyDescent="0.25">
      <c r="A205" s="138" t="s">
        <v>24</v>
      </c>
      <c r="B205" s="175">
        <v>84</v>
      </c>
      <c r="C205" s="160">
        <f t="shared" si="41"/>
        <v>0.50299401197604787</v>
      </c>
      <c r="D205" s="160">
        <v>8.23</v>
      </c>
      <c r="E205" s="160">
        <f t="shared" si="42"/>
        <v>691.32</v>
      </c>
      <c r="F205" s="161">
        <v>1</v>
      </c>
      <c r="G205" s="160">
        <f t="shared" si="43"/>
        <v>691.32</v>
      </c>
      <c r="H205" s="160">
        <f t="shared" si="44"/>
        <v>163.08000000000001</v>
      </c>
      <c r="I205" s="162">
        <f t="shared" si="45"/>
        <v>854.40000000000009</v>
      </c>
    </row>
    <row r="206" spans="1:9" x14ac:dyDescent="0.25">
      <c r="A206" s="138" t="s">
        <v>24</v>
      </c>
      <c r="B206" s="175">
        <v>24</v>
      </c>
      <c r="C206" s="160">
        <f t="shared" si="41"/>
        <v>0.1437125748502994</v>
      </c>
      <c r="D206" s="160">
        <v>7.95</v>
      </c>
      <c r="E206" s="160">
        <f t="shared" si="42"/>
        <v>190.8</v>
      </c>
      <c r="F206" s="161">
        <v>1</v>
      </c>
      <c r="G206" s="160">
        <f t="shared" si="43"/>
        <v>190.8</v>
      </c>
      <c r="H206" s="160">
        <f t="shared" si="44"/>
        <v>45.01</v>
      </c>
      <c r="I206" s="162">
        <f t="shared" si="45"/>
        <v>235.81</v>
      </c>
    </row>
    <row r="207" spans="1:9" x14ac:dyDescent="0.25">
      <c r="A207" s="138" t="s">
        <v>24</v>
      </c>
      <c r="B207" s="175">
        <v>72</v>
      </c>
      <c r="C207" s="160">
        <f t="shared" si="41"/>
        <v>0.43113772455089822</v>
      </c>
      <c r="D207" s="160">
        <v>8.23</v>
      </c>
      <c r="E207" s="160">
        <f t="shared" si="42"/>
        <v>592.56000000000006</v>
      </c>
      <c r="F207" s="161">
        <v>1</v>
      </c>
      <c r="G207" s="160">
        <f t="shared" si="43"/>
        <v>592.55999999999995</v>
      </c>
      <c r="H207" s="160">
        <f t="shared" si="44"/>
        <v>139.78</v>
      </c>
      <c r="I207" s="162">
        <f t="shared" si="45"/>
        <v>732.33999999999992</v>
      </c>
    </row>
    <row r="208" spans="1:9" x14ac:dyDescent="0.25">
      <c r="A208" s="138" t="s">
        <v>24</v>
      </c>
      <c r="B208" s="175">
        <v>96</v>
      </c>
      <c r="C208" s="160">
        <f t="shared" si="41"/>
        <v>0.57485029940119758</v>
      </c>
      <c r="D208" s="160">
        <v>7.95</v>
      </c>
      <c r="E208" s="160">
        <f t="shared" si="42"/>
        <v>763.2</v>
      </c>
      <c r="F208" s="161">
        <v>1</v>
      </c>
      <c r="G208" s="160">
        <f t="shared" si="43"/>
        <v>763.2</v>
      </c>
      <c r="H208" s="160">
        <f t="shared" si="44"/>
        <v>180.04</v>
      </c>
      <c r="I208" s="162">
        <f t="shared" si="45"/>
        <v>943.24</v>
      </c>
    </row>
    <row r="209" spans="1:9" x14ac:dyDescent="0.25">
      <c r="A209" s="138" t="s">
        <v>27</v>
      </c>
      <c r="B209" s="183">
        <v>15</v>
      </c>
      <c r="C209" s="160">
        <f t="shared" si="41"/>
        <v>8.9820359281437126E-2</v>
      </c>
      <c r="D209" s="160">
        <v>1966.5</v>
      </c>
      <c r="E209" s="160">
        <f t="shared" si="42"/>
        <v>176.6317365269461</v>
      </c>
      <c r="F209" s="161">
        <v>0.3</v>
      </c>
      <c r="G209" s="160">
        <f t="shared" si="43"/>
        <v>52.99</v>
      </c>
      <c r="H209" s="164">
        <f>ROUND(G209*0.2077,2)</f>
        <v>11.01</v>
      </c>
      <c r="I209" s="162">
        <f t="shared" si="45"/>
        <v>64</v>
      </c>
    </row>
    <row r="210" spans="1:9" x14ac:dyDescent="0.25">
      <c r="A210" s="138" t="s">
        <v>27</v>
      </c>
      <c r="B210" s="183">
        <v>88</v>
      </c>
      <c r="C210" s="160">
        <f t="shared" si="41"/>
        <v>0.52694610778443118</v>
      </c>
      <c r="D210" s="160">
        <v>2116.58</v>
      </c>
      <c r="E210" s="160">
        <f t="shared" si="42"/>
        <v>1115.3235928143713</v>
      </c>
      <c r="F210" s="161">
        <v>0.3</v>
      </c>
      <c r="G210" s="160">
        <f t="shared" si="43"/>
        <v>334.6</v>
      </c>
      <c r="H210" s="164">
        <f>ROUND(G210*0.2077,2)</f>
        <v>69.5</v>
      </c>
      <c r="I210" s="162">
        <f t="shared" si="45"/>
        <v>404.1</v>
      </c>
    </row>
    <row r="211" spans="1:9" ht="31.5" x14ac:dyDescent="0.25">
      <c r="A211" s="145" t="s">
        <v>287</v>
      </c>
      <c r="B211" s="177">
        <f>SUM(B212:B215)</f>
        <v>322</v>
      </c>
      <c r="C211" s="180">
        <f>SUM(C212:C215)</f>
        <v>1.9281437125748504</v>
      </c>
      <c r="D211" s="153"/>
      <c r="E211" s="153"/>
      <c r="F211" s="153"/>
      <c r="G211" s="180">
        <f>SUM(G212:G215)</f>
        <v>1980.9299999999998</v>
      </c>
      <c r="H211" s="180">
        <f>SUM(H212:H215)</f>
        <v>452.88</v>
      </c>
      <c r="I211" s="182">
        <f>SUM(I212:I215)</f>
        <v>2433.81</v>
      </c>
    </row>
    <row r="212" spans="1:9" x14ac:dyDescent="0.25">
      <c r="A212" s="138" t="s">
        <v>379</v>
      </c>
      <c r="B212" s="183">
        <v>95</v>
      </c>
      <c r="C212" s="160">
        <f t="shared" ref="C212:C215" si="46">B212/167</f>
        <v>0.56886227544910184</v>
      </c>
      <c r="D212" s="160">
        <v>6.3</v>
      </c>
      <c r="E212" s="160">
        <f t="shared" si="42"/>
        <v>598.5</v>
      </c>
      <c r="F212" s="161">
        <v>1</v>
      </c>
      <c r="G212" s="160">
        <f t="shared" ref="G212:G215" si="47">ROUND(E212*F212,2)</f>
        <v>598.5</v>
      </c>
      <c r="H212" s="160">
        <f t="shared" si="44"/>
        <v>141.19</v>
      </c>
      <c r="I212" s="162">
        <f t="shared" ref="I212:I215" si="48">G212+H212</f>
        <v>739.69</v>
      </c>
    </row>
    <row r="213" spans="1:9" x14ac:dyDescent="0.25">
      <c r="A213" s="138" t="s">
        <v>379</v>
      </c>
      <c r="B213" s="183">
        <v>84</v>
      </c>
      <c r="C213" s="160">
        <f t="shared" si="46"/>
        <v>0.50299401197604787</v>
      </c>
      <c r="D213" s="160">
        <v>6.09</v>
      </c>
      <c r="E213" s="160">
        <f t="shared" si="42"/>
        <v>511.56</v>
      </c>
      <c r="F213" s="161">
        <v>1</v>
      </c>
      <c r="G213" s="160">
        <f t="shared" si="47"/>
        <v>511.56</v>
      </c>
      <c r="H213" s="164">
        <f>ROUND(G213*0.2077,2)</f>
        <v>106.25</v>
      </c>
      <c r="I213" s="162">
        <f t="shared" si="48"/>
        <v>617.80999999999995</v>
      </c>
    </row>
    <row r="214" spans="1:9" x14ac:dyDescent="0.25">
      <c r="A214" s="138" t="s">
        <v>379</v>
      </c>
      <c r="B214" s="175">
        <v>83</v>
      </c>
      <c r="C214" s="160">
        <f t="shared" si="46"/>
        <v>0.49700598802395207</v>
      </c>
      <c r="D214" s="160">
        <v>6.09</v>
      </c>
      <c r="E214" s="160">
        <f t="shared" si="42"/>
        <v>505.46999999999997</v>
      </c>
      <c r="F214" s="161">
        <v>1</v>
      </c>
      <c r="G214" s="160">
        <f t="shared" si="47"/>
        <v>505.47</v>
      </c>
      <c r="H214" s="160">
        <f t="shared" si="44"/>
        <v>119.24</v>
      </c>
      <c r="I214" s="162">
        <f t="shared" si="48"/>
        <v>624.71</v>
      </c>
    </row>
    <row r="215" spans="1:9" x14ac:dyDescent="0.25">
      <c r="A215" s="138" t="s">
        <v>379</v>
      </c>
      <c r="B215" s="175">
        <v>60</v>
      </c>
      <c r="C215" s="160">
        <f t="shared" si="46"/>
        <v>0.3592814371257485</v>
      </c>
      <c r="D215" s="160">
        <v>6.09</v>
      </c>
      <c r="E215" s="160">
        <f t="shared" si="42"/>
        <v>365.4</v>
      </c>
      <c r="F215" s="161">
        <v>1</v>
      </c>
      <c r="G215" s="160">
        <f t="shared" si="47"/>
        <v>365.4</v>
      </c>
      <c r="H215" s="160">
        <f t="shared" si="44"/>
        <v>86.2</v>
      </c>
      <c r="I215" s="162">
        <f t="shared" si="48"/>
        <v>451.59999999999997</v>
      </c>
    </row>
    <row r="216" spans="1:9" x14ac:dyDescent="0.25">
      <c r="A216" s="145" t="s">
        <v>6</v>
      </c>
      <c r="B216" s="177">
        <f>SUM(B217:B234)</f>
        <v>898</v>
      </c>
      <c r="C216" s="180">
        <f t="shared" ref="C216:I216" si="49">SUM(C217:C234)</f>
        <v>5.3772455089820355</v>
      </c>
      <c r="D216" s="153"/>
      <c r="E216" s="153"/>
      <c r="F216" s="153"/>
      <c r="G216" s="180">
        <f t="shared" si="49"/>
        <v>5215.8500000000004</v>
      </c>
      <c r="H216" s="180">
        <f t="shared" si="49"/>
        <v>1206.2499999999998</v>
      </c>
      <c r="I216" s="182">
        <f t="shared" si="49"/>
        <v>6422.1</v>
      </c>
    </row>
    <row r="217" spans="1:9" x14ac:dyDescent="0.25">
      <c r="A217" s="138" t="s">
        <v>1438</v>
      </c>
      <c r="B217" s="183">
        <v>72</v>
      </c>
      <c r="C217" s="160">
        <f t="shared" ref="C217:C234" si="50">B217/167</f>
        <v>0.43113772455089822</v>
      </c>
      <c r="D217" s="160">
        <v>5.49</v>
      </c>
      <c r="E217" s="160">
        <f t="shared" si="42"/>
        <v>395.28000000000003</v>
      </c>
      <c r="F217" s="161">
        <v>1</v>
      </c>
      <c r="G217" s="160">
        <f t="shared" ref="G217:G234" si="51">ROUND(E217*F217,2)</f>
        <v>395.28</v>
      </c>
      <c r="H217" s="164">
        <f>ROUND(G217*0.2077,2)</f>
        <v>82.1</v>
      </c>
      <c r="I217" s="162">
        <f t="shared" ref="I217:I234" si="52">G217+H217</f>
        <v>477.38</v>
      </c>
    </row>
    <row r="218" spans="1:9" x14ac:dyDescent="0.25">
      <c r="A218" s="138" t="s">
        <v>1438</v>
      </c>
      <c r="B218" s="175">
        <v>79</v>
      </c>
      <c r="C218" s="160">
        <f t="shared" si="50"/>
        <v>0.47305389221556887</v>
      </c>
      <c r="D218" s="160">
        <v>5.49</v>
      </c>
      <c r="E218" s="160">
        <f t="shared" si="42"/>
        <v>433.71000000000004</v>
      </c>
      <c r="F218" s="161">
        <v>1</v>
      </c>
      <c r="G218" s="160">
        <f t="shared" si="51"/>
        <v>433.71</v>
      </c>
      <c r="H218" s="160">
        <f t="shared" si="44"/>
        <v>102.31</v>
      </c>
      <c r="I218" s="162">
        <f t="shared" si="52"/>
        <v>536.02</v>
      </c>
    </row>
    <row r="219" spans="1:9" x14ac:dyDescent="0.25">
      <c r="A219" s="138" t="s">
        <v>1438</v>
      </c>
      <c r="B219" s="183">
        <v>84</v>
      </c>
      <c r="C219" s="160">
        <f t="shared" si="50"/>
        <v>0.50299401197604787</v>
      </c>
      <c r="D219" s="160">
        <v>5.49</v>
      </c>
      <c r="E219" s="160">
        <f t="shared" si="42"/>
        <v>461.16</v>
      </c>
      <c r="F219" s="161">
        <v>1</v>
      </c>
      <c r="G219" s="160">
        <f t="shared" si="51"/>
        <v>461.16</v>
      </c>
      <c r="H219" s="164">
        <f>ROUND(G219*0.2077,2)</f>
        <v>95.78</v>
      </c>
      <c r="I219" s="162">
        <f t="shared" si="52"/>
        <v>556.94000000000005</v>
      </c>
    </row>
    <row r="220" spans="1:9" x14ac:dyDescent="0.25">
      <c r="A220" s="138" t="s">
        <v>1438</v>
      </c>
      <c r="B220" s="175">
        <v>96</v>
      </c>
      <c r="C220" s="160">
        <f t="shared" si="50"/>
        <v>0.57485029940119758</v>
      </c>
      <c r="D220" s="160">
        <v>5.49</v>
      </c>
      <c r="E220" s="160">
        <f t="shared" si="42"/>
        <v>527.04</v>
      </c>
      <c r="F220" s="161">
        <v>1</v>
      </c>
      <c r="G220" s="160">
        <f t="shared" si="51"/>
        <v>527.04</v>
      </c>
      <c r="H220" s="160">
        <f t="shared" si="44"/>
        <v>124.33</v>
      </c>
      <c r="I220" s="162">
        <f t="shared" si="52"/>
        <v>651.37</v>
      </c>
    </row>
    <row r="221" spans="1:9" x14ac:dyDescent="0.25">
      <c r="A221" s="138" t="s">
        <v>1438</v>
      </c>
      <c r="B221" s="175">
        <v>92</v>
      </c>
      <c r="C221" s="160">
        <f t="shared" si="50"/>
        <v>0.55089820359281438</v>
      </c>
      <c r="D221" s="160">
        <v>5.49</v>
      </c>
      <c r="E221" s="160">
        <f t="shared" si="42"/>
        <v>505.08000000000004</v>
      </c>
      <c r="F221" s="161">
        <v>1</v>
      </c>
      <c r="G221" s="160">
        <f t="shared" si="51"/>
        <v>505.08</v>
      </c>
      <c r="H221" s="160">
        <f t="shared" si="44"/>
        <v>119.15</v>
      </c>
      <c r="I221" s="162">
        <f t="shared" si="52"/>
        <v>624.23</v>
      </c>
    </row>
    <row r="222" spans="1:9" x14ac:dyDescent="0.25">
      <c r="A222" s="138" t="s">
        <v>1438</v>
      </c>
      <c r="B222" s="175">
        <v>72</v>
      </c>
      <c r="C222" s="160">
        <f t="shared" si="50"/>
        <v>0.43113772455089822</v>
      </c>
      <c r="D222" s="160">
        <v>5.49</v>
      </c>
      <c r="E222" s="160">
        <f t="shared" si="42"/>
        <v>395.28000000000003</v>
      </c>
      <c r="F222" s="161">
        <v>1</v>
      </c>
      <c r="G222" s="160">
        <f t="shared" si="51"/>
        <v>395.28</v>
      </c>
      <c r="H222" s="160">
        <f t="shared" si="44"/>
        <v>93.25</v>
      </c>
      <c r="I222" s="162">
        <f t="shared" si="52"/>
        <v>488.53</v>
      </c>
    </row>
    <row r="223" spans="1:9" x14ac:dyDescent="0.25">
      <c r="A223" s="138" t="s">
        <v>1438</v>
      </c>
      <c r="B223" s="175">
        <v>24</v>
      </c>
      <c r="C223" s="160">
        <f t="shared" si="50"/>
        <v>0.1437125748502994</v>
      </c>
      <c r="D223" s="160">
        <v>5.49</v>
      </c>
      <c r="E223" s="160">
        <f t="shared" si="42"/>
        <v>131.76</v>
      </c>
      <c r="F223" s="161">
        <v>1</v>
      </c>
      <c r="G223" s="160">
        <f t="shared" si="51"/>
        <v>131.76</v>
      </c>
      <c r="H223" s="160">
        <f t="shared" si="44"/>
        <v>31.08</v>
      </c>
      <c r="I223" s="162">
        <f t="shared" si="52"/>
        <v>162.83999999999997</v>
      </c>
    </row>
    <row r="224" spans="1:9" x14ac:dyDescent="0.25">
      <c r="A224" s="138" t="s">
        <v>1438</v>
      </c>
      <c r="B224" s="175">
        <v>48</v>
      </c>
      <c r="C224" s="160">
        <f t="shared" si="50"/>
        <v>0.28742514970059879</v>
      </c>
      <c r="D224" s="160">
        <v>5.49</v>
      </c>
      <c r="E224" s="160">
        <f t="shared" si="42"/>
        <v>263.52</v>
      </c>
      <c r="F224" s="161">
        <v>1</v>
      </c>
      <c r="G224" s="160">
        <f t="shared" si="51"/>
        <v>263.52</v>
      </c>
      <c r="H224" s="160">
        <f t="shared" si="44"/>
        <v>62.16</v>
      </c>
      <c r="I224" s="162">
        <f t="shared" si="52"/>
        <v>325.67999999999995</v>
      </c>
    </row>
    <row r="225" spans="1:9" x14ac:dyDescent="0.25">
      <c r="A225" s="138" t="s">
        <v>1438</v>
      </c>
      <c r="B225" s="175">
        <v>36</v>
      </c>
      <c r="C225" s="160">
        <f t="shared" si="50"/>
        <v>0.21556886227544911</v>
      </c>
      <c r="D225" s="160">
        <v>5.49</v>
      </c>
      <c r="E225" s="160">
        <f t="shared" si="42"/>
        <v>197.64000000000001</v>
      </c>
      <c r="F225" s="161">
        <v>1</v>
      </c>
      <c r="G225" s="160">
        <f t="shared" si="51"/>
        <v>197.64</v>
      </c>
      <c r="H225" s="160">
        <f t="shared" si="44"/>
        <v>46.62</v>
      </c>
      <c r="I225" s="162">
        <f t="shared" si="52"/>
        <v>244.26</v>
      </c>
    </row>
    <row r="226" spans="1:9" x14ac:dyDescent="0.25">
      <c r="A226" s="138" t="s">
        <v>1438</v>
      </c>
      <c r="B226" s="175">
        <v>12</v>
      </c>
      <c r="C226" s="160">
        <f t="shared" si="50"/>
        <v>7.1856287425149698E-2</v>
      </c>
      <c r="D226" s="160">
        <v>5.49</v>
      </c>
      <c r="E226" s="160">
        <f t="shared" si="42"/>
        <v>65.88</v>
      </c>
      <c r="F226" s="161">
        <v>1</v>
      </c>
      <c r="G226" s="160">
        <f t="shared" si="51"/>
        <v>65.88</v>
      </c>
      <c r="H226" s="160">
        <f t="shared" si="44"/>
        <v>15.54</v>
      </c>
      <c r="I226" s="162">
        <f t="shared" si="52"/>
        <v>81.419999999999987</v>
      </c>
    </row>
    <row r="227" spans="1:9" x14ac:dyDescent="0.25">
      <c r="A227" s="138" t="s">
        <v>508</v>
      </c>
      <c r="B227" s="175">
        <v>24</v>
      </c>
      <c r="C227" s="160">
        <f t="shared" si="50"/>
        <v>0.1437125748502994</v>
      </c>
      <c r="D227" s="160">
        <v>6.5</v>
      </c>
      <c r="E227" s="160">
        <f t="shared" si="42"/>
        <v>156</v>
      </c>
      <c r="F227" s="161">
        <v>1</v>
      </c>
      <c r="G227" s="160">
        <f t="shared" si="51"/>
        <v>156</v>
      </c>
      <c r="H227" s="160">
        <f t="shared" si="44"/>
        <v>36.799999999999997</v>
      </c>
      <c r="I227" s="162">
        <f t="shared" si="52"/>
        <v>192.8</v>
      </c>
    </row>
    <row r="228" spans="1:9" x14ac:dyDescent="0.25">
      <c r="A228" s="138" t="s">
        <v>508</v>
      </c>
      <c r="B228" s="175">
        <v>12</v>
      </c>
      <c r="C228" s="160">
        <f t="shared" si="50"/>
        <v>7.1856287425149698E-2</v>
      </c>
      <c r="D228" s="160">
        <v>6.5</v>
      </c>
      <c r="E228" s="160">
        <f t="shared" si="42"/>
        <v>78</v>
      </c>
      <c r="F228" s="161">
        <v>1</v>
      </c>
      <c r="G228" s="160">
        <f t="shared" si="51"/>
        <v>78</v>
      </c>
      <c r="H228" s="160">
        <f t="shared" si="44"/>
        <v>18.399999999999999</v>
      </c>
      <c r="I228" s="162">
        <f t="shared" si="52"/>
        <v>96.4</v>
      </c>
    </row>
    <row r="229" spans="1:9" x14ac:dyDescent="0.25">
      <c r="A229" s="138" t="s">
        <v>508</v>
      </c>
      <c r="B229" s="175">
        <v>79</v>
      </c>
      <c r="C229" s="160">
        <f t="shared" si="50"/>
        <v>0.47305389221556887</v>
      </c>
      <c r="D229" s="160">
        <v>6.5</v>
      </c>
      <c r="E229" s="160">
        <f t="shared" si="42"/>
        <v>513.5</v>
      </c>
      <c r="F229" s="161">
        <v>1</v>
      </c>
      <c r="G229" s="160">
        <f t="shared" si="51"/>
        <v>513.5</v>
      </c>
      <c r="H229" s="160">
        <f t="shared" si="44"/>
        <v>121.13</v>
      </c>
      <c r="I229" s="162">
        <f t="shared" si="52"/>
        <v>634.63</v>
      </c>
    </row>
    <row r="230" spans="1:9" x14ac:dyDescent="0.25">
      <c r="A230" s="138" t="s">
        <v>508</v>
      </c>
      <c r="B230" s="175">
        <v>36</v>
      </c>
      <c r="C230" s="160">
        <f t="shared" si="50"/>
        <v>0.21556886227544911</v>
      </c>
      <c r="D230" s="160">
        <v>6.5</v>
      </c>
      <c r="E230" s="160">
        <f t="shared" si="42"/>
        <v>234</v>
      </c>
      <c r="F230" s="161">
        <v>1</v>
      </c>
      <c r="G230" s="160">
        <f t="shared" si="51"/>
        <v>234</v>
      </c>
      <c r="H230" s="160">
        <f t="shared" si="44"/>
        <v>55.2</v>
      </c>
      <c r="I230" s="162">
        <f t="shared" si="52"/>
        <v>289.2</v>
      </c>
    </row>
    <row r="231" spans="1:9" x14ac:dyDescent="0.25">
      <c r="A231" s="138" t="s">
        <v>508</v>
      </c>
      <c r="B231" s="175">
        <v>24</v>
      </c>
      <c r="C231" s="160">
        <f t="shared" si="50"/>
        <v>0.1437125748502994</v>
      </c>
      <c r="D231" s="160">
        <v>6.5</v>
      </c>
      <c r="E231" s="160">
        <f t="shared" si="42"/>
        <v>156</v>
      </c>
      <c r="F231" s="161">
        <v>1</v>
      </c>
      <c r="G231" s="160">
        <f t="shared" si="51"/>
        <v>156</v>
      </c>
      <c r="H231" s="160">
        <f t="shared" si="44"/>
        <v>36.799999999999997</v>
      </c>
      <c r="I231" s="162">
        <f t="shared" si="52"/>
        <v>192.8</v>
      </c>
    </row>
    <row r="232" spans="1:9" x14ac:dyDescent="0.25">
      <c r="A232" s="138" t="s">
        <v>508</v>
      </c>
      <c r="B232" s="175">
        <v>48</v>
      </c>
      <c r="C232" s="160">
        <f t="shared" si="50"/>
        <v>0.28742514970059879</v>
      </c>
      <c r="D232" s="160">
        <v>6.5</v>
      </c>
      <c r="E232" s="160">
        <f t="shared" si="42"/>
        <v>312</v>
      </c>
      <c r="F232" s="161">
        <v>1</v>
      </c>
      <c r="G232" s="160">
        <f t="shared" si="51"/>
        <v>312</v>
      </c>
      <c r="H232" s="160">
        <f t="shared" si="44"/>
        <v>73.599999999999994</v>
      </c>
      <c r="I232" s="162">
        <f t="shared" si="52"/>
        <v>385.6</v>
      </c>
    </row>
    <row r="233" spans="1:9" x14ac:dyDescent="0.25">
      <c r="A233" s="138" t="s">
        <v>508</v>
      </c>
      <c r="B233" s="175">
        <v>48</v>
      </c>
      <c r="C233" s="160">
        <f t="shared" si="50"/>
        <v>0.28742514970059879</v>
      </c>
      <c r="D233" s="160">
        <v>6.5</v>
      </c>
      <c r="E233" s="160">
        <f t="shared" si="42"/>
        <v>312</v>
      </c>
      <c r="F233" s="161">
        <v>1</v>
      </c>
      <c r="G233" s="160">
        <f t="shared" si="51"/>
        <v>312</v>
      </c>
      <c r="H233" s="160">
        <f t="shared" si="44"/>
        <v>73.599999999999994</v>
      </c>
      <c r="I233" s="162">
        <f t="shared" si="52"/>
        <v>385.6</v>
      </c>
    </row>
    <row r="234" spans="1:9" x14ac:dyDescent="0.25">
      <c r="A234" s="138" t="s">
        <v>508</v>
      </c>
      <c r="B234" s="175">
        <v>12</v>
      </c>
      <c r="C234" s="160">
        <f t="shared" si="50"/>
        <v>7.1856287425149698E-2</v>
      </c>
      <c r="D234" s="160">
        <v>6.5</v>
      </c>
      <c r="E234" s="160">
        <f t="shared" si="42"/>
        <v>78</v>
      </c>
      <c r="F234" s="161">
        <v>1</v>
      </c>
      <c r="G234" s="160">
        <f t="shared" si="51"/>
        <v>78</v>
      </c>
      <c r="H234" s="160">
        <f t="shared" si="44"/>
        <v>18.399999999999999</v>
      </c>
      <c r="I234" s="162">
        <f t="shared" si="52"/>
        <v>96.4</v>
      </c>
    </row>
    <row r="235" spans="1:9" x14ac:dyDescent="0.25">
      <c r="A235" s="146" t="s">
        <v>1943</v>
      </c>
      <c r="B235" s="173">
        <f>B236+B245+B265+B270</f>
        <v>2138</v>
      </c>
      <c r="C235" s="156">
        <f>C236+C245+C265+C270</f>
        <v>12.802395209580837</v>
      </c>
      <c r="D235" s="155"/>
      <c r="E235" s="155"/>
      <c r="F235" s="155"/>
      <c r="G235" s="156">
        <f>G236+G245+G265+G270</f>
        <v>16561.440000000002</v>
      </c>
      <c r="H235" s="156">
        <f>H236+H245+H265+H270</f>
        <v>3903.28</v>
      </c>
      <c r="I235" s="157">
        <f>I236+I245+I265+I270</f>
        <v>20464.72</v>
      </c>
    </row>
    <row r="236" spans="1:9" ht="31.5" x14ac:dyDescent="0.25">
      <c r="A236" s="145" t="s">
        <v>1936</v>
      </c>
      <c r="B236" s="174">
        <f>SUM(B237:B244)</f>
        <v>660</v>
      </c>
      <c r="C236" s="159">
        <f>SUM(C237:C244)</f>
        <v>3.9520958083832336</v>
      </c>
      <c r="D236" s="158"/>
      <c r="E236" s="158"/>
      <c r="F236" s="158"/>
      <c r="G236" s="159">
        <f>SUM(G237:G244)</f>
        <v>6781.4400000000005</v>
      </c>
      <c r="H236" s="159">
        <f>SUM(H237:H244)</f>
        <v>1596.16</v>
      </c>
      <c r="I236" s="167">
        <f>SUM(I237:I244)</f>
        <v>8377.6</v>
      </c>
    </row>
    <row r="237" spans="1:9" x14ac:dyDescent="0.25">
      <c r="A237" s="138" t="s">
        <v>594</v>
      </c>
      <c r="B237" s="175">
        <v>40</v>
      </c>
      <c r="C237" s="160">
        <f>B237/167</f>
        <v>0.23952095808383234</v>
      </c>
      <c r="D237" s="160">
        <v>9.39</v>
      </c>
      <c r="E237" s="160">
        <f t="shared" si="42"/>
        <v>375.6</v>
      </c>
      <c r="F237" s="161">
        <v>1</v>
      </c>
      <c r="G237" s="160">
        <f t="shared" ref="G237:G244" si="53">ROUND(E237*F237,2)</f>
        <v>375.6</v>
      </c>
      <c r="H237" s="160">
        <f t="shared" si="44"/>
        <v>88.6</v>
      </c>
      <c r="I237" s="162">
        <f t="shared" ref="I237:I244" si="54">G237+H237</f>
        <v>464.20000000000005</v>
      </c>
    </row>
    <row r="238" spans="1:9" x14ac:dyDescent="0.25">
      <c r="A238" s="138" t="s">
        <v>1944</v>
      </c>
      <c r="B238" s="175">
        <v>72</v>
      </c>
      <c r="C238" s="160">
        <f t="shared" ref="C238:C244" si="55">B238/167</f>
        <v>0.43113772455089822</v>
      </c>
      <c r="D238" s="160">
        <v>10.56</v>
      </c>
      <c r="E238" s="160">
        <f t="shared" si="42"/>
        <v>760.32</v>
      </c>
      <c r="F238" s="161">
        <v>1</v>
      </c>
      <c r="G238" s="160">
        <f t="shared" si="53"/>
        <v>760.32</v>
      </c>
      <c r="H238" s="160">
        <f t="shared" si="44"/>
        <v>179.36</v>
      </c>
      <c r="I238" s="162">
        <f t="shared" si="54"/>
        <v>939.68000000000006</v>
      </c>
    </row>
    <row r="239" spans="1:9" x14ac:dyDescent="0.25">
      <c r="A239" s="138" t="s">
        <v>1944</v>
      </c>
      <c r="B239" s="183">
        <v>12</v>
      </c>
      <c r="C239" s="160">
        <f t="shared" si="55"/>
        <v>7.1856287425149698E-2</v>
      </c>
      <c r="D239" s="160">
        <v>10.56</v>
      </c>
      <c r="E239" s="160">
        <f t="shared" si="42"/>
        <v>126.72</v>
      </c>
      <c r="F239" s="161">
        <v>1</v>
      </c>
      <c r="G239" s="160">
        <f t="shared" si="53"/>
        <v>126.72</v>
      </c>
      <c r="H239" s="164">
        <f>ROUND(G239*0.2077,2)</f>
        <v>26.32</v>
      </c>
      <c r="I239" s="162">
        <f t="shared" si="54"/>
        <v>153.04</v>
      </c>
    </row>
    <row r="240" spans="1:9" x14ac:dyDescent="0.25">
      <c r="A240" s="138" t="s">
        <v>1944</v>
      </c>
      <c r="B240" s="175">
        <v>48</v>
      </c>
      <c r="C240" s="160">
        <f t="shared" si="55"/>
        <v>0.28742514970059879</v>
      </c>
      <c r="D240" s="160">
        <v>10.56</v>
      </c>
      <c r="E240" s="160">
        <f t="shared" si="42"/>
        <v>506.88</v>
      </c>
      <c r="F240" s="161">
        <v>1</v>
      </c>
      <c r="G240" s="160">
        <f t="shared" si="53"/>
        <v>506.88</v>
      </c>
      <c r="H240" s="160">
        <f t="shared" si="44"/>
        <v>119.57</v>
      </c>
      <c r="I240" s="162">
        <f t="shared" si="54"/>
        <v>626.45000000000005</v>
      </c>
    </row>
    <row r="241" spans="1:9" x14ac:dyDescent="0.25">
      <c r="A241" s="138" t="s">
        <v>1944</v>
      </c>
      <c r="B241" s="175">
        <v>132</v>
      </c>
      <c r="C241" s="160">
        <f t="shared" si="55"/>
        <v>0.79041916167664672</v>
      </c>
      <c r="D241" s="160">
        <v>10.46</v>
      </c>
      <c r="E241" s="160">
        <f t="shared" si="42"/>
        <v>1380.72</v>
      </c>
      <c r="F241" s="161">
        <v>1</v>
      </c>
      <c r="G241" s="160">
        <f t="shared" si="53"/>
        <v>1380.72</v>
      </c>
      <c r="H241" s="160">
        <f t="shared" si="44"/>
        <v>325.70999999999998</v>
      </c>
      <c r="I241" s="162">
        <f t="shared" si="54"/>
        <v>1706.43</v>
      </c>
    </row>
    <row r="242" spans="1:9" x14ac:dyDescent="0.25">
      <c r="A242" s="138" t="s">
        <v>1944</v>
      </c>
      <c r="B242" s="175">
        <v>128</v>
      </c>
      <c r="C242" s="160">
        <f t="shared" si="55"/>
        <v>0.76646706586826352</v>
      </c>
      <c r="D242" s="160">
        <v>10.199999999999999</v>
      </c>
      <c r="E242" s="160">
        <f t="shared" si="42"/>
        <v>1305.5999999999999</v>
      </c>
      <c r="F242" s="161">
        <v>1</v>
      </c>
      <c r="G242" s="160">
        <f t="shared" si="53"/>
        <v>1305.5999999999999</v>
      </c>
      <c r="H242" s="160">
        <f t="shared" si="44"/>
        <v>307.99</v>
      </c>
      <c r="I242" s="162">
        <f t="shared" si="54"/>
        <v>1613.59</v>
      </c>
    </row>
    <row r="243" spans="1:9" x14ac:dyDescent="0.25">
      <c r="A243" s="138" t="s">
        <v>1944</v>
      </c>
      <c r="B243" s="175">
        <v>108</v>
      </c>
      <c r="C243" s="160">
        <f t="shared" si="55"/>
        <v>0.6467065868263473</v>
      </c>
      <c r="D243" s="160">
        <v>10.199999999999999</v>
      </c>
      <c r="E243" s="160">
        <f t="shared" si="42"/>
        <v>1101.5999999999999</v>
      </c>
      <c r="F243" s="161">
        <v>1</v>
      </c>
      <c r="G243" s="160">
        <f t="shared" si="53"/>
        <v>1101.5999999999999</v>
      </c>
      <c r="H243" s="160">
        <f t="shared" si="44"/>
        <v>259.87</v>
      </c>
      <c r="I243" s="162">
        <f t="shared" si="54"/>
        <v>1361.4699999999998</v>
      </c>
    </row>
    <row r="244" spans="1:9" x14ac:dyDescent="0.25">
      <c r="A244" s="138" t="s">
        <v>1944</v>
      </c>
      <c r="B244" s="175">
        <v>120</v>
      </c>
      <c r="C244" s="160">
        <f t="shared" si="55"/>
        <v>0.71856287425149701</v>
      </c>
      <c r="D244" s="160">
        <v>10.199999999999999</v>
      </c>
      <c r="E244" s="160">
        <f t="shared" si="42"/>
        <v>1224</v>
      </c>
      <c r="F244" s="161">
        <v>1</v>
      </c>
      <c r="G244" s="160">
        <f t="shared" si="53"/>
        <v>1224</v>
      </c>
      <c r="H244" s="160">
        <f t="shared" si="44"/>
        <v>288.74</v>
      </c>
      <c r="I244" s="162">
        <f t="shared" si="54"/>
        <v>1512.74</v>
      </c>
    </row>
    <row r="245" spans="1:9" ht="31.5" x14ac:dyDescent="0.25">
      <c r="A245" s="145" t="s">
        <v>7</v>
      </c>
      <c r="B245" s="174">
        <f>SUM(B246:B264)</f>
        <v>1110</v>
      </c>
      <c r="C245" s="159">
        <f>SUM(C246:C264)</f>
        <v>6.6467065868263466</v>
      </c>
      <c r="D245" s="158"/>
      <c r="E245" s="158"/>
      <c r="F245" s="158"/>
      <c r="G245" s="159">
        <f>SUM(G246:G264)</f>
        <v>8150.7000000000007</v>
      </c>
      <c r="H245" s="159">
        <f>SUM(H246:H264)</f>
        <v>1922.7700000000002</v>
      </c>
      <c r="I245" s="167">
        <f>SUM(I246:I264)</f>
        <v>10073.470000000003</v>
      </c>
    </row>
    <row r="246" spans="1:9" x14ac:dyDescent="0.25">
      <c r="A246" s="138" t="s">
        <v>175</v>
      </c>
      <c r="B246" s="176">
        <v>93</v>
      </c>
      <c r="C246" s="160">
        <f>B246/167</f>
        <v>0.55688622754491013</v>
      </c>
      <c r="D246" s="160">
        <v>7.45</v>
      </c>
      <c r="E246" s="160">
        <f t="shared" si="42"/>
        <v>692.85</v>
      </c>
      <c r="F246" s="161">
        <v>1</v>
      </c>
      <c r="G246" s="160">
        <f t="shared" ref="G246:G264" si="56">ROUND(E246*F246,2)</f>
        <v>692.85</v>
      </c>
      <c r="H246" s="160">
        <f t="shared" si="44"/>
        <v>163.44</v>
      </c>
      <c r="I246" s="162">
        <f t="shared" ref="I246:I264" si="57">G246+H246</f>
        <v>856.29</v>
      </c>
    </row>
    <row r="247" spans="1:9" x14ac:dyDescent="0.25">
      <c r="A247" s="138" t="s">
        <v>175</v>
      </c>
      <c r="B247" s="176">
        <v>96</v>
      </c>
      <c r="C247" s="160">
        <f t="shared" ref="C247:C264" si="58">B247/167</f>
        <v>0.57485029940119758</v>
      </c>
      <c r="D247" s="160">
        <v>7.45</v>
      </c>
      <c r="E247" s="160">
        <f t="shared" si="42"/>
        <v>715.2</v>
      </c>
      <c r="F247" s="161">
        <v>1</v>
      </c>
      <c r="G247" s="160">
        <f t="shared" si="56"/>
        <v>715.2</v>
      </c>
      <c r="H247" s="160">
        <f t="shared" si="44"/>
        <v>168.72</v>
      </c>
      <c r="I247" s="162">
        <f t="shared" si="57"/>
        <v>883.92000000000007</v>
      </c>
    </row>
    <row r="248" spans="1:9" x14ac:dyDescent="0.25">
      <c r="A248" s="138" t="s">
        <v>175</v>
      </c>
      <c r="B248" s="176">
        <v>72.5</v>
      </c>
      <c r="C248" s="160">
        <f t="shared" si="58"/>
        <v>0.43413173652694609</v>
      </c>
      <c r="D248" s="160">
        <v>7.45</v>
      </c>
      <c r="E248" s="160">
        <f t="shared" si="42"/>
        <v>540.125</v>
      </c>
      <c r="F248" s="161">
        <v>1</v>
      </c>
      <c r="G248" s="160">
        <f t="shared" si="56"/>
        <v>540.13</v>
      </c>
      <c r="H248" s="160">
        <f t="shared" si="44"/>
        <v>127.42</v>
      </c>
      <c r="I248" s="162">
        <f t="shared" si="57"/>
        <v>667.55</v>
      </c>
    </row>
    <row r="249" spans="1:9" x14ac:dyDescent="0.25">
      <c r="A249" s="138" t="s">
        <v>175</v>
      </c>
      <c r="B249" s="176">
        <v>35</v>
      </c>
      <c r="C249" s="160">
        <f t="shared" si="58"/>
        <v>0.20958083832335328</v>
      </c>
      <c r="D249" s="160">
        <v>7.45</v>
      </c>
      <c r="E249" s="160">
        <f t="shared" si="42"/>
        <v>260.75</v>
      </c>
      <c r="F249" s="161">
        <v>1</v>
      </c>
      <c r="G249" s="160">
        <f t="shared" si="56"/>
        <v>260.75</v>
      </c>
      <c r="H249" s="160">
        <f t="shared" si="44"/>
        <v>61.51</v>
      </c>
      <c r="I249" s="162">
        <f t="shared" si="57"/>
        <v>322.26</v>
      </c>
    </row>
    <row r="250" spans="1:9" x14ac:dyDescent="0.25">
      <c r="A250" s="138" t="s">
        <v>175</v>
      </c>
      <c r="B250" s="175">
        <v>72</v>
      </c>
      <c r="C250" s="160">
        <f t="shared" si="58"/>
        <v>0.43113772455089822</v>
      </c>
      <c r="D250" s="160">
        <v>7.45</v>
      </c>
      <c r="E250" s="160">
        <f t="shared" si="42"/>
        <v>536.4</v>
      </c>
      <c r="F250" s="161">
        <v>1</v>
      </c>
      <c r="G250" s="160">
        <f t="shared" si="56"/>
        <v>536.4</v>
      </c>
      <c r="H250" s="160">
        <f t="shared" si="44"/>
        <v>126.54</v>
      </c>
      <c r="I250" s="162">
        <f t="shared" si="57"/>
        <v>662.93999999999994</v>
      </c>
    </row>
    <row r="251" spans="1:9" x14ac:dyDescent="0.25">
      <c r="A251" s="138" t="s">
        <v>175</v>
      </c>
      <c r="B251" s="175">
        <v>72</v>
      </c>
      <c r="C251" s="160">
        <f t="shared" si="58"/>
        <v>0.43113772455089822</v>
      </c>
      <c r="D251" s="160">
        <v>7.45</v>
      </c>
      <c r="E251" s="160">
        <f t="shared" si="42"/>
        <v>536.4</v>
      </c>
      <c r="F251" s="161">
        <v>1</v>
      </c>
      <c r="G251" s="160">
        <f t="shared" si="56"/>
        <v>536.4</v>
      </c>
      <c r="H251" s="160">
        <f t="shared" si="44"/>
        <v>126.54</v>
      </c>
      <c r="I251" s="162">
        <f t="shared" si="57"/>
        <v>662.93999999999994</v>
      </c>
    </row>
    <row r="252" spans="1:9" x14ac:dyDescent="0.25">
      <c r="A252" s="138" t="s">
        <v>175</v>
      </c>
      <c r="B252" s="175">
        <v>48</v>
      </c>
      <c r="C252" s="160">
        <f t="shared" si="58"/>
        <v>0.28742514970059879</v>
      </c>
      <c r="D252" s="160">
        <v>7.45</v>
      </c>
      <c r="E252" s="160">
        <f t="shared" si="42"/>
        <v>357.6</v>
      </c>
      <c r="F252" s="161">
        <v>1</v>
      </c>
      <c r="G252" s="160">
        <f t="shared" si="56"/>
        <v>357.6</v>
      </c>
      <c r="H252" s="160">
        <f t="shared" si="44"/>
        <v>84.36</v>
      </c>
      <c r="I252" s="162">
        <f t="shared" si="57"/>
        <v>441.96000000000004</v>
      </c>
    </row>
    <row r="253" spans="1:9" x14ac:dyDescent="0.25">
      <c r="A253" s="138" t="s">
        <v>175</v>
      </c>
      <c r="B253" s="175">
        <v>36</v>
      </c>
      <c r="C253" s="160">
        <f t="shared" si="58"/>
        <v>0.21556886227544911</v>
      </c>
      <c r="D253" s="160">
        <v>7.45</v>
      </c>
      <c r="E253" s="160">
        <f t="shared" si="42"/>
        <v>268.2</v>
      </c>
      <c r="F253" s="161">
        <v>1</v>
      </c>
      <c r="G253" s="160">
        <f t="shared" si="56"/>
        <v>268.2</v>
      </c>
      <c r="H253" s="160">
        <f t="shared" si="44"/>
        <v>63.27</v>
      </c>
      <c r="I253" s="162">
        <f t="shared" si="57"/>
        <v>331.46999999999997</v>
      </c>
    </row>
    <row r="254" spans="1:9" x14ac:dyDescent="0.25">
      <c r="A254" s="138" t="s">
        <v>175</v>
      </c>
      <c r="B254" s="175">
        <v>25</v>
      </c>
      <c r="C254" s="160">
        <f t="shared" si="58"/>
        <v>0.1497005988023952</v>
      </c>
      <c r="D254" s="160">
        <v>7.45</v>
      </c>
      <c r="E254" s="160">
        <f t="shared" si="42"/>
        <v>186.25</v>
      </c>
      <c r="F254" s="161">
        <v>1</v>
      </c>
      <c r="G254" s="160">
        <f t="shared" si="56"/>
        <v>186.25</v>
      </c>
      <c r="H254" s="160">
        <f t="shared" si="44"/>
        <v>43.94</v>
      </c>
      <c r="I254" s="162">
        <f t="shared" si="57"/>
        <v>230.19</v>
      </c>
    </row>
    <row r="255" spans="1:9" x14ac:dyDescent="0.25">
      <c r="A255" s="138" t="s">
        <v>175</v>
      </c>
      <c r="B255" s="175">
        <v>88</v>
      </c>
      <c r="C255" s="160">
        <f t="shared" si="58"/>
        <v>0.52694610778443118</v>
      </c>
      <c r="D255" s="160">
        <v>7.45</v>
      </c>
      <c r="E255" s="160">
        <f t="shared" si="42"/>
        <v>655.6</v>
      </c>
      <c r="F255" s="161">
        <v>1</v>
      </c>
      <c r="G255" s="160">
        <f t="shared" si="56"/>
        <v>655.6</v>
      </c>
      <c r="H255" s="160">
        <f t="shared" si="44"/>
        <v>154.66</v>
      </c>
      <c r="I255" s="162">
        <f t="shared" si="57"/>
        <v>810.26</v>
      </c>
    </row>
    <row r="256" spans="1:9" x14ac:dyDescent="0.25">
      <c r="A256" s="138" t="s">
        <v>175</v>
      </c>
      <c r="B256" s="175">
        <v>24</v>
      </c>
      <c r="C256" s="160">
        <f t="shared" si="58"/>
        <v>0.1437125748502994</v>
      </c>
      <c r="D256" s="160">
        <v>7.45</v>
      </c>
      <c r="E256" s="160">
        <f t="shared" si="42"/>
        <v>178.8</v>
      </c>
      <c r="F256" s="161">
        <v>1</v>
      </c>
      <c r="G256" s="160">
        <f t="shared" si="56"/>
        <v>178.8</v>
      </c>
      <c r="H256" s="160">
        <f t="shared" si="44"/>
        <v>42.18</v>
      </c>
      <c r="I256" s="162">
        <f t="shared" si="57"/>
        <v>220.98000000000002</v>
      </c>
    </row>
    <row r="257" spans="1:9" x14ac:dyDescent="0.25">
      <c r="A257" s="138" t="s">
        <v>175</v>
      </c>
      <c r="B257" s="175">
        <v>60</v>
      </c>
      <c r="C257" s="160">
        <f t="shared" si="58"/>
        <v>0.3592814371257485</v>
      </c>
      <c r="D257" s="160">
        <v>7.45</v>
      </c>
      <c r="E257" s="160">
        <f t="shared" ref="E257:E312" si="59">IF(D257&gt;30,B257/167*D257,B257*D257)</f>
        <v>447</v>
      </c>
      <c r="F257" s="161">
        <v>1</v>
      </c>
      <c r="G257" s="160">
        <f t="shared" si="56"/>
        <v>447</v>
      </c>
      <c r="H257" s="160">
        <f t="shared" ref="H257:H312" si="60">ROUND(G257*0.2359,2)</f>
        <v>105.45</v>
      </c>
      <c r="I257" s="162">
        <f t="shared" si="57"/>
        <v>552.45000000000005</v>
      </c>
    </row>
    <row r="258" spans="1:9" x14ac:dyDescent="0.25">
      <c r="A258" s="138" t="s">
        <v>175</v>
      </c>
      <c r="B258" s="175">
        <v>73</v>
      </c>
      <c r="C258" s="160">
        <f t="shared" si="58"/>
        <v>0.43712574850299402</v>
      </c>
      <c r="D258" s="160">
        <v>7.45</v>
      </c>
      <c r="E258" s="160">
        <f t="shared" si="59"/>
        <v>543.85</v>
      </c>
      <c r="F258" s="161">
        <v>1</v>
      </c>
      <c r="G258" s="160">
        <f t="shared" si="56"/>
        <v>543.85</v>
      </c>
      <c r="H258" s="160">
        <f t="shared" si="60"/>
        <v>128.29</v>
      </c>
      <c r="I258" s="162">
        <f t="shared" si="57"/>
        <v>672.14</v>
      </c>
    </row>
    <row r="259" spans="1:9" x14ac:dyDescent="0.25">
      <c r="A259" s="138" t="s">
        <v>175</v>
      </c>
      <c r="B259" s="175">
        <v>76.5</v>
      </c>
      <c r="C259" s="160">
        <f t="shared" si="58"/>
        <v>0.45808383233532934</v>
      </c>
      <c r="D259" s="160">
        <v>7.31</v>
      </c>
      <c r="E259" s="160">
        <f t="shared" si="59"/>
        <v>559.21499999999992</v>
      </c>
      <c r="F259" s="161">
        <v>1</v>
      </c>
      <c r="G259" s="160">
        <f t="shared" si="56"/>
        <v>559.22</v>
      </c>
      <c r="H259" s="160">
        <f t="shared" si="60"/>
        <v>131.91999999999999</v>
      </c>
      <c r="I259" s="162">
        <f t="shared" si="57"/>
        <v>691.14</v>
      </c>
    </row>
    <row r="260" spans="1:9" x14ac:dyDescent="0.25">
      <c r="A260" s="138" t="s">
        <v>175</v>
      </c>
      <c r="B260" s="175">
        <v>97</v>
      </c>
      <c r="C260" s="160">
        <f t="shared" si="58"/>
        <v>0.58083832335329344</v>
      </c>
      <c r="D260" s="160">
        <v>7.45</v>
      </c>
      <c r="E260" s="160">
        <f t="shared" si="59"/>
        <v>722.65</v>
      </c>
      <c r="F260" s="161">
        <v>1</v>
      </c>
      <c r="G260" s="160">
        <f t="shared" si="56"/>
        <v>722.65</v>
      </c>
      <c r="H260" s="160">
        <f t="shared" si="60"/>
        <v>170.47</v>
      </c>
      <c r="I260" s="162">
        <f t="shared" si="57"/>
        <v>893.12</v>
      </c>
    </row>
    <row r="261" spans="1:9" x14ac:dyDescent="0.25">
      <c r="A261" s="138" t="s">
        <v>175</v>
      </c>
      <c r="B261" s="175">
        <v>24</v>
      </c>
      <c r="C261" s="160">
        <f t="shared" si="58"/>
        <v>0.1437125748502994</v>
      </c>
      <c r="D261" s="160">
        <v>6.3</v>
      </c>
      <c r="E261" s="160">
        <f t="shared" si="59"/>
        <v>151.19999999999999</v>
      </c>
      <c r="F261" s="161">
        <v>1</v>
      </c>
      <c r="G261" s="160">
        <f t="shared" si="56"/>
        <v>151.19999999999999</v>
      </c>
      <c r="H261" s="160">
        <f t="shared" si="60"/>
        <v>35.67</v>
      </c>
      <c r="I261" s="162">
        <f t="shared" si="57"/>
        <v>186.87</v>
      </c>
    </row>
    <row r="262" spans="1:9" x14ac:dyDescent="0.25">
      <c r="A262" s="138" t="s">
        <v>175</v>
      </c>
      <c r="B262" s="175">
        <v>48</v>
      </c>
      <c r="C262" s="160">
        <f t="shared" si="58"/>
        <v>0.28742514970059879</v>
      </c>
      <c r="D262" s="160">
        <v>7.45</v>
      </c>
      <c r="E262" s="160">
        <f t="shared" si="59"/>
        <v>357.6</v>
      </c>
      <c r="F262" s="161">
        <v>1</v>
      </c>
      <c r="G262" s="160">
        <f t="shared" si="56"/>
        <v>357.6</v>
      </c>
      <c r="H262" s="160">
        <f t="shared" si="60"/>
        <v>84.36</v>
      </c>
      <c r="I262" s="162">
        <f t="shared" si="57"/>
        <v>441.96000000000004</v>
      </c>
    </row>
    <row r="263" spans="1:9" x14ac:dyDescent="0.25">
      <c r="A263" s="138" t="s">
        <v>175</v>
      </c>
      <c r="B263" s="175">
        <v>46</v>
      </c>
      <c r="C263" s="160">
        <f t="shared" si="58"/>
        <v>0.27544910179640719</v>
      </c>
      <c r="D263" s="160">
        <v>6.3</v>
      </c>
      <c r="E263" s="160">
        <f t="shared" si="59"/>
        <v>289.8</v>
      </c>
      <c r="F263" s="161">
        <v>1</v>
      </c>
      <c r="G263" s="160">
        <f t="shared" si="56"/>
        <v>289.8</v>
      </c>
      <c r="H263" s="160">
        <f t="shared" si="60"/>
        <v>68.36</v>
      </c>
      <c r="I263" s="162">
        <f t="shared" si="57"/>
        <v>358.16</v>
      </c>
    </row>
    <row r="264" spans="1:9" x14ac:dyDescent="0.25">
      <c r="A264" s="138" t="s">
        <v>175</v>
      </c>
      <c r="B264" s="175">
        <v>24</v>
      </c>
      <c r="C264" s="160">
        <f t="shared" si="58"/>
        <v>0.1437125748502994</v>
      </c>
      <c r="D264" s="160">
        <v>6.3</v>
      </c>
      <c r="E264" s="160">
        <f t="shared" si="59"/>
        <v>151.19999999999999</v>
      </c>
      <c r="F264" s="161">
        <v>1</v>
      </c>
      <c r="G264" s="160">
        <f t="shared" si="56"/>
        <v>151.19999999999999</v>
      </c>
      <c r="H264" s="160">
        <f t="shared" si="60"/>
        <v>35.67</v>
      </c>
      <c r="I264" s="162">
        <f t="shared" si="57"/>
        <v>186.87</v>
      </c>
    </row>
    <row r="265" spans="1:9" ht="31.5" x14ac:dyDescent="0.25">
      <c r="A265" s="145" t="s">
        <v>287</v>
      </c>
      <c r="B265" s="174">
        <f>SUM(B266:B269)</f>
        <v>134</v>
      </c>
      <c r="C265" s="159">
        <f>SUM(C266:C269)</f>
        <v>0.80239520958083843</v>
      </c>
      <c r="D265" s="158"/>
      <c r="E265" s="158"/>
      <c r="F265" s="158"/>
      <c r="G265" s="159">
        <f>SUM(G266:G269)</f>
        <v>623.09999999999991</v>
      </c>
      <c r="H265" s="159">
        <f>SUM(H266:H269)</f>
        <v>147</v>
      </c>
      <c r="I265" s="167">
        <f>SUM(I266:I269)</f>
        <v>770.1</v>
      </c>
    </row>
    <row r="266" spans="1:9" x14ac:dyDescent="0.25">
      <c r="A266" s="138" t="s">
        <v>379</v>
      </c>
      <c r="B266" s="175">
        <v>68</v>
      </c>
      <c r="C266" s="160">
        <f>B266/167</f>
        <v>0.40718562874251496</v>
      </c>
      <c r="D266" s="160">
        <v>4.6500000000000004</v>
      </c>
      <c r="E266" s="160">
        <f t="shared" si="59"/>
        <v>316.20000000000005</v>
      </c>
      <c r="F266" s="161">
        <v>1</v>
      </c>
      <c r="G266" s="160">
        <f t="shared" ref="G266:G269" si="61">ROUND(E266*F266,2)</f>
        <v>316.2</v>
      </c>
      <c r="H266" s="160">
        <f t="shared" si="60"/>
        <v>74.59</v>
      </c>
      <c r="I266" s="162">
        <f t="shared" ref="I266:I269" si="62">G266+H266</f>
        <v>390.78999999999996</v>
      </c>
    </row>
    <row r="267" spans="1:9" x14ac:dyDescent="0.25">
      <c r="A267" s="138" t="s">
        <v>379</v>
      </c>
      <c r="B267" s="175">
        <v>24</v>
      </c>
      <c r="C267" s="160">
        <f t="shared" ref="C267:C269" si="63">B267/167</f>
        <v>0.1437125748502994</v>
      </c>
      <c r="D267" s="160">
        <v>4.6500000000000004</v>
      </c>
      <c r="E267" s="160">
        <f t="shared" si="59"/>
        <v>111.60000000000001</v>
      </c>
      <c r="F267" s="161">
        <v>1</v>
      </c>
      <c r="G267" s="160">
        <f t="shared" si="61"/>
        <v>111.6</v>
      </c>
      <c r="H267" s="160">
        <f t="shared" si="60"/>
        <v>26.33</v>
      </c>
      <c r="I267" s="162">
        <f t="shared" si="62"/>
        <v>137.93</v>
      </c>
    </row>
    <row r="268" spans="1:9" x14ac:dyDescent="0.25">
      <c r="A268" s="138" t="s">
        <v>379</v>
      </c>
      <c r="B268" s="175">
        <v>8</v>
      </c>
      <c r="C268" s="160">
        <f t="shared" si="63"/>
        <v>4.790419161676647E-2</v>
      </c>
      <c r="D268" s="160">
        <v>4.6500000000000004</v>
      </c>
      <c r="E268" s="160">
        <f t="shared" si="59"/>
        <v>37.200000000000003</v>
      </c>
      <c r="F268" s="161">
        <v>1</v>
      </c>
      <c r="G268" s="160">
        <f t="shared" si="61"/>
        <v>37.200000000000003</v>
      </c>
      <c r="H268" s="160">
        <f t="shared" si="60"/>
        <v>8.7799999999999994</v>
      </c>
      <c r="I268" s="162">
        <f t="shared" si="62"/>
        <v>45.980000000000004</v>
      </c>
    </row>
    <row r="269" spans="1:9" x14ac:dyDescent="0.25">
      <c r="A269" s="138" t="s">
        <v>379</v>
      </c>
      <c r="B269" s="175">
        <v>34</v>
      </c>
      <c r="C269" s="160">
        <f t="shared" si="63"/>
        <v>0.20359281437125748</v>
      </c>
      <c r="D269" s="160">
        <v>4.6500000000000004</v>
      </c>
      <c r="E269" s="160">
        <f t="shared" si="59"/>
        <v>158.10000000000002</v>
      </c>
      <c r="F269" s="161">
        <v>1</v>
      </c>
      <c r="G269" s="160">
        <f t="shared" si="61"/>
        <v>158.1</v>
      </c>
      <c r="H269" s="160">
        <f t="shared" si="60"/>
        <v>37.299999999999997</v>
      </c>
      <c r="I269" s="162">
        <f t="shared" si="62"/>
        <v>195.39999999999998</v>
      </c>
    </row>
    <row r="270" spans="1:9" x14ac:dyDescent="0.25">
      <c r="A270" s="145" t="s">
        <v>6</v>
      </c>
      <c r="B270" s="174">
        <f>SUM(B271:B275)</f>
        <v>234</v>
      </c>
      <c r="C270" s="159">
        <f t="shared" ref="C270:I270" si="64">SUM(C271:C275)</f>
        <v>1.4011976047904191</v>
      </c>
      <c r="D270" s="158"/>
      <c r="E270" s="158"/>
      <c r="F270" s="158"/>
      <c r="G270" s="159">
        <f t="shared" si="64"/>
        <v>1006.1999999999999</v>
      </c>
      <c r="H270" s="159">
        <f t="shared" si="64"/>
        <v>237.35</v>
      </c>
      <c r="I270" s="167">
        <f t="shared" si="64"/>
        <v>1243.5500000000002</v>
      </c>
    </row>
    <row r="271" spans="1:9" x14ac:dyDescent="0.25">
      <c r="A271" s="138" t="s">
        <v>1438</v>
      </c>
      <c r="B271" s="175">
        <v>24</v>
      </c>
      <c r="C271" s="160">
        <f t="shared" ref="C271:C275" si="65">B271/167</f>
        <v>0.1437125748502994</v>
      </c>
      <c r="D271" s="160">
        <v>4.3</v>
      </c>
      <c r="E271" s="160">
        <f t="shared" si="59"/>
        <v>103.19999999999999</v>
      </c>
      <c r="F271" s="161">
        <v>1</v>
      </c>
      <c r="G271" s="160">
        <f t="shared" ref="G271:G275" si="66">ROUND(E271*F271,2)</f>
        <v>103.2</v>
      </c>
      <c r="H271" s="160">
        <f t="shared" si="60"/>
        <v>24.34</v>
      </c>
      <c r="I271" s="162">
        <f t="shared" ref="I271:I275" si="67">G271+H271</f>
        <v>127.54</v>
      </c>
    </row>
    <row r="272" spans="1:9" x14ac:dyDescent="0.25">
      <c r="A272" s="138" t="s">
        <v>1438</v>
      </c>
      <c r="B272" s="175">
        <v>62</v>
      </c>
      <c r="C272" s="160">
        <f t="shared" si="65"/>
        <v>0.3712574850299401</v>
      </c>
      <c r="D272" s="160">
        <v>4.3</v>
      </c>
      <c r="E272" s="160">
        <f t="shared" si="59"/>
        <v>266.59999999999997</v>
      </c>
      <c r="F272" s="161">
        <v>1</v>
      </c>
      <c r="G272" s="160">
        <f t="shared" si="66"/>
        <v>266.60000000000002</v>
      </c>
      <c r="H272" s="160">
        <f t="shared" si="60"/>
        <v>62.89</v>
      </c>
      <c r="I272" s="162">
        <f t="shared" si="67"/>
        <v>329.49</v>
      </c>
    </row>
    <row r="273" spans="1:9" x14ac:dyDescent="0.25">
      <c r="A273" s="138" t="s">
        <v>1438</v>
      </c>
      <c r="B273" s="175">
        <v>8</v>
      </c>
      <c r="C273" s="160">
        <f t="shared" si="65"/>
        <v>4.790419161676647E-2</v>
      </c>
      <c r="D273" s="160">
        <v>4.3</v>
      </c>
      <c r="E273" s="160">
        <f t="shared" si="59"/>
        <v>34.4</v>
      </c>
      <c r="F273" s="161">
        <v>1</v>
      </c>
      <c r="G273" s="160">
        <f t="shared" si="66"/>
        <v>34.4</v>
      </c>
      <c r="H273" s="160">
        <f t="shared" si="60"/>
        <v>8.11</v>
      </c>
      <c r="I273" s="162">
        <f t="shared" si="67"/>
        <v>42.51</v>
      </c>
    </row>
    <row r="274" spans="1:9" x14ac:dyDescent="0.25">
      <c r="A274" s="138" t="s">
        <v>1438</v>
      </c>
      <c r="B274" s="175">
        <v>68</v>
      </c>
      <c r="C274" s="160">
        <f t="shared" si="65"/>
        <v>0.40718562874251496</v>
      </c>
      <c r="D274" s="160">
        <v>4.3</v>
      </c>
      <c r="E274" s="160">
        <f t="shared" si="59"/>
        <v>292.39999999999998</v>
      </c>
      <c r="F274" s="161">
        <v>1</v>
      </c>
      <c r="G274" s="160">
        <f t="shared" si="66"/>
        <v>292.39999999999998</v>
      </c>
      <c r="H274" s="160">
        <f t="shared" si="60"/>
        <v>68.98</v>
      </c>
      <c r="I274" s="162">
        <f t="shared" si="67"/>
        <v>361.38</v>
      </c>
    </row>
    <row r="275" spans="1:9" x14ac:dyDescent="0.25">
      <c r="A275" s="138" t="s">
        <v>1438</v>
      </c>
      <c r="B275" s="175">
        <v>72</v>
      </c>
      <c r="C275" s="160">
        <f t="shared" si="65"/>
        <v>0.43113772455089822</v>
      </c>
      <c r="D275" s="160">
        <v>4.3</v>
      </c>
      <c r="E275" s="160">
        <f t="shared" si="59"/>
        <v>309.59999999999997</v>
      </c>
      <c r="F275" s="161">
        <v>1</v>
      </c>
      <c r="G275" s="160">
        <f t="shared" si="66"/>
        <v>309.60000000000002</v>
      </c>
      <c r="H275" s="160">
        <f t="shared" si="60"/>
        <v>73.03</v>
      </c>
      <c r="I275" s="162">
        <f t="shared" si="67"/>
        <v>382.63</v>
      </c>
    </row>
    <row r="276" spans="1:9" x14ac:dyDescent="0.25">
      <c r="A276" s="144" t="s">
        <v>1945</v>
      </c>
      <c r="B276" s="173">
        <f>B277+B323+B302+B311</f>
        <v>1683.5</v>
      </c>
      <c r="C276" s="156">
        <f>C277+C323+C302+C311</f>
        <v>10.080838323353293</v>
      </c>
      <c r="D276" s="155"/>
      <c r="E276" s="155"/>
      <c r="F276" s="155"/>
      <c r="G276" s="156">
        <f>G277+G323+G302+G311</f>
        <v>13243.119999999999</v>
      </c>
      <c r="H276" s="156">
        <f>H277+H323+H302+H311</f>
        <v>3108.2599999999993</v>
      </c>
      <c r="I276" s="157">
        <f>I277+I323+I302+I311</f>
        <v>16351.379999999997</v>
      </c>
    </row>
    <row r="277" spans="1:9" ht="31.5" x14ac:dyDescent="0.25">
      <c r="A277" s="145" t="s">
        <v>1936</v>
      </c>
      <c r="B277" s="174">
        <f>SUM(B278:B301)</f>
        <v>844</v>
      </c>
      <c r="C277" s="159">
        <f t="shared" ref="C277:I277" si="68">SUM(C278:C301)</f>
        <v>5.0538922155688617</v>
      </c>
      <c r="D277" s="158"/>
      <c r="E277" s="158"/>
      <c r="F277" s="158"/>
      <c r="G277" s="159">
        <f t="shared" si="68"/>
        <v>8204.2400000000016</v>
      </c>
      <c r="H277" s="159">
        <f t="shared" si="68"/>
        <v>1935.3799999999999</v>
      </c>
      <c r="I277" s="167">
        <f t="shared" si="68"/>
        <v>10139.619999999999</v>
      </c>
    </row>
    <row r="278" spans="1:9" x14ac:dyDescent="0.25">
      <c r="A278" s="138" t="s">
        <v>594</v>
      </c>
      <c r="B278" s="175">
        <v>24</v>
      </c>
      <c r="C278" s="160">
        <f t="shared" ref="C278:C301" si="69">B278/167</f>
        <v>0.1437125748502994</v>
      </c>
      <c r="D278" s="160">
        <v>9.39</v>
      </c>
      <c r="E278" s="160">
        <f t="shared" si="59"/>
        <v>225.36</v>
      </c>
      <c r="F278" s="161">
        <v>1</v>
      </c>
      <c r="G278" s="160">
        <f t="shared" ref="G278:G301" si="70">ROUND(E278*F278,2)</f>
        <v>225.36</v>
      </c>
      <c r="H278" s="160">
        <f t="shared" si="60"/>
        <v>53.16</v>
      </c>
      <c r="I278" s="162">
        <f t="shared" ref="I278:I301" si="71">G278+H278</f>
        <v>278.52</v>
      </c>
    </row>
    <row r="279" spans="1:9" x14ac:dyDescent="0.25">
      <c r="A279" s="138" t="s">
        <v>594</v>
      </c>
      <c r="B279" s="175">
        <v>20</v>
      </c>
      <c r="C279" s="160">
        <f t="shared" si="69"/>
        <v>0.11976047904191617</v>
      </c>
      <c r="D279" s="160">
        <v>9.39</v>
      </c>
      <c r="E279" s="160">
        <f t="shared" si="59"/>
        <v>187.8</v>
      </c>
      <c r="F279" s="161">
        <v>1</v>
      </c>
      <c r="G279" s="160">
        <f t="shared" si="70"/>
        <v>187.8</v>
      </c>
      <c r="H279" s="160">
        <f t="shared" si="60"/>
        <v>44.3</v>
      </c>
      <c r="I279" s="162">
        <f t="shared" si="71"/>
        <v>232.10000000000002</v>
      </c>
    </row>
    <row r="280" spans="1:9" x14ac:dyDescent="0.25">
      <c r="A280" s="138" t="s">
        <v>594</v>
      </c>
      <c r="B280" s="175">
        <v>48</v>
      </c>
      <c r="C280" s="160">
        <f t="shared" si="69"/>
        <v>0.28742514970059879</v>
      </c>
      <c r="D280" s="160">
        <v>8.5399999999999991</v>
      </c>
      <c r="E280" s="160">
        <f t="shared" si="59"/>
        <v>409.91999999999996</v>
      </c>
      <c r="F280" s="161">
        <v>1</v>
      </c>
      <c r="G280" s="160">
        <f t="shared" si="70"/>
        <v>409.92</v>
      </c>
      <c r="H280" s="160">
        <f t="shared" si="60"/>
        <v>96.7</v>
      </c>
      <c r="I280" s="162">
        <f t="shared" si="71"/>
        <v>506.62</v>
      </c>
    </row>
    <row r="281" spans="1:9" x14ac:dyDescent="0.25">
      <c r="A281" s="138" t="s">
        <v>594</v>
      </c>
      <c r="B281" s="175">
        <v>72</v>
      </c>
      <c r="C281" s="160">
        <f t="shared" si="69"/>
        <v>0.43113772455089822</v>
      </c>
      <c r="D281" s="160">
        <v>9.39</v>
      </c>
      <c r="E281" s="160">
        <f t="shared" si="59"/>
        <v>676.08</v>
      </c>
      <c r="F281" s="161">
        <v>1</v>
      </c>
      <c r="G281" s="160">
        <f t="shared" si="70"/>
        <v>676.08</v>
      </c>
      <c r="H281" s="160">
        <f t="shared" si="60"/>
        <v>159.49</v>
      </c>
      <c r="I281" s="162">
        <f t="shared" si="71"/>
        <v>835.57</v>
      </c>
    </row>
    <row r="282" spans="1:9" x14ac:dyDescent="0.25">
      <c r="A282" s="138" t="s">
        <v>594</v>
      </c>
      <c r="B282" s="175">
        <v>36</v>
      </c>
      <c r="C282" s="160">
        <f t="shared" si="69"/>
        <v>0.21556886227544911</v>
      </c>
      <c r="D282" s="160">
        <v>9.39</v>
      </c>
      <c r="E282" s="160">
        <f t="shared" si="59"/>
        <v>338.04</v>
      </c>
      <c r="F282" s="161">
        <v>1</v>
      </c>
      <c r="G282" s="160">
        <f t="shared" si="70"/>
        <v>338.04</v>
      </c>
      <c r="H282" s="160">
        <f t="shared" si="60"/>
        <v>79.739999999999995</v>
      </c>
      <c r="I282" s="162">
        <f t="shared" si="71"/>
        <v>417.78000000000003</v>
      </c>
    </row>
    <row r="283" spans="1:9" x14ac:dyDescent="0.25">
      <c r="A283" s="138" t="s">
        <v>594</v>
      </c>
      <c r="B283" s="175">
        <v>48</v>
      </c>
      <c r="C283" s="160">
        <f t="shared" si="69"/>
        <v>0.28742514970059879</v>
      </c>
      <c r="D283" s="160">
        <v>8.5399999999999991</v>
      </c>
      <c r="E283" s="160">
        <f t="shared" si="59"/>
        <v>409.91999999999996</v>
      </c>
      <c r="F283" s="161">
        <v>1</v>
      </c>
      <c r="G283" s="160">
        <f t="shared" si="70"/>
        <v>409.92</v>
      </c>
      <c r="H283" s="160">
        <f t="shared" si="60"/>
        <v>96.7</v>
      </c>
      <c r="I283" s="162">
        <f t="shared" si="71"/>
        <v>506.62</v>
      </c>
    </row>
    <row r="284" spans="1:9" x14ac:dyDescent="0.25">
      <c r="A284" s="138" t="s">
        <v>1543</v>
      </c>
      <c r="B284" s="175">
        <v>56</v>
      </c>
      <c r="C284" s="160">
        <f t="shared" si="69"/>
        <v>0.33532934131736525</v>
      </c>
      <c r="D284" s="160">
        <v>9.83</v>
      </c>
      <c r="E284" s="160">
        <f t="shared" si="59"/>
        <v>550.48</v>
      </c>
      <c r="F284" s="161">
        <v>1</v>
      </c>
      <c r="G284" s="160">
        <f t="shared" si="70"/>
        <v>550.48</v>
      </c>
      <c r="H284" s="160">
        <f t="shared" si="60"/>
        <v>129.86000000000001</v>
      </c>
      <c r="I284" s="162">
        <f t="shared" si="71"/>
        <v>680.34</v>
      </c>
    </row>
    <row r="285" spans="1:9" x14ac:dyDescent="0.25">
      <c r="A285" s="138" t="s">
        <v>1946</v>
      </c>
      <c r="B285" s="175">
        <v>44</v>
      </c>
      <c r="C285" s="160">
        <f t="shared" si="69"/>
        <v>0.26347305389221559</v>
      </c>
      <c r="D285" s="160">
        <v>10.17</v>
      </c>
      <c r="E285" s="160">
        <f t="shared" si="59"/>
        <v>447.48</v>
      </c>
      <c r="F285" s="161">
        <v>1</v>
      </c>
      <c r="G285" s="160">
        <f t="shared" si="70"/>
        <v>447.48</v>
      </c>
      <c r="H285" s="160">
        <f t="shared" si="60"/>
        <v>105.56</v>
      </c>
      <c r="I285" s="162">
        <f t="shared" si="71"/>
        <v>553.04</v>
      </c>
    </row>
    <row r="286" spans="1:9" x14ac:dyDescent="0.25">
      <c r="A286" s="138" t="s">
        <v>1946</v>
      </c>
      <c r="B286" s="175">
        <v>30</v>
      </c>
      <c r="C286" s="160">
        <f t="shared" si="69"/>
        <v>0.17964071856287425</v>
      </c>
      <c r="D286" s="160">
        <v>10.17</v>
      </c>
      <c r="E286" s="160">
        <f t="shared" si="59"/>
        <v>305.10000000000002</v>
      </c>
      <c r="F286" s="161">
        <v>1</v>
      </c>
      <c r="G286" s="160">
        <f t="shared" si="70"/>
        <v>305.10000000000002</v>
      </c>
      <c r="H286" s="160">
        <f t="shared" si="60"/>
        <v>71.97</v>
      </c>
      <c r="I286" s="162">
        <f t="shared" si="71"/>
        <v>377.07000000000005</v>
      </c>
    </row>
    <row r="287" spans="1:9" x14ac:dyDescent="0.25">
      <c r="A287" s="138" t="s">
        <v>1946</v>
      </c>
      <c r="B287" s="175">
        <v>36</v>
      </c>
      <c r="C287" s="160">
        <f t="shared" si="69"/>
        <v>0.21556886227544911</v>
      </c>
      <c r="D287" s="160">
        <v>10.17</v>
      </c>
      <c r="E287" s="160">
        <f t="shared" si="59"/>
        <v>366.12</v>
      </c>
      <c r="F287" s="161">
        <v>1</v>
      </c>
      <c r="G287" s="160">
        <f t="shared" si="70"/>
        <v>366.12</v>
      </c>
      <c r="H287" s="160">
        <f t="shared" si="60"/>
        <v>86.37</v>
      </c>
      <c r="I287" s="162">
        <f t="shared" si="71"/>
        <v>452.49</v>
      </c>
    </row>
    <row r="288" spans="1:9" x14ac:dyDescent="0.25">
      <c r="A288" s="138" t="s">
        <v>1946</v>
      </c>
      <c r="B288" s="175">
        <v>36</v>
      </c>
      <c r="C288" s="160">
        <f t="shared" si="69"/>
        <v>0.21556886227544911</v>
      </c>
      <c r="D288" s="160">
        <v>10.17</v>
      </c>
      <c r="E288" s="160">
        <f t="shared" si="59"/>
        <v>366.12</v>
      </c>
      <c r="F288" s="161">
        <v>1</v>
      </c>
      <c r="G288" s="160">
        <f t="shared" si="70"/>
        <v>366.12</v>
      </c>
      <c r="H288" s="160">
        <f t="shared" si="60"/>
        <v>86.37</v>
      </c>
      <c r="I288" s="162">
        <f t="shared" si="71"/>
        <v>452.49</v>
      </c>
    </row>
    <row r="289" spans="1:9" x14ac:dyDescent="0.25">
      <c r="A289" s="138" t="s">
        <v>1946</v>
      </c>
      <c r="B289" s="175">
        <v>28</v>
      </c>
      <c r="C289" s="160">
        <f t="shared" si="69"/>
        <v>0.16766467065868262</v>
      </c>
      <c r="D289" s="160">
        <v>9.83</v>
      </c>
      <c r="E289" s="160">
        <f t="shared" si="59"/>
        <v>275.24</v>
      </c>
      <c r="F289" s="161">
        <v>1</v>
      </c>
      <c r="G289" s="160">
        <f t="shared" si="70"/>
        <v>275.24</v>
      </c>
      <c r="H289" s="160">
        <f t="shared" si="60"/>
        <v>64.930000000000007</v>
      </c>
      <c r="I289" s="162">
        <f t="shared" si="71"/>
        <v>340.17</v>
      </c>
    </row>
    <row r="290" spans="1:9" x14ac:dyDescent="0.25">
      <c r="A290" s="138" t="s">
        <v>1946</v>
      </c>
      <c r="B290" s="175">
        <v>12</v>
      </c>
      <c r="C290" s="160">
        <f t="shared" si="69"/>
        <v>7.1856287425149698E-2</v>
      </c>
      <c r="D290" s="160">
        <v>9.83</v>
      </c>
      <c r="E290" s="160">
        <f t="shared" si="59"/>
        <v>117.96000000000001</v>
      </c>
      <c r="F290" s="161">
        <v>1</v>
      </c>
      <c r="G290" s="160">
        <f t="shared" si="70"/>
        <v>117.96</v>
      </c>
      <c r="H290" s="160">
        <f t="shared" si="60"/>
        <v>27.83</v>
      </c>
      <c r="I290" s="162">
        <f t="shared" si="71"/>
        <v>145.79</v>
      </c>
    </row>
    <row r="291" spans="1:9" x14ac:dyDescent="0.25">
      <c r="A291" s="138" t="s">
        <v>1946</v>
      </c>
      <c r="B291" s="175">
        <v>36</v>
      </c>
      <c r="C291" s="160">
        <f t="shared" si="69"/>
        <v>0.21556886227544911</v>
      </c>
      <c r="D291" s="160">
        <v>9.98</v>
      </c>
      <c r="E291" s="160">
        <f t="shared" si="59"/>
        <v>359.28000000000003</v>
      </c>
      <c r="F291" s="161">
        <v>1</v>
      </c>
      <c r="G291" s="160">
        <f t="shared" si="70"/>
        <v>359.28</v>
      </c>
      <c r="H291" s="160">
        <f t="shared" si="60"/>
        <v>84.75</v>
      </c>
      <c r="I291" s="162">
        <f t="shared" si="71"/>
        <v>444.03</v>
      </c>
    </row>
    <row r="292" spans="1:9" x14ac:dyDescent="0.25">
      <c r="A292" s="138" t="s">
        <v>1946</v>
      </c>
      <c r="B292" s="175">
        <v>36</v>
      </c>
      <c r="C292" s="160">
        <f t="shared" si="69"/>
        <v>0.21556886227544911</v>
      </c>
      <c r="D292" s="160">
        <v>9.83</v>
      </c>
      <c r="E292" s="160">
        <f t="shared" si="59"/>
        <v>353.88</v>
      </c>
      <c r="F292" s="161">
        <v>1</v>
      </c>
      <c r="G292" s="160">
        <f t="shared" si="70"/>
        <v>353.88</v>
      </c>
      <c r="H292" s="160">
        <f t="shared" si="60"/>
        <v>83.48</v>
      </c>
      <c r="I292" s="162">
        <f t="shared" si="71"/>
        <v>437.36</v>
      </c>
    </row>
    <row r="293" spans="1:9" x14ac:dyDescent="0.25">
      <c r="A293" s="138" t="s">
        <v>1946</v>
      </c>
      <c r="B293" s="175">
        <v>20</v>
      </c>
      <c r="C293" s="160">
        <f t="shared" si="69"/>
        <v>0.11976047904191617</v>
      </c>
      <c r="D293" s="160">
        <v>9.83</v>
      </c>
      <c r="E293" s="160">
        <f t="shared" si="59"/>
        <v>196.6</v>
      </c>
      <c r="F293" s="161">
        <v>1</v>
      </c>
      <c r="G293" s="160">
        <f t="shared" si="70"/>
        <v>196.6</v>
      </c>
      <c r="H293" s="160">
        <f t="shared" si="60"/>
        <v>46.38</v>
      </c>
      <c r="I293" s="162">
        <f t="shared" si="71"/>
        <v>242.98</v>
      </c>
    </row>
    <row r="294" spans="1:9" x14ac:dyDescent="0.25">
      <c r="A294" s="138" t="s">
        <v>1946</v>
      </c>
      <c r="B294" s="175">
        <v>36</v>
      </c>
      <c r="C294" s="160">
        <f t="shared" si="69"/>
        <v>0.21556886227544911</v>
      </c>
      <c r="D294" s="160">
        <v>9.83</v>
      </c>
      <c r="E294" s="160">
        <f t="shared" si="59"/>
        <v>353.88</v>
      </c>
      <c r="F294" s="161">
        <v>1</v>
      </c>
      <c r="G294" s="160">
        <f t="shared" si="70"/>
        <v>353.88</v>
      </c>
      <c r="H294" s="160">
        <f t="shared" si="60"/>
        <v>83.48</v>
      </c>
      <c r="I294" s="162">
        <f t="shared" si="71"/>
        <v>437.36</v>
      </c>
    </row>
    <row r="295" spans="1:9" x14ac:dyDescent="0.25">
      <c r="A295" s="138" t="s">
        <v>1946</v>
      </c>
      <c r="B295" s="175">
        <v>48</v>
      </c>
      <c r="C295" s="160">
        <f t="shared" si="69"/>
        <v>0.28742514970059879</v>
      </c>
      <c r="D295" s="160">
        <v>9.83</v>
      </c>
      <c r="E295" s="160">
        <f t="shared" si="59"/>
        <v>471.84000000000003</v>
      </c>
      <c r="F295" s="161">
        <v>1</v>
      </c>
      <c r="G295" s="160">
        <f t="shared" si="70"/>
        <v>471.84</v>
      </c>
      <c r="H295" s="160">
        <f t="shared" si="60"/>
        <v>111.31</v>
      </c>
      <c r="I295" s="162">
        <f t="shared" si="71"/>
        <v>583.15</v>
      </c>
    </row>
    <row r="296" spans="1:9" x14ac:dyDescent="0.25">
      <c r="A296" s="138" t="s">
        <v>1946</v>
      </c>
      <c r="B296" s="175">
        <v>48</v>
      </c>
      <c r="C296" s="160">
        <f t="shared" si="69"/>
        <v>0.28742514970059879</v>
      </c>
      <c r="D296" s="160">
        <v>9.83</v>
      </c>
      <c r="E296" s="160">
        <f t="shared" si="59"/>
        <v>471.84000000000003</v>
      </c>
      <c r="F296" s="161">
        <v>1</v>
      </c>
      <c r="G296" s="160">
        <f t="shared" si="70"/>
        <v>471.84</v>
      </c>
      <c r="H296" s="160">
        <f t="shared" si="60"/>
        <v>111.31</v>
      </c>
      <c r="I296" s="162">
        <f t="shared" si="71"/>
        <v>583.15</v>
      </c>
    </row>
    <row r="297" spans="1:9" x14ac:dyDescent="0.25">
      <c r="A297" s="138" t="s">
        <v>1946</v>
      </c>
      <c r="B297" s="175">
        <v>48</v>
      </c>
      <c r="C297" s="160">
        <f t="shared" si="69"/>
        <v>0.28742514970059879</v>
      </c>
      <c r="D297" s="160">
        <v>9.83</v>
      </c>
      <c r="E297" s="160">
        <f t="shared" si="59"/>
        <v>471.84000000000003</v>
      </c>
      <c r="F297" s="161">
        <v>1</v>
      </c>
      <c r="G297" s="160">
        <f t="shared" si="70"/>
        <v>471.84</v>
      </c>
      <c r="H297" s="160">
        <f t="shared" si="60"/>
        <v>111.31</v>
      </c>
      <c r="I297" s="162">
        <f t="shared" si="71"/>
        <v>583.15</v>
      </c>
    </row>
    <row r="298" spans="1:9" x14ac:dyDescent="0.25">
      <c r="A298" s="138" t="s">
        <v>1946</v>
      </c>
      <c r="B298" s="175">
        <v>50</v>
      </c>
      <c r="C298" s="160">
        <f t="shared" si="69"/>
        <v>0.29940119760479039</v>
      </c>
      <c r="D298" s="160">
        <v>9.83</v>
      </c>
      <c r="E298" s="160">
        <f t="shared" si="59"/>
        <v>491.5</v>
      </c>
      <c r="F298" s="161">
        <v>1</v>
      </c>
      <c r="G298" s="160">
        <f t="shared" si="70"/>
        <v>491.5</v>
      </c>
      <c r="H298" s="160">
        <f t="shared" si="60"/>
        <v>115.94</v>
      </c>
      <c r="I298" s="162">
        <f t="shared" si="71"/>
        <v>607.44000000000005</v>
      </c>
    </row>
    <row r="299" spans="1:9" x14ac:dyDescent="0.25">
      <c r="A299" s="138" t="s">
        <v>1946</v>
      </c>
      <c r="B299" s="175">
        <v>12</v>
      </c>
      <c r="C299" s="160">
        <f t="shared" si="69"/>
        <v>7.1856287425149698E-2</v>
      </c>
      <c r="D299" s="160">
        <v>9.83</v>
      </c>
      <c r="E299" s="160">
        <f t="shared" si="59"/>
        <v>117.96000000000001</v>
      </c>
      <c r="F299" s="161">
        <v>1</v>
      </c>
      <c r="G299" s="160">
        <f t="shared" si="70"/>
        <v>117.96</v>
      </c>
      <c r="H299" s="160">
        <f t="shared" si="60"/>
        <v>27.83</v>
      </c>
      <c r="I299" s="162">
        <f t="shared" si="71"/>
        <v>145.79</v>
      </c>
    </row>
    <row r="300" spans="1:9" x14ac:dyDescent="0.25">
      <c r="A300" s="138" t="s">
        <v>1947</v>
      </c>
      <c r="B300" s="175">
        <v>16</v>
      </c>
      <c r="C300" s="160">
        <f t="shared" si="69"/>
        <v>9.580838323353294E-2</v>
      </c>
      <c r="D300" s="160">
        <v>12</v>
      </c>
      <c r="E300" s="160">
        <f t="shared" si="59"/>
        <v>192</v>
      </c>
      <c r="F300" s="161">
        <v>1</v>
      </c>
      <c r="G300" s="160">
        <f t="shared" si="70"/>
        <v>192</v>
      </c>
      <c r="H300" s="160">
        <f t="shared" si="60"/>
        <v>45.29</v>
      </c>
      <c r="I300" s="162">
        <f t="shared" si="71"/>
        <v>237.29</v>
      </c>
    </row>
    <row r="301" spans="1:9" x14ac:dyDescent="0.25">
      <c r="A301" s="138" t="s">
        <v>1948</v>
      </c>
      <c r="B301" s="175">
        <v>4</v>
      </c>
      <c r="C301" s="160">
        <f t="shared" si="69"/>
        <v>2.3952095808383235E-2</v>
      </c>
      <c r="D301" s="160">
        <v>12</v>
      </c>
      <c r="E301" s="160">
        <f t="shared" si="59"/>
        <v>48</v>
      </c>
      <c r="F301" s="161">
        <v>1</v>
      </c>
      <c r="G301" s="160">
        <f t="shared" si="70"/>
        <v>48</v>
      </c>
      <c r="H301" s="160">
        <f t="shared" si="60"/>
        <v>11.32</v>
      </c>
      <c r="I301" s="162">
        <f t="shared" si="71"/>
        <v>59.32</v>
      </c>
    </row>
    <row r="302" spans="1:9" ht="31.5" x14ac:dyDescent="0.25">
      <c r="A302" s="145" t="s">
        <v>7</v>
      </c>
      <c r="B302" s="184">
        <f>SUM(B303:B310)</f>
        <v>43.5</v>
      </c>
      <c r="C302" s="159">
        <f>SUM(C303:C310)</f>
        <v>0.26047904191616766</v>
      </c>
      <c r="D302" s="158"/>
      <c r="E302" s="158"/>
      <c r="F302" s="158"/>
      <c r="G302" s="159">
        <f>SUM(G303:G310)</f>
        <v>344.8</v>
      </c>
      <c r="H302" s="159">
        <f>SUM(H303:H310)</f>
        <v>80.929999999999993</v>
      </c>
      <c r="I302" s="167">
        <f>SUM(I303:I310)</f>
        <v>425.72999999999996</v>
      </c>
    </row>
    <row r="303" spans="1:9" x14ac:dyDescent="0.25">
      <c r="A303" s="138" t="s">
        <v>1940</v>
      </c>
      <c r="B303" s="183">
        <v>2</v>
      </c>
      <c r="C303" s="160">
        <f t="shared" ref="C303:C310" si="72">B303/167</f>
        <v>1.1976047904191617E-2</v>
      </c>
      <c r="D303" s="160">
        <v>7.14</v>
      </c>
      <c r="E303" s="160">
        <f t="shared" si="59"/>
        <v>14.28</v>
      </c>
      <c r="F303" s="161">
        <v>1</v>
      </c>
      <c r="G303" s="160">
        <f t="shared" ref="G303:G310" si="73">ROUND(E303*F303,2)</f>
        <v>14.28</v>
      </c>
      <c r="H303" s="164">
        <f>ROUND(G303*0.2077,2)</f>
        <v>2.97</v>
      </c>
      <c r="I303" s="162">
        <f t="shared" ref="I303:I310" si="74">G303+H303</f>
        <v>17.25</v>
      </c>
    </row>
    <row r="304" spans="1:9" x14ac:dyDescent="0.25">
      <c r="A304" s="138" t="s">
        <v>1243</v>
      </c>
      <c r="B304" s="175">
        <v>5.5</v>
      </c>
      <c r="C304" s="160">
        <f t="shared" si="72"/>
        <v>3.2934131736526949E-2</v>
      </c>
      <c r="D304" s="160">
        <v>7</v>
      </c>
      <c r="E304" s="160">
        <f t="shared" si="59"/>
        <v>38.5</v>
      </c>
      <c r="F304" s="161">
        <v>1</v>
      </c>
      <c r="G304" s="160">
        <f t="shared" si="73"/>
        <v>38.5</v>
      </c>
      <c r="H304" s="160">
        <f t="shared" si="60"/>
        <v>9.08</v>
      </c>
      <c r="I304" s="162">
        <f t="shared" si="74"/>
        <v>47.58</v>
      </c>
    </row>
    <row r="305" spans="1:9" x14ac:dyDescent="0.25">
      <c r="A305" s="138" t="s">
        <v>1243</v>
      </c>
      <c r="B305" s="175">
        <v>24</v>
      </c>
      <c r="C305" s="160">
        <f t="shared" si="72"/>
        <v>0.1437125748502994</v>
      </c>
      <c r="D305" s="160">
        <v>9.15</v>
      </c>
      <c r="E305" s="160">
        <f t="shared" si="59"/>
        <v>219.60000000000002</v>
      </c>
      <c r="F305" s="161">
        <v>1</v>
      </c>
      <c r="G305" s="160">
        <f t="shared" si="73"/>
        <v>219.6</v>
      </c>
      <c r="H305" s="160">
        <f t="shared" si="60"/>
        <v>51.8</v>
      </c>
      <c r="I305" s="162">
        <f t="shared" si="74"/>
        <v>271.39999999999998</v>
      </c>
    </row>
    <row r="306" spans="1:9" x14ac:dyDescent="0.25">
      <c r="A306" s="138" t="s">
        <v>24</v>
      </c>
      <c r="B306" s="175">
        <v>4</v>
      </c>
      <c r="C306" s="160">
        <f t="shared" si="72"/>
        <v>2.3952095808383235E-2</v>
      </c>
      <c r="D306" s="160">
        <v>6</v>
      </c>
      <c r="E306" s="160">
        <f t="shared" si="59"/>
        <v>24</v>
      </c>
      <c r="F306" s="161">
        <v>1</v>
      </c>
      <c r="G306" s="160">
        <f t="shared" si="73"/>
        <v>24</v>
      </c>
      <c r="H306" s="160">
        <f t="shared" si="60"/>
        <v>5.66</v>
      </c>
      <c r="I306" s="162">
        <f t="shared" si="74"/>
        <v>29.66</v>
      </c>
    </row>
    <row r="307" spans="1:9" x14ac:dyDescent="0.25">
      <c r="A307" s="138" t="s">
        <v>24</v>
      </c>
      <c r="B307" s="175">
        <v>2</v>
      </c>
      <c r="C307" s="160">
        <f t="shared" si="72"/>
        <v>1.1976047904191617E-2</v>
      </c>
      <c r="D307" s="160">
        <v>6.21</v>
      </c>
      <c r="E307" s="160">
        <f t="shared" si="59"/>
        <v>12.42</v>
      </c>
      <c r="F307" s="161">
        <v>1</v>
      </c>
      <c r="G307" s="160">
        <f t="shared" si="73"/>
        <v>12.42</v>
      </c>
      <c r="H307" s="160">
        <f t="shared" si="60"/>
        <v>2.93</v>
      </c>
      <c r="I307" s="162">
        <f t="shared" si="74"/>
        <v>15.35</v>
      </c>
    </row>
    <row r="308" spans="1:9" x14ac:dyDescent="0.25">
      <c r="A308" s="138" t="s">
        <v>24</v>
      </c>
      <c r="B308" s="175">
        <v>2</v>
      </c>
      <c r="C308" s="160">
        <f t="shared" si="72"/>
        <v>1.1976047904191617E-2</v>
      </c>
      <c r="D308" s="160">
        <v>6</v>
      </c>
      <c r="E308" s="160">
        <f t="shared" si="59"/>
        <v>12</v>
      </c>
      <c r="F308" s="161">
        <v>1</v>
      </c>
      <c r="G308" s="160">
        <f t="shared" si="73"/>
        <v>12</v>
      </c>
      <c r="H308" s="160">
        <f t="shared" si="60"/>
        <v>2.83</v>
      </c>
      <c r="I308" s="162">
        <f t="shared" si="74"/>
        <v>14.83</v>
      </c>
    </row>
    <row r="309" spans="1:9" x14ac:dyDescent="0.25">
      <c r="A309" s="138" t="s">
        <v>24</v>
      </c>
      <c r="B309" s="175">
        <v>2</v>
      </c>
      <c r="C309" s="160">
        <f t="shared" si="72"/>
        <v>1.1976047904191617E-2</v>
      </c>
      <c r="D309" s="160">
        <v>6</v>
      </c>
      <c r="E309" s="160">
        <f t="shared" si="59"/>
        <v>12</v>
      </c>
      <c r="F309" s="161">
        <v>1</v>
      </c>
      <c r="G309" s="160">
        <f t="shared" si="73"/>
        <v>12</v>
      </c>
      <c r="H309" s="160">
        <f t="shared" si="60"/>
        <v>2.83</v>
      </c>
      <c r="I309" s="162">
        <f t="shared" si="74"/>
        <v>14.83</v>
      </c>
    </row>
    <row r="310" spans="1:9" x14ac:dyDescent="0.25">
      <c r="A310" s="138" t="s">
        <v>24</v>
      </c>
      <c r="B310" s="175">
        <v>2</v>
      </c>
      <c r="C310" s="160">
        <f t="shared" si="72"/>
        <v>1.1976047904191617E-2</v>
      </c>
      <c r="D310" s="160">
        <v>6</v>
      </c>
      <c r="E310" s="160">
        <f t="shared" si="59"/>
        <v>12</v>
      </c>
      <c r="F310" s="161">
        <v>1</v>
      </c>
      <c r="G310" s="160">
        <f t="shared" si="73"/>
        <v>12</v>
      </c>
      <c r="H310" s="160">
        <f t="shared" si="60"/>
        <v>2.83</v>
      </c>
      <c r="I310" s="162">
        <f t="shared" si="74"/>
        <v>14.83</v>
      </c>
    </row>
    <row r="311" spans="1:9" ht="31.5" x14ac:dyDescent="0.25">
      <c r="A311" s="145" t="s">
        <v>287</v>
      </c>
      <c r="B311" s="174">
        <f>SUM(B312:B322)</f>
        <v>422</v>
      </c>
      <c r="C311" s="159">
        <f t="shared" ref="C311:I311" si="75">SUM(C312:C322)</f>
        <v>2.5269461077844313</v>
      </c>
      <c r="D311" s="158"/>
      <c r="E311" s="158"/>
      <c r="F311" s="158"/>
      <c r="G311" s="159">
        <f t="shared" si="75"/>
        <v>2550.2799999999997</v>
      </c>
      <c r="H311" s="159">
        <f t="shared" si="75"/>
        <v>586.22</v>
      </c>
      <c r="I311" s="167">
        <f t="shared" si="75"/>
        <v>3136.5</v>
      </c>
    </row>
    <row r="312" spans="1:9" x14ac:dyDescent="0.25">
      <c r="A312" s="138" t="s">
        <v>379</v>
      </c>
      <c r="B312" s="175">
        <v>2</v>
      </c>
      <c r="C312" s="160">
        <f t="shared" ref="C312:C322" si="76">B312/167</f>
        <v>1.1976047904191617E-2</v>
      </c>
      <c r="D312" s="160">
        <v>4.72</v>
      </c>
      <c r="E312" s="160">
        <f t="shared" si="59"/>
        <v>9.44</v>
      </c>
      <c r="F312" s="161">
        <v>1</v>
      </c>
      <c r="G312" s="160">
        <f t="shared" ref="G312:G322" si="77">ROUND(E312*F312,2)</f>
        <v>9.44</v>
      </c>
      <c r="H312" s="160">
        <f t="shared" si="60"/>
        <v>2.23</v>
      </c>
      <c r="I312" s="162">
        <f t="shared" ref="I312:I322" si="78">G312+H312</f>
        <v>11.67</v>
      </c>
    </row>
    <row r="313" spans="1:9" x14ac:dyDescent="0.25">
      <c r="A313" s="138" t="s">
        <v>379</v>
      </c>
      <c r="B313" s="183">
        <v>88</v>
      </c>
      <c r="C313" s="160">
        <f t="shared" si="76"/>
        <v>0.52694610778443118</v>
      </c>
      <c r="D313" s="160">
        <v>6.09</v>
      </c>
      <c r="E313" s="160">
        <f t="shared" ref="E313:E348" si="79">IF(D313&gt;30,B313/167*D313,B313*D313)</f>
        <v>535.91999999999996</v>
      </c>
      <c r="F313" s="161">
        <v>1</v>
      </c>
      <c r="G313" s="160">
        <f t="shared" si="77"/>
        <v>535.91999999999996</v>
      </c>
      <c r="H313" s="164">
        <f>ROUND(G313*0.2077,2)</f>
        <v>111.31</v>
      </c>
      <c r="I313" s="162">
        <f t="shared" si="78"/>
        <v>647.23</v>
      </c>
    </row>
    <row r="314" spans="1:9" x14ac:dyDescent="0.25">
      <c r="A314" s="138" t="s">
        <v>379</v>
      </c>
      <c r="B314" s="183">
        <v>2</v>
      </c>
      <c r="C314" s="160">
        <f t="shared" si="76"/>
        <v>1.1976047904191617E-2</v>
      </c>
      <c r="D314" s="160">
        <v>4.6500000000000004</v>
      </c>
      <c r="E314" s="160">
        <f t="shared" si="79"/>
        <v>9.3000000000000007</v>
      </c>
      <c r="F314" s="161">
        <v>1</v>
      </c>
      <c r="G314" s="160">
        <f t="shared" si="77"/>
        <v>9.3000000000000007</v>
      </c>
      <c r="H314" s="164">
        <f>ROUND(G314*0.2077,2)</f>
        <v>1.93</v>
      </c>
      <c r="I314" s="162">
        <f t="shared" si="78"/>
        <v>11.23</v>
      </c>
    </row>
    <row r="315" spans="1:9" x14ac:dyDescent="0.25">
      <c r="A315" s="138" t="s">
        <v>379</v>
      </c>
      <c r="B315" s="175">
        <v>2</v>
      </c>
      <c r="C315" s="160">
        <f t="shared" si="76"/>
        <v>1.1976047904191617E-2</v>
      </c>
      <c r="D315" s="160">
        <v>4.6500000000000004</v>
      </c>
      <c r="E315" s="160">
        <f t="shared" si="79"/>
        <v>9.3000000000000007</v>
      </c>
      <c r="F315" s="161">
        <v>1</v>
      </c>
      <c r="G315" s="160">
        <f t="shared" si="77"/>
        <v>9.3000000000000007</v>
      </c>
      <c r="H315" s="160">
        <f t="shared" ref="H315:H348" si="80">ROUND(G315*0.2359,2)</f>
        <v>2.19</v>
      </c>
      <c r="I315" s="162">
        <f t="shared" si="78"/>
        <v>11.49</v>
      </c>
    </row>
    <row r="316" spans="1:9" x14ac:dyDescent="0.25">
      <c r="A316" s="138" t="s">
        <v>379</v>
      </c>
      <c r="B316" s="175">
        <v>48</v>
      </c>
      <c r="C316" s="160">
        <f t="shared" si="76"/>
        <v>0.28742514970059879</v>
      </c>
      <c r="D316" s="160">
        <v>6.09</v>
      </c>
      <c r="E316" s="160">
        <f t="shared" si="79"/>
        <v>292.32</v>
      </c>
      <c r="F316" s="161">
        <v>1</v>
      </c>
      <c r="G316" s="160">
        <f t="shared" si="77"/>
        <v>292.32</v>
      </c>
      <c r="H316" s="160">
        <f t="shared" si="80"/>
        <v>68.959999999999994</v>
      </c>
      <c r="I316" s="162">
        <f t="shared" si="78"/>
        <v>361.28</v>
      </c>
    </row>
    <row r="317" spans="1:9" x14ac:dyDescent="0.25">
      <c r="A317" s="138" t="s">
        <v>379</v>
      </c>
      <c r="B317" s="175">
        <v>2</v>
      </c>
      <c r="C317" s="160">
        <f t="shared" si="76"/>
        <v>1.1976047904191617E-2</v>
      </c>
      <c r="D317" s="160">
        <v>4.6500000000000004</v>
      </c>
      <c r="E317" s="160">
        <f t="shared" si="79"/>
        <v>9.3000000000000007</v>
      </c>
      <c r="F317" s="161">
        <v>1</v>
      </c>
      <c r="G317" s="160">
        <f t="shared" si="77"/>
        <v>9.3000000000000007</v>
      </c>
      <c r="H317" s="160">
        <f t="shared" si="80"/>
        <v>2.19</v>
      </c>
      <c r="I317" s="162">
        <f t="shared" si="78"/>
        <v>11.49</v>
      </c>
    </row>
    <row r="318" spans="1:9" x14ac:dyDescent="0.25">
      <c r="A318" s="138" t="s">
        <v>379</v>
      </c>
      <c r="B318" s="175">
        <v>2</v>
      </c>
      <c r="C318" s="160">
        <f t="shared" si="76"/>
        <v>1.1976047904191617E-2</v>
      </c>
      <c r="D318" s="160">
        <v>4.6500000000000004</v>
      </c>
      <c r="E318" s="160">
        <f t="shared" si="79"/>
        <v>9.3000000000000007</v>
      </c>
      <c r="F318" s="161">
        <v>1</v>
      </c>
      <c r="G318" s="160">
        <f t="shared" si="77"/>
        <v>9.3000000000000007</v>
      </c>
      <c r="H318" s="160">
        <f t="shared" si="80"/>
        <v>2.19</v>
      </c>
      <c r="I318" s="162">
        <f t="shared" si="78"/>
        <v>11.49</v>
      </c>
    </row>
    <row r="319" spans="1:9" x14ac:dyDescent="0.25">
      <c r="A319" s="138" t="s">
        <v>379</v>
      </c>
      <c r="B319" s="175">
        <v>2</v>
      </c>
      <c r="C319" s="160">
        <f t="shared" si="76"/>
        <v>1.1976047904191617E-2</v>
      </c>
      <c r="D319" s="160">
        <v>4.6500000000000004</v>
      </c>
      <c r="E319" s="160">
        <f t="shared" si="79"/>
        <v>9.3000000000000007</v>
      </c>
      <c r="F319" s="161">
        <v>1</v>
      </c>
      <c r="G319" s="160">
        <f t="shared" si="77"/>
        <v>9.3000000000000007</v>
      </c>
      <c r="H319" s="160">
        <f t="shared" si="80"/>
        <v>2.19</v>
      </c>
      <c r="I319" s="162">
        <f t="shared" si="78"/>
        <v>11.49</v>
      </c>
    </row>
    <row r="320" spans="1:9" x14ac:dyDescent="0.25">
      <c r="A320" s="138" t="s">
        <v>379</v>
      </c>
      <c r="B320" s="175">
        <v>2</v>
      </c>
      <c r="C320" s="160">
        <f t="shared" si="76"/>
        <v>1.1976047904191617E-2</v>
      </c>
      <c r="D320" s="160">
        <v>4.8099999999999996</v>
      </c>
      <c r="E320" s="160">
        <f t="shared" si="79"/>
        <v>9.6199999999999992</v>
      </c>
      <c r="F320" s="161">
        <v>1</v>
      </c>
      <c r="G320" s="160">
        <f t="shared" si="77"/>
        <v>9.6199999999999992</v>
      </c>
      <c r="H320" s="160">
        <f t="shared" si="80"/>
        <v>2.27</v>
      </c>
      <c r="I320" s="162">
        <f t="shared" si="78"/>
        <v>11.889999999999999</v>
      </c>
    </row>
    <row r="321" spans="1:9" x14ac:dyDescent="0.25">
      <c r="A321" s="138" t="s">
        <v>379</v>
      </c>
      <c r="B321" s="175">
        <v>128</v>
      </c>
      <c r="C321" s="160">
        <f t="shared" si="76"/>
        <v>0.76646706586826352</v>
      </c>
      <c r="D321" s="160">
        <v>6.09</v>
      </c>
      <c r="E321" s="160">
        <f t="shared" si="79"/>
        <v>779.52</v>
      </c>
      <c r="F321" s="161">
        <v>1</v>
      </c>
      <c r="G321" s="160">
        <f t="shared" si="77"/>
        <v>779.52</v>
      </c>
      <c r="H321" s="160">
        <f t="shared" si="80"/>
        <v>183.89</v>
      </c>
      <c r="I321" s="162">
        <f t="shared" si="78"/>
        <v>963.41</v>
      </c>
    </row>
    <row r="322" spans="1:9" x14ac:dyDescent="0.25">
      <c r="A322" s="138" t="s">
        <v>379</v>
      </c>
      <c r="B322" s="175">
        <v>144</v>
      </c>
      <c r="C322" s="160">
        <f t="shared" si="76"/>
        <v>0.86227544910179643</v>
      </c>
      <c r="D322" s="160">
        <v>6.09</v>
      </c>
      <c r="E322" s="160">
        <f t="shared" si="79"/>
        <v>876.96</v>
      </c>
      <c r="F322" s="161">
        <v>1</v>
      </c>
      <c r="G322" s="160">
        <f t="shared" si="77"/>
        <v>876.96</v>
      </c>
      <c r="H322" s="160">
        <f t="shared" si="80"/>
        <v>206.87</v>
      </c>
      <c r="I322" s="162">
        <f t="shared" si="78"/>
        <v>1083.83</v>
      </c>
    </row>
    <row r="323" spans="1:9" x14ac:dyDescent="0.25">
      <c r="A323" s="145" t="s">
        <v>6</v>
      </c>
      <c r="B323" s="174">
        <f>SUM(B324:B327)</f>
        <v>374</v>
      </c>
      <c r="C323" s="159">
        <f t="shared" ref="C323:I323" si="81">SUM(C324:C327)</f>
        <v>2.239520958083832</v>
      </c>
      <c r="D323" s="158"/>
      <c r="E323" s="158"/>
      <c r="F323" s="158"/>
      <c r="G323" s="159">
        <f t="shared" si="81"/>
        <v>2143.8000000000002</v>
      </c>
      <c r="H323" s="159">
        <f t="shared" si="81"/>
        <v>505.73</v>
      </c>
      <c r="I323" s="167">
        <f t="shared" si="81"/>
        <v>2649.5299999999997</v>
      </c>
    </row>
    <row r="324" spans="1:9" x14ac:dyDescent="0.25">
      <c r="A324" s="138" t="s">
        <v>1438</v>
      </c>
      <c r="B324" s="175">
        <v>2</v>
      </c>
      <c r="C324" s="160">
        <f t="shared" ref="C324:C327" si="82">B324/167</f>
        <v>1.1976047904191617E-2</v>
      </c>
      <c r="D324" s="160">
        <v>4.3</v>
      </c>
      <c r="E324" s="160">
        <f t="shared" si="79"/>
        <v>8.6</v>
      </c>
      <c r="F324" s="161">
        <v>1</v>
      </c>
      <c r="G324" s="160">
        <f t="shared" ref="G324:G327" si="83">ROUND(E324*F324,2)</f>
        <v>8.6</v>
      </c>
      <c r="H324" s="160">
        <f t="shared" si="80"/>
        <v>2.0299999999999998</v>
      </c>
      <c r="I324" s="162">
        <f t="shared" ref="I324:I327" si="84">G324+H324</f>
        <v>10.629999999999999</v>
      </c>
    </row>
    <row r="325" spans="1:9" x14ac:dyDescent="0.25">
      <c r="A325" s="138" t="s">
        <v>1438</v>
      </c>
      <c r="B325" s="175">
        <v>112</v>
      </c>
      <c r="C325" s="160">
        <f t="shared" si="82"/>
        <v>0.6706586826347305</v>
      </c>
      <c r="D325" s="160">
        <v>5.49</v>
      </c>
      <c r="E325" s="160">
        <f t="shared" si="79"/>
        <v>614.88</v>
      </c>
      <c r="F325" s="161">
        <v>1</v>
      </c>
      <c r="G325" s="160">
        <f t="shared" si="83"/>
        <v>614.88</v>
      </c>
      <c r="H325" s="160">
        <f t="shared" si="80"/>
        <v>145.05000000000001</v>
      </c>
      <c r="I325" s="162">
        <f t="shared" si="84"/>
        <v>759.93000000000006</v>
      </c>
    </row>
    <row r="326" spans="1:9" x14ac:dyDescent="0.25">
      <c r="A326" s="138" t="s">
        <v>1438</v>
      </c>
      <c r="B326" s="175">
        <v>168</v>
      </c>
      <c r="C326" s="160">
        <f t="shared" si="82"/>
        <v>1.0059880239520957</v>
      </c>
      <c r="D326" s="160">
        <v>5.49</v>
      </c>
      <c r="E326" s="160">
        <f t="shared" si="79"/>
        <v>922.32</v>
      </c>
      <c r="F326" s="161">
        <v>1</v>
      </c>
      <c r="G326" s="160">
        <f t="shared" si="83"/>
        <v>922.32</v>
      </c>
      <c r="H326" s="160">
        <f t="shared" si="80"/>
        <v>217.58</v>
      </c>
      <c r="I326" s="162">
        <f t="shared" si="84"/>
        <v>1139.9000000000001</v>
      </c>
    </row>
    <row r="327" spans="1:9" x14ac:dyDescent="0.25">
      <c r="A327" s="138" t="s">
        <v>508</v>
      </c>
      <c r="B327" s="175">
        <v>92</v>
      </c>
      <c r="C327" s="160">
        <f t="shared" si="82"/>
        <v>0.55089820359281438</v>
      </c>
      <c r="D327" s="160">
        <v>6.5</v>
      </c>
      <c r="E327" s="160">
        <f t="shared" si="79"/>
        <v>598</v>
      </c>
      <c r="F327" s="161">
        <v>1</v>
      </c>
      <c r="G327" s="160">
        <f t="shared" si="83"/>
        <v>598</v>
      </c>
      <c r="H327" s="160">
        <f t="shared" si="80"/>
        <v>141.07</v>
      </c>
      <c r="I327" s="162">
        <f t="shared" si="84"/>
        <v>739.06999999999994</v>
      </c>
    </row>
    <row r="328" spans="1:9" x14ac:dyDescent="0.25">
      <c r="A328" s="144" t="s">
        <v>1950</v>
      </c>
      <c r="B328" s="173">
        <f>B329+B331</f>
        <v>24</v>
      </c>
      <c r="C328" s="156">
        <f t="shared" ref="C328:I328" si="85">C329+C331</f>
        <v>0.1437125748502994</v>
      </c>
      <c r="D328" s="155"/>
      <c r="E328" s="155"/>
      <c r="F328" s="155"/>
      <c r="G328" s="156">
        <f t="shared" si="85"/>
        <v>182.88</v>
      </c>
      <c r="H328" s="156">
        <f t="shared" si="85"/>
        <v>43.14</v>
      </c>
      <c r="I328" s="157">
        <f t="shared" si="85"/>
        <v>226.01999999999998</v>
      </c>
    </row>
    <row r="329" spans="1:9" ht="31.5" x14ac:dyDescent="0.25">
      <c r="A329" s="145" t="s">
        <v>7</v>
      </c>
      <c r="B329" s="174">
        <f>SUM(B330:B330)</f>
        <v>12</v>
      </c>
      <c r="C329" s="159">
        <f>SUM(C330:C330)</f>
        <v>7.1856287425149698E-2</v>
      </c>
      <c r="D329" s="158"/>
      <c r="E329" s="158"/>
      <c r="F329" s="158"/>
      <c r="G329" s="159">
        <f>SUM(G330:G330)</f>
        <v>109.8</v>
      </c>
      <c r="H329" s="159">
        <f>SUM(H330:H330)</f>
        <v>25.9</v>
      </c>
      <c r="I329" s="167">
        <f>SUM(I330:I330)</f>
        <v>135.69999999999999</v>
      </c>
    </row>
    <row r="330" spans="1:9" x14ac:dyDescent="0.25">
      <c r="A330" s="138" t="s">
        <v>1251</v>
      </c>
      <c r="B330" s="175">
        <v>12</v>
      </c>
      <c r="C330" s="160">
        <f t="shared" ref="C330" si="86">B330/167</f>
        <v>7.1856287425149698E-2</v>
      </c>
      <c r="D330" s="160">
        <v>9.15</v>
      </c>
      <c r="E330" s="160">
        <f t="shared" si="79"/>
        <v>109.80000000000001</v>
      </c>
      <c r="F330" s="161">
        <v>1</v>
      </c>
      <c r="G330" s="160">
        <f t="shared" ref="G330" si="87">ROUND(E330*F330,2)</f>
        <v>109.8</v>
      </c>
      <c r="H330" s="160">
        <f t="shared" si="80"/>
        <v>25.9</v>
      </c>
      <c r="I330" s="162">
        <f t="shared" ref="I330" si="88">G330+H330</f>
        <v>135.69999999999999</v>
      </c>
    </row>
    <row r="331" spans="1:9" ht="31.5" x14ac:dyDescent="0.25">
      <c r="A331" s="145" t="s">
        <v>287</v>
      </c>
      <c r="B331" s="174">
        <f>SUM(B332:B332)</f>
        <v>12</v>
      </c>
      <c r="C331" s="159">
        <f t="shared" ref="C331:I331" si="89">SUM(C332:C332)</f>
        <v>7.1856287425149698E-2</v>
      </c>
      <c r="D331" s="158"/>
      <c r="E331" s="158"/>
      <c r="F331" s="158"/>
      <c r="G331" s="159">
        <f t="shared" si="89"/>
        <v>73.08</v>
      </c>
      <c r="H331" s="159">
        <f t="shared" si="89"/>
        <v>17.239999999999998</v>
      </c>
      <c r="I331" s="167">
        <f t="shared" si="89"/>
        <v>90.32</v>
      </c>
    </row>
    <row r="332" spans="1:9" x14ac:dyDescent="0.25">
      <c r="A332" s="138" t="s">
        <v>379</v>
      </c>
      <c r="B332" s="176">
        <v>12</v>
      </c>
      <c r="C332" s="160">
        <f t="shared" ref="C332" si="90">B332/167</f>
        <v>7.1856287425149698E-2</v>
      </c>
      <c r="D332" s="160">
        <v>6.09</v>
      </c>
      <c r="E332" s="160">
        <f t="shared" si="79"/>
        <v>73.08</v>
      </c>
      <c r="F332" s="161">
        <v>1</v>
      </c>
      <c r="G332" s="160">
        <f t="shared" ref="G332" si="91">ROUND(E332*F332,2)</f>
        <v>73.08</v>
      </c>
      <c r="H332" s="160">
        <f t="shared" si="80"/>
        <v>17.239999999999998</v>
      </c>
      <c r="I332" s="162">
        <f t="shared" ref="I332" si="92">G332+H332</f>
        <v>90.32</v>
      </c>
    </row>
    <row r="333" spans="1:9" x14ac:dyDescent="0.25">
      <c r="A333" s="144" t="s">
        <v>1951</v>
      </c>
      <c r="B333" s="173">
        <f>B334+B339</f>
        <v>203</v>
      </c>
      <c r="C333" s="156">
        <f t="shared" ref="C333:I333" si="93">C334+C339</f>
        <v>1.2155688622754492</v>
      </c>
      <c r="D333" s="155"/>
      <c r="E333" s="155"/>
      <c r="F333" s="155"/>
      <c r="G333" s="156">
        <f t="shared" si="93"/>
        <v>1416.3</v>
      </c>
      <c r="H333" s="156">
        <f t="shared" si="93"/>
        <v>334.09</v>
      </c>
      <c r="I333" s="157">
        <f t="shared" si="93"/>
        <v>1750.3899999999999</v>
      </c>
    </row>
    <row r="334" spans="1:9" ht="31.5" x14ac:dyDescent="0.25">
      <c r="A334" s="145" t="s">
        <v>1936</v>
      </c>
      <c r="B334" s="174">
        <f>SUM(B335:B338)</f>
        <v>23</v>
      </c>
      <c r="C334" s="159">
        <f t="shared" ref="C334:I334" si="94">SUM(C335:C338)</f>
        <v>0.1377245508982036</v>
      </c>
      <c r="D334" s="158"/>
      <c r="E334" s="158"/>
      <c r="F334" s="158"/>
      <c r="G334" s="159">
        <f t="shared" si="94"/>
        <v>320.09999999999997</v>
      </c>
      <c r="H334" s="159">
        <f t="shared" si="94"/>
        <v>75.5</v>
      </c>
      <c r="I334" s="167">
        <f t="shared" si="94"/>
        <v>395.59999999999997</v>
      </c>
    </row>
    <row r="335" spans="1:9" x14ac:dyDescent="0.25">
      <c r="A335" s="140" t="s">
        <v>1952</v>
      </c>
      <c r="B335" s="176">
        <v>10</v>
      </c>
      <c r="C335" s="160">
        <f t="shared" ref="C335:C338" si="95">B335/167</f>
        <v>5.9880239520958084E-2</v>
      </c>
      <c r="D335" s="160">
        <v>14.013999999999999</v>
      </c>
      <c r="E335" s="160">
        <f t="shared" si="79"/>
        <v>140.13999999999999</v>
      </c>
      <c r="F335" s="161">
        <v>1</v>
      </c>
      <c r="G335" s="160">
        <f t="shared" ref="G335:G338" si="96">ROUND(E335*F335,2)</f>
        <v>140.13999999999999</v>
      </c>
      <c r="H335" s="160">
        <f t="shared" si="80"/>
        <v>33.06</v>
      </c>
      <c r="I335" s="162">
        <f t="shared" ref="I335:I338" si="97">G335+H335</f>
        <v>173.2</v>
      </c>
    </row>
    <row r="336" spans="1:9" x14ac:dyDescent="0.25">
      <c r="A336" s="140" t="s">
        <v>1952</v>
      </c>
      <c r="B336" s="176">
        <v>6</v>
      </c>
      <c r="C336" s="160">
        <f t="shared" si="95"/>
        <v>3.5928143712574849E-2</v>
      </c>
      <c r="D336" s="160">
        <v>14.013999999999999</v>
      </c>
      <c r="E336" s="160">
        <f t="shared" si="79"/>
        <v>84.084000000000003</v>
      </c>
      <c r="F336" s="161">
        <v>1</v>
      </c>
      <c r="G336" s="160">
        <f t="shared" si="96"/>
        <v>84.08</v>
      </c>
      <c r="H336" s="160">
        <f t="shared" si="80"/>
        <v>19.829999999999998</v>
      </c>
      <c r="I336" s="162">
        <f t="shared" si="97"/>
        <v>103.91</v>
      </c>
    </row>
    <row r="337" spans="1:9" x14ac:dyDescent="0.25">
      <c r="A337" s="140" t="s">
        <v>1952</v>
      </c>
      <c r="B337" s="176">
        <v>6</v>
      </c>
      <c r="C337" s="160">
        <f t="shared" si="95"/>
        <v>3.5928143712574849E-2</v>
      </c>
      <c r="D337" s="160">
        <v>13.54</v>
      </c>
      <c r="E337" s="160">
        <f t="shared" si="79"/>
        <v>81.239999999999995</v>
      </c>
      <c r="F337" s="161">
        <v>1</v>
      </c>
      <c r="G337" s="160">
        <f t="shared" si="96"/>
        <v>81.239999999999995</v>
      </c>
      <c r="H337" s="160">
        <f t="shared" si="80"/>
        <v>19.16</v>
      </c>
      <c r="I337" s="162">
        <f t="shared" si="97"/>
        <v>100.39999999999999</v>
      </c>
    </row>
    <row r="338" spans="1:9" x14ac:dyDescent="0.25">
      <c r="A338" s="140" t="s">
        <v>1953</v>
      </c>
      <c r="B338" s="176">
        <v>1</v>
      </c>
      <c r="C338" s="160">
        <f t="shared" si="95"/>
        <v>5.9880239520958087E-3</v>
      </c>
      <c r="D338" s="160">
        <v>14.637</v>
      </c>
      <c r="E338" s="160">
        <f t="shared" si="79"/>
        <v>14.637</v>
      </c>
      <c r="F338" s="161">
        <v>1</v>
      </c>
      <c r="G338" s="160">
        <f t="shared" si="96"/>
        <v>14.64</v>
      </c>
      <c r="H338" s="160">
        <f t="shared" si="80"/>
        <v>3.45</v>
      </c>
      <c r="I338" s="162">
        <f t="shared" si="97"/>
        <v>18.09</v>
      </c>
    </row>
    <row r="339" spans="1:9" ht="31.5" x14ac:dyDescent="0.25">
      <c r="A339" s="145" t="s">
        <v>287</v>
      </c>
      <c r="B339" s="174">
        <f>SUM(B340:B340)</f>
        <v>180</v>
      </c>
      <c r="C339" s="159">
        <f t="shared" ref="C339:I339" si="98">SUM(C340:C340)</f>
        <v>1.0778443113772456</v>
      </c>
      <c r="D339" s="158"/>
      <c r="E339" s="158"/>
      <c r="F339" s="158"/>
      <c r="G339" s="159">
        <f t="shared" si="98"/>
        <v>1096.2</v>
      </c>
      <c r="H339" s="159">
        <f t="shared" si="98"/>
        <v>258.58999999999997</v>
      </c>
      <c r="I339" s="167">
        <f t="shared" si="98"/>
        <v>1354.79</v>
      </c>
    </row>
    <row r="340" spans="1:9" x14ac:dyDescent="0.25">
      <c r="A340" s="138" t="s">
        <v>379</v>
      </c>
      <c r="B340" s="175">
        <v>180</v>
      </c>
      <c r="C340" s="160">
        <f t="shared" ref="C340" si="99">B340/167</f>
        <v>1.0778443113772456</v>
      </c>
      <c r="D340" s="160">
        <v>6.09</v>
      </c>
      <c r="E340" s="160">
        <f t="shared" si="79"/>
        <v>1096.2</v>
      </c>
      <c r="F340" s="161">
        <v>1</v>
      </c>
      <c r="G340" s="160">
        <f t="shared" ref="G340" si="100">ROUND(E340*F340,2)</f>
        <v>1096.2</v>
      </c>
      <c r="H340" s="160">
        <f t="shared" si="80"/>
        <v>258.58999999999997</v>
      </c>
      <c r="I340" s="162">
        <f t="shared" ref="I340" si="101">G340+H340</f>
        <v>1354.79</v>
      </c>
    </row>
    <row r="341" spans="1:9" x14ac:dyDescent="0.25">
      <c r="A341" s="144" t="s">
        <v>1954</v>
      </c>
      <c r="B341" s="173">
        <f>B342</f>
        <v>588</v>
      </c>
      <c r="C341" s="156">
        <f t="shared" ref="C341:I341" si="102">C342</f>
        <v>3.5209580838323356</v>
      </c>
      <c r="D341" s="155"/>
      <c r="E341" s="155"/>
      <c r="F341" s="155"/>
      <c r="G341" s="156">
        <f t="shared" si="102"/>
        <v>6136.32</v>
      </c>
      <c r="H341" s="156">
        <f t="shared" si="102"/>
        <v>1447.5700000000002</v>
      </c>
      <c r="I341" s="157">
        <f t="shared" si="102"/>
        <v>7583.8900000000012</v>
      </c>
    </row>
    <row r="342" spans="1:9" ht="31.5" x14ac:dyDescent="0.25">
      <c r="A342" s="145" t="s">
        <v>1936</v>
      </c>
      <c r="B342" s="174">
        <f>SUM(B343:B348)</f>
        <v>588</v>
      </c>
      <c r="C342" s="159">
        <f t="shared" ref="C342:I342" si="103">SUM(C343:C348)</f>
        <v>3.5209580838323356</v>
      </c>
      <c r="D342" s="158"/>
      <c r="E342" s="158"/>
      <c r="F342" s="158"/>
      <c r="G342" s="159">
        <f t="shared" si="103"/>
        <v>6136.32</v>
      </c>
      <c r="H342" s="159">
        <f t="shared" si="103"/>
        <v>1447.5700000000002</v>
      </c>
      <c r="I342" s="167">
        <f t="shared" si="103"/>
        <v>7583.8900000000012</v>
      </c>
    </row>
    <row r="343" spans="1:9" x14ac:dyDescent="0.25">
      <c r="A343" s="138" t="s">
        <v>1944</v>
      </c>
      <c r="B343" s="175">
        <v>144</v>
      </c>
      <c r="C343" s="160">
        <f t="shared" ref="C343:C347" si="104">B343/167</f>
        <v>0.86227544910179643</v>
      </c>
      <c r="D343" s="160">
        <v>10.56</v>
      </c>
      <c r="E343" s="160">
        <f t="shared" si="79"/>
        <v>1520.64</v>
      </c>
      <c r="F343" s="161">
        <v>1</v>
      </c>
      <c r="G343" s="160">
        <f t="shared" ref="G343:G348" si="105">ROUND(E343*F343,2)</f>
        <v>1520.64</v>
      </c>
      <c r="H343" s="160">
        <f t="shared" si="80"/>
        <v>358.72</v>
      </c>
      <c r="I343" s="162">
        <f t="shared" ref="I343:I348" si="106">G343+H343</f>
        <v>1879.3600000000001</v>
      </c>
    </row>
    <row r="344" spans="1:9" x14ac:dyDescent="0.25">
      <c r="A344" s="138" t="s">
        <v>1944</v>
      </c>
      <c r="B344" s="175">
        <v>96</v>
      </c>
      <c r="C344" s="160">
        <f t="shared" si="104"/>
        <v>0.57485029940119758</v>
      </c>
      <c r="D344" s="160">
        <v>10.56</v>
      </c>
      <c r="E344" s="160">
        <f t="shared" si="79"/>
        <v>1013.76</v>
      </c>
      <c r="F344" s="161">
        <v>1</v>
      </c>
      <c r="G344" s="160">
        <f t="shared" si="105"/>
        <v>1013.76</v>
      </c>
      <c r="H344" s="160">
        <f t="shared" si="80"/>
        <v>239.15</v>
      </c>
      <c r="I344" s="162">
        <f t="shared" si="106"/>
        <v>1252.9100000000001</v>
      </c>
    </row>
    <row r="345" spans="1:9" x14ac:dyDescent="0.25">
      <c r="A345" s="138" t="s">
        <v>1944</v>
      </c>
      <c r="B345" s="175">
        <v>24</v>
      </c>
      <c r="C345" s="160">
        <f t="shared" si="104"/>
        <v>0.1437125748502994</v>
      </c>
      <c r="D345" s="160">
        <v>10.56</v>
      </c>
      <c r="E345" s="160">
        <f t="shared" si="79"/>
        <v>253.44</v>
      </c>
      <c r="F345" s="161">
        <v>1</v>
      </c>
      <c r="G345" s="160">
        <f t="shared" si="105"/>
        <v>253.44</v>
      </c>
      <c r="H345" s="160">
        <f t="shared" si="80"/>
        <v>59.79</v>
      </c>
      <c r="I345" s="162">
        <f t="shared" si="106"/>
        <v>313.23</v>
      </c>
    </row>
    <row r="346" spans="1:9" x14ac:dyDescent="0.25">
      <c r="A346" s="138" t="s">
        <v>1944</v>
      </c>
      <c r="B346" s="175">
        <v>168</v>
      </c>
      <c r="C346" s="160">
        <f t="shared" si="104"/>
        <v>1.0059880239520957</v>
      </c>
      <c r="D346" s="160">
        <v>10.46</v>
      </c>
      <c r="E346" s="160">
        <f t="shared" si="79"/>
        <v>1757.2800000000002</v>
      </c>
      <c r="F346" s="161">
        <v>1</v>
      </c>
      <c r="G346" s="160">
        <f t="shared" si="105"/>
        <v>1757.28</v>
      </c>
      <c r="H346" s="160">
        <f t="shared" si="80"/>
        <v>414.54</v>
      </c>
      <c r="I346" s="162">
        <f t="shared" si="106"/>
        <v>2171.8200000000002</v>
      </c>
    </row>
    <row r="347" spans="1:9" x14ac:dyDescent="0.25">
      <c r="A347" s="138" t="s">
        <v>1944</v>
      </c>
      <c r="B347" s="175">
        <v>108</v>
      </c>
      <c r="C347" s="160">
        <f t="shared" si="104"/>
        <v>0.6467065868263473</v>
      </c>
      <c r="D347" s="160">
        <v>10.199999999999999</v>
      </c>
      <c r="E347" s="160">
        <f t="shared" si="79"/>
        <v>1101.5999999999999</v>
      </c>
      <c r="F347" s="161">
        <v>1</v>
      </c>
      <c r="G347" s="160">
        <f t="shared" si="105"/>
        <v>1101.5999999999999</v>
      </c>
      <c r="H347" s="160">
        <f t="shared" si="80"/>
        <v>259.87</v>
      </c>
      <c r="I347" s="162">
        <f t="shared" si="106"/>
        <v>1361.4699999999998</v>
      </c>
    </row>
    <row r="348" spans="1:9" x14ac:dyDescent="0.25">
      <c r="A348" s="138" t="s">
        <v>1944</v>
      </c>
      <c r="B348" s="175">
        <v>48</v>
      </c>
      <c r="C348" s="160">
        <f>B348/167</f>
        <v>0.28742514970059879</v>
      </c>
      <c r="D348" s="160">
        <v>10.199999999999999</v>
      </c>
      <c r="E348" s="160">
        <f t="shared" si="79"/>
        <v>489.59999999999997</v>
      </c>
      <c r="F348" s="161">
        <v>1</v>
      </c>
      <c r="G348" s="160">
        <f t="shared" si="105"/>
        <v>489.6</v>
      </c>
      <c r="H348" s="160">
        <f t="shared" si="80"/>
        <v>115.5</v>
      </c>
      <c r="I348" s="162">
        <f t="shared" si="106"/>
        <v>605.1</v>
      </c>
    </row>
    <row r="349" spans="1:9" x14ac:dyDescent="0.25">
      <c r="A349" s="144" t="s">
        <v>1955</v>
      </c>
      <c r="B349" s="173">
        <f>B350+B357+B364+B367</f>
        <v>221.5</v>
      </c>
      <c r="C349" s="156">
        <f t="shared" ref="C349:I349" si="107">C350+C357+C364+C367</f>
        <v>1.3263473053892216</v>
      </c>
      <c r="D349" s="155"/>
      <c r="E349" s="155"/>
      <c r="F349" s="155"/>
      <c r="G349" s="156">
        <f t="shared" si="107"/>
        <v>1802.45</v>
      </c>
      <c r="H349" s="156">
        <f t="shared" si="107"/>
        <v>412.58999999999992</v>
      </c>
      <c r="I349" s="157">
        <f t="shared" si="107"/>
        <v>2215.0399999999995</v>
      </c>
    </row>
    <row r="350" spans="1:9" ht="31.5" x14ac:dyDescent="0.25">
      <c r="A350" s="145" t="s">
        <v>1936</v>
      </c>
      <c r="B350" s="174">
        <f>SUM(B351:B356)</f>
        <v>115</v>
      </c>
      <c r="C350" s="159">
        <f t="shared" ref="C350:I350" si="108">SUM(C351:C356)</f>
        <v>0.68862275449101795</v>
      </c>
      <c r="D350" s="158"/>
      <c r="E350" s="158"/>
      <c r="F350" s="158"/>
      <c r="G350" s="159">
        <f t="shared" si="108"/>
        <v>1147.45</v>
      </c>
      <c r="H350" s="159">
        <f t="shared" si="108"/>
        <v>258.05999999999995</v>
      </c>
      <c r="I350" s="167">
        <f t="shared" si="108"/>
        <v>1405.5099999999998</v>
      </c>
    </row>
    <row r="351" spans="1:9" x14ac:dyDescent="0.25">
      <c r="A351" s="138" t="s">
        <v>1160</v>
      </c>
      <c r="B351" s="175">
        <v>6</v>
      </c>
      <c r="C351" s="160">
        <f t="shared" ref="C351:C356" si="109">B351/167</f>
        <v>3.5928143712574849E-2</v>
      </c>
      <c r="D351" s="160">
        <v>10.17</v>
      </c>
      <c r="E351" s="160">
        <f t="shared" ref="E351:E398" si="110">IF(D351&gt;30,B351/167*D351,B351*D351)</f>
        <v>61.019999999999996</v>
      </c>
      <c r="F351" s="161">
        <v>1</v>
      </c>
      <c r="G351" s="160">
        <f t="shared" ref="G351:G356" si="111">ROUND(E351*F351,2)</f>
        <v>61.02</v>
      </c>
      <c r="H351" s="160">
        <f t="shared" ref="H351:H398" si="112">ROUND(G351*0.2359,2)</f>
        <v>14.39</v>
      </c>
      <c r="I351" s="162">
        <f t="shared" ref="I351:I356" si="113">G351+H351</f>
        <v>75.41</v>
      </c>
    </row>
    <row r="352" spans="1:9" x14ac:dyDescent="0.25">
      <c r="A352" s="138" t="s">
        <v>1160</v>
      </c>
      <c r="B352" s="183">
        <v>18</v>
      </c>
      <c r="C352" s="160">
        <f t="shared" si="109"/>
        <v>0.10778443113772455</v>
      </c>
      <c r="D352" s="160">
        <v>10.17</v>
      </c>
      <c r="E352" s="160">
        <f t="shared" si="110"/>
        <v>183.06</v>
      </c>
      <c r="F352" s="161">
        <v>1</v>
      </c>
      <c r="G352" s="160">
        <f t="shared" si="111"/>
        <v>183.06</v>
      </c>
      <c r="H352" s="164">
        <f>ROUND(G352*0.2077,2)</f>
        <v>38.020000000000003</v>
      </c>
      <c r="I352" s="162">
        <f t="shared" si="113"/>
        <v>221.08</v>
      </c>
    </row>
    <row r="353" spans="1:9" x14ac:dyDescent="0.25">
      <c r="A353" s="138" t="s">
        <v>1160</v>
      </c>
      <c r="B353" s="183">
        <v>4</v>
      </c>
      <c r="C353" s="160">
        <f t="shared" si="109"/>
        <v>2.3952095808383235E-2</v>
      </c>
      <c r="D353" s="160">
        <v>10.17</v>
      </c>
      <c r="E353" s="160">
        <f t="shared" si="110"/>
        <v>40.68</v>
      </c>
      <c r="F353" s="161">
        <v>1</v>
      </c>
      <c r="G353" s="160">
        <f t="shared" si="111"/>
        <v>40.68</v>
      </c>
      <c r="H353" s="164">
        <f t="shared" ref="H353:H354" si="114">ROUND(G353*0.2077,2)</f>
        <v>8.4499999999999993</v>
      </c>
      <c r="I353" s="162">
        <f t="shared" si="113"/>
        <v>49.129999999999995</v>
      </c>
    </row>
    <row r="354" spans="1:9" x14ac:dyDescent="0.25">
      <c r="A354" s="138" t="s">
        <v>1160</v>
      </c>
      <c r="B354" s="183">
        <v>22</v>
      </c>
      <c r="C354" s="160">
        <f t="shared" si="109"/>
        <v>0.1317365269461078</v>
      </c>
      <c r="D354" s="160">
        <v>10.17</v>
      </c>
      <c r="E354" s="160">
        <f t="shared" si="110"/>
        <v>223.74</v>
      </c>
      <c r="F354" s="161">
        <v>1</v>
      </c>
      <c r="G354" s="160">
        <f t="shared" si="111"/>
        <v>223.74</v>
      </c>
      <c r="H354" s="164">
        <f t="shared" si="114"/>
        <v>46.47</v>
      </c>
      <c r="I354" s="162">
        <f t="shared" si="113"/>
        <v>270.21000000000004</v>
      </c>
    </row>
    <row r="355" spans="1:9" x14ac:dyDescent="0.25">
      <c r="A355" s="138" t="s">
        <v>1160</v>
      </c>
      <c r="B355" s="175">
        <v>61</v>
      </c>
      <c r="C355" s="160">
        <f t="shared" si="109"/>
        <v>0.3652694610778443</v>
      </c>
      <c r="D355" s="160">
        <v>9.83</v>
      </c>
      <c r="E355" s="160">
        <f t="shared" si="110"/>
        <v>599.63</v>
      </c>
      <c r="F355" s="161">
        <v>1</v>
      </c>
      <c r="G355" s="160">
        <f t="shared" si="111"/>
        <v>599.63</v>
      </c>
      <c r="H355" s="160">
        <f t="shared" si="112"/>
        <v>141.44999999999999</v>
      </c>
      <c r="I355" s="162">
        <f t="shared" si="113"/>
        <v>741.07999999999993</v>
      </c>
    </row>
    <row r="356" spans="1:9" x14ac:dyDescent="0.25">
      <c r="A356" s="138" t="s">
        <v>1160</v>
      </c>
      <c r="B356" s="175">
        <v>4</v>
      </c>
      <c r="C356" s="160">
        <f t="shared" si="109"/>
        <v>2.3952095808383235E-2</v>
      </c>
      <c r="D356" s="160">
        <v>9.83</v>
      </c>
      <c r="E356" s="160">
        <f t="shared" si="110"/>
        <v>39.32</v>
      </c>
      <c r="F356" s="161">
        <v>1</v>
      </c>
      <c r="G356" s="160">
        <f t="shared" si="111"/>
        <v>39.32</v>
      </c>
      <c r="H356" s="160">
        <f t="shared" si="112"/>
        <v>9.2799999999999994</v>
      </c>
      <c r="I356" s="162">
        <f t="shared" si="113"/>
        <v>48.6</v>
      </c>
    </row>
    <row r="357" spans="1:9" ht="31.5" x14ac:dyDescent="0.25">
      <c r="A357" s="145" t="s">
        <v>7</v>
      </c>
      <c r="B357" s="174">
        <f>SUM(B358:B363)</f>
        <v>17</v>
      </c>
      <c r="C357" s="159">
        <f t="shared" ref="C357:I357" si="115">SUM(C358:C363)</f>
        <v>0.10179640718562874</v>
      </c>
      <c r="D357" s="158"/>
      <c r="E357" s="158"/>
      <c r="F357" s="158"/>
      <c r="G357" s="159">
        <f t="shared" si="115"/>
        <v>107.37</v>
      </c>
      <c r="H357" s="159">
        <f t="shared" si="115"/>
        <v>25.340000000000003</v>
      </c>
      <c r="I357" s="167">
        <f t="shared" si="115"/>
        <v>132.70999999999998</v>
      </c>
    </row>
    <row r="358" spans="1:9" x14ac:dyDescent="0.25">
      <c r="A358" s="138" t="s">
        <v>1243</v>
      </c>
      <c r="B358" s="175">
        <v>3.5</v>
      </c>
      <c r="C358" s="160">
        <f t="shared" ref="C358:C363" si="116">B358/167</f>
        <v>2.0958083832335328E-2</v>
      </c>
      <c r="D358" s="160">
        <v>6.9</v>
      </c>
      <c r="E358" s="160">
        <f t="shared" si="110"/>
        <v>24.150000000000002</v>
      </c>
      <c r="F358" s="161">
        <v>1</v>
      </c>
      <c r="G358" s="160">
        <f t="shared" ref="G358:G363" si="117">ROUND(E358*F358,2)</f>
        <v>24.15</v>
      </c>
      <c r="H358" s="160">
        <f t="shared" si="112"/>
        <v>5.7</v>
      </c>
      <c r="I358" s="162">
        <f t="shared" ref="I358:I363" si="118">G358+H358</f>
        <v>29.849999999999998</v>
      </c>
    </row>
    <row r="359" spans="1:9" x14ac:dyDescent="0.25">
      <c r="A359" s="138" t="s">
        <v>1251</v>
      </c>
      <c r="B359" s="175">
        <v>2</v>
      </c>
      <c r="C359" s="160">
        <f t="shared" si="116"/>
        <v>1.1976047904191617E-2</v>
      </c>
      <c r="D359" s="160">
        <v>6.9</v>
      </c>
      <c r="E359" s="160">
        <f t="shared" si="110"/>
        <v>13.8</v>
      </c>
      <c r="F359" s="161">
        <v>1</v>
      </c>
      <c r="G359" s="160">
        <f t="shared" si="117"/>
        <v>13.8</v>
      </c>
      <c r="H359" s="160">
        <f t="shared" si="112"/>
        <v>3.26</v>
      </c>
      <c r="I359" s="162">
        <f t="shared" si="118"/>
        <v>17.060000000000002</v>
      </c>
    </row>
    <row r="360" spans="1:9" x14ac:dyDescent="0.25">
      <c r="A360" s="138" t="s">
        <v>24</v>
      </c>
      <c r="B360" s="175">
        <v>2</v>
      </c>
      <c r="C360" s="160">
        <f t="shared" si="116"/>
        <v>1.1976047904191617E-2</v>
      </c>
      <c r="D360" s="160">
        <v>6.21</v>
      </c>
      <c r="E360" s="160">
        <f t="shared" si="110"/>
        <v>12.42</v>
      </c>
      <c r="F360" s="161">
        <v>1</v>
      </c>
      <c r="G360" s="160">
        <f t="shared" si="117"/>
        <v>12.42</v>
      </c>
      <c r="H360" s="160">
        <f t="shared" si="112"/>
        <v>2.93</v>
      </c>
      <c r="I360" s="162">
        <f t="shared" si="118"/>
        <v>15.35</v>
      </c>
    </row>
    <row r="361" spans="1:9" x14ac:dyDescent="0.25">
      <c r="A361" s="138" t="s">
        <v>24</v>
      </c>
      <c r="B361" s="175">
        <v>3</v>
      </c>
      <c r="C361" s="160">
        <f t="shared" si="116"/>
        <v>1.7964071856287425E-2</v>
      </c>
      <c r="D361" s="160">
        <v>6</v>
      </c>
      <c r="E361" s="160">
        <f t="shared" si="110"/>
        <v>18</v>
      </c>
      <c r="F361" s="161">
        <v>1</v>
      </c>
      <c r="G361" s="160">
        <f t="shared" si="117"/>
        <v>18</v>
      </c>
      <c r="H361" s="160">
        <f t="shared" si="112"/>
        <v>4.25</v>
      </c>
      <c r="I361" s="162">
        <f t="shared" si="118"/>
        <v>22.25</v>
      </c>
    </row>
    <row r="362" spans="1:9" x14ac:dyDescent="0.25">
      <c r="A362" s="138" t="s">
        <v>24</v>
      </c>
      <c r="B362" s="175">
        <v>1.5</v>
      </c>
      <c r="C362" s="160">
        <f t="shared" si="116"/>
        <v>8.9820359281437123E-3</v>
      </c>
      <c r="D362" s="160">
        <v>6</v>
      </c>
      <c r="E362" s="160">
        <f t="shared" si="110"/>
        <v>9</v>
      </c>
      <c r="F362" s="161">
        <v>1</v>
      </c>
      <c r="G362" s="160">
        <f t="shared" si="117"/>
        <v>9</v>
      </c>
      <c r="H362" s="160">
        <f t="shared" si="112"/>
        <v>2.12</v>
      </c>
      <c r="I362" s="162">
        <f t="shared" si="118"/>
        <v>11.120000000000001</v>
      </c>
    </row>
    <row r="363" spans="1:9" x14ac:dyDescent="0.25">
      <c r="A363" s="138" t="s">
        <v>24</v>
      </c>
      <c r="B363" s="175">
        <v>5</v>
      </c>
      <c r="C363" s="160">
        <f t="shared" si="116"/>
        <v>2.9940119760479042E-2</v>
      </c>
      <c r="D363" s="160">
        <v>6</v>
      </c>
      <c r="E363" s="160">
        <f t="shared" si="110"/>
        <v>30</v>
      </c>
      <c r="F363" s="161">
        <v>1</v>
      </c>
      <c r="G363" s="160">
        <f t="shared" si="117"/>
        <v>30</v>
      </c>
      <c r="H363" s="160">
        <f t="shared" si="112"/>
        <v>7.08</v>
      </c>
      <c r="I363" s="162">
        <f t="shared" si="118"/>
        <v>37.08</v>
      </c>
    </row>
    <row r="364" spans="1:9" ht="31.5" x14ac:dyDescent="0.25">
      <c r="A364" s="145" t="s">
        <v>287</v>
      </c>
      <c r="B364" s="174">
        <f>SUM(B365:B366)</f>
        <v>5.5</v>
      </c>
      <c r="C364" s="159">
        <f t="shared" ref="C364:I364" si="119">SUM(C365:C366)</f>
        <v>3.2934131736526942E-2</v>
      </c>
      <c r="D364" s="158"/>
      <c r="E364" s="158"/>
      <c r="F364" s="158"/>
      <c r="G364" s="159">
        <f t="shared" si="119"/>
        <v>25.58</v>
      </c>
      <c r="H364" s="159">
        <f t="shared" si="119"/>
        <v>6.03</v>
      </c>
      <c r="I364" s="167">
        <f t="shared" si="119"/>
        <v>31.61</v>
      </c>
    </row>
    <row r="365" spans="1:9" x14ac:dyDescent="0.25">
      <c r="A365" s="138" t="s">
        <v>379</v>
      </c>
      <c r="B365" s="175">
        <v>3</v>
      </c>
      <c r="C365" s="160">
        <f t="shared" ref="C365:C366" si="120">B365/167</f>
        <v>1.7964071856287425E-2</v>
      </c>
      <c r="D365" s="160">
        <v>4.6500000000000004</v>
      </c>
      <c r="E365" s="160">
        <f t="shared" si="110"/>
        <v>13.950000000000001</v>
      </c>
      <c r="F365" s="161">
        <v>1</v>
      </c>
      <c r="G365" s="160">
        <f t="shared" ref="G365:G366" si="121">ROUND(E365*F365,2)</f>
        <v>13.95</v>
      </c>
      <c r="H365" s="160">
        <f t="shared" si="112"/>
        <v>3.29</v>
      </c>
      <c r="I365" s="162">
        <f t="shared" ref="I365:I366" si="122">G365+H365</f>
        <v>17.239999999999998</v>
      </c>
    </row>
    <row r="366" spans="1:9" x14ac:dyDescent="0.25">
      <c r="A366" s="138" t="s">
        <v>379</v>
      </c>
      <c r="B366" s="175">
        <v>2.5</v>
      </c>
      <c r="C366" s="160">
        <f t="shared" si="120"/>
        <v>1.4970059880239521E-2</v>
      </c>
      <c r="D366" s="160">
        <v>4.6500000000000004</v>
      </c>
      <c r="E366" s="160">
        <f t="shared" si="110"/>
        <v>11.625</v>
      </c>
      <c r="F366" s="161">
        <v>1</v>
      </c>
      <c r="G366" s="160">
        <f t="shared" si="121"/>
        <v>11.63</v>
      </c>
      <c r="H366" s="160">
        <f t="shared" si="112"/>
        <v>2.74</v>
      </c>
      <c r="I366" s="162">
        <f t="shared" si="122"/>
        <v>14.370000000000001</v>
      </c>
    </row>
    <row r="367" spans="1:9" x14ac:dyDescent="0.25">
      <c r="A367" s="145" t="s">
        <v>6</v>
      </c>
      <c r="B367" s="174">
        <f>SUM(B368:B374)</f>
        <v>84</v>
      </c>
      <c r="C367" s="159">
        <f t="shared" ref="C367:I367" si="123">SUM(C368:C374)</f>
        <v>0.50299401197604787</v>
      </c>
      <c r="D367" s="158"/>
      <c r="E367" s="158"/>
      <c r="F367" s="158"/>
      <c r="G367" s="159">
        <f t="shared" si="123"/>
        <v>522.04999999999995</v>
      </c>
      <c r="H367" s="159">
        <f t="shared" si="123"/>
        <v>123.16</v>
      </c>
      <c r="I367" s="167">
        <f t="shared" si="123"/>
        <v>645.20999999999992</v>
      </c>
    </row>
    <row r="368" spans="1:9" x14ac:dyDescent="0.25">
      <c r="A368" s="138" t="s">
        <v>1438</v>
      </c>
      <c r="B368" s="175">
        <v>2.5</v>
      </c>
      <c r="C368" s="160">
        <f t="shared" ref="C368:C374" si="124">B368/167</f>
        <v>1.4970059880239521E-2</v>
      </c>
      <c r="D368" s="160">
        <v>4.3</v>
      </c>
      <c r="E368" s="160">
        <f t="shared" si="110"/>
        <v>10.75</v>
      </c>
      <c r="F368" s="161">
        <v>1</v>
      </c>
      <c r="G368" s="160">
        <f t="shared" ref="G368:G374" si="125">ROUND(E368*F368,2)</f>
        <v>10.75</v>
      </c>
      <c r="H368" s="160">
        <f t="shared" si="112"/>
        <v>2.54</v>
      </c>
      <c r="I368" s="162">
        <f t="shared" ref="I368:I374" si="126">G368+H368</f>
        <v>13.29</v>
      </c>
    </row>
    <row r="369" spans="1:9" x14ac:dyDescent="0.25">
      <c r="A369" s="138" t="s">
        <v>1438</v>
      </c>
      <c r="B369" s="175">
        <v>2.5</v>
      </c>
      <c r="C369" s="160">
        <f t="shared" si="124"/>
        <v>1.4970059880239521E-2</v>
      </c>
      <c r="D369" s="160">
        <v>4.3</v>
      </c>
      <c r="E369" s="160">
        <f t="shared" si="110"/>
        <v>10.75</v>
      </c>
      <c r="F369" s="161">
        <v>1</v>
      </c>
      <c r="G369" s="160">
        <f t="shared" si="125"/>
        <v>10.75</v>
      </c>
      <c r="H369" s="160">
        <f t="shared" si="112"/>
        <v>2.54</v>
      </c>
      <c r="I369" s="162">
        <f t="shared" si="126"/>
        <v>13.29</v>
      </c>
    </row>
    <row r="370" spans="1:9" x14ac:dyDescent="0.25">
      <c r="A370" s="138" t="s">
        <v>1438</v>
      </c>
      <c r="B370" s="175">
        <v>1.5</v>
      </c>
      <c r="C370" s="160">
        <f t="shared" si="124"/>
        <v>8.9820359281437123E-3</v>
      </c>
      <c r="D370" s="160">
        <v>4.3</v>
      </c>
      <c r="E370" s="160">
        <f t="shared" si="110"/>
        <v>6.4499999999999993</v>
      </c>
      <c r="F370" s="161">
        <v>1</v>
      </c>
      <c r="G370" s="160">
        <f t="shared" si="125"/>
        <v>6.45</v>
      </c>
      <c r="H370" s="160">
        <f t="shared" si="112"/>
        <v>1.52</v>
      </c>
      <c r="I370" s="162">
        <f t="shared" si="126"/>
        <v>7.9700000000000006</v>
      </c>
    </row>
    <row r="371" spans="1:9" x14ac:dyDescent="0.25">
      <c r="A371" s="138" t="s">
        <v>1438</v>
      </c>
      <c r="B371" s="175">
        <v>2</v>
      </c>
      <c r="C371" s="160">
        <f t="shared" si="124"/>
        <v>1.1976047904191617E-2</v>
      </c>
      <c r="D371" s="160">
        <v>4.3</v>
      </c>
      <c r="E371" s="160">
        <f t="shared" si="110"/>
        <v>8.6</v>
      </c>
      <c r="F371" s="161">
        <v>1</v>
      </c>
      <c r="G371" s="160">
        <f t="shared" si="125"/>
        <v>8.6</v>
      </c>
      <c r="H371" s="160">
        <f t="shared" si="112"/>
        <v>2.0299999999999998</v>
      </c>
      <c r="I371" s="162">
        <f t="shared" si="126"/>
        <v>10.629999999999999</v>
      </c>
    </row>
    <row r="372" spans="1:9" x14ac:dyDescent="0.25">
      <c r="A372" s="138" t="s">
        <v>508</v>
      </c>
      <c r="B372" s="175">
        <v>1</v>
      </c>
      <c r="C372" s="160">
        <f t="shared" si="124"/>
        <v>5.9880239520958087E-3</v>
      </c>
      <c r="D372" s="160">
        <v>5</v>
      </c>
      <c r="E372" s="160">
        <f t="shared" si="110"/>
        <v>5</v>
      </c>
      <c r="F372" s="161">
        <v>1</v>
      </c>
      <c r="G372" s="160">
        <f t="shared" si="125"/>
        <v>5</v>
      </c>
      <c r="H372" s="160">
        <f t="shared" si="112"/>
        <v>1.18</v>
      </c>
      <c r="I372" s="162">
        <f t="shared" si="126"/>
        <v>6.18</v>
      </c>
    </row>
    <row r="373" spans="1:9" x14ac:dyDescent="0.25">
      <c r="A373" s="138" t="s">
        <v>508</v>
      </c>
      <c r="B373" s="175">
        <v>2.5</v>
      </c>
      <c r="C373" s="160">
        <f t="shared" si="124"/>
        <v>1.4970059880239521E-2</v>
      </c>
      <c r="D373" s="160">
        <v>5</v>
      </c>
      <c r="E373" s="160">
        <f t="shared" si="110"/>
        <v>12.5</v>
      </c>
      <c r="F373" s="161">
        <v>1</v>
      </c>
      <c r="G373" s="160">
        <f t="shared" si="125"/>
        <v>12.5</v>
      </c>
      <c r="H373" s="160">
        <f t="shared" si="112"/>
        <v>2.95</v>
      </c>
      <c r="I373" s="162">
        <f t="shared" si="126"/>
        <v>15.45</v>
      </c>
    </row>
    <row r="374" spans="1:9" x14ac:dyDescent="0.25">
      <c r="A374" s="138" t="s">
        <v>508</v>
      </c>
      <c r="B374" s="175">
        <v>72</v>
      </c>
      <c r="C374" s="160">
        <f t="shared" si="124"/>
        <v>0.43113772455089822</v>
      </c>
      <c r="D374" s="160">
        <v>6.5</v>
      </c>
      <c r="E374" s="160">
        <f t="shared" si="110"/>
        <v>468</v>
      </c>
      <c r="F374" s="161">
        <v>1</v>
      </c>
      <c r="G374" s="160">
        <f t="shared" si="125"/>
        <v>468</v>
      </c>
      <c r="H374" s="160">
        <f t="shared" si="112"/>
        <v>110.4</v>
      </c>
      <c r="I374" s="162">
        <f t="shared" si="126"/>
        <v>578.4</v>
      </c>
    </row>
    <row r="375" spans="1:9" x14ac:dyDescent="0.25">
      <c r="A375" s="144" t="s">
        <v>1956</v>
      </c>
      <c r="B375" s="173">
        <f>B376+B379</f>
        <v>9</v>
      </c>
      <c r="C375" s="156">
        <f t="shared" ref="C375:I375" si="127">C376+C379</f>
        <v>5.3892215568862277E-2</v>
      </c>
      <c r="D375" s="155"/>
      <c r="E375" s="155"/>
      <c r="F375" s="155"/>
      <c r="G375" s="156">
        <f t="shared" si="127"/>
        <v>78.14</v>
      </c>
      <c r="H375" s="156">
        <f t="shared" si="127"/>
        <v>18.440000000000001</v>
      </c>
      <c r="I375" s="157">
        <f t="shared" si="127"/>
        <v>96.58</v>
      </c>
    </row>
    <row r="376" spans="1:9" ht="31.5" x14ac:dyDescent="0.25">
      <c r="A376" s="145" t="s">
        <v>7</v>
      </c>
      <c r="B376" s="174">
        <f>SUM(B377:B378)</f>
        <v>8</v>
      </c>
      <c r="C376" s="159">
        <f t="shared" ref="C376:I376" si="128">SUM(C377:C378)</f>
        <v>4.790419161676647E-2</v>
      </c>
      <c r="D376" s="158"/>
      <c r="E376" s="158"/>
      <c r="F376" s="158"/>
      <c r="G376" s="159">
        <f t="shared" si="128"/>
        <v>72.64</v>
      </c>
      <c r="H376" s="159">
        <f t="shared" si="128"/>
        <v>17.14</v>
      </c>
      <c r="I376" s="167">
        <f t="shared" si="128"/>
        <v>89.78</v>
      </c>
    </row>
    <row r="377" spans="1:9" x14ac:dyDescent="0.25">
      <c r="A377" s="138" t="s">
        <v>1957</v>
      </c>
      <c r="B377" s="175">
        <v>4</v>
      </c>
      <c r="C377" s="160">
        <f t="shared" ref="C377:C378" si="129">B377/167</f>
        <v>2.3952095808383235E-2</v>
      </c>
      <c r="D377" s="160">
        <v>9.08</v>
      </c>
      <c r="E377" s="160">
        <f t="shared" si="110"/>
        <v>36.32</v>
      </c>
      <c r="F377" s="161">
        <v>1</v>
      </c>
      <c r="G377" s="160">
        <f t="shared" ref="G377:G378" si="130">ROUND(E377*F377,2)</f>
        <v>36.32</v>
      </c>
      <c r="H377" s="160">
        <f t="shared" si="112"/>
        <v>8.57</v>
      </c>
      <c r="I377" s="162">
        <f t="shared" ref="I377:I378" si="131">G377+H377</f>
        <v>44.89</v>
      </c>
    </row>
    <row r="378" spans="1:9" x14ac:dyDescent="0.25">
      <c r="A378" s="138" t="s">
        <v>1957</v>
      </c>
      <c r="B378" s="175">
        <v>4</v>
      </c>
      <c r="C378" s="160">
        <f t="shared" si="129"/>
        <v>2.3952095808383235E-2</v>
      </c>
      <c r="D378" s="160">
        <v>9.08</v>
      </c>
      <c r="E378" s="160">
        <f t="shared" si="110"/>
        <v>36.32</v>
      </c>
      <c r="F378" s="161">
        <v>1</v>
      </c>
      <c r="G378" s="160">
        <f t="shared" si="130"/>
        <v>36.32</v>
      </c>
      <c r="H378" s="160">
        <f t="shared" si="112"/>
        <v>8.57</v>
      </c>
      <c r="I378" s="162">
        <f t="shared" si="131"/>
        <v>44.89</v>
      </c>
    </row>
    <row r="379" spans="1:9" x14ac:dyDescent="0.25">
      <c r="A379" s="145" t="s">
        <v>6</v>
      </c>
      <c r="B379" s="174">
        <f t="shared" ref="B379:I379" si="132">SUM(B380:B381)</f>
        <v>1</v>
      </c>
      <c r="C379" s="159">
        <f t="shared" si="132"/>
        <v>5.9880239520958087E-3</v>
      </c>
      <c r="D379" s="158"/>
      <c r="E379" s="158"/>
      <c r="F379" s="158"/>
      <c r="G379" s="159">
        <f t="shared" si="132"/>
        <v>5.5</v>
      </c>
      <c r="H379" s="159">
        <f t="shared" si="132"/>
        <v>1.3</v>
      </c>
      <c r="I379" s="167">
        <f t="shared" si="132"/>
        <v>6.8</v>
      </c>
    </row>
    <row r="380" spans="1:9" x14ac:dyDescent="0.25">
      <c r="A380" s="138" t="s">
        <v>1438</v>
      </c>
      <c r="B380" s="175">
        <v>0.5</v>
      </c>
      <c r="C380" s="160">
        <f t="shared" ref="C380:C381" si="133">B380/167</f>
        <v>2.9940119760479044E-3</v>
      </c>
      <c r="D380" s="160">
        <v>5.49</v>
      </c>
      <c r="E380" s="160">
        <f t="shared" si="110"/>
        <v>2.7450000000000001</v>
      </c>
      <c r="F380" s="161">
        <v>1</v>
      </c>
      <c r="G380" s="160">
        <f t="shared" ref="G380:G381" si="134">ROUND(E380*F380,2)</f>
        <v>2.75</v>
      </c>
      <c r="H380" s="160">
        <f t="shared" si="112"/>
        <v>0.65</v>
      </c>
      <c r="I380" s="162">
        <f t="shared" ref="I380:I381" si="135">G380+H380</f>
        <v>3.4</v>
      </c>
    </row>
    <row r="381" spans="1:9" x14ac:dyDescent="0.25">
      <c r="A381" s="138" t="s">
        <v>1438</v>
      </c>
      <c r="B381" s="175">
        <v>0.5</v>
      </c>
      <c r="C381" s="160">
        <f t="shared" si="133"/>
        <v>2.9940119760479044E-3</v>
      </c>
      <c r="D381" s="160">
        <v>5.49</v>
      </c>
      <c r="E381" s="160">
        <f t="shared" si="110"/>
        <v>2.7450000000000001</v>
      </c>
      <c r="F381" s="161">
        <v>1</v>
      </c>
      <c r="G381" s="160">
        <f t="shared" si="134"/>
        <v>2.75</v>
      </c>
      <c r="H381" s="160">
        <f t="shared" si="112"/>
        <v>0.65</v>
      </c>
      <c r="I381" s="162">
        <f t="shared" si="135"/>
        <v>3.4</v>
      </c>
    </row>
    <row r="382" spans="1:9" ht="30.75" customHeight="1" x14ac:dyDescent="0.25">
      <c r="A382" s="146" t="s">
        <v>1958</v>
      </c>
      <c r="B382" s="173">
        <f>B383+B394+B399</f>
        <v>185</v>
      </c>
      <c r="C382" s="156">
        <f>C383+C394+C399</f>
        <v>1.1077844311377245</v>
      </c>
      <c r="D382" s="155"/>
      <c r="E382" s="155"/>
      <c r="F382" s="155"/>
      <c r="G382" s="156">
        <f>G383+G394+G399</f>
        <v>1870.67</v>
      </c>
      <c r="H382" s="156">
        <f>H383+H394+H399</f>
        <v>438.07000000000005</v>
      </c>
      <c r="I382" s="157">
        <f>I383+I394+I399</f>
        <v>2308.7399999999998</v>
      </c>
    </row>
    <row r="383" spans="1:9" ht="31.5" x14ac:dyDescent="0.25">
      <c r="A383" s="145" t="s">
        <v>1936</v>
      </c>
      <c r="B383" s="174">
        <f>SUM(B384:B393)</f>
        <v>80.5</v>
      </c>
      <c r="C383" s="159">
        <f t="shared" ref="C383:I383" si="136">SUM(C384:C393)</f>
        <v>0.4820359281437126</v>
      </c>
      <c r="D383" s="158"/>
      <c r="E383" s="158"/>
      <c r="F383" s="158"/>
      <c r="G383" s="159">
        <f t="shared" si="136"/>
        <v>1244.2</v>
      </c>
      <c r="H383" s="159">
        <f t="shared" si="136"/>
        <v>291.23</v>
      </c>
      <c r="I383" s="167">
        <f t="shared" si="136"/>
        <v>1535.4299999999998</v>
      </c>
    </row>
    <row r="384" spans="1:9" ht="18" customHeight="1" x14ac:dyDescent="0.25">
      <c r="A384" s="138" t="s">
        <v>1959</v>
      </c>
      <c r="B384" s="175">
        <v>2</v>
      </c>
      <c r="C384" s="160">
        <f t="shared" ref="C384:C393" si="137">B384/167</f>
        <v>1.1976047904191617E-2</v>
      </c>
      <c r="D384" s="160">
        <v>15.21</v>
      </c>
      <c r="E384" s="160">
        <f t="shared" si="110"/>
        <v>30.42</v>
      </c>
      <c r="F384" s="161">
        <v>1</v>
      </c>
      <c r="G384" s="160">
        <f t="shared" ref="G384:G393" si="138">ROUND(E384*F384,2)</f>
        <v>30.42</v>
      </c>
      <c r="H384" s="160">
        <f t="shared" si="112"/>
        <v>7.18</v>
      </c>
      <c r="I384" s="162">
        <f t="shared" ref="I384:I393" si="139">G384+H384</f>
        <v>37.6</v>
      </c>
    </row>
    <row r="385" spans="1:9" ht="18" customHeight="1" x14ac:dyDescent="0.25">
      <c r="A385" s="138" t="s">
        <v>1959</v>
      </c>
      <c r="B385" s="175">
        <v>19</v>
      </c>
      <c r="C385" s="160">
        <f t="shared" si="137"/>
        <v>0.11377245508982035</v>
      </c>
      <c r="D385" s="160">
        <v>15.06</v>
      </c>
      <c r="E385" s="160">
        <f t="shared" si="110"/>
        <v>286.14</v>
      </c>
      <c r="F385" s="161">
        <v>1</v>
      </c>
      <c r="G385" s="160">
        <f t="shared" si="138"/>
        <v>286.14</v>
      </c>
      <c r="H385" s="160">
        <f t="shared" si="112"/>
        <v>67.5</v>
      </c>
      <c r="I385" s="162">
        <f t="shared" si="139"/>
        <v>353.64</v>
      </c>
    </row>
    <row r="386" spans="1:9" ht="18" customHeight="1" x14ac:dyDescent="0.25">
      <c r="A386" s="138" t="s">
        <v>594</v>
      </c>
      <c r="B386" s="175">
        <v>2.5</v>
      </c>
      <c r="C386" s="160">
        <f t="shared" si="137"/>
        <v>1.4970059880239521E-2</v>
      </c>
      <c r="D386" s="160">
        <v>9.39</v>
      </c>
      <c r="E386" s="160">
        <f t="shared" si="110"/>
        <v>23.475000000000001</v>
      </c>
      <c r="F386" s="161">
        <v>1</v>
      </c>
      <c r="G386" s="160">
        <f t="shared" si="138"/>
        <v>23.48</v>
      </c>
      <c r="H386" s="160">
        <f t="shared" si="112"/>
        <v>5.54</v>
      </c>
      <c r="I386" s="162">
        <f t="shared" si="139"/>
        <v>29.02</v>
      </c>
    </row>
    <row r="387" spans="1:9" ht="18" customHeight="1" x14ac:dyDescent="0.25">
      <c r="A387" s="138" t="s">
        <v>1960</v>
      </c>
      <c r="B387" s="183">
        <v>5.5</v>
      </c>
      <c r="C387" s="160">
        <f t="shared" si="137"/>
        <v>3.2934131736526949E-2</v>
      </c>
      <c r="D387" s="160">
        <v>14.75</v>
      </c>
      <c r="E387" s="160">
        <f t="shared" si="110"/>
        <v>81.125</v>
      </c>
      <c r="F387" s="161">
        <v>1</v>
      </c>
      <c r="G387" s="160">
        <f t="shared" si="138"/>
        <v>81.13</v>
      </c>
      <c r="H387" s="164">
        <f>ROUND(G387*0.2077,2)</f>
        <v>16.850000000000001</v>
      </c>
      <c r="I387" s="162">
        <f t="shared" si="139"/>
        <v>97.97999999999999</v>
      </c>
    </row>
    <row r="388" spans="1:9" x14ac:dyDescent="0.25">
      <c r="A388" s="138" t="s">
        <v>1960</v>
      </c>
      <c r="B388" s="175">
        <v>9</v>
      </c>
      <c r="C388" s="160">
        <f t="shared" si="137"/>
        <v>5.3892215568862277E-2</v>
      </c>
      <c r="D388" s="160">
        <v>14.61</v>
      </c>
      <c r="E388" s="160">
        <f t="shared" si="110"/>
        <v>131.49</v>
      </c>
      <c r="F388" s="161">
        <v>1</v>
      </c>
      <c r="G388" s="160">
        <f t="shared" si="138"/>
        <v>131.49</v>
      </c>
      <c r="H388" s="160">
        <f t="shared" si="112"/>
        <v>31.02</v>
      </c>
      <c r="I388" s="162">
        <f t="shared" si="139"/>
        <v>162.51000000000002</v>
      </c>
    </row>
    <row r="389" spans="1:9" x14ac:dyDescent="0.25">
      <c r="A389" s="138" t="s">
        <v>1960</v>
      </c>
      <c r="B389" s="175">
        <v>9</v>
      </c>
      <c r="C389" s="160">
        <f t="shared" si="137"/>
        <v>5.3892215568862277E-2</v>
      </c>
      <c r="D389" s="160">
        <v>14.75</v>
      </c>
      <c r="E389" s="160">
        <f t="shared" si="110"/>
        <v>132.75</v>
      </c>
      <c r="F389" s="161">
        <v>1</v>
      </c>
      <c r="G389" s="160">
        <f t="shared" si="138"/>
        <v>132.75</v>
      </c>
      <c r="H389" s="160">
        <f t="shared" si="112"/>
        <v>31.32</v>
      </c>
      <c r="I389" s="162">
        <f t="shared" si="139"/>
        <v>164.07</v>
      </c>
    </row>
    <row r="390" spans="1:9" x14ac:dyDescent="0.25">
      <c r="A390" s="138" t="s">
        <v>1960</v>
      </c>
      <c r="B390" s="175">
        <v>7.5</v>
      </c>
      <c r="C390" s="160">
        <f t="shared" si="137"/>
        <v>4.4910179640718563E-2</v>
      </c>
      <c r="D390" s="160">
        <v>14.46</v>
      </c>
      <c r="E390" s="160">
        <f t="shared" si="110"/>
        <v>108.45</v>
      </c>
      <c r="F390" s="161">
        <v>1</v>
      </c>
      <c r="G390" s="160">
        <f t="shared" si="138"/>
        <v>108.45</v>
      </c>
      <c r="H390" s="160">
        <f t="shared" si="112"/>
        <v>25.58</v>
      </c>
      <c r="I390" s="162">
        <f t="shared" si="139"/>
        <v>134.03</v>
      </c>
    </row>
    <row r="391" spans="1:9" x14ac:dyDescent="0.25">
      <c r="A391" s="138" t="s">
        <v>1961</v>
      </c>
      <c r="B391" s="175">
        <v>4</v>
      </c>
      <c r="C391" s="160">
        <f t="shared" si="137"/>
        <v>2.3952095808383235E-2</v>
      </c>
      <c r="D391" s="160">
        <v>17.190000000000001</v>
      </c>
      <c r="E391" s="160">
        <f t="shared" si="110"/>
        <v>68.760000000000005</v>
      </c>
      <c r="F391" s="161">
        <v>1</v>
      </c>
      <c r="G391" s="160">
        <f t="shared" si="138"/>
        <v>68.760000000000005</v>
      </c>
      <c r="H391" s="160">
        <f t="shared" si="112"/>
        <v>16.22</v>
      </c>
      <c r="I391" s="162">
        <f t="shared" si="139"/>
        <v>84.98</v>
      </c>
    </row>
    <row r="392" spans="1:9" x14ac:dyDescent="0.25">
      <c r="A392" s="138" t="s">
        <v>1961</v>
      </c>
      <c r="B392" s="175">
        <v>1</v>
      </c>
      <c r="C392" s="160">
        <f t="shared" si="137"/>
        <v>5.9880239520958087E-3</v>
      </c>
      <c r="D392" s="160">
        <v>17.02</v>
      </c>
      <c r="E392" s="160">
        <f t="shared" si="110"/>
        <v>17.02</v>
      </c>
      <c r="F392" s="161">
        <v>1</v>
      </c>
      <c r="G392" s="160">
        <f t="shared" si="138"/>
        <v>17.02</v>
      </c>
      <c r="H392" s="160">
        <f t="shared" si="112"/>
        <v>4.0199999999999996</v>
      </c>
      <c r="I392" s="162">
        <f t="shared" si="139"/>
        <v>21.04</v>
      </c>
    </row>
    <row r="393" spans="1:9" x14ac:dyDescent="0.25">
      <c r="A393" s="138" t="s">
        <v>1962</v>
      </c>
      <c r="B393" s="175">
        <v>21</v>
      </c>
      <c r="C393" s="160">
        <f t="shared" si="137"/>
        <v>0.12574850299401197</v>
      </c>
      <c r="D393" s="160">
        <v>17.36</v>
      </c>
      <c r="E393" s="160">
        <f t="shared" si="110"/>
        <v>364.56</v>
      </c>
      <c r="F393" s="161">
        <v>1</v>
      </c>
      <c r="G393" s="160">
        <f t="shared" si="138"/>
        <v>364.56</v>
      </c>
      <c r="H393" s="160">
        <f t="shared" si="112"/>
        <v>86</v>
      </c>
      <c r="I393" s="162">
        <f t="shared" si="139"/>
        <v>450.56</v>
      </c>
    </row>
    <row r="394" spans="1:9" ht="31.5" x14ac:dyDescent="0.25">
      <c r="A394" s="145" t="s">
        <v>7</v>
      </c>
      <c r="B394" s="174">
        <f>SUM(B395:B398)</f>
        <v>11.5</v>
      </c>
      <c r="C394" s="159">
        <f>SUM(C395:C398)</f>
        <v>6.8862275449101798E-2</v>
      </c>
      <c r="D394" s="158"/>
      <c r="E394" s="158"/>
      <c r="F394" s="158"/>
      <c r="G394" s="159">
        <f>SUM(G395:G398)</f>
        <v>107.31</v>
      </c>
      <c r="H394" s="159">
        <f>SUM(H395:H398)</f>
        <v>24.38</v>
      </c>
      <c r="I394" s="167">
        <f>SUM(I395:I398)</f>
        <v>131.69</v>
      </c>
    </row>
    <row r="395" spans="1:9" x14ac:dyDescent="0.25">
      <c r="A395" s="138" t="s">
        <v>1949</v>
      </c>
      <c r="B395" s="183">
        <v>3.5</v>
      </c>
      <c r="C395" s="160">
        <f t="shared" ref="C395:C398" si="140">B395/167</f>
        <v>2.0958083832335328E-2</v>
      </c>
      <c r="D395" s="160">
        <v>9.4700000000000006</v>
      </c>
      <c r="E395" s="160">
        <f t="shared" si="110"/>
        <v>33.145000000000003</v>
      </c>
      <c r="F395" s="161">
        <v>1</v>
      </c>
      <c r="G395" s="160">
        <f t="shared" ref="G395:G398" si="141">ROUND(E395*F395,2)</f>
        <v>33.15</v>
      </c>
      <c r="H395" s="164">
        <f>ROUND(G395*0.2077,2)</f>
        <v>6.89</v>
      </c>
      <c r="I395" s="162">
        <f t="shared" ref="I395:I398" si="142">G395+H395</f>
        <v>40.04</v>
      </c>
    </row>
    <row r="396" spans="1:9" x14ac:dyDescent="0.25">
      <c r="A396" s="138" t="s">
        <v>1949</v>
      </c>
      <c r="B396" s="175">
        <v>2</v>
      </c>
      <c r="C396" s="160">
        <f t="shared" si="140"/>
        <v>1.1976047904191617E-2</v>
      </c>
      <c r="D396" s="160">
        <v>9.4700000000000006</v>
      </c>
      <c r="E396" s="160">
        <f t="shared" si="110"/>
        <v>18.940000000000001</v>
      </c>
      <c r="F396" s="161">
        <v>1</v>
      </c>
      <c r="G396" s="160">
        <f t="shared" si="141"/>
        <v>18.940000000000001</v>
      </c>
      <c r="H396" s="160">
        <f t="shared" si="112"/>
        <v>4.47</v>
      </c>
      <c r="I396" s="162">
        <f t="shared" si="142"/>
        <v>23.41</v>
      </c>
    </row>
    <row r="397" spans="1:9" x14ac:dyDescent="0.25">
      <c r="A397" s="138" t="s">
        <v>1949</v>
      </c>
      <c r="B397" s="175">
        <v>5</v>
      </c>
      <c r="C397" s="160">
        <f t="shared" si="140"/>
        <v>2.9940119760479042E-2</v>
      </c>
      <c r="D397" s="160">
        <v>9.15</v>
      </c>
      <c r="E397" s="160">
        <f t="shared" si="110"/>
        <v>45.75</v>
      </c>
      <c r="F397" s="161">
        <v>1</v>
      </c>
      <c r="G397" s="160">
        <f t="shared" si="141"/>
        <v>45.75</v>
      </c>
      <c r="H397" s="160">
        <f t="shared" si="112"/>
        <v>10.79</v>
      </c>
      <c r="I397" s="162">
        <f t="shared" si="142"/>
        <v>56.54</v>
      </c>
    </row>
    <row r="398" spans="1:9" x14ac:dyDescent="0.25">
      <c r="A398" s="138" t="s">
        <v>1949</v>
      </c>
      <c r="B398" s="175">
        <v>1</v>
      </c>
      <c r="C398" s="160">
        <f t="shared" si="140"/>
        <v>5.9880239520958087E-3</v>
      </c>
      <c r="D398" s="160">
        <v>9.4700000000000006</v>
      </c>
      <c r="E398" s="160">
        <f t="shared" si="110"/>
        <v>9.4700000000000006</v>
      </c>
      <c r="F398" s="161">
        <v>1</v>
      </c>
      <c r="G398" s="160">
        <f t="shared" si="141"/>
        <v>9.4700000000000006</v>
      </c>
      <c r="H398" s="160">
        <f t="shared" si="112"/>
        <v>2.23</v>
      </c>
      <c r="I398" s="162">
        <f t="shared" si="142"/>
        <v>11.700000000000001</v>
      </c>
    </row>
    <row r="399" spans="1:9" x14ac:dyDescent="0.25">
      <c r="A399" s="145" t="s">
        <v>6</v>
      </c>
      <c r="B399" s="174">
        <f t="shared" ref="B399:I399" si="143">SUM(B400:B405)</f>
        <v>93</v>
      </c>
      <c r="C399" s="159">
        <f t="shared" si="143"/>
        <v>0.55688622754491013</v>
      </c>
      <c r="D399" s="158"/>
      <c r="E399" s="158"/>
      <c r="F399" s="158"/>
      <c r="G399" s="159">
        <f t="shared" si="143"/>
        <v>519.16000000000008</v>
      </c>
      <c r="H399" s="159">
        <f t="shared" si="143"/>
        <v>122.46000000000001</v>
      </c>
      <c r="I399" s="167">
        <f t="shared" si="143"/>
        <v>641.61999999999989</v>
      </c>
    </row>
    <row r="400" spans="1:9" x14ac:dyDescent="0.25">
      <c r="A400" s="138" t="s">
        <v>1438</v>
      </c>
      <c r="B400" s="175">
        <v>24</v>
      </c>
      <c r="C400" s="160">
        <f t="shared" ref="C400:C405" si="144">B400/167</f>
        <v>0.1437125748502994</v>
      </c>
      <c r="D400" s="160">
        <v>5.49</v>
      </c>
      <c r="E400" s="160">
        <f t="shared" ref="E400:E454" si="145">IF(D400&gt;30,B400/167*D400,B400*D400)</f>
        <v>131.76</v>
      </c>
      <c r="F400" s="161">
        <v>1</v>
      </c>
      <c r="G400" s="160">
        <f t="shared" ref="G400:G405" si="146">ROUND(E400*F400,2)</f>
        <v>131.76</v>
      </c>
      <c r="H400" s="160">
        <f t="shared" ref="H400:H454" si="147">ROUND(G400*0.2359,2)</f>
        <v>31.08</v>
      </c>
      <c r="I400" s="162">
        <f t="shared" ref="I400:I405" si="148">G400+H400</f>
        <v>162.83999999999997</v>
      </c>
    </row>
    <row r="401" spans="1:9" x14ac:dyDescent="0.25">
      <c r="A401" s="138" t="s">
        <v>1438</v>
      </c>
      <c r="B401" s="175">
        <v>48</v>
      </c>
      <c r="C401" s="160">
        <f t="shared" si="144"/>
        <v>0.28742514970059879</v>
      </c>
      <c r="D401" s="160">
        <v>5.49</v>
      </c>
      <c r="E401" s="160">
        <f t="shared" si="145"/>
        <v>263.52</v>
      </c>
      <c r="F401" s="161">
        <v>1</v>
      </c>
      <c r="G401" s="160">
        <f t="shared" si="146"/>
        <v>263.52</v>
      </c>
      <c r="H401" s="160">
        <f t="shared" si="147"/>
        <v>62.16</v>
      </c>
      <c r="I401" s="162">
        <f t="shared" si="148"/>
        <v>325.67999999999995</v>
      </c>
    </row>
    <row r="402" spans="1:9" x14ac:dyDescent="0.25">
      <c r="A402" s="138" t="s">
        <v>1438</v>
      </c>
      <c r="B402" s="175">
        <v>2</v>
      </c>
      <c r="C402" s="160">
        <f t="shared" si="144"/>
        <v>1.1976047904191617E-2</v>
      </c>
      <c r="D402" s="160">
        <v>5.49</v>
      </c>
      <c r="E402" s="160">
        <f t="shared" si="145"/>
        <v>10.98</v>
      </c>
      <c r="F402" s="161">
        <v>1</v>
      </c>
      <c r="G402" s="160">
        <f t="shared" si="146"/>
        <v>10.98</v>
      </c>
      <c r="H402" s="160">
        <f t="shared" si="147"/>
        <v>2.59</v>
      </c>
      <c r="I402" s="162">
        <f t="shared" si="148"/>
        <v>13.57</v>
      </c>
    </row>
    <row r="403" spans="1:9" x14ac:dyDescent="0.25">
      <c r="A403" s="138" t="s">
        <v>1438</v>
      </c>
      <c r="B403" s="175">
        <v>2</v>
      </c>
      <c r="C403" s="160">
        <f t="shared" si="144"/>
        <v>1.1976047904191617E-2</v>
      </c>
      <c r="D403" s="160">
        <v>5.49</v>
      </c>
      <c r="E403" s="160">
        <f t="shared" si="145"/>
        <v>10.98</v>
      </c>
      <c r="F403" s="161">
        <v>1</v>
      </c>
      <c r="G403" s="160">
        <f t="shared" si="146"/>
        <v>10.98</v>
      </c>
      <c r="H403" s="160">
        <f t="shared" si="147"/>
        <v>2.59</v>
      </c>
      <c r="I403" s="162">
        <f t="shared" si="148"/>
        <v>13.57</v>
      </c>
    </row>
    <row r="404" spans="1:9" x14ac:dyDescent="0.25">
      <c r="A404" s="138" t="s">
        <v>1438</v>
      </c>
      <c r="B404" s="175">
        <v>8.5</v>
      </c>
      <c r="C404" s="160">
        <f t="shared" si="144"/>
        <v>5.089820359281437E-2</v>
      </c>
      <c r="D404" s="160">
        <v>5.49</v>
      </c>
      <c r="E404" s="160">
        <f t="shared" si="145"/>
        <v>46.664999999999999</v>
      </c>
      <c r="F404" s="161">
        <v>1</v>
      </c>
      <c r="G404" s="160">
        <f t="shared" si="146"/>
        <v>46.67</v>
      </c>
      <c r="H404" s="160">
        <f t="shared" si="147"/>
        <v>11.01</v>
      </c>
      <c r="I404" s="162">
        <f t="shared" si="148"/>
        <v>57.68</v>
      </c>
    </row>
    <row r="405" spans="1:9" x14ac:dyDescent="0.25">
      <c r="A405" s="138" t="s">
        <v>508</v>
      </c>
      <c r="B405" s="175">
        <v>8.5</v>
      </c>
      <c r="C405" s="160">
        <f t="shared" si="144"/>
        <v>5.089820359281437E-2</v>
      </c>
      <c r="D405" s="160">
        <v>6.5</v>
      </c>
      <c r="E405" s="160">
        <f t="shared" si="145"/>
        <v>55.25</v>
      </c>
      <c r="F405" s="161">
        <v>1</v>
      </c>
      <c r="G405" s="160">
        <f t="shared" si="146"/>
        <v>55.25</v>
      </c>
      <c r="H405" s="160">
        <f t="shared" si="147"/>
        <v>13.03</v>
      </c>
      <c r="I405" s="162">
        <f t="shared" si="148"/>
        <v>68.28</v>
      </c>
    </row>
    <row r="406" spans="1:9" x14ac:dyDescent="0.25">
      <c r="A406" s="146" t="s">
        <v>1963</v>
      </c>
      <c r="B406" s="173">
        <f>B407+B418+B435+B441</f>
        <v>5799</v>
      </c>
      <c r="C406" s="156">
        <f>C407+C418+C435+C441</f>
        <v>34.724550898203589</v>
      </c>
      <c r="D406" s="155"/>
      <c r="E406" s="155"/>
      <c r="F406" s="155"/>
      <c r="G406" s="156">
        <f>G407+G418+G435+G441</f>
        <v>44856.740000000005</v>
      </c>
      <c r="H406" s="156">
        <f>H407+H418+H435+H441</f>
        <v>10581.689999999999</v>
      </c>
      <c r="I406" s="157">
        <f>I407+I418+I435+I441</f>
        <v>55438.43</v>
      </c>
    </row>
    <row r="407" spans="1:9" ht="31.5" x14ac:dyDescent="0.25">
      <c r="A407" s="145" t="s">
        <v>1936</v>
      </c>
      <c r="B407" s="174">
        <f t="shared" ref="B407:I407" si="149">SUM(B408:B417)</f>
        <v>648</v>
      </c>
      <c r="C407" s="159">
        <f t="shared" si="149"/>
        <v>3.8802395209580838</v>
      </c>
      <c r="D407" s="158"/>
      <c r="E407" s="158"/>
      <c r="F407" s="158"/>
      <c r="G407" s="159">
        <f t="shared" si="149"/>
        <v>8030.880000000001</v>
      </c>
      <c r="H407" s="159">
        <f t="shared" si="149"/>
        <v>1894.4900000000002</v>
      </c>
      <c r="I407" s="167">
        <f t="shared" si="149"/>
        <v>9925.369999999999</v>
      </c>
    </row>
    <row r="408" spans="1:9" x14ac:dyDescent="0.25">
      <c r="A408" s="138" t="s">
        <v>594</v>
      </c>
      <c r="B408" s="176">
        <v>96</v>
      </c>
      <c r="C408" s="160">
        <f t="shared" ref="C408:C417" si="150">B408/167</f>
        <v>0.57485029940119758</v>
      </c>
      <c r="D408" s="160">
        <v>9.39</v>
      </c>
      <c r="E408" s="160">
        <f t="shared" si="145"/>
        <v>901.44</v>
      </c>
      <c r="F408" s="161">
        <v>1</v>
      </c>
      <c r="G408" s="160">
        <f t="shared" ref="G408:G417" si="151">ROUND(E408*F408,2)</f>
        <v>901.44</v>
      </c>
      <c r="H408" s="160">
        <f t="shared" si="147"/>
        <v>212.65</v>
      </c>
      <c r="I408" s="162">
        <f t="shared" ref="I408:I417" si="152">G408+H408</f>
        <v>1114.0900000000001</v>
      </c>
    </row>
    <row r="409" spans="1:9" x14ac:dyDescent="0.25">
      <c r="A409" s="138" t="s">
        <v>594</v>
      </c>
      <c r="B409" s="176">
        <v>120</v>
      </c>
      <c r="C409" s="160">
        <f t="shared" si="150"/>
        <v>0.71856287425149701</v>
      </c>
      <c r="D409" s="160">
        <v>9.39</v>
      </c>
      <c r="E409" s="160">
        <f t="shared" si="145"/>
        <v>1126.8000000000002</v>
      </c>
      <c r="F409" s="161">
        <v>1</v>
      </c>
      <c r="G409" s="160">
        <f t="shared" si="151"/>
        <v>1126.8</v>
      </c>
      <c r="H409" s="160">
        <f t="shared" si="147"/>
        <v>265.81</v>
      </c>
      <c r="I409" s="162">
        <f t="shared" si="152"/>
        <v>1392.61</v>
      </c>
    </row>
    <row r="410" spans="1:9" x14ac:dyDescent="0.25">
      <c r="A410" s="138" t="s">
        <v>1529</v>
      </c>
      <c r="B410" s="176">
        <v>48</v>
      </c>
      <c r="C410" s="160">
        <f t="shared" si="150"/>
        <v>0.28742514970059879</v>
      </c>
      <c r="D410" s="160">
        <v>14.01</v>
      </c>
      <c r="E410" s="160">
        <f t="shared" si="145"/>
        <v>672.48</v>
      </c>
      <c r="F410" s="161">
        <v>1</v>
      </c>
      <c r="G410" s="160">
        <f t="shared" si="151"/>
        <v>672.48</v>
      </c>
      <c r="H410" s="160">
        <f t="shared" si="147"/>
        <v>158.63999999999999</v>
      </c>
      <c r="I410" s="162">
        <f t="shared" si="152"/>
        <v>831.12</v>
      </c>
    </row>
    <row r="411" spans="1:9" x14ac:dyDescent="0.25">
      <c r="A411" s="138" t="s">
        <v>1529</v>
      </c>
      <c r="B411" s="176">
        <v>56</v>
      </c>
      <c r="C411" s="160">
        <f t="shared" si="150"/>
        <v>0.33532934131736525</v>
      </c>
      <c r="D411" s="160">
        <v>14.01</v>
      </c>
      <c r="E411" s="160">
        <f t="shared" si="145"/>
        <v>784.56</v>
      </c>
      <c r="F411" s="161">
        <v>1</v>
      </c>
      <c r="G411" s="160">
        <f t="shared" si="151"/>
        <v>784.56</v>
      </c>
      <c r="H411" s="160">
        <f t="shared" si="147"/>
        <v>185.08</v>
      </c>
      <c r="I411" s="162">
        <f t="shared" si="152"/>
        <v>969.64</v>
      </c>
    </row>
    <row r="412" spans="1:9" x14ac:dyDescent="0.25">
      <c r="A412" s="138" t="s">
        <v>1529</v>
      </c>
      <c r="B412" s="176">
        <v>48</v>
      </c>
      <c r="C412" s="160">
        <f t="shared" si="150"/>
        <v>0.28742514970059879</v>
      </c>
      <c r="D412" s="160">
        <v>14.01</v>
      </c>
      <c r="E412" s="160">
        <f t="shared" si="145"/>
        <v>672.48</v>
      </c>
      <c r="F412" s="161">
        <v>1</v>
      </c>
      <c r="G412" s="160">
        <f t="shared" si="151"/>
        <v>672.48</v>
      </c>
      <c r="H412" s="160">
        <f t="shared" si="147"/>
        <v>158.63999999999999</v>
      </c>
      <c r="I412" s="162">
        <f t="shared" si="152"/>
        <v>831.12</v>
      </c>
    </row>
    <row r="413" spans="1:9" x14ac:dyDescent="0.25">
      <c r="A413" s="138" t="s">
        <v>1529</v>
      </c>
      <c r="B413" s="176">
        <v>40</v>
      </c>
      <c r="C413" s="160">
        <f t="shared" si="150"/>
        <v>0.23952095808383234</v>
      </c>
      <c r="D413" s="160">
        <v>13.74</v>
      </c>
      <c r="E413" s="160">
        <f t="shared" si="145"/>
        <v>549.6</v>
      </c>
      <c r="F413" s="161">
        <v>1</v>
      </c>
      <c r="G413" s="160">
        <f t="shared" si="151"/>
        <v>549.6</v>
      </c>
      <c r="H413" s="160">
        <f t="shared" si="147"/>
        <v>129.65</v>
      </c>
      <c r="I413" s="162">
        <f t="shared" si="152"/>
        <v>679.25</v>
      </c>
    </row>
    <row r="414" spans="1:9" x14ac:dyDescent="0.25">
      <c r="A414" s="138" t="s">
        <v>1529</v>
      </c>
      <c r="B414" s="176">
        <v>72</v>
      </c>
      <c r="C414" s="160">
        <f t="shared" si="150"/>
        <v>0.43113772455089822</v>
      </c>
      <c r="D414" s="160">
        <v>13.74</v>
      </c>
      <c r="E414" s="160">
        <f t="shared" si="145"/>
        <v>989.28</v>
      </c>
      <c r="F414" s="161">
        <v>1</v>
      </c>
      <c r="G414" s="160">
        <f t="shared" si="151"/>
        <v>989.28</v>
      </c>
      <c r="H414" s="160">
        <f t="shared" si="147"/>
        <v>233.37</v>
      </c>
      <c r="I414" s="162">
        <f t="shared" si="152"/>
        <v>1222.6500000000001</v>
      </c>
    </row>
    <row r="415" spans="1:9" x14ac:dyDescent="0.25">
      <c r="A415" s="138" t="s">
        <v>1529</v>
      </c>
      <c r="B415" s="176">
        <v>72</v>
      </c>
      <c r="C415" s="160">
        <f t="shared" si="150"/>
        <v>0.43113772455089822</v>
      </c>
      <c r="D415" s="160">
        <v>13.54</v>
      </c>
      <c r="E415" s="160">
        <f t="shared" si="145"/>
        <v>974.87999999999988</v>
      </c>
      <c r="F415" s="161">
        <v>1</v>
      </c>
      <c r="G415" s="160">
        <f t="shared" si="151"/>
        <v>974.88</v>
      </c>
      <c r="H415" s="160">
        <f t="shared" si="147"/>
        <v>229.97</v>
      </c>
      <c r="I415" s="162">
        <f t="shared" si="152"/>
        <v>1204.8499999999999</v>
      </c>
    </row>
    <row r="416" spans="1:9" x14ac:dyDescent="0.25">
      <c r="A416" s="138" t="s">
        <v>1529</v>
      </c>
      <c r="B416" s="176">
        <v>48</v>
      </c>
      <c r="C416" s="160">
        <f t="shared" si="150"/>
        <v>0.28742514970059879</v>
      </c>
      <c r="D416" s="160">
        <v>13.54</v>
      </c>
      <c r="E416" s="160">
        <f t="shared" si="145"/>
        <v>649.91999999999996</v>
      </c>
      <c r="F416" s="161">
        <v>1</v>
      </c>
      <c r="G416" s="160">
        <f t="shared" si="151"/>
        <v>649.91999999999996</v>
      </c>
      <c r="H416" s="160">
        <f t="shared" si="147"/>
        <v>153.32</v>
      </c>
      <c r="I416" s="162">
        <f t="shared" si="152"/>
        <v>803.24</v>
      </c>
    </row>
    <row r="417" spans="1:9" x14ac:dyDescent="0.25">
      <c r="A417" s="138" t="s">
        <v>1964</v>
      </c>
      <c r="B417" s="175">
        <v>48</v>
      </c>
      <c r="C417" s="160">
        <f t="shared" si="150"/>
        <v>0.28742514970059879</v>
      </c>
      <c r="D417" s="160">
        <v>14.78</v>
      </c>
      <c r="E417" s="160">
        <f t="shared" si="145"/>
        <v>709.43999999999994</v>
      </c>
      <c r="F417" s="161">
        <v>1</v>
      </c>
      <c r="G417" s="160">
        <f t="shared" si="151"/>
        <v>709.44</v>
      </c>
      <c r="H417" s="160">
        <f t="shared" si="147"/>
        <v>167.36</v>
      </c>
      <c r="I417" s="162">
        <f t="shared" si="152"/>
        <v>876.80000000000007</v>
      </c>
    </row>
    <row r="418" spans="1:9" ht="31.5" x14ac:dyDescent="0.25">
      <c r="A418" s="145" t="s">
        <v>7</v>
      </c>
      <c r="B418" s="174">
        <f>SUM(B419:B434)</f>
        <v>2399</v>
      </c>
      <c r="C418" s="159">
        <f>SUM(C419:C434)</f>
        <v>14.365269461077842</v>
      </c>
      <c r="D418" s="158"/>
      <c r="E418" s="158"/>
      <c r="F418" s="158"/>
      <c r="G418" s="159">
        <f>SUM(G419:G434)</f>
        <v>20430.939999999999</v>
      </c>
      <c r="H418" s="159">
        <f>SUM(H419:H434)</f>
        <v>4819.66</v>
      </c>
      <c r="I418" s="167">
        <f>SUM(I419:I434)</f>
        <v>25250.6</v>
      </c>
    </row>
    <row r="419" spans="1:9" x14ac:dyDescent="0.25">
      <c r="A419" s="138" t="s">
        <v>1243</v>
      </c>
      <c r="B419" s="175">
        <v>160</v>
      </c>
      <c r="C419" s="160">
        <f t="shared" ref="C419:C434" si="153">B419/167</f>
        <v>0.95808383233532934</v>
      </c>
      <c r="D419" s="160">
        <v>9.3800000000000008</v>
      </c>
      <c r="E419" s="160">
        <f t="shared" si="145"/>
        <v>1500.8000000000002</v>
      </c>
      <c r="F419" s="161">
        <v>1</v>
      </c>
      <c r="G419" s="160">
        <f t="shared" ref="G419:G434" si="154">ROUND(E419*F419,2)</f>
        <v>1500.8</v>
      </c>
      <c r="H419" s="160">
        <f t="shared" si="147"/>
        <v>354.04</v>
      </c>
      <c r="I419" s="162">
        <f t="shared" ref="I419:I434" si="155">G419+H419</f>
        <v>1854.84</v>
      </c>
    </row>
    <row r="420" spans="1:9" x14ac:dyDescent="0.25">
      <c r="A420" s="138" t="s">
        <v>1251</v>
      </c>
      <c r="B420" s="175">
        <v>144</v>
      </c>
      <c r="C420" s="160">
        <f t="shared" si="153"/>
        <v>0.86227544910179643</v>
      </c>
      <c r="D420" s="160">
        <v>9.15</v>
      </c>
      <c r="E420" s="160">
        <f t="shared" si="145"/>
        <v>1317.6000000000001</v>
      </c>
      <c r="F420" s="161">
        <v>1</v>
      </c>
      <c r="G420" s="160">
        <f t="shared" si="154"/>
        <v>1317.6</v>
      </c>
      <c r="H420" s="160">
        <f t="shared" si="147"/>
        <v>310.82</v>
      </c>
      <c r="I420" s="162">
        <f t="shared" si="155"/>
        <v>1628.4199999999998</v>
      </c>
    </row>
    <row r="421" spans="1:9" x14ac:dyDescent="0.25">
      <c r="A421" s="138" t="s">
        <v>1251</v>
      </c>
      <c r="B421" s="175">
        <v>188</v>
      </c>
      <c r="C421" s="160">
        <f t="shared" si="153"/>
        <v>1.125748502994012</v>
      </c>
      <c r="D421" s="160">
        <v>9.4700000000000006</v>
      </c>
      <c r="E421" s="160">
        <f t="shared" si="145"/>
        <v>1780.3600000000001</v>
      </c>
      <c r="F421" s="161">
        <v>1</v>
      </c>
      <c r="G421" s="160">
        <f t="shared" si="154"/>
        <v>1780.36</v>
      </c>
      <c r="H421" s="160">
        <f t="shared" si="147"/>
        <v>419.99</v>
      </c>
      <c r="I421" s="162">
        <f t="shared" si="155"/>
        <v>2200.35</v>
      </c>
    </row>
    <row r="422" spans="1:9" x14ac:dyDescent="0.25">
      <c r="A422" s="138" t="s">
        <v>1251</v>
      </c>
      <c r="B422" s="175">
        <v>168</v>
      </c>
      <c r="C422" s="160">
        <f t="shared" si="153"/>
        <v>1.0059880239520957</v>
      </c>
      <c r="D422" s="160">
        <v>9.2899999999999991</v>
      </c>
      <c r="E422" s="160">
        <f t="shared" si="145"/>
        <v>1560.7199999999998</v>
      </c>
      <c r="F422" s="161">
        <v>1</v>
      </c>
      <c r="G422" s="160">
        <f t="shared" si="154"/>
        <v>1560.72</v>
      </c>
      <c r="H422" s="160">
        <f t="shared" si="147"/>
        <v>368.17</v>
      </c>
      <c r="I422" s="162">
        <f t="shared" si="155"/>
        <v>1928.89</v>
      </c>
    </row>
    <row r="423" spans="1:9" x14ac:dyDescent="0.25">
      <c r="A423" s="138" t="s">
        <v>1251</v>
      </c>
      <c r="B423" s="175">
        <v>160</v>
      </c>
      <c r="C423" s="160">
        <f t="shared" si="153"/>
        <v>0.95808383233532934</v>
      </c>
      <c r="D423" s="160">
        <v>9.2899999999999991</v>
      </c>
      <c r="E423" s="160">
        <f t="shared" si="145"/>
        <v>1486.3999999999999</v>
      </c>
      <c r="F423" s="161">
        <v>1</v>
      </c>
      <c r="G423" s="160">
        <f t="shared" si="154"/>
        <v>1486.4</v>
      </c>
      <c r="H423" s="160">
        <f t="shared" si="147"/>
        <v>350.64</v>
      </c>
      <c r="I423" s="162">
        <f t="shared" si="155"/>
        <v>1837.04</v>
      </c>
    </row>
    <row r="424" spans="1:9" x14ac:dyDescent="0.25">
      <c r="A424" s="138" t="s">
        <v>1251</v>
      </c>
      <c r="B424" s="175">
        <v>192</v>
      </c>
      <c r="C424" s="160">
        <f t="shared" si="153"/>
        <v>1.1497005988023952</v>
      </c>
      <c r="D424" s="160">
        <v>9.15</v>
      </c>
      <c r="E424" s="160">
        <f t="shared" si="145"/>
        <v>1756.8000000000002</v>
      </c>
      <c r="F424" s="161">
        <v>1</v>
      </c>
      <c r="G424" s="160">
        <f t="shared" si="154"/>
        <v>1756.8</v>
      </c>
      <c r="H424" s="160">
        <f t="shared" si="147"/>
        <v>414.43</v>
      </c>
      <c r="I424" s="162">
        <f t="shared" si="155"/>
        <v>2171.23</v>
      </c>
    </row>
    <row r="425" spans="1:9" x14ac:dyDescent="0.25">
      <c r="A425" s="138" t="s">
        <v>1251</v>
      </c>
      <c r="B425" s="175">
        <v>168</v>
      </c>
      <c r="C425" s="160">
        <f t="shared" si="153"/>
        <v>1.0059880239520957</v>
      </c>
      <c r="D425" s="160">
        <v>9.3800000000000008</v>
      </c>
      <c r="E425" s="160">
        <f t="shared" si="145"/>
        <v>1575.8400000000001</v>
      </c>
      <c r="F425" s="161">
        <v>1</v>
      </c>
      <c r="G425" s="160">
        <f t="shared" si="154"/>
        <v>1575.84</v>
      </c>
      <c r="H425" s="160">
        <f t="shared" si="147"/>
        <v>371.74</v>
      </c>
      <c r="I425" s="162">
        <f t="shared" si="155"/>
        <v>1947.58</v>
      </c>
    </row>
    <row r="426" spans="1:9" x14ac:dyDescent="0.25">
      <c r="A426" s="138" t="s">
        <v>1251</v>
      </c>
      <c r="B426" s="175">
        <v>168</v>
      </c>
      <c r="C426" s="160">
        <f t="shared" si="153"/>
        <v>1.0059880239520957</v>
      </c>
      <c r="D426" s="160">
        <v>9.15</v>
      </c>
      <c r="E426" s="160">
        <f t="shared" si="145"/>
        <v>1537.2</v>
      </c>
      <c r="F426" s="161">
        <v>1</v>
      </c>
      <c r="G426" s="160">
        <f t="shared" si="154"/>
        <v>1537.2</v>
      </c>
      <c r="H426" s="160">
        <f t="shared" si="147"/>
        <v>362.63</v>
      </c>
      <c r="I426" s="162">
        <f t="shared" si="155"/>
        <v>1899.83</v>
      </c>
    </row>
    <row r="427" spans="1:9" x14ac:dyDescent="0.25">
      <c r="A427" s="138" t="s">
        <v>1251</v>
      </c>
      <c r="B427" s="175">
        <v>120</v>
      </c>
      <c r="C427" s="160">
        <f t="shared" si="153"/>
        <v>0.71856287425149701</v>
      </c>
      <c r="D427" s="160">
        <v>9.4700000000000006</v>
      </c>
      <c r="E427" s="160">
        <f t="shared" si="145"/>
        <v>1136.4000000000001</v>
      </c>
      <c r="F427" s="161">
        <v>1</v>
      </c>
      <c r="G427" s="160">
        <f t="shared" si="154"/>
        <v>1136.4000000000001</v>
      </c>
      <c r="H427" s="160">
        <f t="shared" si="147"/>
        <v>268.08</v>
      </c>
      <c r="I427" s="162">
        <f t="shared" si="155"/>
        <v>1404.48</v>
      </c>
    </row>
    <row r="428" spans="1:9" x14ac:dyDescent="0.25">
      <c r="A428" s="138" t="s">
        <v>24</v>
      </c>
      <c r="B428" s="175">
        <v>168</v>
      </c>
      <c r="C428" s="160">
        <f t="shared" si="153"/>
        <v>1.0059880239520957</v>
      </c>
      <c r="D428" s="160">
        <v>8.15</v>
      </c>
      <c r="E428" s="160">
        <f t="shared" si="145"/>
        <v>1369.2</v>
      </c>
      <c r="F428" s="161">
        <v>1</v>
      </c>
      <c r="G428" s="160">
        <f t="shared" si="154"/>
        <v>1369.2</v>
      </c>
      <c r="H428" s="160">
        <f t="shared" si="147"/>
        <v>322.99</v>
      </c>
      <c r="I428" s="162">
        <f t="shared" si="155"/>
        <v>1692.19</v>
      </c>
    </row>
    <row r="429" spans="1:9" x14ac:dyDescent="0.25">
      <c r="A429" s="138" t="s">
        <v>24</v>
      </c>
      <c r="B429" s="175">
        <v>72</v>
      </c>
      <c r="C429" s="160">
        <f t="shared" si="153"/>
        <v>0.43113772455089822</v>
      </c>
      <c r="D429" s="160">
        <v>8.07</v>
      </c>
      <c r="E429" s="160">
        <f t="shared" si="145"/>
        <v>581.04</v>
      </c>
      <c r="F429" s="161">
        <v>1</v>
      </c>
      <c r="G429" s="160">
        <f t="shared" si="154"/>
        <v>581.04</v>
      </c>
      <c r="H429" s="160">
        <f t="shared" si="147"/>
        <v>137.07</v>
      </c>
      <c r="I429" s="162">
        <f t="shared" si="155"/>
        <v>718.1099999999999</v>
      </c>
    </row>
    <row r="430" spans="1:9" x14ac:dyDescent="0.25">
      <c r="A430" s="138" t="s">
        <v>24</v>
      </c>
      <c r="B430" s="175">
        <v>140</v>
      </c>
      <c r="C430" s="160">
        <f t="shared" si="153"/>
        <v>0.83832335329341312</v>
      </c>
      <c r="D430" s="160">
        <v>7.95</v>
      </c>
      <c r="E430" s="160">
        <f t="shared" si="145"/>
        <v>1113</v>
      </c>
      <c r="F430" s="161">
        <v>1</v>
      </c>
      <c r="G430" s="160">
        <f t="shared" si="154"/>
        <v>1113</v>
      </c>
      <c r="H430" s="160">
        <f t="shared" si="147"/>
        <v>262.56</v>
      </c>
      <c r="I430" s="162">
        <f t="shared" si="155"/>
        <v>1375.56</v>
      </c>
    </row>
    <row r="431" spans="1:9" x14ac:dyDescent="0.25">
      <c r="A431" s="138" t="s">
        <v>24</v>
      </c>
      <c r="B431" s="175">
        <v>176</v>
      </c>
      <c r="C431" s="160">
        <f t="shared" si="153"/>
        <v>1.0538922155688624</v>
      </c>
      <c r="D431" s="160">
        <v>8.23</v>
      </c>
      <c r="E431" s="160">
        <f t="shared" si="145"/>
        <v>1448.48</v>
      </c>
      <c r="F431" s="161">
        <v>1</v>
      </c>
      <c r="G431" s="160">
        <f t="shared" si="154"/>
        <v>1448.48</v>
      </c>
      <c r="H431" s="160">
        <f t="shared" si="147"/>
        <v>341.7</v>
      </c>
      <c r="I431" s="162">
        <f t="shared" si="155"/>
        <v>1790.18</v>
      </c>
    </row>
    <row r="432" spans="1:9" x14ac:dyDescent="0.25">
      <c r="A432" s="138" t="s">
        <v>24</v>
      </c>
      <c r="B432" s="175">
        <v>84</v>
      </c>
      <c r="C432" s="160">
        <f t="shared" si="153"/>
        <v>0.50299401197604787</v>
      </c>
      <c r="D432" s="160">
        <v>7.95</v>
      </c>
      <c r="E432" s="160">
        <f t="shared" si="145"/>
        <v>667.80000000000007</v>
      </c>
      <c r="F432" s="161">
        <v>1</v>
      </c>
      <c r="G432" s="160">
        <f t="shared" si="154"/>
        <v>667.8</v>
      </c>
      <c r="H432" s="160">
        <f t="shared" si="147"/>
        <v>157.53</v>
      </c>
      <c r="I432" s="162">
        <f t="shared" si="155"/>
        <v>825.32999999999993</v>
      </c>
    </row>
    <row r="433" spans="1:9" x14ac:dyDescent="0.25">
      <c r="A433" s="138" t="s">
        <v>24</v>
      </c>
      <c r="B433" s="175">
        <v>124</v>
      </c>
      <c r="C433" s="160">
        <f t="shared" si="153"/>
        <v>0.74251497005988021</v>
      </c>
      <c r="D433" s="160">
        <v>7.95</v>
      </c>
      <c r="E433" s="160">
        <f t="shared" si="145"/>
        <v>985.80000000000007</v>
      </c>
      <c r="F433" s="161">
        <v>1</v>
      </c>
      <c r="G433" s="160">
        <f t="shared" si="154"/>
        <v>985.8</v>
      </c>
      <c r="H433" s="160">
        <f t="shared" si="147"/>
        <v>232.55</v>
      </c>
      <c r="I433" s="162">
        <f t="shared" si="155"/>
        <v>1218.3499999999999</v>
      </c>
    </row>
    <row r="434" spans="1:9" x14ac:dyDescent="0.25">
      <c r="A434" s="138" t="s">
        <v>27</v>
      </c>
      <c r="B434" s="175">
        <v>167</v>
      </c>
      <c r="C434" s="160">
        <f t="shared" si="153"/>
        <v>1</v>
      </c>
      <c r="D434" s="160">
        <v>2045</v>
      </c>
      <c r="E434" s="160">
        <f t="shared" si="145"/>
        <v>2045</v>
      </c>
      <c r="F434" s="161">
        <v>0.3</v>
      </c>
      <c r="G434" s="160">
        <f t="shared" si="154"/>
        <v>613.5</v>
      </c>
      <c r="H434" s="160">
        <f t="shared" si="147"/>
        <v>144.72</v>
      </c>
      <c r="I434" s="162">
        <f t="shared" si="155"/>
        <v>758.22</v>
      </c>
    </row>
    <row r="435" spans="1:9" ht="31.5" x14ac:dyDescent="0.25">
      <c r="A435" s="145" t="s">
        <v>287</v>
      </c>
      <c r="B435" s="174">
        <f>SUM(B436:B440)</f>
        <v>840</v>
      </c>
      <c r="C435" s="159">
        <f>SUM(C436:C440)</f>
        <v>5.0299401197604787</v>
      </c>
      <c r="D435" s="158"/>
      <c r="E435" s="158"/>
      <c r="F435" s="158"/>
      <c r="G435" s="159">
        <f>SUM(G436:G440)</f>
        <v>5126.4000000000005</v>
      </c>
      <c r="H435" s="159">
        <f>SUM(H436:H440)</f>
        <v>1209.31</v>
      </c>
      <c r="I435" s="167">
        <f>SUM(I436:I440)</f>
        <v>6335.7100000000009</v>
      </c>
    </row>
    <row r="436" spans="1:9" x14ac:dyDescent="0.25">
      <c r="A436" s="138" t="s">
        <v>379</v>
      </c>
      <c r="B436" s="175">
        <v>120</v>
      </c>
      <c r="C436" s="160">
        <f t="shared" ref="C436:C440" si="156">B436/167</f>
        <v>0.71856287425149701</v>
      </c>
      <c r="D436" s="160">
        <v>6.18</v>
      </c>
      <c r="E436" s="160">
        <f t="shared" si="145"/>
        <v>741.59999999999991</v>
      </c>
      <c r="F436" s="161">
        <v>1</v>
      </c>
      <c r="G436" s="160">
        <f t="shared" ref="G436:G440" si="157">ROUND(E436*F436,2)</f>
        <v>741.6</v>
      </c>
      <c r="H436" s="160">
        <f t="shared" si="147"/>
        <v>174.94</v>
      </c>
      <c r="I436" s="162">
        <f t="shared" ref="I436:I440" si="158">G436+H436</f>
        <v>916.54</v>
      </c>
    </row>
    <row r="437" spans="1:9" x14ac:dyDescent="0.25">
      <c r="A437" s="138" t="s">
        <v>379</v>
      </c>
      <c r="B437" s="175">
        <v>196</v>
      </c>
      <c r="C437" s="160">
        <f t="shared" si="156"/>
        <v>1.1736526946107784</v>
      </c>
      <c r="D437" s="160">
        <v>6.09</v>
      </c>
      <c r="E437" s="160">
        <f t="shared" si="145"/>
        <v>1193.6399999999999</v>
      </c>
      <c r="F437" s="161">
        <v>1</v>
      </c>
      <c r="G437" s="160">
        <f t="shared" si="157"/>
        <v>1193.6400000000001</v>
      </c>
      <c r="H437" s="160">
        <f t="shared" si="147"/>
        <v>281.58</v>
      </c>
      <c r="I437" s="162">
        <f t="shared" si="158"/>
        <v>1475.22</v>
      </c>
    </row>
    <row r="438" spans="1:9" x14ac:dyDescent="0.25">
      <c r="A438" s="138" t="s">
        <v>379</v>
      </c>
      <c r="B438" s="175">
        <v>216</v>
      </c>
      <c r="C438" s="160">
        <f t="shared" si="156"/>
        <v>1.2934131736526946</v>
      </c>
      <c r="D438" s="160">
        <v>6.09</v>
      </c>
      <c r="E438" s="160">
        <f t="shared" si="145"/>
        <v>1315.44</v>
      </c>
      <c r="F438" s="161">
        <v>1</v>
      </c>
      <c r="G438" s="160">
        <f t="shared" si="157"/>
        <v>1315.44</v>
      </c>
      <c r="H438" s="160">
        <f t="shared" si="147"/>
        <v>310.31</v>
      </c>
      <c r="I438" s="162">
        <f t="shared" si="158"/>
        <v>1625.75</v>
      </c>
    </row>
    <row r="439" spans="1:9" x14ac:dyDescent="0.25">
      <c r="A439" s="138" t="s">
        <v>379</v>
      </c>
      <c r="B439" s="175">
        <v>168</v>
      </c>
      <c r="C439" s="160">
        <f t="shared" si="156"/>
        <v>1.0059880239520957</v>
      </c>
      <c r="D439" s="160">
        <v>6.09</v>
      </c>
      <c r="E439" s="160">
        <f t="shared" si="145"/>
        <v>1023.12</v>
      </c>
      <c r="F439" s="161">
        <v>1</v>
      </c>
      <c r="G439" s="160">
        <f t="shared" si="157"/>
        <v>1023.12</v>
      </c>
      <c r="H439" s="160">
        <f t="shared" si="147"/>
        <v>241.35</v>
      </c>
      <c r="I439" s="162">
        <f t="shared" si="158"/>
        <v>1264.47</v>
      </c>
    </row>
    <row r="440" spans="1:9" x14ac:dyDescent="0.25">
      <c r="A440" s="138" t="s">
        <v>379</v>
      </c>
      <c r="B440" s="175">
        <v>140</v>
      </c>
      <c r="C440" s="160">
        <f t="shared" si="156"/>
        <v>0.83832335329341312</v>
      </c>
      <c r="D440" s="160">
        <v>6.09</v>
      </c>
      <c r="E440" s="160">
        <f t="shared" si="145"/>
        <v>852.6</v>
      </c>
      <c r="F440" s="161">
        <v>1</v>
      </c>
      <c r="G440" s="160">
        <f t="shared" si="157"/>
        <v>852.6</v>
      </c>
      <c r="H440" s="160">
        <f t="shared" si="147"/>
        <v>201.13</v>
      </c>
      <c r="I440" s="162">
        <f t="shared" si="158"/>
        <v>1053.73</v>
      </c>
    </row>
    <row r="441" spans="1:9" x14ac:dyDescent="0.25">
      <c r="A441" s="145" t="s">
        <v>6</v>
      </c>
      <c r="B441" s="174">
        <f>SUM(B442:B457)</f>
        <v>1912</v>
      </c>
      <c r="C441" s="159">
        <f t="shared" ref="C441:I441" si="159">SUM(C442:C457)</f>
        <v>11.449101796407186</v>
      </c>
      <c r="D441" s="158"/>
      <c r="E441" s="158"/>
      <c r="F441" s="158"/>
      <c r="G441" s="159">
        <f t="shared" si="159"/>
        <v>11268.52</v>
      </c>
      <c r="H441" s="159">
        <f t="shared" si="159"/>
        <v>2658.2299999999996</v>
      </c>
      <c r="I441" s="167">
        <f t="shared" si="159"/>
        <v>13926.750000000002</v>
      </c>
    </row>
    <row r="442" spans="1:9" x14ac:dyDescent="0.25">
      <c r="A442" s="138" t="s">
        <v>1438</v>
      </c>
      <c r="B442" s="175">
        <v>204</v>
      </c>
      <c r="C442" s="160">
        <f t="shared" ref="C442:C457" si="160">B442/167</f>
        <v>1.221556886227545</v>
      </c>
      <c r="D442" s="160">
        <v>5.49</v>
      </c>
      <c r="E442" s="160">
        <f t="shared" si="145"/>
        <v>1119.96</v>
      </c>
      <c r="F442" s="161">
        <v>1</v>
      </c>
      <c r="G442" s="160">
        <f t="shared" ref="G442:G457" si="161">ROUND(E442*F442,2)</f>
        <v>1119.96</v>
      </c>
      <c r="H442" s="160">
        <f t="shared" si="147"/>
        <v>264.2</v>
      </c>
      <c r="I442" s="162">
        <f t="shared" ref="I442:I457" si="162">G442+H442</f>
        <v>1384.16</v>
      </c>
    </row>
    <row r="443" spans="1:9" x14ac:dyDescent="0.25">
      <c r="A443" s="138" t="s">
        <v>1438</v>
      </c>
      <c r="B443" s="175">
        <v>176</v>
      </c>
      <c r="C443" s="160">
        <f t="shared" si="160"/>
        <v>1.0538922155688624</v>
      </c>
      <c r="D443" s="160">
        <v>5.49</v>
      </c>
      <c r="E443" s="160">
        <f t="shared" si="145"/>
        <v>966.24</v>
      </c>
      <c r="F443" s="161">
        <v>1</v>
      </c>
      <c r="G443" s="160">
        <f t="shared" si="161"/>
        <v>966.24</v>
      </c>
      <c r="H443" s="160">
        <f t="shared" si="147"/>
        <v>227.94</v>
      </c>
      <c r="I443" s="162">
        <f t="shared" si="162"/>
        <v>1194.18</v>
      </c>
    </row>
    <row r="444" spans="1:9" x14ac:dyDescent="0.25">
      <c r="A444" s="138" t="s">
        <v>1438</v>
      </c>
      <c r="B444" s="175">
        <v>192</v>
      </c>
      <c r="C444" s="160">
        <f t="shared" si="160"/>
        <v>1.1497005988023952</v>
      </c>
      <c r="D444" s="160">
        <v>5.49</v>
      </c>
      <c r="E444" s="160">
        <f t="shared" si="145"/>
        <v>1054.08</v>
      </c>
      <c r="F444" s="161">
        <v>1</v>
      </c>
      <c r="G444" s="160">
        <f t="shared" si="161"/>
        <v>1054.08</v>
      </c>
      <c r="H444" s="160">
        <f t="shared" si="147"/>
        <v>248.66</v>
      </c>
      <c r="I444" s="162">
        <f t="shared" si="162"/>
        <v>1302.74</v>
      </c>
    </row>
    <row r="445" spans="1:9" x14ac:dyDescent="0.25">
      <c r="A445" s="138" t="s">
        <v>1438</v>
      </c>
      <c r="B445" s="175">
        <v>180</v>
      </c>
      <c r="C445" s="160">
        <f t="shared" si="160"/>
        <v>1.0778443113772456</v>
      </c>
      <c r="D445" s="160">
        <v>5.49</v>
      </c>
      <c r="E445" s="160">
        <f t="shared" si="145"/>
        <v>988.2</v>
      </c>
      <c r="F445" s="161">
        <v>1</v>
      </c>
      <c r="G445" s="160">
        <f t="shared" si="161"/>
        <v>988.2</v>
      </c>
      <c r="H445" s="160">
        <f t="shared" si="147"/>
        <v>233.12</v>
      </c>
      <c r="I445" s="162">
        <f t="shared" si="162"/>
        <v>1221.3200000000002</v>
      </c>
    </row>
    <row r="446" spans="1:9" x14ac:dyDescent="0.25">
      <c r="A446" s="138" t="s">
        <v>1438</v>
      </c>
      <c r="B446" s="175">
        <v>148</v>
      </c>
      <c r="C446" s="160">
        <f t="shared" si="160"/>
        <v>0.88622754491017963</v>
      </c>
      <c r="D446" s="160">
        <v>5.49</v>
      </c>
      <c r="E446" s="160">
        <f t="shared" si="145"/>
        <v>812.52</v>
      </c>
      <c r="F446" s="161">
        <v>1</v>
      </c>
      <c r="G446" s="160">
        <f t="shared" si="161"/>
        <v>812.52</v>
      </c>
      <c r="H446" s="160">
        <f t="shared" si="147"/>
        <v>191.67</v>
      </c>
      <c r="I446" s="162">
        <f t="shared" si="162"/>
        <v>1004.1899999999999</v>
      </c>
    </row>
    <row r="447" spans="1:9" x14ac:dyDescent="0.25">
      <c r="A447" s="138" t="s">
        <v>1438</v>
      </c>
      <c r="B447" s="175">
        <v>24</v>
      </c>
      <c r="C447" s="160">
        <f t="shared" si="160"/>
        <v>0.1437125748502994</v>
      </c>
      <c r="D447" s="160">
        <v>5.49</v>
      </c>
      <c r="E447" s="160">
        <f t="shared" si="145"/>
        <v>131.76</v>
      </c>
      <c r="F447" s="161">
        <v>1</v>
      </c>
      <c r="G447" s="160">
        <f t="shared" si="161"/>
        <v>131.76</v>
      </c>
      <c r="H447" s="160">
        <f t="shared" si="147"/>
        <v>31.08</v>
      </c>
      <c r="I447" s="162">
        <f t="shared" si="162"/>
        <v>162.83999999999997</v>
      </c>
    </row>
    <row r="448" spans="1:9" x14ac:dyDescent="0.25">
      <c r="A448" s="138" t="s">
        <v>1438</v>
      </c>
      <c r="B448" s="175">
        <v>188</v>
      </c>
      <c r="C448" s="160">
        <f t="shared" si="160"/>
        <v>1.125748502994012</v>
      </c>
      <c r="D448" s="160">
        <v>5.49</v>
      </c>
      <c r="E448" s="160">
        <f t="shared" si="145"/>
        <v>1032.1200000000001</v>
      </c>
      <c r="F448" s="161">
        <v>1</v>
      </c>
      <c r="G448" s="160">
        <f t="shared" si="161"/>
        <v>1032.1199999999999</v>
      </c>
      <c r="H448" s="160">
        <f t="shared" si="147"/>
        <v>243.48</v>
      </c>
      <c r="I448" s="162">
        <f t="shared" si="162"/>
        <v>1275.5999999999999</v>
      </c>
    </row>
    <row r="449" spans="1:9" x14ac:dyDescent="0.25">
      <c r="A449" s="138" t="s">
        <v>1438</v>
      </c>
      <c r="B449" s="175">
        <v>36</v>
      </c>
      <c r="C449" s="160">
        <f t="shared" si="160"/>
        <v>0.21556886227544911</v>
      </c>
      <c r="D449" s="160">
        <v>5.49</v>
      </c>
      <c r="E449" s="160">
        <f t="shared" si="145"/>
        <v>197.64000000000001</v>
      </c>
      <c r="F449" s="161">
        <v>1</v>
      </c>
      <c r="G449" s="160">
        <f t="shared" si="161"/>
        <v>197.64</v>
      </c>
      <c r="H449" s="160">
        <f t="shared" si="147"/>
        <v>46.62</v>
      </c>
      <c r="I449" s="162">
        <f t="shared" si="162"/>
        <v>244.26</v>
      </c>
    </row>
    <row r="450" spans="1:9" x14ac:dyDescent="0.25">
      <c r="A450" s="138" t="s">
        <v>508</v>
      </c>
      <c r="B450" s="175">
        <v>76</v>
      </c>
      <c r="C450" s="160">
        <f t="shared" si="160"/>
        <v>0.45508982035928142</v>
      </c>
      <c r="D450" s="160">
        <v>6.5</v>
      </c>
      <c r="E450" s="160">
        <f t="shared" si="145"/>
        <v>494</v>
      </c>
      <c r="F450" s="161">
        <v>1</v>
      </c>
      <c r="G450" s="160">
        <f t="shared" si="161"/>
        <v>494</v>
      </c>
      <c r="H450" s="160">
        <f t="shared" si="147"/>
        <v>116.53</v>
      </c>
      <c r="I450" s="162">
        <f t="shared" si="162"/>
        <v>610.53</v>
      </c>
    </row>
    <row r="451" spans="1:9" x14ac:dyDescent="0.25">
      <c r="A451" s="138" t="s">
        <v>508</v>
      </c>
      <c r="B451" s="175">
        <v>180</v>
      </c>
      <c r="C451" s="160">
        <f t="shared" si="160"/>
        <v>1.0778443113772456</v>
      </c>
      <c r="D451" s="160">
        <v>6.5</v>
      </c>
      <c r="E451" s="160">
        <f t="shared" si="145"/>
        <v>1170</v>
      </c>
      <c r="F451" s="161">
        <v>1</v>
      </c>
      <c r="G451" s="160">
        <f t="shared" si="161"/>
        <v>1170</v>
      </c>
      <c r="H451" s="160">
        <f t="shared" si="147"/>
        <v>276</v>
      </c>
      <c r="I451" s="162">
        <f t="shared" si="162"/>
        <v>1446</v>
      </c>
    </row>
    <row r="452" spans="1:9" x14ac:dyDescent="0.25">
      <c r="A452" s="138" t="s">
        <v>508</v>
      </c>
      <c r="B452" s="175">
        <v>108</v>
      </c>
      <c r="C452" s="160">
        <f t="shared" si="160"/>
        <v>0.6467065868263473</v>
      </c>
      <c r="D452" s="160">
        <v>6.5</v>
      </c>
      <c r="E452" s="160">
        <f t="shared" si="145"/>
        <v>702</v>
      </c>
      <c r="F452" s="161">
        <v>1</v>
      </c>
      <c r="G452" s="160">
        <f t="shared" si="161"/>
        <v>702</v>
      </c>
      <c r="H452" s="160">
        <f t="shared" si="147"/>
        <v>165.6</v>
      </c>
      <c r="I452" s="162">
        <f t="shared" si="162"/>
        <v>867.6</v>
      </c>
    </row>
    <row r="453" spans="1:9" x14ac:dyDescent="0.25">
      <c r="A453" s="138" t="s">
        <v>508</v>
      </c>
      <c r="B453" s="175">
        <v>96</v>
      </c>
      <c r="C453" s="160">
        <f t="shared" si="160"/>
        <v>0.57485029940119758</v>
      </c>
      <c r="D453" s="160">
        <v>6.5</v>
      </c>
      <c r="E453" s="160">
        <f t="shared" si="145"/>
        <v>624</v>
      </c>
      <c r="F453" s="161">
        <v>1</v>
      </c>
      <c r="G453" s="160">
        <f t="shared" si="161"/>
        <v>624</v>
      </c>
      <c r="H453" s="160">
        <f t="shared" si="147"/>
        <v>147.19999999999999</v>
      </c>
      <c r="I453" s="162">
        <f t="shared" si="162"/>
        <v>771.2</v>
      </c>
    </row>
    <row r="454" spans="1:9" x14ac:dyDescent="0.25">
      <c r="A454" s="138" t="s">
        <v>508</v>
      </c>
      <c r="B454" s="175">
        <v>72</v>
      </c>
      <c r="C454" s="160">
        <f t="shared" si="160"/>
        <v>0.43113772455089822</v>
      </c>
      <c r="D454" s="160">
        <v>6.5</v>
      </c>
      <c r="E454" s="160">
        <f t="shared" si="145"/>
        <v>468</v>
      </c>
      <c r="F454" s="161">
        <v>1</v>
      </c>
      <c r="G454" s="160">
        <f t="shared" si="161"/>
        <v>468</v>
      </c>
      <c r="H454" s="160">
        <f t="shared" si="147"/>
        <v>110.4</v>
      </c>
      <c r="I454" s="162">
        <f t="shared" si="162"/>
        <v>578.4</v>
      </c>
    </row>
    <row r="455" spans="1:9" x14ac:dyDescent="0.25">
      <c r="A455" s="138" t="s">
        <v>508</v>
      </c>
      <c r="B455" s="175">
        <v>108</v>
      </c>
      <c r="C455" s="160">
        <f t="shared" si="160"/>
        <v>0.6467065868263473</v>
      </c>
      <c r="D455" s="160">
        <v>6.5</v>
      </c>
      <c r="E455" s="160">
        <f t="shared" ref="E455:E518" si="163">IF(D455&gt;30,B455/167*D455,B455*D455)</f>
        <v>702</v>
      </c>
      <c r="F455" s="161">
        <v>1</v>
      </c>
      <c r="G455" s="160">
        <f t="shared" si="161"/>
        <v>702</v>
      </c>
      <c r="H455" s="160">
        <f t="shared" ref="H455:H518" si="164">ROUND(G455*0.2359,2)</f>
        <v>165.6</v>
      </c>
      <c r="I455" s="162">
        <f t="shared" si="162"/>
        <v>867.6</v>
      </c>
    </row>
    <row r="456" spans="1:9" x14ac:dyDescent="0.25">
      <c r="A456" s="138" t="s">
        <v>508</v>
      </c>
      <c r="B456" s="175">
        <v>76</v>
      </c>
      <c r="C456" s="160">
        <f t="shared" si="160"/>
        <v>0.45508982035928142</v>
      </c>
      <c r="D456" s="160">
        <v>6.5</v>
      </c>
      <c r="E456" s="160">
        <f t="shared" si="163"/>
        <v>494</v>
      </c>
      <c r="F456" s="161">
        <v>1</v>
      </c>
      <c r="G456" s="160">
        <f t="shared" si="161"/>
        <v>494</v>
      </c>
      <c r="H456" s="160">
        <f t="shared" si="164"/>
        <v>116.53</v>
      </c>
      <c r="I456" s="162">
        <f t="shared" si="162"/>
        <v>610.53</v>
      </c>
    </row>
    <row r="457" spans="1:9" x14ac:dyDescent="0.25">
      <c r="A457" s="138" t="s">
        <v>508</v>
      </c>
      <c r="B457" s="175">
        <v>48</v>
      </c>
      <c r="C457" s="160">
        <f t="shared" si="160"/>
        <v>0.28742514970059879</v>
      </c>
      <c r="D457" s="160">
        <v>6.5</v>
      </c>
      <c r="E457" s="160">
        <f t="shared" si="163"/>
        <v>312</v>
      </c>
      <c r="F457" s="161">
        <v>1</v>
      </c>
      <c r="G457" s="160">
        <f t="shared" si="161"/>
        <v>312</v>
      </c>
      <c r="H457" s="160">
        <f t="shared" si="164"/>
        <v>73.599999999999994</v>
      </c>
      <c r="I457" s="162">
        <f t="shared" si="162"/>
        <v>385.6</v>
      </c>
    </row>
    <row r="458" spans="1:9" x14ac:dyDescent="0.25">
      <c r="A458" s="146" t="s">
        <v>1965</v>
      </c>
      <c r="B458" s="173">
        <f>B459+B497+B571+B592</f>
        <v>20582</v>
      </c>
      <c r="C458" s="156">
        <f t="shared" ref="C458:I458" si="165">C459+C497+C571+C592</f>
        <v>123.2455089820359</v>
      </c>
      <c r="D458" s="155"/>
      <c r="E458" s="155"/>
      <c r="F458" s="155"/>
      <c r="G458" s="156">
        <f t="shared" si="165"/>
        <v>171008.23</v>
      </c>
      <c r="H458" s="156">
        <f t="shared" si="165"/>
        <v>40261.100000000006</v>
      </c>
      <c r="I458" s="157">
        <f t="shared" si="165"/>
        <v>211269.33</v>
      </c>
    </row>
    <row r="459" spans="1:9" ht="31.5" x14ac:dyDescent="0.25">
      <c r="A459" s="145" t="s">
        <v>1936</v>
      </c>
      <c r="B459" s="174">
        <f>SUM(B460:B496)</f>
        <v>2964</v>
      </c>
      <c r="C459" s="159">
        <f t="shared" ref="C459:I459" si="166">SUM(C460:C496)</f>
        <v>17.748502994011972</v>
      </c>
      <c r="D459" s="158"/>
      <c r="E459" s="158"/>
      <c r="F459" s="158"/>
      <c r="G459" s="159">
        <f t="shared" si="166"/>
        <v>40716.820000000007</v>
      </c>
      <c r="H459" s="159">
        <f t="shared" si="166"/>
        <v>9605.0899999999983</v>
      </c>
      <c r="I459" s="167">
        <f t="shared" si="166"/>
        <v>50321.910000000011</v>
      </c>
    </row>
    <row r="460" spans="1:9" x14ac:dyDescent="0.25">
      <c r="A460" s="138" t="s">
        <v>594</v>
      </c>
      <c r="B460" s="175">
        <v>12</v>
      </c>
      <c r="C460" s="160">
        <f t="shared" ref="C460:C496" si="167">B460/167</f>
        <v>7.1856287425149698E-2</v>
      </c>
      <c r="D460" s="160">
        <v>9.39</v>
      </c>
      <c r="E460" s="160">
        <f t="shared" si="163"/>
        <v>112.68</v>
      </c>
      <c r="F460" s="163">
        <v>1</v>
      </c>
      <c r="G460" s="160">
        <f t="shared" ref="G460:G496" si="168">ROUND(E460*F460,2)</f>
        <v>112.68</v>
      </c>
      <c r="H460" s="160">
        <f t="shared" si="164"/>
        <v>26.58</v>
      </c>
      <c r="I460" s="162">
        <f t="shared" ref="I460:I496" si="169">G460+H460</f>
        <v>139.26</v>
      </c>
    </row>
    <row r="461" spans="1:9" x14ac:dyDescent="0.25">
      <c r="A461" s="138" t="s">
        <v>594</v>
      </c>
      <c r="B461" s="175">
        <v>92</v>
      </c>
      <c r="C461" s="160">
        <f t="shared" si="167"/>
        <v>0.55089820359281438</v>
      </c>
      <c r="D461" s="160">
        <v>9.39</v>
      </c>
      <c r="E461" s="160">
        <f t="shared" si="163"/>
        <v>863.88000000000011</v>
      </c>
      <c r="F461" s="163">
        <v>1</v>
      </c>
      <c r="G461" s="160">
        <f t="shared" si="168"/>
        <v>863.88</v>
      </c>
      <c r="H461" s="160">
        <f t="shared" si="164"/>
        <v>203.79</v>
      </c>
      <c r="I461" s="162">
        <f t="shared" si="169"/>
        <v>1067.67</v>
      </c>
    </row>
    <row r="462" spans="1:9" x14ac:dyDescent="0.25">
      <c r="A462" s="138" t="s">
        <v>594</v>
      </c>
      <c r="B462" s="175">
        <v>48</v>
      </c>
      <c r="C462" s="160">
        <f t="shared" si="167"/>
        <v>0.28742514970059879</v>
      </c>
      <c r="D462" s="160">
        <v>8.5399999999999991</v>
      </c>
      <c r="E462" s="160">
        <f t="shared" si="163"/>
        <v>409.91999999999996</v>
      </c>
      <c r="F462" s="163">
        <v>1</v>
      </c>
      <c r="G462" s="160">
        <f t="shared" si="168"/>
        <v>409.92</v>
      </c>
      <c r="H462" s="160">
        <f t="shared" si="164"/>
        <v>96.7</v>
      </c>
      <c r="I462" s="162">
        <f t="shared" si="169"/>
        <v>506.62</v>
      </c>
    </row>
    <row r="463" spans="1:9" x14ac:dyDescent="0.25">
      <c r="A463" s="138" t="s">
        <v>594</v>
      </c>
      <c r="B463" s="175">
        <v>24</v>
      </c>
      <c r="C463" s="160">
        <f t="shared" si="167"/>
        <v>0.1437125748502994</v>
      </c>
      <c r="D463" s="160">
        <v>9.39</v>
      </c>
      <c r="E463" s="160">
        <f t="shared" si="163"/>
        <v>225.36</v>
      </c>
      <c r="F463" s="163">
        <v>1</v>
      </c>
      <c r="G463" s="160">
        <f t="shared" si="168"/>
        <v>225.36</v>
      </c>
      <c r="H463" s="160">
        <f t="shared" si="164"/>
        <v>53.16</v>
      </c>
      <c r="I463" s="162">
        <f t="shared" si="169"/>
        <v>278.52</v>
      </c>
    </row>
    <row r="464" spans="1:9" x14ac:dyDescent="0.25">
      <c r="A464" s="138" t="s">
        <v>594</v>
      </c>
      <c r="B464" s="175">
        <v>48</v>
      </c>
      <c r="C464" s="160">
        <f t="shared" si="167"/>
        <v>0.28742514970059879</v>
      </c>
      <c r="D464" s="160">
        <v>8.5399999999999991</v>
      </c>
      <c r="E464" s="160">
        <f t="shared" si="163"/>
        <v>409.91999999999996</v>
      </c>
      <c r="F464" s="163">
        <v>1</v>
      </c>
      <c r="G464" s="160">
        <f t="shared" si="168"/>
        <v>409.92</v>
      </c>
      <c r="H464" s="160">
        <f t="shared" si="164"/>
        <v>96.7</v>
      </c>
      <c r="I464" s="162">
        <f t="shared" si="169"/>
        <v>506.62</v>
      </c>
    </row>
    <row r="465" spans="1:9" x14ac:dyDescent="0.25">
      <c r="A465" s="138" t="s">
        <v>1960</v>
      </c>
      <c r="B465" s="175">
        <v>88</v>
      </c>
      <c r="C465" s="160">
        <f t="shared" si="167"/>
        <v>0.52694610778443118</v>
      </c>
      <c r="D465" s="160">
        <v>14.75</v>
      </c>
      <c r="E465" s="160">
        <f t="shared" si="163"/>
        <v>1298</v>
      </c>
      <c r="F465" s="163">
        <v>1</v>
      </c>
      <c r="G465" s="160">
        <f t="shared" si="168"/>
        <v>1298</v>
      </c>
      <c r="H465" s="160">
        <f t="shared" si="164"/>
        <v>306.2</v>
      </c>
      <c r="I465" s="162">
        <f t="shared" si="169"/>
        <v>1604.2</v>
      </c>
    </row>
    <row r="466" spans="1:9" x14ac:dyDescent="0.25">
      <c r="A466" s="138" t="s">
        <v>1960</v>
      </c>
      <c r="B466" s="175">
        <v>136</v>
      </c>
      <c r="C466" s="160">
        <f t="shared" si="167"/>
        <v>0.81437125748502992</v>
      </c>
      <c r="D466" s="160">
        <v>14.75</v>
      </c>
      <c r="E466" s="160">
        <f t="shared" si="163"/>
        <v>2006</v>
      </c>
      <c r="F466" s="163">
        <v>1</v>
      </c>
      <c r="G466" s="160">
        <f t="shared" si="168"/>
        <v>2006</v>
      </c>
      <c r="H466" s="160">
        <f t="shared" si="164"/>
        <v>473.22</v>
      </c>
      <c r="I466" s="162">
        <f t="shared" si="169"/>
        <v>2479.2200000000003</v>
      </c>
    </row>
    <row r="467" spans="1:9" x14ac:dyDescent="0.25">
      <c r="A467" s="138" t="s">
        <v>1960</v>
      </c>
      <c r="B467" s="175">
        <v>36</v>
      </c>
      <c r="C467" s="160">
        <f t="shared" si="167"/>
        <v>0.21556886227544911</v>
      </c>
      <c r="D467" s="160">
        <v>14.75</v>
      </c>
      <c r="E467" s="160">
        <f t="shared" si="163"/>
        <v>531</v>
      </c>
      <c r="F467" s="163">
        <v>1</v>
      </c>
      <c r="G467" s="160">
        <f t="shared" si="168"/>
        <v>531</v>
      </c>
      <c r="H467" s="160">
        <f t="shared" si="164"/>
        <v>125.26</v>
      </c>
      <c r="I467" s="162">
        <f t="shared" si="169"/>
        <v>656.26</v>
      </c>
    </row>
    <row r="468" spans="1:9" x14ac:dyDescent="0.25">
      <c r="A468" s="138" t="s">
        <v>1960</v>
      </c>
      <c r="B468" s="175">
        <v>116</v>
      </c>
      <c r="C468" s="160">
        <f t="shared" si="167"/>
        <v>0.69461077844311381</v>
      </c>
      <c r="D468" s="160">
        <v>14.75</v>
      </c>
      <c r="E468" s="160">
        <f t="shared" si="163"/>
        <v>1711</v>
      </c>
      <c r="F468" s="163">
        <v>1</v>
      </c>
      <c r="G468" s="160">
        <f t="shared" si="168"/>
        <v>1711</v>
      </c>
      <c r="H468" s="160">
        <f t="shared" si="164"/>
        <v>403.62</v>
      </c>
      <c r="I468" s="162">
        <f t="shared" si="169"/>
        <v>2114.62</v>
      </c>
    </row>
    <row r="469" spans="1:9" x14ac:dyDescent="0.25">
      <c r="A469" s="138" t="s">
        <v>1960</v>
      </c>
      <c r="B469" s="175">
        <v>216</v>
      </c>
      <c r="C469" s="160">
        <f t="shared" si="167"/>
        <v>1.2934131736526946</v>
      </c>
      <c r="D469" s="160">
        <v>14.75</v>
      </c>
      <c r="E469" s="160">
        <f t="shared" si="163"/>
        <v>3186</v>
      </c>
      <c r="F469" s="163">
        <v>1</v>
      </c>
      <c r="G469" s="160">
        <f t="shared" si="168"/>
        <v>3186</v>
      </c>
      <c r="H469" s="160">
        <f t="shared" si="164"/>
        <v>751.58</v>
      </c>
      <c r="I469" s="162">
        <f t="shared" si="169"/>
        <v>3937.58</v>
      </c>
    </row>
    <row r="470" spans="1:9" x14ac:dyDescent="0.25">
      <c r="A470" s="138" t="s">
        <v>1960</v>
      </c>
      <c r="B470" s="175">
        <v>124</v>
      </c>
      <c r="C470" s="160">
        <f t="shared" si="167"/>
        <v>0.74251497005988021</v>
      </c>
      <c r="D470" s="160">
        <v>14.61</v>
      </c>
      <c r="E470" s="160">
        <f t="shared" si="163"/>
        <v>1811.6399999999999</v>
      </c>
      <c r="F470" s="163">
        <v>1</v>
      </c>
      <c r="G470" s="160">
        <f t="shared" si="168"/>
        <v>1811.64</v>
      </c>
      <c r="H470" s="160">
        <f t="shared" si="164"/>
        <v>427.37</v>
      </c>
      <c r="I470" s="162">
        <f t="shared" si="169"/>
        <v>2239.0100000000002</v>
      </c>
    </row>
    <row r="471" spans="1:9" x14ac:dyDescent="0.25">
      <c r="A471" s="138" t="s">
        <v>1960</v>
      </c>
      <c r="B471" s="175">
        <v>184</v>
      </c>
      <c r="C471" s="160">
        <f t="shared" si="167"/>
        <v>1.1017964071856288</v>
      </c>
      <c r="D471" s="160">
        <v>14.75</v>
      </c>
      <c r="E471" s="160">
        <f t="shared" si="163"/>
        <v>2714</v>
      </c>
      <c r="F471" s="163">
        <v>1</v>
      </c>
      <c r="G471" s="160">
        <f t="shared" si="168"/>
        <v>2714</v>
      </c>
      <c r="H471" s="160">
        <f t="shared" si="164"/>
        <v>640.23</v>
      </c>
      <c r="I471" s="162">
        <f t="shared" si="169"/>
        <v>3354.23</v>
      </c>
    </row>
    <row r="472" spans="1:9" x14ac:dyDescent="0.25">
      <c r="A472" s="138" t="s">
        <v>1960</v>
      </c>
      <c r="B472" s="175">
        <v>32</v>
      </c>
      <c r="C472" s="160">
        <f t="shared" si="167"/>
        <v>0.19161676646706588</v>
      </c>
      <c r="D472" s="160">
        <v>14.75</v>
      </c>
      <c r="E472" s="160">
        <f t="shared" si="163"/>
        <v>472</v>
      </c>
      <c r="F472" s="163">
        <v>1</v>
      </c>
      <c r="G472" s="160">
        <f t="shared" si="168"/>
        <v>472</v>
      </c>
      <c r="H472" s="160">
        <f t="shared" si="164"/>
        <v>111.34</v>
      </c>
      <c r="I472" s="162">
        <f t="shared" si="169"/>
        <v>583.34</v>
      </c>
    </row>
    <row r="473" spans="1:9" x14ac:dyDescent="0.25">
      <c r="A473" s="138" t="s">
        <v>1960</v>
      </c>
      <c r="B473" s="175">
        <v>12</v>
      </c>
      <c r="C473" s="160">
        <f t="shared" si="167"/>
        <v>7.1856287425149698E-2</v>
      </c>
      <c r="D473" s="160">
        <v>14.75</v>
      </c>
      <c r="E473" s="160">
        <f t="shared" si="163"/>
        <v>177</v>
      </c>
      <c r="F473" s="163">
        <v>1</v>
      </c>
      <c r="G473" s="160">
        <f t="shared" si="168"/>
        <v>177</v>
      </c>
      <c r="H473" s="160">
        <f t="shared" si="164"/>
        <v>41.75</v>
      </c>
      <c r="I473" s="162">
        <f t="shared" si="169"/>
        <v>218.75</v>
      </c>
    </row>
    <row r="474" spans="1:9" x14ac:dyDescent="0.25">
      <c r="A474" s="138" t="s">
        <v>1960</v>
      </c>
      <c r="B474" s="175">
        <v>48</v>
      </c>
      <c r="C474" s="160">
        <f t="shared" si="167"/>
        <v>0.28742514970059879</v>
      </c>
      <c r="D474" s="160">
        <v>14.75</v>
      </c>
      <c r="E474" s="160">
        <f t="shared" si="163"/>
        <v>708</v>
      </c>
      <c r="F474" s="163">
        <v>1</v>
      </c>
      <c r="G474" s="160">
        <f t="shared" si="168"/>
        <v>708</v>
      </c>
      <c r="H474" s="160">
        <f t="shared" si="164"/>
        <v>167.02</v>
      </c>
      <c r="I474" s="162">
        <f t="shared" si="169"/>
        <v>875.02</v>
      </c>
    </row>
    <row r="475" spans="1:9" x14ac:dyDescent="0.25">
      <c r="A475" s="138" t="s">
        <v>1960</v>
      </c>
      <c r="B475" s="175">
        <v>24</v>
      </c>
      <c r="C475" s="160">
        <f t="shared" si="167"/>
        <v>0.1437125748502994</v>
      </c>
      <c r="D475" s="160">
        <v>14.46</v>
      </c>
      <c r="E475" s="160">
        <f t="shared" si="163"/>
        <v>347.04</v>
      </c>
      <c r="F475" s="163">
        <v>1</v>
      </c>
      <c r="G475" s="160">
        <f t="shared" si="168"/>
        <v>347.04</v>
      </c>
      <c r="H475" s="160">
        <f t="shared" si="164"/>
        <v>81.87</v>
      </c>
      <c r="I475" s="162">
        <f t="shared" si="169"/>
        <v>428.91</v>
      </c>
    </row>
    <row r="476" spans="1:9" x14ac:dyDescent="0.25">
      <c r="A476" s="138" t="s">
        <v>1960</v>
      </c>
      <c r="B476" s="175">
        <v>16</v>
      </c>
      <c r="C476" s="160">
        <f t="shared" si="167"/>
        <v>9.580838323353294E-2</v>
      </c>
      <c r="D476" s="160">
        <v>14.61</v>
      </c>
      <c r="E476" s="160">
        <f t="shared" si="163"/>
        <v>233.76</v>
      </c>
      <c r="F476" s="163">
        <v>1</v>
      </c>
      <c r="G476" s="160">
        <f t="shared" si="168"/>
        <v>233.76</v>
      </c>
      <c r="H476" s="160">
        <f t="shared" si="164"/>
        <v>55.14</v>
      </c>
      <c r="I476" s="162">
        <f t="shared" si="169"/>
        <v>288.89999999999998</v>
      </c>
    </row>
    <row r="477" spans="1:9" x14ac:dyDescent="0.25">
      <c r="A477" s="138" t="s">
        <v>1960</v>
      </c>
      <c r="B477" s="175">
        <v>88</v>
      </c>
      <c r="C477" s="160">
        <f t="shared" si="167"/>
        <v>0.52694610778443118</v>
      </c>
      <c r="D477" s="160">
        <v>14.75</v>
      </c>
      <c r="E477" s="160">
        <f t="shared" si="163"/>
        <v>1298</v>
      </c>
      <c r="F477" s="163">
        <v>1</v>
      </c>
      <c r="G477" s="160">
        <f t="shared" si="168"/>
        <v>1298</v>
      </c>
      <c r="H477" s="160">
        <f t="shared" si="164"/>
        <v>306.2</v>
      </c>
      <c r="I477" s="162">
        <f t="shared" si="169"/>
        <v>1604.2</v>
      </c>
    </row>
    <row r="478" spans="1:9" x14ac:dyDescent="0.25">
      <c r="A478" s="138" t="s">
        <v>1960</v>
      </c>
      <c r="B478" s="175">
        <v>12</v>
      </c>
      <c r="C478" s="160">
        <f t="shared" si="167"/>
        <v>7.1856287425149698E-2</v>
      </c>
      <c r="D478" s="160">
        <v>14.46</v>
      </c>
      <c r="E478" s="160">
        <f t="shared" si="163"/>
        <v>173.52</v>
      </c>
      <c r="F478" s="163">
        <v>1</v>
      </c>
      <c r="G478" s="160">
        <f t="shared" si="168"/>
        <v>173.52</v>
      </c>
      <c r="H478" s="160">
        <f t="shared" si="164"/>
        <v>40.93</v>
      </c>
      <c r="I478" s="162">
        <f t="shared" si="169"/>
        <v>214.45000000000002</v>
      </c>
    </row>
    <row r="479" spans="1:9" x14ac:dyDescent="0.25">
      <c r="A479" s="138" t="s">
        <v>1960</v>
      </c>
      <c r="B479" s="175">
        <v>72</v>
      </c>
      <c r="C479" s="160">
        <f t="shared" si="167"/>
        <v>0.43113772455089822</v>
      </c>
      <c r="D479" s="160">
        <v>14.61</v>
      </c>
      <c r="E479" s="160">
        <f t="shared" si="163"/>
        <v>1051.92</v>
      </c>
      <c r="F479" s="163">
        <v>1</v>
      </c>
      <c r="G479" s="160">
        <f t="shared" si="168"/>
        <v>1051.92</v>
      </c>
      <c r="H479" s="160">
        <f t="shared" si="164"/>
        <v>248.15</v>
      </c>
      <c r="I479" s="162">
        <f t="shared" si="169"/>
        <v>1300.0700000000002</v>
      </c>
    </row>
    <row r="480" spans="1:9" x14ac:dyDescent="0.25">
      <c r="A480" s="138" t="s">
        <v>1960</v>
      </c>
      <c r="B480" s="175">
        <v>56</v>
      </c>
      <c r="C480" s="160">
        <f t="shared" si="167"/>
        <v>0.33532934131736525</v>
      </c>
      <c r="D480" s="160">
        <v>14.46</v>
      </c>
      <c r="E480" s="160">
        <f t="shared" si="163"/>
        <v>809.76</v>
      </c>
      <c r="F480" s="163">
        <v>1</v>
      </c>
      <c r="G480" s="160">
        <f t="shared" si="168"/>
        <v>809.76</v>
      </c>
      <c r="H480" s="160">
        <f t="shared" si="164"/>
        <v>191.02</v>
      </c>
      <c r="I480" s="162">
        <f t="shared" si="169"/>
        <v>1000.78</v>
      </c>
    </row>
    <row r="481" spans="1:9" x14ac:dyDescent="0.25">
      <c r="A481" s="138" t="s">
        <v>1960</v>
      </c>
      <c r="B481" s="175">
        <v>36</v>
      </c>
      <c r="C481" s="160">
        <f t="shared" si="167"/>
        <v>0.21556886227544911</v>
      </c>
      <c r="D481" s="160">
        <v>14.46</v>
      </c>
      <c r="E481" s="160">
        <f t="shared" si="163"/>
        <v>520.56000000000006</v>
      </c>
      <c r="F481" s="163">
        <v>1</v>
      </c>
      <c r="G481" s="160">
        <f t="shared" si="168"/>
        <v>520.55999999999995</v>
      </c>
      <c r="H481" s="160">
        <f t="shared" si="164"/>
        <v>122.8</v>
      </c>
      <c r="I481" s="162">
        <f t="shared" si="169"/>
        <v>643.3599999999999</v>
      </c>
    </row>
    <row r="482" spans="1:9" x14ac:dyDescent="0.25">
      <c r="A482" s="138" t="s">
        <v>1960</v>
      </c>
      <c r="B482" s="175">
        <v>48</v>
      </c>
      <c r="C482" s="160">
        <f t="shared" si="167"/>
        <v>0.28742514970059879</v>
      </c>
      <c r="D482" s="160">
        <v>14.46</v>
      </c>
      <c r="E482" s="160">
        <f t="shared" si="163"/>
        <v>694.08</v>
      </c>
      <c r="F482" s="163">
        <v>1</v>
      </c>
      <c r="G482" s="160">
        <f t="shared" si="168"/>
        <v>694.08</v>
      </c>
      <c r="H482" s="160">
        <f t="shared" si="164"/>
        <v>163.72999999999999</v>
      </c>
      <c r="I482" s="162">
        <f t="shared" si="169"/>
        <v>857.81000000000006</v>
      </c>
    </row>
    <row r="483" spans="1:9" x14ac:dyDescent="0.25">
      <c r="A483" s="138" t="s">
        <v>1960</v>
      </c>
      <c r="B483" s="175">
        <v>61</v>
      </c>
      <c r="C483" s="160">
        <f t="shared" si="167"/>
        <v>0.3652694610778443</v>
      </c>
      <c r="D483" s="160">
        <v>14.46</v>
      </c>
      <c r="E483" s="160">
        <f t="shared" si="163"/>
        <v>882.06000000000006</v>
      </c>
      <c r="F483" s="163">
        <v>1</v>
      </c>
      <c r="G483" s="160">
        <f t="shared" si="168"/>
        <v>882.06</v>
      </c>
      <c r="H483" s="160">
        <f t="shared" si="164"/>
        <v>208.08</v>
      </c>
      <c r="I483" s="162">
        <f t="shared" si="169"/>
        <v>1090.1399999999999</v>
      </c>
    </row>
    <row r="484" spans="1:9" x14ac:dyDescent="0.25">
      <c r="A484" s="138" t="s">
        <v>1960</v>
      </c>
      <c r="B484" s="175">
        <v>92</v>
      </c>
      <c r="C484" s="160">
        <f t="shared" si="167"/>
        <v>0.55089820359281438</v>
      </c>
      <c r="D484" s="160">
        <v>14.46</v>
      </c>
      <c r="E484" s="160">
        <f t="shared" si="163"/>
        <v>1330.3200000000002</v>
      </c>
      <c r="F484" s="163">
        <v>1</v>
      </c>
      <c r="G484" s="160">
        <f t="shared" si="168"/>
        <v>1330.32</v>
      </c>
      <c r="H484" s="160">
        <f t="shared" si="164"/>
        <v>313.82</v>
      </c>
      <c r="I484" s="162">
        <f t="shared" si="169"/>
        <v>1644.1399999999999</v>
      </c>
    </row>
    <row r="485" spans="1:9" x14ac:dyDescent="0.25">
      <c r="A485" s="138" t="s">
        <v>1960</v>
      </c>
      <c r="B485" s="175">
        <v>48</v>
      </c>
      <c r="C485" s="160">
        <f t="shared" si="167"/>
        <v>0.28742514970059879</v>
      </c>
      <c r="D485" s="160">
        <v>14.25</v>
      </c>
      <c r="E485" s="160">
        <f t="shared" si="163"/>
        <v>684</v>
      </c>
      <c r="F485" s="163">
        <v>1</v>
      </c>
      <c r="G485" s="160">
        <f t="shared" si="168"/>
        <v>684</v>
      </c>
      <c r="H485" s="160">
        <f t="shared" si="164"/>
        <v>161.36000000000001</v>
      </c>
      <c r="I485" s="162">
        <f t="shared" si="169"/>
        <v>845.36</v>
      </c>
    </row>
    <row r="486" spans="1:9" x14ac:dyDescent="0.25">
      <c r="A486" s="138" t="s">
        <v>1960</v>
      </c>
      <c r="B486" s="175">
        <v>164</v>
      </c>
      <c r="C486" s="160">
        <f t="shared" si="167"/>
        <v>0.98203592814371254</v>
      </c>
      <c r="D486" s="160">
        <v>14.25</v>
      </c>
      <c r="E486" s="160">
        <f t="shared" si="163"/>
        <v>2337</v>
      </c>
      <c r="F486" s="163">
        <v>1</v>
      </c>
      <c r="G486" s="160">
        <f t="shared" si="168"/>
        <v>2337</v>
      </c>
      <c r="H486" s="160">
        <f t="shared" si="164"/>
        <v>551.29999999999995</v>
      </c>
      <c r="I486" s="162">
        <f t="shared" si="169"/>
        <v>2888.3</v>
      </c>
    </row>
    <row r="487" spans="1:9" x14ac:dyDescent="0.25">
      <c r="A487" s="138" t="s">
        <v>1960</v>
      </c>
      <c r="B487" s="175">
        <v>144</v>
      </c>
      <c r="C487" s="160">
        <f t="shared" si="167"/>
        <v>0.86227544910179643</v>
      </c>
      <c r="D487" s="160">
        <v>14.25</v>
      </c>
      <c r="E487" s="160">
        <f t="shared" si="163"/>
        <v>2052</v>
      </c>
      <c r="F487" s="163">
        <v>1</v>
      </c>
      <c r="G487" s="160">
        <f t="shared" si="168"/>
        <v>2052</v>
      </c>
      <c r="H487" s="160">
        <f t="shared" si="164"/>
        <v>484.07</v>
      </c>
      <c r="I487" s="162">
        <f t="shared" si="169"/>
        <v>2536.0700000000002</v>
      </c>
    </row>
    <row r="488" spans="1:9" x14ac:dyDescent="0.25">
      <c r="A488" s="138" t="s">
        <v>1960</v>
      </c>
      <c r="B488" s="175">
        <v>60</v>
      </c>
      <c r="C488" s="160">
        <f t="shared" si="167"/>
        <v>0.3592814371257485</v>
      </c>
      <c r="D488" s="160">
        <v>14.25</v>
      </c>
      <c r="E488" s="160">
        <f t="shared" si="163"/>
        <v>855</v>
      </c>
      <c r="F488" s="163">
        <v>1</v>
      </c>
      <c r="G488" s="160">
        <f t="shared" si="168"/>
        <v>855</v>
      </c>
      <c r="H488" s="160">
        <f t="shared" si="164"/>
        <v>201.69</v>
      </c>
      <c r="I488" s="162">
        <f t="shared" si="169"/>
        <v>1056.69</v>
      </c>
    </row>
    <row r="489" spans="1:9" x14ac:dyDescent="0.25">
      <c r="A489" s="138" t="s">
        <v>1960</v>
      </c>
      <c r="B489" s="175">
        <v>80</v>
      </c>
      <c r="C489" s="160">
        <f t="shared" si="167"/>
        <v>0.47904191616766467</v>
      </c>
      <c r="D489" s="160">
        <v>14.25</v>
      </c>
      <c r="E489" s="160">
        <f t="shared" si="163"/>
        <v>1140</v>
      </c>
      <c r="F489" s="163">
        <v>1</v>
      </c>
      <c r="G489" s="160">
        <f t="shared" si="168"/>
        <v>1140</v>
      </c>
      <c r="H489" s="160">
        <f t="shared" si="164"/>
        <v>268.93</v>
      </c>
      <c r="I489" s="162">
        <f t="shared" si="169"/>
        <v>1408.93</v>
      </c>
    </row>
    <row r="490" spans="1:9" x14ac:dyDescent="0.25">
      <c r="A490" s="138" t="s">
        <v>1960</v>
      </c>
      <c r="B490" s="175">
        <v>36</v>
      </c>
      <c r="C490" s="160">
        <f t="shared" si="167"/>
        <v>0.21556886227544911</v>
      </c>
      <c r="D490" s="160">
        <v>14.46</v>
      </c>
      <c r="E490" s="160">
        <f t="shared" si="163"/>
        <v>520.56000000000006</v>
      </c>
      <c r="F490" s="163">
        <v>1</v>
      </c>
      <c r="G490" s="160">
        <f t="shared" si="168"/>
        <v>520.55999999999995</v>
      </c>
      <c r="H490" s="160">
        <f t="shared" si="164"/>
        <v>122.8</v>
      </c>
      <c r="I490" s="162">
        <f t="shared" si="169"/>
        <v>643.3599999999999</v>
      </c>
    </row>
    <row r="491" spans="1:9" x14ac:dyDescent="0.25">
      <c r="A491" s="138" t="s">
        <v>1960</v>
      </c>
      <c r="B491" s="175">
        <v>180</v>
      </c>
      <c r="C491" s="160">
        <f t="shared" si="167"/>
        <v>1.0778443113772456</v>
      </c>
      <c r="D491" s="160">
        <v>14.25</v>
      </c>
      <c r="E491" s="160">
        <f t="shared" si="163"/>
        <v>2565</v>
      </c>
      <c r="F491" s="163">
        <v>1</v>
      </c>
      <c r="G491" s="160">
        <f t="shared" si="168"/>
        <v>2565</v>
      </c>
      <c r="H491" s="160">
        <f t="shared" si="164"/>
        <v>605.08000000000004</v>
      </c>
      <c r="I491" s="162">
        <f t="shared" si="169"/>
        <v>3170.08</v>
      </c>
    </row>
    <row r="492" spans="1:9" x14ac:dyDescent="0.25">
      <c r="A492" s="138" t="s">
        <v>1960</v>
      </c>
      <c r="B492" s="175">
        <v>52</v>
      </c>
      <c r="C492" s="160">
        <f t="shared" si="167"/>
        <v>0.31137724550898205</v>
      </c>
      <c r="D492" s="160">
        <v>14.61</v>
      </c>
      <c r="E492" s="160">
        <f t="shared" si="163"/>
        <v>759.72</v>
      </c>
      <c r="F492" s="163">
        <v>1</v>
      </c>
      <c r="G492" s="160">
        <f t="shared" si="168"/>
        <v>759.72</v>
      </c>
      <c r="H492" s="160">
        <f t="shared" si="164"/>
        <v>179.22</v>
      </c>
      <c r="I492" s="162">
        <f t="shared" si="169"/>
        <v>938.94</v>
      </c>
    </row>
    <row r="493" spans="1:9" x14ac:dyDescent="0.25">
      <c r="A493" s="138" t="s">
        <v>1960</v>
      </c>
      <c r="B493" s="175">
        <v>144</v>
      </c>
      <c r="C493" s="160">
        <f t="shared" si="167"/>
        <v>0.86227544910179643</v>
      </c>
      <c r="D493" s="160">
        <v>14.25</v>
      </c>
      <c r="E493" s="160">
        <f t="shared" si="163"/>
        <v>2052</v>
      </c>
      <c r="F493" s="163">
        <v>1</v>
      </c>
      <c r="G493" s="160">
        <f t="shared" si="168"/>
        <v>2052</v>
      </c>
      <c r="H493" s="160">
        <f t="shared" si="164"/>
        <v>484.07</v>
      </c>
      <c r="I493" s="162">
        <f t="shared" si="169"/>
        <v>2536.0700000000002</v>
      </c>
    </row>
    <row r="494" spans="1:9" x14ac:dyDescent="0.25">
      <c r="A494" s="138" t="s">
        <v>1960</v>
      </c>
      <c r="B494" s="175">
        <v>168</v>
      </c>
      <c r="C494" s="160">
        <f t="shared" si="167"/>
        <v>1.0059880239520957</v>
      </c>
      <c r="D494" s="160">
        <v>14.25</v>
      </c>
      <c r="E494" s="160">
        <f t="shared" si="163"/>
        <v>2394</v>
      </c>
      <c r="F494" s="163">
        <v>1</v>
      </c>
      <c r="G494" s="160">
        <f t="shared" si="168"/>
        <v>2394</v>
      </c>
      <c r="H494" s="160">
        <f t="shared" si="164"/>
        <v>564.74</v>
      </c>
      <c r="I494" s="162">
        <f t="shared" si="169"/>
        <v>2958.74</v>
      </c>
    </row>
    <row r="495" spans="1:9" x14ac:dyDescent="0.25">
      <c r="A495" s="138" t="s">
        <v>1961</v>
      </c>
      <c r="B495" s="175">
        <v>125</v>
      </c>
      <c r="C495" s="160">
        <f t="shared" si="167"/>
        <v>0.74850299401197606</v>
      </c>
      <c r="D495" s="160">
        <v>17.36</v>
      </c>
      <c r="E495" s="160">
        <f t="shared" si="163"/>
        <v>2170</v>
      </c>
      <c r="F495" s="163">
        <v>0.3</v>
      </c>
      <c r="G495" s="160">
        <f t="shared" si="168"/>
        <v>651</v>
      </c>
      <c r="H495" s="160">
        <f t="shared" si="164"/>
        <v>153.57</v>
      </c>
      <c r="I495" s="162">
        <f t="shared" si="169"/>
        <v>804.56999999999994</v>
      </c>
    </row>
    <row r="496" spans="1:9" x14ac:dyDescent="0.25">
      <c r="A496" s="138" t="s">
        <v>1961</v>
      </c>
      <c r="B496" s="175">
        <v>42</v>
      </c>
      <c r="C496" s="160">
        <f t="shared" si="167"/>
        <v>0.25149700598802394</v>
      </c>
      <c r="D496" s="160">
        <v>17.36</v>
      </c>
      <c r="E496" s="160">
        <f t="shared" si="163"/>
        <v>729.12</v>
      </c>
      <c r="F496" s="163">
        <v>1</v>
      </c>
      <c r="G496" s="160">
        <f t="shared" si="168"/>
        <v>729.12</v>
      </c>
      <c r="H496" s="160">
        <f t="shared" si="164"/>
        <v>172</v>
      </c>
      <c r="I496" s="162">
        <f t="shared" si="169"/>
        <v>901.12</v>
      </c>
    </row>
    <row r="497" spans="1:9" ht="31.5" x14ac:dyDescent="0.25">
      <c r="A497" s="145" t="s">
        <v>7</v>
      </c>
      <c r="B497" s="174">
        <f>SUM(B498:B570)</f>
        <v>9340</v>
      </c>
      <c r="C497" s="159">
        <f t="shared" ref="C497:I497" si="170">SUM(C498:C570)</f>
        <v>55.928143712574844</v>
      </c>
      <c r="D497" s="158"/>
      <c r="E497" s="158"/>
      <c r="F497" s="158"/>
      <c r="G497" s="159">
        <f t="shared" si="170"/>
        <v>81501.539999999994</v>
      </c>
      <c r="H497" s="159">
        <f t="shared" si="170"/>
        <v>19196.220000000005</v>
      </c>
      <c r="I497" s="167">
        <f t="shared" si="170"/>
        <v>100697.75999999998</v>
      </c>
    </row>
    <row r="498" spans="1:9" x14ac:dyDescent="0.25">
      <c r="A498" s="138" t="s">
        <v>1940</v>
      </c>
      <c r="B498" s="175">
        <v>132</v>
      </c>
      <c r="C498" s="160">
        <f t="shared" ref="C498:C561" si="171">B498/167</f>
        <v>0.79041916167664672</v>
      </c>
      <c r="D498" s="160">
        <v>9.15</v>
      </c>
      <c r="E498" s="160">
        <f t="shared" si="163"/>
        <v>1207.8</v>
      </c>
      <c r="F498" s="163">
        <v>1</v>
      </c>
      <c r="G498" s="160">
        <f t="shared" ref="G498:G561" si="172">ROUND(E498*F498,2)</f>
        <v>1207.8</v>
      </c>
      <c r="H498" s="160">
        <f t="shared" si="164"/>
        <v>284.92</v>
      </c>
      <c r="I498" s="162">
        <f t="shared" ref="I498:I561" si="173">G498+H498</f>
        <v>1492.72</v>
      </c>
    </row>
    <row r="499" spans="1:9" x14ac:dyDescent="0.25">
      <c r="A499" s="138" t="s">
        <v>1305</v>
      </c>
      <c r="B499" s="183">
        <v>192</v>
      </c>
      <c r="C499" s="160">
        <f t="shared" si="171"/>
        <v>1.1497005988023952</v>
      </c>
      <c r="D499" s="160">
        <v>9.4700000000000006</v>
      </c>
      <c r="E499" s="160">
        <f t="shared" si="163"/>
        <v>1818.2400000000002</v>
      </c>
      <c r="F499" s="163">
        <v>1</v>
      </c>
      <c r="G499" s="160">
        <f t="shared" si="172"/>
        <v>1818.24</v>
      </c>
      <c r="H499" s="164">
        <f>ROUND(G499*0.2194,2)</f>
        <v>398.92</v>
      </c>
      <c r="I499" s="162">
        <f t="shared" si="173"/>
        <v>2217.16</v>
      </c>
    </row>
    <row r="500" spans="1:9" x14ac:dyDescent="0.25">
      <c r="A500" s="138" t="s">
        <v>1949</v>
      </c>
      <c r="B500" s="175">
        <v>100</v>
      </c>
      <c r="C500" s="160">
        <f t="shared" si="171"/>
        <v>0.59880239520958078</v>
      </c>
      <c r="D500" s="160">
        <v>9.4700000000000006</v>
      </c>
      <c r="E500" s="160">
        <f t="shared" si="163"/>
        <v>947.00000000000011</v>
      </c>
      <c r="F500" s="163">
        <v>1</v>
      </c>
      <c r="G500" s="160">
        <f t="shared" si="172"/>
        <v>947</v>
      </c>
      <c r="H500" s="160">
        <f t="shared" si="164"/>
        <v>223.4</v>
      </c>
      <c r="I500" s="162">
        <f t="shared" si="173"/>
        <v>1170.4000000000001</v>
      </c>
    </row>
    <row r="501" spans="1:9" x14ac:dyDescent="0.25">
      <c r="A501" s="138" t="s">
        <v>1949</v>
      </c>
      <c r="B501" s="175">
        <v>72</v>
      </c>
      <c r="C501" s="160">
        <f t="shared" si="171"/>
        <v>0.43113772455089822</v>
      </c>
      <c r="D501" s="160">
        <v>9.4700000000000006</v>
      </c>
      <c r="E501" s="160">
        <f t="shared" si="163"/>
        <v>681.84</v>
      </c>
      <c r="F501" s="163">
        <v>1</v>
      </c>
      <c r="G501" s="160">
        <f t="shared" si="172"/>
        <v>681.84</v>
      </c>
      <c r="H501" s="160">
        <f t="shared" si="164"/>
        <v>160.85</v>
      </c>
      <c r="I501" s="162">
        <f t="shared" si="173"/>
        <v>842.69</v>
      </c>
    </row>
    <row r="502" spans="1:9" x14ac:dyDescent="0.25">
      <c r="A502" s="138" t="s">
        <v>1949</v>
      </c>
      <c r="B502" s="175">
        <v>192</v>
      </c>
      <c r="C502" s="160">
        <f t="shared" si="171"/>
        <v>1.1497005988023952</v>
      </c>
      <c r="D502" s="160">
        <v>9.4700000000000006</v>
      </c>
      <c r="E502" s="160">
        <f t="shared" si="163"/>
        <v>1818.2400000000002</v>
      </c>
      <c r="F502" s="163">
        <v>1</v>
      </c>
      <c r="G502" s="160">
        <f t="shared" si="172"/>
        <v>1818.24</v>
      </c>
      <c r="H502" s="160">
        <f t="shared" si="164"/>
        <v>428.92</v>
      </c>
      <c r="I502" s="162">
        <f t="shared" si="173"/>
        <v>2247.16</v>
      </c>
    </row>
    <row r="503" spans="1:9" x14ac:dyDescent="0.25">
      <c r="A503" s="138" t="s">
        <v>1949</v>
      </c>
      <c r="B503" s="175">
        <v>96</v>
      </c>
      <c r="C503" s="160">
        <f t="shared" si="171"/>
        <v>0.57485029940119758</v>
      </c>
      <c r="D503" s="160">
        <v>9.4700000000000006</v>
      </c>
      <c r="E503" s="160">
        <f t="shared" si="163"/>
        <v>909.12000000000012</v>
      </c>
      <c r="F503" s="163">
        <v>1</v>
      </c>
      <c r="G503" s="160">
        <f t="shared" si="172"/>
        <v>909.12</v>
      </c>
      <c r="H503" s="160">
        <f t="shared" si="164"/>
        <v>214.46</v>
      </c>
      <c r="I503" s="162">
        <f t="shared" si="173"/>
        <v>1123.58</v>
      </c>
    </row>
    <row r="504" spans="1:9" x14ac:dyDescent="0.25">
      <c r="A504" s="138" t="s">
        <v>1949</v>
      </c>
      <c r="B504" s="175">
        <v>158</v>
      </c>
      <c r="C504" s="160">
        <f t="shared" si="171"/>
        <v>0.94610778443113774</v>
      </c>
      <c r="D504" s="160">
        <v>9.4700000000000006</v>
      </c>
      <c r="E504" s="160">
        <f t="shared" si="163"/>
        <v>1496.26</v>
      </c>
      <c r="F504" s="163">
        <v>1</v>
      </c>
      <c r="G504" s="160">
        <f t="shared" si="172"/>
        <v>1496.26</v>
      </c>
      <c r="H504" s="160">
        <f t="shared" si="164"/>
        <v>352.97</v>
      </c>
      <c r="I504" s="162">
        <f t="shared" si="173"/>
        <v>1849.23</v>
      </c>
    </row>
    <row r="505" spans="1:9" x14ac:dyDescent="0.25">
      <c r="A505" s="138" t="s">
        <v>1949</v>
      </c>
      <c r="B505" s="175">
        <v>208</v>
      </c>
      <c r="C505" s="160">
        <f t="shared" si="171"/>
        <v>1.2455089820359282</v>
      </c>
      <c r="D505" s="160">
        <v>9.4700000000000006</v>
      </c>
      <c r="E505" s="160">
        <f t="shared" si="163"/>
        <v>1969.7600000000002</v>
      </c>
      <c r="F505" s="163">
        <v>1</v>
      </c>
      <c r="G505" s="160">
        <f t="shared" si="172"/>
        <v>1969.76</v>
      </c>
      <c r="H505" s="160">
        <f t="shared" si="164"/>
        <v>464.67</v>
      </c>
      <c r="I505" s="162">
        <f t="shared" si="173"/>
        <v>2434.4299999999998</v>
      </c>
    </row>
    <row r="506" spans="1:9" x14ac:dyDescent="0.25">
      <c r="A506" s="138" t="s">
        <v>1949</v>
      </c>
      <c r="B506" s="175">
        <v>144</v>
      </c>
      <c r="C506" s="160">
        <f t="shared" si="171"/>
        <v>0.86227544910179643</v>
      </c>
      <c r="D506" s="160">
        <v>9.4700000000000006</v>
      </c>
      <c r="E506" s="160">
        <f t="shared" si="163"/>
        <v>1363.68</v>
      </c>
      <c r="F506" s="163">
        <v>1</v>
      </c>
      <c r="G506" s="160">
        <f t="shared" si="172"/>
        <v>1363.68</v>
      </c>
      <c r="H506" s="160">
        <f t="shared" si="164"/>
        <v>321.69</v>
      </c>
      <c r="I506" s="162">
        <f t="shared" si="173"/>
        <v>1685.3700000000001</v>
      </c>
    </row>
    <row r="507" spans="1:9" x14ac:dyDescent="0.25">
      <c r="A507" s="138" t="s">
        <v>1949</v>
      </c>
      <c r="B507" s="175">
        <v>84</v>
      </c>
      <c r="C507" s="160">
        <f t="shared" si="171"/>
        <v>0.50299401197604787</v>
      </c>
      <c r="D507" s="160">
        <v>9.4700000000000006</v>
      </c>
      <c r="E507" s="160">
        <f t="shared" si="163"/>
        <v>795.48</v>
      </c>
      <c r="F507" s="163">
        <v>1</v>
      </c>
      <c r="G507" s="160">
        <f t="shared" si="172"/>
        <v>795.48</v>
      </c>
      <c r="H507" s="160">
        <f t="shared" si="164"/>
        <v>187.65</v>
      </c>
      <c r="I507" s="162">
        <f t="shared" si="173"/>
        <v>983.13</v>
      </c>
    </row>
    <row r="508" spans="1:9" x14ac:dyDescent="0.25">
      <c r="A508" s="138" t="s">
        <v>1949</v>
      </c>
      <c r="B508" s="175">
        <v>96</v>
      </c>
      <c r="C508" s="160">
        <f t="shared" si="171"/>
        <v>0.57485029940119758</v>
      </c>
      <c r="D508" s="160">
        <v>9.4700000000000006</v>
      </c>
      <c r="E508" s="160">
        <f t="shared" si="163"/>
        <v>909.12000000000012</v>
      </c>
      <c r="F508" s="163">
        <v>1</v>
      </c>
      <c r="G508" s="160">
        <f t="shared" si="172"/>
        <v>909.12</v>
      </c>
      <c r="H508" s="160">
        <f t="shared" si="164"/>
        <v>214.46</v>
      </c>
      <c r="I508" s="162">
        <f t="shared" si="173"/>
        <v>1123.58</v>
      </c>
    </row>
    <row r="509" spans="1:9" x14ac:dyDescent="0.25">
      <c r="A509" s="138" t="s">
        <v>1949</v>
      </c>
      <c r="B509" s="175">
        <v>72</v>
      </c>
      <c r="C509" s="160">
        <f t="shared" si="171"/>
        <v>0.43113772455089822</v>
      </c>
      <c r="D509" s="160">
        <v>9.3800000000000008</v>
      </c>
      <c r="E509" s="160">
        <f t="shared" si="163"/>
        <v>675.36</v>
      </c>
      <c r="F509" s="163">
        <v>1</v>
      </c>
      <c r="G509" s="160">
        <f t="shared" si="172"/>
        <v>675.36</v>
      </c>
      <c r="H509" s="160">
        <f t="shared" si="164"/>
        <v>159.32</v>
      </c>
      <c r="I509" s="162">
        <f t="shared" si="173"/>
        <v>834.68000000000006</v>
      </c>
    </row>
    <row r="510" spans="1:9" x14ac:dyDescent="0.25">
      <c r="A510" s="138" t="s">
        <v>1949</v>
      </c>
      <c r="B510" s="175">
        <v>152</v>
      </c>
      <c r="C510" s="160">
        <f t="shared" si="171"/>
        <v>0.91017964071856283</v>
      </c>
      <c r="D510" s="160">
        <v>9.4700000000000006</v>
      </c>
      <c r="E510" s="160">
        <f t="shared" si="163"/>
        <v>1439.44</v>
      </c>
      <c r="F510" s="163">
        <v>1</v>
      </c>
      <c r="G510" s="160">
        <f t="shared" si="172"/>
        <v>1439.44</v>
      </c>
      <c r="H510" s="160">
        <f t="shared" si="164"/>
        <v>339.56</v>
      </c>
      <c r="I510" s="162">
        <f t="shared" si="173"/>
        <v>1779</v>
      </c>
    </row>
    <row r="511" spans="1:9" x14ac:dyDescent="0.25">
      <c r="A511" s="138" t="s">
        <v>1949</v>
      </c>
      <c r="B511" s="175">
        <v>144</v>
      </c>
      <c r="C511" s="160">
        <f t="shared" si="171"/>
        <v>0.86227544910179643</v>
      </c>
      <c r="D511" s="160">
        <v>9.4700000000000006</v>
      </c>
      <c r="E511" s="160">
        <f t="shared" si="163"/>
        <v>1363.68</v>
      </c>
      <c r="F511" s="163">
        <v>1</v>
      </c>
      <c r="G511" s="160">
        <f t="shared" si="172"/>
        <v>1363.68</v>
      </c>
      <c r="H511" s="160">
        <f t="shared" si="164"/>
        <v>321.69</v>
      </c>
      <c r="I511" s="162">
        <f t="shared" si="173"/>
        <v>1685.3700000000001</v>
      </c>
    </row>
    <row r="512" spans="1:9" x14ac:dyDescent="0.25">
      <c r="A512" s="138" t="s">
        <v>1949</v>
      </c>
      <c r="B512" s="175">
        <v>192</v>
      </c>
      <c r="C512" s="160">
        <f t="shared" si="171"/>
        <v>1.1497005988023952</v>
      </c>
      <c r="D512" s="160">
        <v>9.4700000000000006</v>
      </c>
      <c r="E512" s="160">
        <f t="shared" si="163"/>
        <v>1818.2400000000002</v>
      </c>
      <c r="F512" s="163">
        <v>1</v>
      </c>
      <c r="G512" s="160">
        <f t="shared" si="172"/>
        <v>1818.24</v>
      </c>
      <c r="H512" s="160">
        <f t="shared" si="164"/>
        <v>428.92</v>
      </c>
      <c r="I512" s="162">
        <f t="shared" si="173"/>
        <v>2247.16</v>
      </c>
    </row>
    <row r="513" spans="1:9" x14ac:dyDescent="0.25">
      <c r="A513" s="138" t="s">
        <v>1949</v>
      </c>
      <c r="B513" s="175">
        <v>216</v>
      </c>
      <c r="C513" s="160">
        <f t="shared" si="171"/>
        <v>1.2934131736526946</v>
      </c>
      <c r="D513" s="160">
        <v>9.2899999999999991</v>
      </c>
      <c r="E513" s="160">
        <f t="shared" si="163"/>
        <v>2006.6399999999999</v>
      </c>
      <c r="F513" s="163">
        <v>1</v>
      </c>
      <c r="G513" s="160">
        <f t="shared" si="172"/>
        <v>2006.64</v>
      </c>
      <c r="H513" s="160">
        <f t="shared" si="164"/>
        <v>473.37</v>
      </c>
      <c r="I513" s="162">
        <f t="shared" si="173"/>
        <v>2480.0100000000002</v>
      </c>
    </row>
    <row r="514" spans="1:9" x14ac:dyDescent="0.25">
      <c r="A514" s="138" t="s">
        <v>1949</v>
      </c>
      <c r="B514" s="175">
        <v>112</v>
      </c>
      <c r="C514" s="160">
        <f t="shared" si="171"/>
        <v>0.6706586826347305</v>
      </c>
      <c r="D514" s="160">
        <v>9.3800000000000008</v>
      </c>
      <c r="E514" s="160">
        <f t="shared" si="163"/>
        <v>1050.5600000000002</v>
      </c>
      <c r="F514" s="163">
        <v>1</v>
      </c>
      <c r="G514" s="160">
        <f t="shared" si="172"/>
        <v>1050.56</v>
      </c>
      <c r="H514" s="160">
        <f t="shared" si="164"/>
        <v>247.83</v>
      </c>
      <c r="I514" s="162">
        <f t="shared" si="173"/>
        <v>1298.3899999999999</v>
      </c>
    </row>
    <row r="515" spans="1:9" x14ac:dyDescent="0.25">
      <c r="A515" s="138" t="s">
        <v>1949</v>
      </c>
      <c r="B515" s="175">
        <v>216</v>
      </c>
      <c r="C515" s="160">
        <f t="shared" si="171"/>
        <v>1.2934131736526946</v>
      </c>
      <c r="D515" s="160">
        <v>9.4700000000000006</v>
      </c>
      <c r="E515" s="160">
        <f t="shared" si="163"/>
        <v>2045.5200000000002</v>
      </c>
      <c r="F515" s="163">
        <v>1</v>
      </c>
      <c r="G515" s="160">
        <f t="shared" si="172"/>
        <v>2045.52</v>
      </c>
      <c r="H515" s="160">
        <f t="shared" si="164"/>
        <v>482.54</v>
      </c>
      <c r="I515" s="162">
        <f t="shared" si="173"/>
        <v>2528.06</v>
      </c>
    </row>
    <row r="516" spans="1:9" x14ac:dyDescent="0.25">
      <c r="A516" s="138" t="s">
        <v>1949</v>
      </c>
      <c r="B516" s="175">
        <v>168</v>
      </c>
      <c r="C516" s="160">
        <f t="shared" si="171"/>
        <v>1.0059880239520957</v>
      </c>
      <c r="D516" s="160">
        <v>9.4700000000000006</v>
      </c>
      <c r="E516" s="160">
        <f t="shared" si="163"/>
        <v>1590.96</v>
      </c>
      <c r="F516" s="163">
        <v>1</v>
      </c>
      <c r="G516" s="160">
        <f t="shared" si="172"/>
        <v>1590.96</v>
      </c>
      <c r="H516" s="160">
        <f t="shared" si="164"/>
        <v>375.31</v>
      </c>
      <c r="I516" s="162">
        <f t="shared" si="173"/>
        <v>1966.27</v>
      </c>
    </row>
    <row r="517" spans="1:9" x14ac:dyDescent="0.25">
      <c r="A517" s="138" t="s">
        <v>1949</v>
      </c>
      <c r="B517" s="175">
        <v>192</v>
      </c>
      <c r="C517" s="160">
        <f t="shared" si="171"/>
        <v>1.1497005988023952</v>
      </c>
      <c r="D517" s="160">
        <v>9.2899999999999991</v>
      </c>
      <c r="E517" s="160">
        <f t="shared" si="163"/>
        <v>1783.6799999999998</v>
      </c>
      <c r="F517" s="163">
        <v>1</v>
      </c>
      <c r="G517" s="160">
        <f t="shared" si="172"/>
        <v>1783.68</v>
      </c>
      <c r="H517" s="160">
        <f t="shared" si="164"/>
        <v>420.77</v>
      </c>
      <c r="I517" s="162">
        <f t="shared" si="173"/>
        <v>2204.4499999999998</v>
      </c>
    </row>
    <row r="518" spans="1:9" x14ac:dyDescent="0.25">
      <c r="A518" s="138" t="s">
        <v>1949</v>
      </c>
      <c r="B518" s="175">
        <v>216</v>
      </c>
      <c r="C518" s="160">
        <f t="shared" si="171"/>
        <v>1.2934131736526946</v>
      </c>
      <c r="D518" s="160">
        <v>9.2899999999999991</v>
      </c>
      <c r="E518" s="160">
        <f t="shared" si="163"/>
        <v>2006.6399999999999</v>
      </c>
      <c r="F518" s="163">
        <v>1</v>
      </c>
      <c r="G518" s="160">
        <f t="shared" si="172"/>
        <v>2006.64</v>
      </c>
      <c r="H518" s="160">
        <f t="shared" si="164"/>
        <v>473.37</v>
      </c>
      <c r="I518" s="162">
        <f t="shared" si="173"/>
        <v>2480.0100000000002</v>
      </c>
    </row>
    <row r="519" spans="1:9" x14ac:dyDescent="0.25">
      <c r="A519" s="138" t="s">
        <v>1949</v>
      </c>
      <c r="B519" s="175">
        <v>166</v>
      </c>
      <c r="C519" s="160">
        <f t="shared" si="171"/>
        <v>0.99401197604790414</v>
      </c>
      <c r="D519" s="160">
        <v>9.15</v>
      </c>
      <c r="E519" s="160">
        <f t="shared" ref="E519:E582" si="174">IF(D519&gt;30,B519/167*D519,B519*D519)</f>
        <v>1518.9</v>
      </c>
      <c r="F519" s="163">
        <v>1</v>
      </c>
      <c r="G519" s="160">
        <f t="shared" si="172"/>
        <v>1518.9</v>
      </c>
      <c r="H519" s="160">
        <f t="shared" ref="H519:H582" si="175">ROUND(G519*0.2359,2)</f>
        <v>358.31</v>
      </c>
      <c r="I519" s="162">
        <f t="shared" si="173"/>
        <v>1877.21</v>
      </c>
    </row>
    <row r="520" spans="1:9" x14ac:dyDescent="0.25">
      <c r="A520" s="138" t="s">
        <v>1949</v>
      </c>
      <c r="B520" s="175">
        <v>7</v>
      </c>
      <c r="C520" s="160">
        <f t="shared" si="171"/>
        <v>4.1916167664670656E-2</v>
      </c>
      <c r="D520" s="160">
        <v>9.3800000000000008</v>
      </c>
      <c r="E520" s="160">
        <f t="shared" si="174"/>
        <v>65.660000000000011</v>
      </c>
      <c r="F520" s="163">
        <v>1</v>
      </c>
      <c r="G520" s="160">
        <f t="shared" si="172"/>
        <v>65.66</v>
      </c>
      <c r="H520" s="160">
        <f t="shared" si="175"/>
        <v>15.49</v>
      </c>
      <c r="I520" s="162">
        <f t="shared" si="173"/>
        <v>81.149999999999991</v>
      </c>
    </row>
    <row r="521" spans="1:9" x14ac:dyDescent="0.25">
      <c r="A521" s="138" t="s">
        <v>1949</v>
      </c>
      <c r="B521" s="175">
        <v>160</v>
      </c>
      <c r="C521" s="160">
        <f t="shared" si="171"/>
        <v>0.95808383233532934</v>
      </c>
      <c r="D521" s="160">
        <v>9.3800000000000008</v>
      </c>
      <c r="E521" s="160">
        <f t="shared" si="174"/>
        <v>1500.8000000000002</v>
      </c>
      <c r="F521" s="163">
        <v>1</v>
      </c>
      <c r="G521" s="160">
        <f t="shared" si="172"/>
        <v>1500.8</v>
      </c>
      <c r="H521" s="160">
        <f t="shared" si="175"/>
        <v>354.04</v>
      </c>
      <c r="I521" s="162">
        <f t="shared" si="173"/>
        <v>1854.84</v>
      </c>
    </row>
    <row r="522" spans="1:9" x14ac:dyDescent="0.25">
      <c r="A522" s="138" t="s">
        <v>1949</v>
      </c>
      <c r="B522" s="175">
        <v>10</v>
      </c>
      <c r="C522" s="160">
        <f t="shared" si="171"/>
        <v>5.9880239520958084E-2</v>
      </c>
      <c r="D522" s="160">
        <v>9.15</v>
      </c>
      <c r="E522" s="160">
        <f t="shared" si="174"/>
        <v>91.5</v>
      </c>
      <c r="F522" s="163">
        <v>1</v>
      </c>
      <c r="G522" s="160">
        <f t="shared" si="172"/>
        <v>91.5</v>
      </c>
      <c r="H522" s="160">
        <f t="shared" si="175"/>
        <v>21.58</v>
      </c>
      <c r="I522" s="162">
        <f t="shared" si="173"/>
        <v>113.08</v>
      </c>
    </row>
    <row r="523" spans="1:9" x14ac:dyDescent="0.25">
      <c r="A523" s="138" t="s">
        <v>1949</v>
      </c>
      <c r="B523" s="175">
        <v>192</v>
      </c>
      <c r="C523" s="160">
        <f t="shared" si="171"/>
        <v>1.1497005988023952</v>
      </c>
      <c r="D523" s="160">
        <v>9.15</v>
      </c>
      <c r="E523" s="160">
        <f t="shared" si="174"/>
        <v>1756.8000000000002</v>
      </c>
      <c r="F523" s="163">
        <v>1</v>
      </c>
      <c r="G523" s="160">
        <f t="shared" si="172"/>
        <v>1756.8</v>
      </c>
      <c r="H523" s="160">
        <f t="shared" si="175"/>
        <v>414.43</v>
      </c>
      <c r="I523" s="162">
        <f t="shared" si="173"/>
        <v>2171.23</v>
      </c>
    </row>
    <row r="524" spans="1:9" x14ac:dyDescent="0.25">
      <c r="A524" s="138" t="s">
        <v>1949</v>
      </c>
      <c r="B524" s="175">
        <v>168</v>
      </c>
      <c r="C524" s="160">
        <f t="shared" si="171"/>
        <v>1.0059880239520957</v>
      </c>
      <c r="D524" s="160">
        <v>9.4700000000000006</v>
      </c>
      <c r="E524" s="160">
        <f t="shared" si="174"/>
        <v>1590.96</v>
      </c>
      <c r="F524" s="163">
        <v>1</v>
      </c>
      <c r="G524" s="160">
        <f t="shared" si="172"/>
        <v>1590.96</v>
      </c>
      <c r="H524" s="160">
        <f t="shared" si="175"/>
        <v>375.31</v>
      </c>
      <c r="I524" s="162">
        <f t="shared" si="173"/>
        <v>1966.27</v>
      </c>
    </row>
    <row r="525" spans="1:9" x14ac:dyDescent="0.25">
      <c r="A525" s="138" t="s">
        <v>1949</v>
      </c>
      <c r="B525" s="175">
        <v>128</v>
      </c>
      <c r="C525" s="160">
        <f t="shared" si="171"/>
        <v>0.76646706586826352</v>
      </c>
      <c r="D525" s="160">
        <v>9.15</v>
      </c>
      <c r="E525" s="160">
        <f t="shared" si="174"/>
        <v>1171.2</v>
      </c>
      <c r="F525" s="163">
        <v>1</v>
      </c>
      <c r="G525" s="160">
        <f t="shared" si="172"/>
        <v>1171.2</v>
      </c>
      <c r="H525" s="160">
        <f t="shared" si="175"/>
        <v>276.29000000000002</v>
      </c>
      <c r="I525" s="162">
        <f t="shared" si="173"/>
        <v>1447.49</v>
      </c>
    </row>
    <row r="526" spans="1:9" x14ac:dyDescent="0.25">
      <c r="A526" s="138" t="s">
        <v>1949</v>
      </c>
      <c r="B526" s="175">
        <v>120</v>
      </c>
      <c r="C526" s="160">
        <f t="shared" si="171"/>
        <v>0.71856287425149701</v>
      </c>
      <c r="D526" s="160">
        <v>9.4700000000000006</v>
      </c>
      <c r="E526" s="160">
        <f t="shared" si="174"/>
        <v>1136.4000000000001</v>
      </c>
      <c r="F526" s="163">
        <v>1</v>
      </c>
      <c r="G526" s="160">
        <f t="shared" si="172"/>
        <v>1136.4000000000001</v>
      </c>
      <c r="H526" s="160">
        <f t="shared" si="175"/>
        <v>268.08</v>
      </c>
      <c r="I526" s="162">
        <f t="shared" si="173"/>
        <v>1404.48</v>
      </c>
    </row>
    <row r="527" spans="1:9" x14ac:dyDescent="0.25">
      <c r="A527" s="138" t="s">
        <v>1949</v>
      </c>
      <c r="B527" s="175">
        <v>144</v>
      </c>
      <c r="C527" s="160">
        <f t="shared" si="171"/>
        <v>0.86227544910179643</v>
      </c>
      <c r="D527" s="160">
        <v>9.2899999999999991</v>
      </c>
      <c r="E527" s="160">
        <f t="shared" si="174"/>
        <v>1337.7599999999998</v>
      </c>
      <c r="F527" s="163">
        <v>1</v>
      </c>
      <c r="G527" s="160">
        <f t="shared" si="172"/>
        <v>1337.76</v>
      </c>
      <c r="H527" s="160">
        <f t="shared" si="175"/>
        <v>315.58</v>
      </c>
      <c r="I527" s="162">
        <f t="shared" si="173"/>
        <v>1653.34</v>
      </c>
    </row>
    <row r="528" spans="1:9" x14ac:dyDescent="0.25">
      <c r="A528" s="138" t="s">
        <v>1949</v>
      </c>
      <c r="B528" s="175">
        <v>200</v>
      </c>
      <c r="C528" s="160">
        <f t="shared" si="171"/>
        <v>1.1976047904191616</v>
      </c>
      <c r="D528" s="160">
        <v>9.15</v>
      </c>
      <c r="E528" s="160">
        <f t="shared" si="174"/>
        <v>1830</v>
      </c>
      <c r="F528" s="163">
        <v>1</v>
      </c>
      <c r="G528" s="160">
        <f t="shared" si="172"/>
        <v>1830</v>
      </c>
      <c r="H528" s="160">
        <f t="shared" si="175"/>
        <v>431.7</v>
      </c>
      <c r="I528" s="162">
        <f t="shared" si="173"/>
        <v>2261.6999999999998</v>
      </c>
    </row>
    <row r="529" spans="1:9" x14ac:dyDescent="0.25">
      <c r="A529" s="138" t="s">
        <v>1949</v>
      </c>
      <c r="B529" s="175">
        <v>96</v>
      </c>
      <c r="C529" s="160">
        <f t="shared" si="171"/>
        <v>0.57485029940119758</v>
      </c>
      <c r="D529" s="160">
        <v>9.15</v>
      </c>
      <c r="E529" s="160">
        <f t="shared" si="174"/>
        <v>878.40000000000009</v>
      </c>
      <c r="F529" s="163">
        <v>1</v>
      </c>
      <c r="G529" s="160">
        <f t="shared" si="172"/>
        <v>878.4</v>
      </c>
      <c r="H529" s="160">
        <f t="shared" si="175"/>
        <v>207.21</v>
      </c>
      <c r="I529" s="162">
        <f t="shared" si="173"/>
        <v>1085.6099999999999</v>
      </c>
    </row>
    <row r="530" spans="1:9" x14ac:dyDescent="0.25">
      <c r="A530" s="138" t="s">
        <v>1949</v>
      </c>
      <c r="B530" s="175">
        <v>204</v>
      </c>
      <c r="C530" s="160">
        <f t="shared" si="171"/>
        <v>1.221556886227545</v>
      </c>
      <c r="D530" s="160">
        <v>9.4700000000000006</v>
      </c>
      <c r="E530" s="160">
        <f t="shared" si="174"/>
        <v>1931.88</v>
      </c>
      <c r="F530" s="163">
        <v>1</v>
      </c>
      <c r="G530" s="160">
        <f t="shared" si="172"/>
        <v>1931.88</v>
      </c>
      <c r="H530" s="160">
        <f t="shared" si="175"/>
        <v>455.73</v>
      </c>
      <c r="I530" s="162">
        <f t="shared" si="173"/>
        <v>2387.61</v>
      </c>
    </row>
    <row r="531" spans="1:9" x14ac:dyDescent="0.25">
      <c r="A531" s="138" t="s">
        <v>1949</v>
      </c>
      <c r="B531" s="175">
        <v>48</v>
      </c>
      <c r="C531" s="160">
        <f t="shared" si="171"/>
        <v>0.28742514970059879</v>
      </c>
      <c r="D531" s="160">
        <v>9.15</v>
      </c>
      <c r="E531" s="160">
        <f t="shared" si="174"/>
        <v>439.20000000000005</v>
      </c>
      <c r="F531" s="163">
        <v>1</v>
      </c>
      <c r="G531" s="160">
        <f t="shared" si="172"/>
        <v>439.2</v>
      </c>
      <c r="H531" s="160">
        <f t="shared" si="175"/>
        <v>103.61</v>
      </c>
      <c r="I531" s="162">
        <f t="shared" si="173"/>
        <v>542.80999999999995</v>
      </c>
    </row>
    <row r="532" spans="1:9" x14ac:dyDescent="0.25">
      <c r="A532" s="138" t="s">
        <v>1949</v>
      </c>
      <c r="B532" s="175">
        <v>72</v>
      </c>
      <c r="C532" s="160">
        <f t="shared" si="171"/>
        <v>0.43113772455089822</v>
      </c>
      <c r="D532" s="160">
        <v>9.15</v>
      </c>
      <c r="E532" s="160">
        <f t="shared" si="174"/>
        <v>658.80000000000007</v>
      </c>
      <c r="F532" s="163">
        <v>1</v>
      </c>
      <c r="G532" s="160">
        <f t="shared" si="172"/>
        <v>658.8</v>
      </c>
      <c r="H532" s="160">
        <f t="shared" si="175"/>
        <v>155.41</v>
      </c>
      <c r="I532" s="162">
        <f t="shared" si="173"/>
        <v>814.20999999999992</v>
      </c>
    </row>
    <row r="533" spans="1:9" x14ac:dyDescent="0.25">
      <c r="A533" s="138" t="s">
        <v>1949</v>
      </c>
      <c r="B533" s="175">
        <v>192</v>
      </c>
      <c r="C533" s="160">
        <f t="shared" si="171"/>
        <v>1.1497005988023952</v>
      </c>
      <c r="D533" s="160">
        <v>9.15</v>
      </c>
      <c r="E533" s="160">
        <f t="shared" si="174"/>
        <v>1756.8000000000002</v>
      </c>
      <c r="F533" s="163">
        <v>1</v>
      </c>
      <c r="G533" s="160">
        <f t="shared" si="172"/>
        <v>1756.8</v>
      </c>
      <c r="H533" s="160">
        <f t="shared" si="175"/>
        <v>414.43</v>
      </c>
      <c r="I533" s="162">
        <f t="shared" si="173"/>
        <v>2171.23</v>
      </c>
    </row>
    <row r="534" spans="1:9" x14ac:dyDescent="0.25">
      <c r="A534" s="138" t="s">
        <v>1949</v>
      </c>
      <c r="B534" s="175">
        <v>24</v>
      </c>
      <c r="C534" s="160">
        <f t="shared" si="171"/>
        <v>0.1437125748502994</v>
      </c>
      <c r="D534" s="160">
        <v>9.15</v>
      </c>
      <c r="E534" s="160">
        <f t="shared" si="174"/>
        <v>219.60000000000002</v>
      </c>
      <c r="F534" s="163">
        <v>1</v>
      </c>
      <c r="G534" s="160">
        <f t="shared" si="172"/>
        <v>219.6</v>
      </c>
      <c r="H534" s="160">
        <f t="shared" si="175"/>
        <v>51.8</v>
      </c>
      <c r="I534" s="162">
        <f t="shared" si="173"/>
        <v>271.39999999999998</v>
      </c>
    </row>
    <row r="535" spans="1:9" x14ac:dyDescent="0.25">
      <c r="A535" s="138" t="s">
        <v>1949</v>
      </c>
      <c r="B535" s="175">
        <v>152</v>
      </c>
      <c r="C535" s="160">
        <f t="shared" si="171"/>
        <v>0.91017964071856283</v>
      </c>
      <c r="D535" s="160">
        <v>9.15</v>
      </c>
      <c r="E535" s="160">
        <f t="shared" si="174"/>
        <v>1390.8</v>
      </c>
      <c r="F535" s="163">
        <v>1</v>
      </c>
      <c r="G535" s="160">
        <f t="shared" si="172"/>
        <v>1390.8</v>
      </c>
      <c r="H535" s="160">
        <f t="shared" si="175"/>
        <v>328.09</v>
      </c>
      <c r="I535" s="162">
        <f t="shared" si="173"/>
        <v>1718.8899999999999</v>
      </c>
    </row>
    <row r="536" spans="1:9" x14ac:dyDescent="0.25">
      <c r="A536" s="138" t="s">
        <v>1949</v>
      </c>
      <c r="B536" s="175">
        <v>164</v>
      </c>
      <c r="C536" s="160">
        <f t="shared" si="171"/>
        <v>0.98203592814371254</v>
      </c>
      <c r="D536" s="160">
        <v>9.2899999999999991</v>
      </c>
      <c r="E536" s="160">
        <f t="shared" si="174"/>
        <v>1523.56</v>
      </c>
      <c r="F536" s="163">
        <v>1</v>
      </c>
      <c r="G536" s="160">
        <f t="shared" si="172"/>
        <v>1523.56</v>
      </c>
      <c r="H536" s="160">
        <f t="shared" si="175"/>
        <v>359.41</v>
      </c>
      <c r="I536" s="162">
        <f t="shared" si="173"/>
        <v>1882.97</v>
      </c>
    </row>
    <row r="537" spans="1:9" x14ac:dyDescent="0.25">
      <c r="A537" s="138" t="s">
        <v>1949</v>
      </c>
      <c r="B537" s="175">
        <v>96</v>
      </c>
      <c r="C537" s="160">
        <f t="shared" si="171"/>
        <v>0.57485029940119758</v>
      </c>
      <c r="D537" s="160">
        <v>9.4700000000000006</v>
      </c>
      <c r="E537" s="160">
        <f t="shared" si="174"/>
        <v>909.12000000000012</v>
      </c>
      <c r="F537" s="163">
        <v>1</v>
      </c>
      <c r="G537" s="160">
        <f t="shared" si="172"/>
        <v>909.12</v>
      </c>
      <c r="H537" s="160">
        <f t="shared" si="175"/>
        <v>214.46</v>
      </c>
      <c r="I537" s="162">
        <f t="shared" si="173"/>
        <v>1123.58</v>
      </c>
    </row>
    <row r="538" spans="1:9" x14ac:dyDescent="0.25">
      <c r="A538" s="138" t="s">
        <v>478</v>
      </c>
      <c r="B538" s="175">
        <v>28</v>
      </c>
      <c r="C538" s="160">
        <f t="shared" si="171"/>
        <v>0.16766467065868262</v>
      </c>
      <c r="D538" s="160">
        <v>7.95</v>
      </c>
      <c r="E538" s="160">
        <f t="shared" si="174"/>
        <v>222.6</v>
      </c>
      <c r="F538" s="163">
        <v>1</v>
      </c>
      <c r="G538" s="160">
        <f t="shared" si="172"/>
        <v>222.6</v>
      </c>
      <c r="H538" s="160">
        <f t="shared" si="175"/>
        <v>52.51</v>
      </c>
      <c r="I538" s="162">
        <f t="shared" si="173"/>
        <v>275.11</v>
      </c>
    </row>
    <row r="539" spans="1:9" x14ac:dyDescent="0.25">
      <c r="A539" s="138" t="s">
        <v>1243</v>
      </c>
      <c r="B539" s="175">
        <v>120</v>
      </c>
      <c r="C539" s="160">
        <f t="shared" si="171"/>
        <v>0.71856287425149701</v>
      </c>
      <c r="D539" s="160">
        <v>9.15</v>
      </c>
      <c r="E539" s="160">
        <f t="shared" si="174"/>
        <v>1098</v>
      </c>
      <c r="F539" s="163">
        <v>1</v>
      </c>
      <c r="G539" s="160">
        <f t="shared" si="172"/>
        <v>1098</v>
      </c>
      <c r="H539" s="160">
        <f t="shared" si="175"/>
        <v>259.02</v>
      </c>
      <c r="I539" s="162">
        <f t="shared" si="173"/>
        <v>1357.02</v>
      </c>
    </row>
    <row r="540" spans="1:9" x14ac:dyDescent="0.25">
      <c r="A540" s="138" t="s">
        <v>1243</v>
      </c>
      <c r="B540" s="175">
        <v>216</v>
      </c>
      <c r="C540" s="160">
        <f t="shared" si="171"/>
        <v>1.2934131736526946</v>
      </c>
      <c r="D540" s="160">
        <v>9.4700000000000006</v>
      </c>
      <c r="E540" s="160">
        <f t="shared" si="174"/>
        <v>2045.5200000000002</v>
      </c>
      <c r="F540" s="163">
        <v>1</v>
      </c>
      <c r="G540" s="160">
        <f t="shared" si="172"/>
        <v>2045.52</v>
      </c>
      <c r="H540" s="160">
        <f t="shared" si="175"/>
        <v>482.54</v>
      </c>
      <c r="I540" s="162">
        <f t="shared" si="173"/>
        <v>2528.06</v>
      </c>
    </row>
    <row r="541" spans="1:9" x14ac:dyDescent="0.25">
      <c r="A541" s="138" t="s">
        <v>1251</v>
      </c>
      <c r="B541" s="175">
        <v>81</v>
      </c>
      <c r="C541" s="160">
        <f t="shared" si="171"/>
        <v>0.48502994011976047</v>
      </c>
      <c r="D541" s="160">
        <v>9.15</v>
      </c>
      <c r="E541" s="160">
        <f t="shared" si="174"/>
        <v>741.15</v>
      </c>
      <c r="F541" s="163">
        <v>1</v>
      </c>
      <c r="G541" s="160">
        <f t="shared" si="172"/>
        <v>741.15</v>
      </c>
      <c r="H541" s="160">
        <f t="shared" si="175"/>
        <v>174.84</v>
      </c>
      <c r="I541" s="162">
        <f t="shared" si="173"/>
        <v>915.99</v>
      </c>
    </row>
    <row r="542" spans="1:9" x14ac:dyDescent="0.25">
      <c r="A542" s="138" t="s">
        <v>1251</v>
      </c>
      <c r="B542" s="175">
        <v>140</v>
      </c>
      <c r="C542" s="160">
        <f t="shared" si="171"/>
        <v>0.83832335329341312</v>
      </c>
      <c r="D542" s="160">
        <v>9.15</v>
      </c>
      <c r="E542" s="160">
        <f t="shared" si="174"/>
        <v>1281</v>
      </c>
      <c r="F542" s="163">
        <v>1</v>
      </c>
      <c r="G542" s="160">
        <f t="shared" si="172"/>
        <v>1281</v>
      </c>
      <c r="H542" s="160">
        <f t="shared" si="175"/>
        <v>302.19</v>
      </c>
      <c r="I542" s="162">
        <f t="shared" si="173"/>
        <v>1583.19</v>
      </c>
    </row>
    <row r="543" spans="1:9" x14ac:dyDescent="0.25">
      <c r="A543" s="138" t="s">
        <v>1251</v>
      </c>
      <c r="B543" s="175">
        <v>168</v>
      </c>
      <c r="C543" s="160">
        <f t="shared" si="171"/>
        <v>1.0059880239520957</v>
      </c>
      <c r="D543" s="160">
        <v>9.4700000000000006</v>
      </c>
      <c r="E543" s="160">
        <f t="shared" si="174"/>
        <v>1590.96</v>
      </c>
      <c r="F543" s="163">
        <v>1</v>
      </c>
      <c r="G543" s="160">
        <f t="shared" si="172"/>
        <v>1590.96</v>
      </c>
      <c r="H543" s="160">
        <f t="shared" si="175"/>
        <v>375.31</v>
      </c>
      <c r="I543" s="162">
        <f t="shared" si="173"/>
        <v>1966.27</v>
      </c>
    </row>
    <row r="544" spans="1:9" x14ac:dyDescent="0.25">
      <c r="A544" s="138" t="s">
        <v>24</v>
      </c>
      <c r="B544" s="175">
        <v>200</v>
      </c>
      <c r="C544" s="160">
        <f t="shared" si="171"/>
        <v>1.1976047904191616</v>
      </c>
      <c r="D544" s="160">
        <v>8.07</v>
      </c>
      <c r="E544" s="160">
        <f t="shared" si="174"/>
        <v>1614</v>
      </c>
      <c r="F544" s="163">
        <v>1</v>
      </c>
      <c r="G544" s="160">
        <f t="shared" si="172"/>
        <v>1614</v>
      </c>
      <c r="H544" s="160">
        <f t="shared" si="175"/>
        <v>380.74</v>
      </c>
      <c r="I544" s="162">
        <f t="shared" si="173"/>
        <v>1994.74</v>
      </c>
    </row>
    <row r="545" spans="1:9" x14ac:dyDescent="0.25">
      <c r="A545" s="138" t="s">
        <v>24</v>
      </c>
      <c r="B545" s="175">
        <v>24</v>
      </c>
      <c r="C545" s="160">
        <f t="shared" si="171"/>
        <v>0.1437125748502994</v>
      </c>
      <c r="D545" s="160">
        <v>7.95</v>
      </c>
      <c r="E545" s="160">
        <f t="shared" si="174"/>
        <v>190.8</v>
      </c>
      <c r="F545" s="163">
        <v>1</v>
      </c>
      <c r="G545" s="160">
        <f t="shared" si="172"/>
        <v>190.8</v>
      </c>
      <c r="H545" s="160">
        <f t="shared" si="175"/>
        <v>45.01</v>
      </c>
      <c r="I545" s="162">
        <f t="shared" si="173"/>
        <v>235.81</v>
      </c>
    </row>
    <row r="546" spans="1:9" x14ac:dyDescent="0.25">
      <c r="A546" s="138" t="s">
        <v>24</v>
      </c>
      <c r="B546" s="175">
        <v>216</v>
      </c>
      <c r="C546" s="160">
        <f t="shared" si="171"/>
        <v>1.2934131736526946</v>
      </c>
      <c r="D546" s="160">
        <v>7.95</v>
      </c>
      <c r="E546" s="160">
        <f t="shared" si="174"/>
        <v>1717.2</v>
      </c>
      <c r="F546" s="163">
        <v>1</v>
      </c>
      <c r="G546" s="160">
        <f t="shared" si="172"/>
        <v>1717.2</v>
      </c>
      <c r="H546" s="160">
        <f t="shared" si="175"/>
        <v>405.09</v>
      </c>
      <c r="I546" s="162">
        <f t="shared" si="173"/>
        <v>2122.29</v>
      </c>
    </row>
    <row r="547" spans="1:9" x14ac:dyDescent="0.25">
      <c r="A547" s="138" t="s">
        <v>24</v>
      </c>
      <c r="B547" s="175">
        <v>236</v>
      </c>
      <c r="C547" s="160">
        <f t="shared" si="171"/>
        <v>1.4131736526946108</v>
      </c>
      <c r="D547" s="160">
        <v>8.23</v>
      </c>
      <c r="E547" s="160">
        <f t="shared" si="174"/>
        <v>1942.2800000000002</v>
      </c>
      <c r="F547" s="163">
        <v>1</v>
      </c>
      <c r="G547" s="160">
        <f t="shared" si="172"/>
        <v>1942.28</v>
      </c>
      <c r="H547" s="160">
        <f t="shared" si="175"/>
        <v>458.18</v>
      </c>
      <c r="I547" s="162">
        <f t="shared" si="173"/>
        <v>2400.46</v>
      </c>
    </row>
    <row r="548" spans="1:9" x14ac:dyDescent="0.25">
      <c r="A548" s="138" t="s">
        <v>24</v>
      </c>
      <c r="B548" s="175">
        <v>132</v>
      </c>
      <c r="C548" s="160">
        <f t="shared" si="171"/>
        <v>0.79041916167664672</v>
      </c>
      <c r="D548" s="160">
        <v>7.95</v>
      </c>
      <c r="E548" s="160">
        <f t="shared" si="174"/>
        <v>1049.4000000000001</v>
      </c>
      <c r="F548" s="163">
        <v>1</v>
      </c>
      <c r="G548" s="160">
        <f t="shared" si="172"/>
        <v>1049.4000000000001</v>
      </c>
      <c r="H548" s="160">
        <f t="shared" si="175"/>
        <v>247.55</v>
      </c>
      <c r="I548" s="162">
        <f t="shared" si="173"/>
        <v>1296.95</v>
      </c>
    </row>
    <row r="549" spans="1:9" x14ac:dyDescent="0.25">
      <c r="A549" s="138" t="s">
        <v>24</v>
      </c>
      <c r="B549" s="175">
        <v>120</v>
      </c>
      <c r="C549" s="160">
        <f t="shared" si="171"/>
        <v>0.71856287425149701</v>
      </c>
      <c r="D549" s="160">
        <v>7.95</v>
      </c>
      <c r="E549" s="160">
        <f t="shared" si="174"/>
        <v>954</v>
      </c>
      <c r="F549" s="163">
        <v>1</v>
      </c>
      <c r="G549" s="160">
        <f t="shared" si="172"/>
        <v>954</v>
      </c>
      <c r="H549" s="160">
        <f t="shared" si="175"/>
        <v>225.05</v>
      </c>
      <c r="I549" s="162">
        <f t="shared" si="173"/>
        <v>1179.05</v>
      </c>
    </row>
    <row r="550" spans="1:9" x14ac:dyDescent="0.25">
      <c r="A550" s="138" t="s">
        <v>24</v>
      </c>
      <c r="B550" s="175">
        <v>44</v>
      </c>
      <c r="C550" s="160">
        <f t="shared" si="171"/>
        <v>0.26347305389221559</v>
      </c>
      <c r="D550" s="160">
        <v>7.95</v>
      </c>
      <c r="E550" s="160">
        <f t="shared" si="174"/>
        <v>349.8</v>
      </c>
      <c r="F550" s="163">
        <v>1</v>
      </c>
      <c r="G550" s="160">
        <f t="shared" si="172"/>
        <v>349.8</v>
      </c>
      <c r="H550" s="160">
        <f t="shared" si="175"/>
        <v>82.52</v>
      </c>
      <c r="I550" s="162">
        <f t="shared" si="173"/>
        <v>432.32</v>
      </c>
    </row>
    <row r="551" spans="1:9" x14ac:dyDescent="0.25">
      <c r="A551" s="138" t="s">
        <v>24</v>
      </c>
      <c r="B551" s="175">
        <v>96</v>
      </c>
      <c r="C551" s="160">
        <f t="shared" si="171"/>
        <v>0.57485029940119758</v>
      </c>
      <c r="D551" s="160">
        <v>7.95</v>
      </c>
      <c r="E551" s="160">
        <f t="shared" si="174"/>
        <v>763.2</v>
      </c>
      <c r="F551" s="163">
        <v>1</v>
      </c>
      <c r="G551" s="160">
        <f t="shared" si="172"/>
        <v>763.2</v>
      </c>
      <c r="H551" s="160">
        <f t="shared" si="175"/>
        <v>180.04</v>
      </c>
      <c r="I551" s="162">
        <f t="shared" si="173"/>
        <v>943.24</v>
      </c>
    </row>
    <row r="552" spans="1:9" x14ac:dyDescent="0.25">
      <c r="A552" s="138" t="s">
        <v>24</v>
      </c>
      <c r="B552" s="175">
        <v>83</v>
      </c>
      <c r="C552" s="160">
        <f t="shared" si="171"/>
        <v>0.49700598802395207</v>
      </c>
      <c r="D552" s="160">
        <v>7.95</v>
      </c>
      <c r="E552" s="160">
        <f t="shared" si="174"/>
        <v>659.85</v>
      </c>
      <c r="F552" s="163">
        <v>1</v>
      </c>
      <c r="G552" s="160">
        <f t="shared" si="172"/>
        <v>659.85</v>
      </c>
      <c r="H552" s="160">
        <f t="shared" si="175"/>
        <v>155.66</v>
      </c>
      <c r="I552" s="162">
        <f t="shared" si="173"/>
        <v>815.51</v>
      </c>
    </row>
    <row r="553" spans="1:9" x14ac:dyDescent="0.25">
      <c r="A553" s="138" t="s">
        <v>24</v>
      </c>
      <c r="B553" s="175">
        <v>102</v>
      </c>
      <c r="C553" s="160">
        <f t="shared" si="171"/>
        <v>0.6107784431137725</v>
      </c>
      <c r="D553" s="160">
        <v>7.95</v>
      </c>
      <c r="E553" s="160">
        <f t="shared" si="174"/>
        <v>810.9</v>
      </c>
      <c r="F553" s="163">
        <v>1</v>
      </c>
      <c r="G553" s="160">
        <f t="shared" si="172"/>
        <v>810.9</v>
      </c>
      <c r="H553" s="160">
        <f t="shared" si="175"/>
        <v>191.29</v>
      </c>
      <c r="I553" s="162">
        <f t="shared" si="173"/>
        <v>1002.1899999999999</v>
      </c>
    </row>
    <row r="554" spans="1:9" x14ac:dyDescent="0.25">
      <c r="A554" s="138" t="s">
        <v>24</v>
      </c>
      <c r="B554" s="175">
        <v>208</v>
      </c>
      <c r="C554" s="160">
        <f t="shared" si="171"/>
        <v>1.2455089820359282</v>
      </c>
      <c r="D554" s="160">
        <v>7.95</v>
      </c>
      <c r="E554" s="160">
        <f t="shared" si="174"/>
        <v>1653.6000000000001</v>
      </c>
      <c r="F554" s="163">
        <v>1</v>
      </c>
      <c r="G554" s="160">
        <f t="shared" si="172"/>
        <v>1653.6</v>
      </c>
      <c r="H554" s="160">
        <f t="shared" si="175"/>
        <v>390.08</v>
      </c>
      <c r="I554" s="162">
        <f t="shared" si="173"/>
        <v>2043.6799999999998</v>
      </c>
    </row>
    <row r="555" spans="1:9" x14ac:dyDescent="0.25">
      <c r="A555" s="138" t="s">
        <v>24</v>
      </c>
      <c r="B555" s="175">
        <v>168</v>
      </c>
      <c r="C555" s="160">
        <f t="shared" si="171"/>
        <v>1.0059880239520957</v>
      </c>
      <c r="D555" s="160">
        <v>7.95</v>
      </c>
      <c r="E555" s="160">
        <f t="shared" si="174"/>
        <v>1335.6000000000001</v>
      </c>
      <c r="F555" s="163">
        <v>1</v>
      </c>
      <c r="G555" s="160">
        <f t="shared" si="172"/>
        <v>1335.6</v>
      </c>
      <c r="H555" s="160">
        <f t="shared" si="175"/>
        <v>315.07</v>
      </c>
      <c r="I555" s="162">
        <f t="shared" si="173"/>
        <v>1650.6699999999998</v>
      </c>
    </row>
    <row r="556" spans="1:9" x14ac:dyDescent="0.25">
      <c r="A556" s="138" t="s">
        <v>24</v>
      </c>
      <c r="B556" s="175">
        <v>176</v>
      </c>
      <c r="C556" s="160">
        <f t="shared" si="171"/>
        <v>1.0538922155688624</v>
      </c>
      <c r="D556" s="160">
        <v>7.95</v>
      </c>
      <c r="E556" s="160">
        <f t="shared" si="174"/>
        <v>1399.2</v>
      </c>
      <c r="F556" s="163">
        <v>1</v>
      </c>
      <c r="G556" s="160">
        <f t="shared" si="172"/>
        <v>1399.2</v>
      </c>
      <c r="H556" s="160">
        <f t="shared" si="175"/>
        <v>330.07</v>
      </c>
      <c r="I556" s="162">
        <f t="shared" si="173"/>
        <v>1729.27</v>
      </c>
    </row>
    <row r="557" spans="1:9" x14ac:dyDescent="0.25">
      <c r="A557" s="138" t="s">
        <v>24</v>
      </c>
      <c r="B557" s="175">
        <v>24</v>
      </c>
      <c r="C557" s="160">
        <f t="shared" si="171"/>
        <v>0.1437125748502994</v>
      </c>
      <c r="D557" s="160">
        <v>7.95</v>
      </c>
      <c r="E557" s="160">
        <f t="shared" si="174"/>
        <v>190.8</v>
      </c>
      <c r="F557" s="163">
        <v>1</v>
      </c>
      <c r="G557" s="160">
        <f t="shared" si="172"/>
        <v>190.8</v>
      </c>
      <c r="H557" s="160">
        <f t="shared" si="175"/>
        <v>45.01</v>
      </c>
      <c r="I557" s="162">
        <f t="shared" si="173"/>
        <v>235.81</v>
      </c>
    </row>
    <row r="558" spans="1:9" x14ac:dyDescent="0.25">
      <c r="A558" s="138" t="s">
        <v>24</v>
      </c>
      <c r="B558" s="175">
        <v>145</v>
      </c>
      <c r="C558" s="160">
        <f t="shared" si="171"/>
        <v>0.86826347305389218</v>
      </c>
      <c r="D558" s="160">
        <v>7.95</v>
      </c>
      <c r="E558" s="160">
        <f t="shared" si="174"/>
        <v>1152.75</v>
      </c>
      <c r="F558" s="163">
        <v>1</v>
      </c>
      <c r="G558" s="160">
        <f t="shared" si="172"/>
        <v>1152.75</v>
      </c>
      <c r="H558" s="160">
        <f t="shared" si="175"/>
        <v>271.93</v>
      </c>
      <c r="I558" s="162">
        <f t="shared" si="173"/>
        <v>1424.68</v>
      </c>
    </row>
    <row r="559" spans="1:9" x14ac:dyDescent="0.25">
      <c r="A559" s="138" t="s">
        <v>24</v>
      </c>
      <c r="B559" s="175">
        <v>110</v>
      </c>
      <c r="C559" s="160">
        <f t="shared" si="171"/>
        <v>0.6586826347305389</v>
      </c>
      <c r="D559" s="160">
        <v>7.95</v>
      </c>
      <c r="E559" s="160">
        <f t="shared" si="174"/>
        <v>874.5</v>
      </c>
      <c r="F559" s="163">
        <v>1</v>
      </c>
      <c r="G559" s="160">
        <f t="shared" si="172"/>
        <v>874.5</v>
      </c>
      <c r="H559" s="160">
        <f t="shared" si="175"/>
        <v>206.29</v>
      </c>
      <c r="I559" s="162">
        <f t="shared" si="173"/>
        <v>1080.79</v>
      </c>
    </row>
    <row r="560" spans="1:9" x14ac:dyDescent="0.25">
      <c r="A560" s="138" t="s">
        <v>24</v>
      </c>
      <c r="B560" s="175">
        <v>48</v>
      </c>
      <c r="C560" s="160">
        <f t="shared" si="171"/>
        <v>0.28742514970059879</v>
      </c>
      <c r="D560" s="160">
        <v>7.95</v>
      </c>
      <c r="E560" s="160">
        <f t="shared" si="174"/>
        <v>381.6</v>
      </c>
      <c r="F560" s="163">
        <v>1</v>
      </c>
      <c r="G560" s="160">
        <f t="shared" si="172"/>
        <v>381.6</v>
      </c>
      <c r="H560" s="160">
        <f t="shared" si="175"/>
        <v>90.02</v>
      </c>
      <c r="I560" s="162">
        <f t="shared" si="173"/>
        <v>471.62</v>
      </c>
    </row>
    <row r="561" spans="1:9" x14ac:dyDescent="0.25">
      <c r="A561" s="138" t="s">
        <v>24</v>
      </c>
      <c r="B561" s="175">
        <v>100</v>
      </c>
      <c r="C561" s="160">
        <f t="shared" si="171"/>
        <v>0.59880239520958078</v>
      </c>
      <c r="D561" s="160">
        <v>7.95</v>
      </c>
      <c r="E561" s="160">
        <f t="shared" si="174"/>
        <v>795</v>
      </c>
      <c r="F561" s="163">
        <v>1</v>
      </c>
      <c r="G561" s="160">
        <f t="shared" si="172"/>
        <v>795</v>
      </c>
      <c r="H561" s="160">
        <f t="shared" si="175"/>
        <v>187.54</v>
      </c>
      <c r="I561" s="162">
        <f t="shared" si="173"/>
        <v>982.54</v>
      </c>
    </row>
    <row r="562" spans="1:9" x14ac:dyDescent="0.25">
      <c r="A562" s="138" t="s">
        <v>24</v>
      </c>
      <c r="B562" s="175">
        <v>12</v>
      </c>
      <c r="C562" s="160">
        <f t="shared" ref="C562:C570" si="176">B562/167</f>
        <v>7.1856287425149698E-2</v>
      </c>
      <c r="D562" s="160">
        <v>7.95</v>
      </c>
      <c r="E562" s="160">
        <f t="shared" si="174"/>
        <v>95.4</v>
      </c>
      <c r="F562" s="163">
        <v>1</v>
      </c>
      <c r="G562" s="160">
        <f t="shared" ref="G562:G570" si="177">ROUND(E562*F562,2)</f>
        <v>95.4</v>
      </c>
      <c r="H562" s="160">
        <f t="shared" si="175"/>
        <v>22.5</v>
      </c>
      <c r="I562" s="162">
        <f t="shared" ref="I562:I570" si="178">G562+H562</f>
        <v>117.9</v>
      </c>
    </row>
    <row r="563" spans="1:9" x14ac:dyDescent="0.25">
      <c r="A563" s="138" t="s">
        <v>24</v>
      </c>
      <c r="B563" s="175">
        <v>42</v>
      </c>
      <c r="C563" s="160">
        <f t="shared" si="176"/>
        <v>0.25149700598802394</v>
      </c>
      <c r="D563" s="160">
        <v>8.15</v>
      </c>
      <c r="E563" s="160">
        <f t="shared" si="174"/>
        <v>342.3</v>
      </c>
      <c r="F563" s="163">
        <v>1</v>
      </c>
      <c r="G563" s="160">
        <f t="shared" si="177"/>
        <v>342.3</v>
      </c>
      <c r="H563" s="160">
        <f t="shared" si="175"/>
        <v>80.75</v>
      </c>
      <c r="I563" s="162">
        <f t="shared" si="178"/>
        <v>423.05</v>
      </c>
    </row>
    <row r="564" spans="1:9" x14ac:dyDescent="0.25">
      <c r="A564" s="138" t="s">
        <v>1941</v>
      </c>
      <c r="B564" s="175">
        <v>96</v>
      </c>
      <c r="C564" s="160">
        <f t="shared" si="176"/>
        <v>0.57485029940119758</v>
      </c>
      <c r="D564" s="160">
        <v>9.15</v>
      </c>
      <c r="E564" s="160">
        <f t="shared" si="174"/>
        <v>878.40000000000009</v>
      </c>
      <c r="F564" s="163">
        <v>1</v>
      </c>
      <c r="G564" s="160">
        <f t="shared" si="177"/>
        <v>878.4</v>
      </c>
      <c r="H564" s="160">
        <f t="shared" si="175"/>
        <v>207.21</v>
      </c>
      <c r="I564" s="162">
        <f t="shared" si="178"/>
        <v>1085.6099999999999</v>
      </c>
    </row>
    <row r="565" spans="1:9" x14ac:dyDescent="0.25">
      <c r="A565" s="138" t="s">
        <v>1941</v>
      </c>
      <c r="B565" s="175">
        <v>72</v>
      </c>
      <c r="C565" s="160">
        <f t="shared" si="176"/>
        <v>0.43113772455089822</v>
      </c>
      <c r="D565" s="160">
        <v>9.15</v>
      </c>
      <c r="E565" s="160">
        <f t="shared" si="174"/>
        <v>658.80000000000007</v>
      </c>
      <c r="F565" s="163">
        <v>1</v>
      </c>
      <c r="G565" s="160">
        <f t="shared" si="177"/>
        <v>658.8</v>
      </c>
      <c r="H565" s="160">
        <f t="shared" si="175"/>
        <v>155.41</v>
      </c>
      <c r="I565" s="162">
        <f t="shared" si="178"/>
        <v>814.20999999999992</v>
      </c>
    </row>
    <row r="566" spans="1:9" x14ac:dyDescent="0.25">
      <c r="A566" s="138" t="s">
        <v>399</v>
      </c>
      <c r="B566" s="175">
        <v>119</v>
      </c>
      <c r="C566" s="160">
        <f t="shared" si="176"/>
        <v>0.71257485029940115</v>
      </c>
      <c r="D566" s="160">
        <v>9.4700000000000006</v>
      </c>
      <c r="E566" s="160">
        <f t="shared" si="174"/>
        <v>1126.93</v>
      </c>
      <c r="F566" s="163">
        <v>1</v>
      </c>
      <c r="G566" s="160">
        <f t="shared" si="177"/>
        <v>1126.93</v>
      </c>
      <c r="H566" s="160">
        <f t="shared" si="175"/>
        <v>265.83999999999997</v>
      </c>
      <c r="I566" s="162">
        <f t="shared" si="178"/>
        <v>1392.77</v>
      </c>
    </row>
    <row r="567" spans="1:9" x14ac:dyDescent="0.25">
      <c r="A567" s="138" t="s">
        <v>399</v>
      </c>
      <c r="B567" s="175">
        <v>48</v>
      </c>
      <c r="C567" s="160">
        <f t="shared" si="176"/>
        <v>0.28742514970059879</v>
      </c>
      <c r="D567" s="160">
        <v>9.15</v>
      </c>
      <c r="E567" s="160">
        <f t="shared" si="174"/>
        <v>439.20000000000005</v>
      </c>
      <c r="F567" s="163">
        <v>1</v>
      </c>
      <c r="G567" s="160">
        <f t="shared" si="177"/>
        <v>439.2</v>
      </c>
      <c r="H567" s="160">
        <f t="shared" si="175"/>
        <v>103.61</v>
      </c>
      <c r="I567" s="162">
        <f t="shared" si="178"/>
        <v>542.80999999999995</v>
      </c>
    </row>
    <row r="568" spans="1:9" x14ac:dyDescent="0.25">
      <c r="A568" s="138" t="s">
        <v>27</v>
      </c>
      <c r="B568" s="175">
        <v>167</v>
      </c>
      <c r="C568" s="160">
        <f t="shared" si="176"/>
        <v>1</v>
      </c>
      <c r="D568" s="160">
        <v>2116.58</v>
      </c>
      <c r="E568" s="160">
        <f t="shared" si="174"/>
        <v>2116.58</v>
      </c>
      <c r="F568" s="163">
        <v>0.3</v>
      </c>
      <c r="G568" s="160">
        <f t="shared" si="177"/>
        <v>634.97</v>
      </c>
      <c r="H568" s="160">
        <f t="shared" si="175"/>
        <v>149.79</v>
      </c>
      <c r="I568" s="162">
        <f t="shared" si="178"/>
        <v>784.76</v>
      </c>
    </row>
    <row r="569" spans="1:9" x14ac:dyDescent="0.25">
      <c r="A569" s="138" t="s">
        <v>27</v>
      </c>
      <c r="B569" s="175">
        <v>135</v>
      </c>
      <c r="C569" s="160">
        <f t="shared" si="176"/>
        <v>0.80838323353293418</v>
      </c>
      <c r="D569" s="160">
        <v>2096.13</v>
      </c>
      <c r="E569" s="160">
        <f t="shared" si="174"/>
        <v>1694.4763473053895</v>
      </c>
      <c r="F569" s="163">
        <v>0.3</v>
      </c>
      <c r="G569" s="160">
        <f t="shared" si="177"/>
        <v>508.34</v>
      </c>
      <c r="H569" s="160">
        <f t="shared" si="175"/>
        <v>119.92</v>
      </c>
      <c r="I569" s="162">
        <f t="shared" si="178"/>
        <v>628.26</v>
      </c>
    </row>
    <row r="570" spans="1:9" x14ac:dyDescent="0.25">
      <c r="A570" s="138" t="s">
        <v>1478</v>
      </c>
      <c r="B570" s="175">
        <v>167</v>
      </c>
      <c r="C570" s="160">
        <f t="shared" si="176"/>
        <v>1</v>
      </c>
      <c r="D570" s="160">
        <v>1993.63</v>
      </c>
      <c r="E570" s="160">
        <f t="shared" si="174"/>
        <v>1993.63</v>
      </c>
      <c r="F570" s="163">
        <v>0.3</v>
      </c>
      <c r="G570" s="160">
        <f t="shared" si="177"/>
        <v>598.09</v>
      </c>
      <c r="H570" s="160">
        <f t="shared" si="175"/>
        <v>141.09</v>
      </c>
      <c r="I570" s="162">
        <f t="shared" si="178"/>
        <v>739.18000000000006</v>
      </c>
    </row>
    <row r="571" spans="1:9" ht="31.5" x14ac:dyDescent="0.25">
      <c r="A571" s="145" t="s">
        <v>287</v>
      </c>
      <c r="B571" s="174">
        <f>SUM(B572:B591)</f>
        <v>2903</v>
      </c>
      <c r="C571" s="159">
        <f t="shared" ref="C571:I571" si="179">SUM(C572:C591)</f>
        <v>17.383233532934131</v>
      </c>
      <c r="D571" s="158"/>
      <c r="E571" s="158"/>
      <c r="F571" s="158"/>
      <c r="G571" s="159">
        <f t="shared" si="179"/>
        <v>17757.030000000002</v>
      </c>
      <c r="H571" s="159">
        <f t="shared" si="179"/>
        <v>4188.8799999999983</v>
      </c>
      <c r="I571" s="167">
        <f t="shared" si="179"/>
        <v>21945.910000000003</v>
      </c>
    </row>
    <row r="572" spans="1:9" x14ac:dyDescent="0.25">
      <c r="A572" s="138" t="s">
        <v>379</v>
      </c>
      <c r="B572" s="175">
        <v>168</v>
      </c>
      <c r="C572" s="160">
        <f t="shared" ref="C572:C591" si="180">B572/167</f>
        <v>1.0059880239520957</v>
      </c>
      <c r="D572" s="160">
        <v>6.18</v>
      </c>
      <c r="E572" s="160">
        <f t="shared" si="174"/>
        <v>1038.24</v>
      </c>
      <c r="F572" s="163">
        <v>1</v>
      </c>
      <c r="G572" s="160">
        <f t="shared" ref="G572:G591" si="181">ROUND(E572*F572,2)</f>
        <v>1038.24</v>
      </c>
      <c r="H572" s="160">
        <f t="shared" si="175"/>
        <v>244.92</v>
      </c>
      <c r="I572" s="162">
        <f t="shared" ref="I572:I591" si="182">G572+H572</f>
        <v>1283.1600000000001</v>
      </c>
    </row>
    <row r="573" spans="1:9" x14ac:dyDescent="0.25">
      <c r="A573" s="138" t="s">
        <v>379</v>
      </c>
      <c r="B573" s="175">
        <v>48</v>
      </c>
      <c r="C573" s="160">
        <f t="shared" si="180"/>
        <v>0.28742514970059879</v>
      </c>
      <c r="D573" s="160">
        <v>6.24</v>
      </c>
      <c r="E573" s="160">
        <f t="shared" si="174"/>
        <v>299.52</v>
      </c>
      <c r="F573" s="163">
        <v>1</v>
      </c>
      <c r="G573" s="160">
        <f t="shared" si="181"/>
        <v>299.52</v>
      </c>
      <c r="H573" s="160">
        <f t="shared" si="175"/>
        <v>70.66</v>
      </c>
      <c r="I573" s="162">
        <f t="shared" si="182"/>
        <v>370.17999999999995</v>
      </c>
    </row>
    <row r="574" spans="1:9" x14ac:dyDescent="0.25">
      <c r="A574" s="138" t="s">
        <v>379</v>
      </c>
      <c r="B574" s="175">
        <v>216</v>
      </c>
      <c r="C574" s="160">
        <f t="shared" si="180"/>
        <v>1.2934131736526946</v>
      </c>
      <c r="D574" s="160">
        <v>6.09</v>
      </c>
      <c r="E574" s="160">
        <f t="shared" si="174"/>
        <v>1315.44</v>
      </c>
      <c r="F574" s="163">
        <v>1</v>
      </c>
      <c r="G574" s="160">
        <f t="shared" si="181"/>
        <v>1315.44</v>
      </c>
      <c r="H574" s="160">
        <f t="shared" si="175"/>
        <v>310.31</v>
      </c>
      <c r="I574" s="162">
        <f t="shared" si="182"/>
        <v>1625.75</v>
      </c>
    </row>
    <row r="575" spans="1:9" x14ac:dyDescent="0.25">
      <c r="A575" s="138" t="s">
        <v>379</v>
      </c>
      <c r="B575" s="175">
        <v>184</v>
      </c>
      <c r="C575" s="160">
        <f t="shared" si="180"/>
        <v>1.1017964071856288</v>
      </c>
      <c r="D575" s="160">
        <v>6.18</v>
      </c>
      <c r="E575" s="160">
        <f t="shared" si="174"/>
        <v>1137.1199999999999</v>
      </c>
      <c r="F575" s="163">
        <v>1</v>
      </c>
      <c r="G575" s="160">
        <f t="shared" si="181"/>
        <v>1137.1199999999999</v>
      </c>
      <c r="H575" s="160">
        <f t="shared" si="175"/>
        <v>268.25</v>
      </c>
      <c r="I575" s="162">
        <f t="shared" si="182"/>
        <v>1405.37</v>
      </c>
    </row>
    <row r="576" spans="1:9" x14ac:dyDescent="0.25">
      <c r="A576" s="138" t="s">
        <v>379</v>
      </c>
      <c r="B576" s="175">
        <v>208</v>
      </c>
      <c r="C576" s="160">
        <f t="shared" si="180"/>
        <v>1.2455089820359282</v>
      </c>
      <c r="D576" s="160">
        <v>6.09</v>
      </c>
      <c r="E576" s="160">
        <f t="shared" si="174"/>
        <v>1266.72</v>
      </c>
      <c r="F576" s="163">
        <v>1</v>
      </c>
      <c r="G576" s="160">
        <f t="shared" si="181"/>
        <v>1266.72</v>
      </c>
      <c r="H576" s="160">
        <f t="shared" si="175"/>
        <v>298.82</v>
      </c>
      <c r="I576" s="162">
        <f t="shared" si="182"/>
        <v>1565.54</v>
      </c>
    </row>
    <row r="577" spans="1:9" x14ac:dyDescent="0.25">
      <c r="A577" s="138" t="s">
        <v>379</v>
      </c>
      <c r="B577" s="175">
        <v>184</v>
      </c>
      <c r="C577" s="160">
        <f t="shared" si="180"/>
        <v>1.1017964071856288</v>
      </c>
      <c r="D577" s="160">
        <v>6.09</v>
      </c>
      <c r="E577" s="160">
        <f t="shared" si="174"/>
        <v>1120.56</v>
      </c>
      <c r="F577" s="163">
        <v>1</v>
      </c>
      <c r="G577" s="160">
        <f t="shared" si="181"/>
        <v>1120.56</v>
      </c>
      <c r="H577" s="160">
        <f t="shared" si="175"/>
        <v>264.33999999999997</v>
      </c>
      <c r="I577" s="162">
        <f t="shared" si="182"/>
        <v>1384.8999999999999</v>
      </c>
    </row>
    <row r="578" spans="1:9" x14ac:dyDescent="0.25">
      <c r="A578" s="138" t="s">
        <v>379</v>
      </c>
      <c r="B578" s="175">
        <v>176</v>
      </c>
      <c r="C578" s="160">
        <f t="shared" si="180"/>
        <v>1.0538922155688624</v>
      </c>
      <c r="D578" s="160">
        <v>6.18</v>
      </c>
      <c r="E578" s="160">
        <f t="shared" si="174"/>
        <v>1087.6799999999998</v>
      </c>
      <c r="F578" s="163">
        <v>1</v>
      </c>
      <c r="G578" s="160">
        <f t="shared" si="181"/>
        <v>1087.68</v>
      </c>
      <c r="H578" s="160">
        <f t="shared" si="175"/>
        <v>256.58</v>
      </c>
      <c r="I578" s="162">
        <f t="shared" si="182"/>
        <v>1344.26</v>
      </c>
    </row>
    <row r="579" spans="1:9" x14ac:dyDescent="0.25">
      <c r="A579" s="138" t="s">
        <v>379</v>
      </c>
      <c r="B579" s="175">
        <v>160</v>
      </c>
      <c r="C579" s="160">
        <f t="shared" si="180"/>
        <v>0.95808383233532934</v>
      </c>
      <c r="D579" s="160">
        <v>6.18</v>
      </c>
      <c r="E579" s="160">
        <f t="shared" si="174"/>
        <v>988.8</v>
      </c>
      <c r="F579" s="163">
        <v>1</v>
      </c>
      <c r="G579" s="160">
        <f t="shared" si="181"/>
        <v>988.8</v>
      </c>
      <c r="H579" s="160">
        <f t="shared" si="175"/>
        <v>233.26</v>
      </c>
      <c r="I579" s="162">
        <f t="shared" si="182"/>
        <v>1222.06</v>
      </c>
    </row>
    <row r="580" spans="1:9" x14ac:dyDescent="0.25">
      <c r="A580" s="138" t="s">
        <v>379</v>
      </c>
      <c r="B580" s="175">
        <v>216</v>
      </c>
      <c r="C580" s="160">
        <f t="shared" si="180"/>
        <v>1.2934131736526946</v>
      </c>
      <c r="D580" s="160">
        <v>6.09</v>
      </c>
      <c r="E580" s="160">
        <f t="shared" si="174"/>
        <v>1315.44</v>
      </c>
      <c r="F580" s="163">
        <v>1</v>
      </c>
      <c r="G580" s="160">
        <f t="shared" si="181"/>
        <v>1315.44</v>
      </c>
      <c r="H580" s="160">
        <f t="shared" si="175"/>
        <v>310.31</v>
      </c>
      <c r="I580" s="162">
        <f t="shared" si="182"/>
        <v>1625.75</v>
      </c>
    </row>
    <row r="581" spans="1:9" x14ac:dyDescent="0.25">
      <c r="A581" s="138" t="s">
        <v>379</v>
      </c>
      <c r="B581" s="175">
        <v>192</v>
      </c>
      <c r="C581" s="160">
        <f t="shared" si="180"/>
        <v>1.1497005988023952</v>
      </c>
      <c r="D581" s="160">
        <v>6.09</v>
      </c>
      <c r="E581" s="160">
        <f t="shared" si="174"/>
        <v>1169.28</v>
      </c>
      <c r="F581" s="163">
        <v>1</v>
      </c>
      <c r="G581" s="160">
        <f t="shared" si="181"/>
        <v>1169.28</v>
      </c>
      <c r="H581" s="160">
        <f t="shared" si="175"/>
        <v>275.83</v>
      </c>
      <c r="I581" s="162">
        <f t="shared" si="182"/>
        <v>1445.11</v>
      </c>
    </row>
    <row r="582" spans="1:9" x14ac:dyDescent="0.25">
      <c r="A582" s="138" t="s">
        <v>379</v>
      </c>
      <c r="B582" s="175">
        <v>168</v>
      </c>
      <c r="C582" s="160">
        <f t="shared" si="180"/>
        <v>1.0059880239520957</v>
      </c>
      <c r="D582" s="160">
        <v>6.09</v>
      </c>
      <c r="E582" s="160">
        <f t="shared" si="174"/>
        <v>1023.12</v>
      </c>
      <c r="F582" s="163">
        <v>1</v>
      </c>
      <c r="G582" s="160">
        <f t="shared" si="181"/>
        <v>1023.12</v>
      </c>
      <c r="H582" s="160">
        <f t="shared" si="175"/>
        <v>241.35</v>
      </c>
      <c r="I582" s="162">
        <f t="shared" si="182"/>
        <v>1264.47</v>
      </c>
    </row>
    <row r="583" spans="1:9" x14ac:dyDescent="0.25">
      <c r="A583" s="138" t="s">
        <v>379</v>
      </c>
      <c r="B583" s="175">
        <v>96</v>
      </c>
      <c r="C583" s="160">
        <f t="shared" si="180"/>
        <v>0.57485029940119758</v>
      </c>
      <c r="D583" s="160">
        <v>6.09</v>
      </c>
      <c r="E583" s="160">
        <f t="shared" ref="E583:E646" si="183">IF(D583&gt;30,B583/167*D583,B583*D583)</f>
        <v>584.64</v>
      </c>
      <c r="F583" s="163">
        <v>1</v>
      </c>
      <c r="G583" s="160">
        <f t="shared" si="181"/>
        <v>584.64</v>
      </c>
      <c r="H583" s="160">
        <f t="shared" ref="H583:H646" si="184">ROUND(G583*0.2359,2)</f>
        <v>137.91999999999999</v>
      </c>
      <c r="I583" s="162">
        <f t="shared" si="182"/>
        <v>722.56</v>
      </c>
    </row>
    <row r="584" spans="1:9" x14ac:dyDescent="0.25">
      <c r="A584" s="138" t="s">
        <v>379</v>
      </c>
      <c r="B584" s="175">
        <v>132</v>
      </c>
      <c r="C584" s="160">
        <f t="shared" si="180"/>
        <v>0.79041916167664672</v>
      </c>
      <c r="D584" s="160">
        <v>6.09</v>
      </c>
      <c r="E584" s="160">
        <f t="shared" si="183"/>
        <v>803.88</v>
      </c>
      <c r="F584" s="163">
        <v>1</v>
      </c>
      <c r="G584" s="160">
        <f t="shared" si="181"/>
        <v>803.88</v>
      </c>
      <c r="H584" s="160">
        <f t="shared" si="184"/>
        <v>189.64</v>
      </c>
      <c r="I584" s="162">
        <f t="shared" si="182"/>
        <v>993.52</v>
      </c>
    </row>
    <row r="585" spans="1:9" x14ac:dyDescent="0.25">
      <c r="A585" s="138" t="s">
        <v>379</v>
      </c>
      <c r="B585" s="175">
        <v>128</v>
      </c>
      <c r="C585" s="160">
        <f t="shared" si="180"/>
        <v>0.76646706586826352</v>
      </c>
      <c r="D585" s="160">
        <v>6.09</v>
      </c>
      <c r="E585" s="160">
        <f t="shared" si="183"/>
        <v>779.52</v>
      </c>
      <c r="F585" s="163">
        <v>1</v>
      </c>
      <c r="G585" s="160">
        <f t="shared" si="181"/>
        <v>779.52</v>
      </c>
      <c r="H585" s="160">
        <f t="shared" si="184"/>
        <v>183.89</v>
      </c>
      <c r="I585" s="162">
        <f t="shared" si="182"/>
        <v>963.41</v>
      </c>
    </row>
    <row r="586" spans="1:9" x14ac:dyDescent="0.25">
      <c r="A586" s="138" t="s">
        <v>379</v>
      </c>
      <c r="B586" s="175">
        <v>56</v>
      </c>
      <c r="C586" s="160">
        <f t="shared" si="180"/>
        <v>0.33532934131736525</v>
      </c>
      <c r="D586" s="160">
        <v>6.09</v>
      </c>
      <c r="E586" s="160">
        <f t="shared" si="183"/>
        <v>341.03999999999996</v>
      </c>
      <c r="F586" s="163">
        <v>1</v>
      </c>
      <c r="G586" s="160">
        <f t="shared" si="181"/>
        <v>341.04</v>
      </c>
      <c r="H586" s="160">
        <f t="shared" si="184"/>
        <v>80.45</v>
      </c>
      <c r="I586" s="162">
        <f t="shared" si="182"/>
        <v>421.49</v>
      </c>
    </row>
    <row r="587" spans="1:9" x14ac:dyDescent="0.25">
      <c r="A587" s="138" t="s">
        <v>379</v>
      </c>
      <c r="B587" s="175">
        <v>192</v>
      </c>
      <c r="C587" s="160">
        <f t="shared" si="180"/>
        <v>1.1497005988023952</v>
      </c>
      <c r="D587" s="160">
        <v>6.09</v>
      </c>
      <c r="E587" s="160">
        <f t="shared" si="183"/>
        <v>1169.28</v>
      </c>
      <c r="F587" s="163">
        <v>1</v>
      </c>
      <c r="G587" s="160">
        <f t="shared" si="181"/>
        <v>1169.28</v>
      </c>
      <c r="H587" s="160">
        <f t="shared" si="184"/>
        <v>275.83</v>
      </c>
      <c r="I587" s="162">
        <f t="shared" si="182"/>
        <v>1445.11</v>
      </c>
    </row>
    <row r="588" spans="1:9" x14ac:dyDescent="0.25">
      <c r="A588" s="138" t="s">
        <v>379</v>
      </c>
      <c r="B588" s="175">
        <v>84</v>
      </c>
      <c r="C588" s="160">
        <f t="shared" si="180"/>
        <v>0.50299401197604787</v>
      </c>
      <c r="D588" s="160">
        <v>6.09</v>
      </c>
      <c r="E588" s="160">
        <f t="shared" si="183"/>
        <v>511.56</v>
      </c>
      <c r="F588" s="163">
        <v>1</v>
      </c>
      <c r="G588" s="160">
        <f t="shared" si="181"/>
        <v>511.56</v>
      </c>
      <c r="H588" s="160">
        <f t="shared" si="184"/>
        <v>120.68</v>
      </c>
      <c r="I588" s="162">
        <f t="shared" si="182"/>
        <v>632.24</v>
      </c>
    </row>
    <row r="589" spans="1:9" x14ac:dyDescent="0.25">
      <c r="A589" s="138" t="s">
        <v>379</v>
      </c>
      <c r="B589" s="175">
        <v>96</v>
      </c>
      <c r="C589" s="160">
        <f t="shared" si="180"/>
        <v>0.57485029940119758</v>
      </c>
      <c r="D589" s="160">
        <v>6.18</v>
      </c>
      <c r="E589" s="160">
        <f t="shared" si="183"/>
        <v>593.28</v>
      </c>
      <c r="F589" s="163">
        <v>1</v>
      </c>
      <c r="G589" s="160">
        <f t="shared" si="181"/>
        <v>593.28</v>
      </c>
      <c r="H589" s="160">
        <f t="shared" si="184"/>
        <v>139.94999999999999</v>
      </c>
      <c r="I589" s="162">
        <f t="shared" si="182"/>
        <v>733.23</v>
      </c>
    </row>
    <row r="590" spans="1:9" x14ac:dyDescent="0.25">
      <c r="A590" s="138" t="s">
        <v>379</v>
      </c>
      <c r="B590" s="175">
        <v>127</v>
      </c>
      <c r="C590" s="160">
        <f t="shared" si="180"/>
        <v>0.76047904191616766</v>
      </c>
      <c r="D590" s="160">
        <v>6.09</v>
      </c>
      <c r="E590" s="160">
        <f t="shared" si="183"/>
        <v>773.43</v>
      </c>
      <c r="F590" s="163">
        <v>1</v>
      </c>
      <c r="G590" s="160">
        <f t="shared" si="181"/>
        <v>773.43</v>
      </c>
      <c r="H590" s="160">
        <f t="shared" si="184"/>
        <v>182.45</v>
      </c>
      <c r="I590" s="162">
        <f t="shared" si="182"/>
        <v>955.87999999999988</v>
      </c>
    </row>
    <row r="591" spans="1:9" x14ac:dyDescent="0.25">
      <c r="A591" s="138" t="s">
        <v>379</v>
      </c>
      <c r="B591" s="175">
        <v>72</v>
      </c>
      <c r="C591" s="160">
        <f t="shared" si="180"/>
        <v>0.43113772455089822</v>
      </c>
      <c r="D591" s="160">
        <v>6.09</v>
      </c>
      <c r="E591" s="160">
        <f t="shared" si="183"/>
        <v>438.48</v>
      </c>
      <c r="F591" s="163">
        <v>1</v>
      </c>
      <c r="G591" s="160">
        <f t="shared" si="181"/>
        <v>438.48</v>
      </c>
      <c r="H591" s="160">
        <f t="shared" si="184"/>
        <v>103.44</v>
      </c>
      <c r="I591" s="162">
        <f t="shared" si="182"/>
        <v>541.92000000000007</v>
      </c>
    </row>
    <row r="592" spans="1:9" x14ac:dyDescent="0.25">
      <c r="A592" s="145" t="s">
        <v>6</v>
      </c>
      <c r="B592" s="174">
        <f t="shared" ref="B592:I592" si="185">SUM(B593:B656)</f>
        <v>5375</v>
      </c>
      <c r="C592" s="159">
        <f t="shared" si="185"/>
        <v>32.185628742514965</v>
      </c>
      <c r="D592" s="158"/>
      <c r="E592" s="158"/>
      <c r="F592" s="158"/>
      <c r="G592" s="159">
        <f t="shared" si="185"/>
        <v>31032.839999999993</v>
      </c>
      <c r="H592" s="159">
        <f t="shared" si="185"/>
        <v>7270.91</v>
      </c>
      <c r="I592" s="167">
        <f t="shared" si="185"/>
        <v>38303.749999999993</v>
      </c>
    </row>
    <row r="593" spans="1:9" x14ac:dyDescent="0.25">
      <c r="A593" s="138" t="s">
        <v>1438</v>
      </c>
      <c r="B593" s="183">
        <v>167</v>
      </c>
      <c r="C593" s="160">
        <f t="shared" ref="C593:C656" si="186">B593/167</f>
        <v>1</v>
      </c>
      <c r="D593" s="160">
        <v>5.49</v>
      </c>
      <c r="E593" s="160">
        <f t="shared" si="183"/>
        <v>916.83</v>
      </c>
      <c r="F593" s="163">
        <v>1</v>
      </c>
      <c r="G593" s="160">
        <f t="shared" ref="G593:G656" si="187">ROUND(E593*F593,2)</f>
        <v>916.83</v>
      </c>
      <c r="H593" s="164">
        <f>ROUND(G593*0.2077,2)</f>
        <v>190.43</v>
      </c>
      <c r="I593" s="162">
        <f t="shared" ref="I593:I656" si="188">G593+H593</f>
        <v>1107.26</v>
      </c>
    </row>
    <row r="594" spans="1:9" x14ac:dyDescent="0.25">
      <c r="A594" s="138" t="s">
        <v>1438</v>
      </c>
      <c r="B594" s="175">
        <v>8</v>
      </c>
      <c r="C594" s="160">
        <f t="shared" si="186"/>
        <v>4.790419161676647E-2</v>
      </c>
      <c r="D594" s="160">
        <v>5.49</v>
      </c>
      <c r="E594" s="160">
        <f t="shared" si="183"/>
        <v>43.92</v>
      </c>
      <c r="F594" s="163">
        <v>1</v>
      </c>
      <c r="G594" s="160">
        <f t="shared" si="187"/>
        <v>43.92</v>
      </c>
      <c r="H594" s="160">
        <f t="shared" si="184"/>
        <v>10.36</v>
      </c>
      <c r="I594" s="162">
        <f t="shared" si="188"/>
        <v>54.28</v>
      </c>
    </row>
    <row r="595" spans="1:9" x14ac:dyDescent="0.25">
      <c r="A595" s="138" t="s">
        <v>1438</v>
      </c>
      <c r="B595" s="183">
        <v>144</v>
      </c>
      <c r="C595" s="160">
        <f t="shared" si="186"/>
        <v>0.86227544910179643</v>
      </c>
      <c r="D595" s="160">
        <v>5.49</v>
      </c>
      <c r="E595" s="160">
        <f t="shared" si="183"/>
        <v>790.56000000000006</v>
      </c>
      <c r="F595" s="163">
        <v>1</v>
      </c>
      <c r="G595" s="160">
        <f t="shared" si="187"/>
        <v>790.56</v>
      </c>
      <c r="H595" s="164">
        <f>ROUND(G595*0.2194,2)</f>
        <v>173.45</v>
      </c>
      <c r="I595" s="162">
        <f t="shared" si="188"/>
        <v>964.01</v>
      </c>
    </row>
    <row r="596" spans="1:9" x14ac:dyDescent="0.25">
      <c r="A596" s="138" t="s">
        <v>1438</v>
      </c>
      <c r="B596" s="175">
        <v>22</v>
      </c>
      <c r="C596" s="160">
        <f t="shared" si="186"/>
        <v>0.1317365269461078</v>
      </c>
      <c r="D596" s="160">
        <v>5.49</v>
      </c>
      <c r="E596" s="160">
        <f t="shared" si="183"/>
        <v>120.78</v>
      </c>
      <c r="F596" s="163">
        <v>1</v>
      </c>
      <c r="G596" s="160">
        <f t="shared" si="187"/>
        <v>120.78</v>
      </c>
      <c r="H596" s="160">
        <f t="shared" si="184"/>
        <v>28.49</v>
      </c>
      <c r="I596" s="162">
        <f t="shared" si="188"/>
        <v>149.27000000000001</v>
      </c>
    </row>
    <row r="597" spans="1:9" x14ac:dyDescent="0.25">
      <c r="A597" s="138" t="s">
        <v>1438</v>
      </c>
      <c r="B597" s="175">
        <v>3</v>
      </c>
      <c r="C597" s="160">
        <f t="shared" si="186"/>
        <v>1.7964071856287425E-2</v>
      </c>
      <c r="D597" s="160">
        <v>5.49</v>
      </c>
      <c r="E597" s="160">
        <f t="shared" si="183"/>
        <v>16.47</v>
      </c>
      <c r="F597" s="163">
        <v>1</v>
      </c>
      <c r="G597" s="160">
        <f t="shared" si="187"/>
        <v>16.47</v>
      </c>
      <c r="H597" s="160">
        <f t="shared" si="184"/>
        <v>3.89</v>
      </c>
      <c r="I597" s="162">
        <f t="shared" si="188"/>
        <v>20.36</v>
      </c>
    </row>
    <row r="598" spans="1:9" x14ac:dyDescent="0.25">
      <c r="A598" s="138" t="s">
        <v>1438</v>
      </c>
      <c r="B598" s="175">
        <v>168</v>
      </c>
      <c r="C598" s="160">
        <f t="shared" si="186"/>
        <v>1.0059880239520957</v>
      </c>
      <c r="D598" s="160">
        <v>5.49</v>
      </c>
      <c r="E598" s="160">
        <f t="shared" si="183"/>
        <v>922.32</v>
      </c>
      <c r="F598" s="163">
        <v>1</v>
      </c>
      <c r="G598" s="160">
        <f t="shared" si="187"/>
        <v>922.32</v>
      </c>
      <c r="H598" s="160">
        <f t="shared" si="184"/>
        <v>217.58</v>
      </c>
      <c r="I598" s="162">
        <f t="shared" si="188"/>
        <v>1139.9000000000001</v>
      </c>
    </row>
    <row r="599" spans="1:9" x14ac:dyDescent="0.25">
      <c r="A599" s="138" t="s">
        <v>1438</v>
      </c>
      <c r="B599" s="175">
        <v>132</v>
      </c>
      <c r="C599" s="160">
        <f t="shared" si="186"/>
        <v>0.79041916167664672</v>
      </c>
      <c r="D599" s="160">
        <v>5.49</v>
      </c>
      <c r="E599" s="160">
        <f t="shared" si="183"/>
        <v>724.68000000000006</v>
      </c>
      <c r="F599" s="163">
        <v>1</v>
      </c>
      <c r="G599" s="160">
        <f t="shared" si="187"/>
        <v>724.68</v>
      </c>
      <c r="H599" s="160">
        <f t="shared" si="184"/>
        <v>170.95</v>
      </c>
      <c r="I599" s="162">
        <f t="shared" si="188"/>
        <v>895.62999999999988</v>
      </c>
    </row>
    <row r="600" spans="1:9" x14ac:dyDescent="0.25">
      <c r="A600" s="138" t="s">
        <v>1438</v>
      </c>
      <c r="B600" s="175">
        <v>144</v>
      </c>
      <c r="C600" s="160">
        <f t="shared" si="186"/>
        <v>0.86227544910179643</v>
      </c>
      <c r="D600" s="160">
        <v>5.49</v>
      </c>
      <c r="E600" s="160">
        <f t="shared" si="183"/>
        <v>790.56000000000006</v>
      </c>
      <c r="F600" s="163">
        <v>1</v>
      </c>
      <c r="G600" s="160">
        <f t="shared" si="187"/>
        <v>790.56</v>
      </c>
      <c r="H600" s="160">
        <f t="shared" si="184"/>
        <v>186.49</v>
      </c>
      <c r="I600" s="162">
        <f t="shared" si="188"/>
        <v>977.05</v>
      </c>
    </row>
    <row r="601" spans="1:9" x14ac:dyDescent="0.25">
      <c r="A601" s="138" t="s">
        <v>1438</v>
      </c>
      <c r="B601" s="183">
        <v>70</v>
      </c>
      <c r="C601" s="160">
        <f t="shared" si="186"/>
        <v>0.41916167664670656</v>
      </c>
      <c r="D601" s="160">
        <v>5.49</v>
      </c>
      <c r="E601" s="160">
        <f t="shared" si="183"/>
        <v>384.3</v>
      </c>
      <c r="F601" s="163">
        <v>1</v>
      </c>
      <c r="G601" s="160">
        <f t="shared" si="187"/>
        <v>384.3</v>
      </c>
      <c r="H601" s="164">
        <f>ROUND(G601*0.2077,2)</f>
        <v>79.819999999999993</v>
      </c>
      <c r="I601" s="162">
        <f t="shared" si="188"/>
        <v>464.12</v>
      </c>
    </row>
    <row r="602" spans="1:9" x14ac:dyDescent="0.25">
      <c r="A602" s="138" t="s">
        <v>1438</v>
      </c>
      <c r="B602" s="175">
        <v>168</v>
      </c>
      <c r="C602" s="160">
        <f t="shared" si="186"/>
        <v>1.0059880239520957</v>
      </c>
      <c r="D602" s="160">
        <v>5.49</v>
      </c>
      <c r="E602" s="160">
        <f t="shared" si="183"/>
        <v>922.32</v>
      </c>
      <c r="F602" s="163">
        <v>1</v>
      </c>
      <c r="G602" s="160">
        <f t="shared" si="187"/>
        <v>922.32</v>
      </c>
      <c r="H602" s="160">
        <f t="shared" si="184"/>
        <v>217.58</v>
      </c>
      <c r="I602" s="162">
        <f t="shared" si="188"/>
        <v>1139.9000000000001</v>
      </c>
    </row>
    <row r="603" spans="1:9" x14ac:dyDescent="0.25">
      <c r="A603" s="138" t="s">
        <v>1438</v>
      </c>
      <c r="B603" s="175">
        <v>144</v>
      </c>
      <c r="C603" s="160">
        <f t="shared" si="186"/>
        <v>0.86227544910179643</v>
      </c>
      <c r="D603" s="160">
        <v>5.49</v>
      </c>
      <c r="E603" s="160">
        <f t="shared" si="183"/>
        <v>790.56000000000006</v>
      </c>
      <c r="F603" s="163">
        <v>1</v>
      </c>
      <c r="G603" s="160">
        <f t="shared" si="187"/>
        <v>790.56</v>
      </c>
      <c r="H603" s="160">
        <f t="shared" si="184"/>
        <v>186.49</v>
      </c>
      <c r="I603" s="162">
        <f t="shared" si="188"/>
        <v>977.05</v>
      </c>
    </row>
    <row r="604" spans="1:9" x14ac:dyDescent="0.25">
      <c r="A604" s="138" t="s">
        <v>1438</v>
      </c>
      <c r="B604" s="175">
        <v>92</v>
      </c>
      <c r="C604" s="160">
        <f t="shared" si="186"/>
        <v>0.55089820359281438</v>
      </c>
      <c r="D604" s="160">
        <v>5.49</v>
      </c>
      <c r="E604" s="160">
        <f t="shared" si="183"/>
        <v>505.08000000000004</v>
      </c>
      <c r="F604" s="163">
        <v>1</v>
      </c>
      <c r="G604" s="160">
        <f t="shared" si="187"/>
        <v>505.08</v>
      </c>
      <c r="H604" s="160">
        <f t="shared" si="184"/>
        <v>119.15</v>
      </c>
      <c r="I604" s="162">
        <f t="shared" si="188"/>
        <v>624.23</v>
      </c>
    </row>
    <row r="605" spans="1:9" x14ac:dyDescent="0.25">
      <c r="A605" s="138" t="s">
        <v>1438</v>
      </c>
      <c r="B605" s="175">
        <v>168</v>
      </c>
      <c r="C605" s="160">
        <f t="shared" si="186"/>
        <v>1.0059880239520957</v>
      </c>
      <c r="D605" s="160">
        <v>5.49</v>
      </c>
      <c r="E605" s="160">
        <f t="shared" si="183"/>
        <v>922.32</v>
      </c>
      <c r="F605" s="163">
        <v>1</v>
      </c>
      <c r="G605" s="160">
        <f t="shared" si="187"/>
        <v>922.32</v>
      </c>
      <c r="H605" s="160">
        <f t="shared" si="184"/>
        <v>217.58</v>
      </c>
      <c r="I605" s="162">
        <f t="shared" si="188"/>
        <v>1139.9000000000001</v>
      </c>
    </row>
    <row r="606" spans="1:9" x14ac:dyDescent="0.25">
      <c r="A606" s="138" t="s">
        <v>1438</v>
      </c>
      <c r="B606" s="175">
        <v>168</v>
      </c>
      <c r="C606" s="160">
        <f t="shared" si="186"/>
        <v>1.0059880239520957</v>
      </c>
      <c r="D606" s="160">
        <v>5.49</v>
      </c>
      <c r="E606" s="160">
        <f t="shared" si="183"/>
        <v>922.32</v>
      </c>
      <c r="F606" s="163">
        <v>1</v>
      </c>
      <c r="G606" s="160">
        <f t="shared" si="187"/>
        <v>922.32</v>
      </c>
      <c r="H606" s="160">
        <f t="shared" si="184"/>
        <v>217.58</v>
      </c>
      <c r="I606" s="162">
        <f t="shared" si="188"/>
        <v>1139.9000000000001</v>
      </c>
    </row>
    <row r="607" spans="1:9" x14ac:dyDescent="0.25">
      <c r="A607" s="138" t="s">
        <v>1438</v>
      </c>
      <c r="B607" s="175">
        <v>92</v>
      </c>
      <c r="C607" s="160">
        <f t="shared" si="186"/>
        <v>0.55089820359281438</v>
      </c>
      <c r="D607" s="160">
        <v>5.49</v>
      </c>
      <c r="E607" s="160">
        <f t="shared" si="183"/>
        <v>505.08000000000004</v>
      </c>
      <c r="F607" s="163">
        <v>1</v>
      </c>
      <c r="G607" s="160">
        <f t="shared" si="187"/>
        <v>505.08</v>
      </c>
      <c r="H607" s="160">
        <f t="shared" si="184"/>
        <v>119.15</v>
      </c>
      <c r="I607" s="162">
        <f t="shared" si="188"/>
        <v>624.23</v>
      </c>
    </row>
    <row r="608" spans="1:9" x14ac:dyDescent="0.25">
      <c r="A608" s="138" t="s">
        <v>1438</v>
      </c>
      <c r="B608" s="175">
        <v>76</v>
      </c>
      <c r="C608" s="160">
        <f t="shared" si="186"/>
        <v>0.45508982035928142</v>
      </c>
      <c r="D608" s="160">
        <v>5.49</v>
      </c>
      <c r="E608" s="160">
        <f t="shared" si="183"/>
        <v>417.24</v>
      </c>
      <c r="F608" s="163">
        <v>1</v>
      </c>
      <c r="G608" s="160">
        <f t="shared" si="187"/>
        <v>417.24</v>
      </c>
      <c r="H608" s="160">
        <f t="shared" si="184"/>
        <v>98.43</v>
      </c>
      <c r="I608" s="162">
        <f t="shared" si="188"/>
        <v>515.67000000000007</v>
      </c>
    </row>
    <row r="609" spans="1:9" x14ac:dyDescent="0.25">
      <c r="A609" s="138" t="s">
        <v>1438</v>
      </c>
      <c r="B609" s="175">
        <v>24</v>
      </c>
      <c r="C609" s="160">
        <f t="shared" si="186"/>
        <v>0.1437125748502994</v>
      </c>
      <c r="D609" s="160">
        <v>5.49</v>
      </c>
      <c r="E609" s="160">
        <f t="shared" si="183"/>
        <v>131.76</v>
      </c>
      <c r="F609" s="163">
        <v>1</v>
      </c>
      <c r="G609" s="160">
        <f t="shared" si="187"/>
        <v>131.76</v>
      </c>
      <c r="H609" s="160">
        <f t="shared" si="184"/>
        <v>31.08</v>
      </c>
      <c r="I609" s="162">
        <f t="shared" si="188"/>
        <v>162.83999999999997</v>
      </c>
    </row>
    <row r="610" spans="1:9" x14ac:dyDescent="0.25">
      <c r="A610" s="138" t="s">
        <v>1438</v>
      </c>
      <c r="B610" s="175">
        <v>96</v>
      </c>
      <c r="C610" s="160">
        <f t="shared" si="186"/>
        <v>0.57485029940119758</v>
      </c>
      <c r="D610" s="160">
        <v>5.49</v>
      </c>
      <c r="E610" s="160">
        <f t="shared" si="183"/>
        <v>527.04</v>
      </c>
      <c r="F610" s="163">
        <v>1</v>
      </c>
      <c r="G610" s="160">
        <f t="shared" si="187"/>
        <v>527.04</v>
      </c>
      <c r="H610" s="160">
        <f t="shared" si="184"/>
        <v>124.33</v>
      </c>
      <c r="I610" s="162">
        <f t="shared" si="188"/>
        <v>651.37</v>
      </c>
    </row>
    <row r="611" spans="1:9" x14ac:dyDescent="0.25">
      <c r="A611" s="138" t="s">
        <v>1438</v>
      </c>
      <c r="B611" s="175">
        <v>176</v>
      </c>
      <c r="C611" s="160">
        <f t="shared" si="186"/>
        <v>1.0538922155688624</v>
      </c>
      <c r="D611" s="160">
        <v>5.49</v>
      </c>
      <c r="E611" s="160">
        <f t="shared" si="183"/>
        <v>966.24</v>
      </c>
      <c r="F611" s="163">
        <v>1</v>
      </c>
      <c r="G611" s="160">
        <f t="shared" si="187"/>
        <v>966.24</v>
      </c>
      <c r="H611" s="160">
        <f t="shared" si="184"/>
        <v>227.94</v>
      </c>
      <c r="I611" s="162">
        <f t="shared" si="188"/>
        <v>1194.18</v>
      </c>
    </row>
    <row r="612" spans="1:9" x14ac:dyDescent="0.25">
      <c r="A612" s="138" t="s">
        <v>1438</v>
      </c>
      <c r="B612" s="175">
        <v>56</v>
      </c>
      <c r="C612" s="160">
        <f t="shared" si="186"/>
        <v>0.33532934131736525</v>
      </c>
      <c r="D612" s="160">
        <v>5.49</v>
      </c>
      <c r="E612" s="160">
        <f t="shared" si="183"/>
        <v>307.44</v>
      </c>
      <c r="F612" s="163">
        <v>1</v>
      </c>
      <c r="G612" s="160">
        <f t="shared" si="187"/>
        <v>307.44</v>
      </c>
      <c r="H612" s="160">
        <f t="shared" si="184"/>
        <v>72.53</v>
      </c>
      <c r="I612" s="162">
        <f t="shared" si="188"/>
        <v>379.97</v>
      </c>
    </row>
    <row r="613" spans="1:9" x14ac:dyDescent="0.25">
      <c r="A613" s="138" t="s">
        <v>1438</v>
      </c>
      <c r="B613" s="175">
        <v>40</v>
      </c>
      <c r="C613" s="160">
        <f t="shared" si="186"/>
        <v>0.23952095808383234</v>
      </c>
      <c r="D613" s="160">
        <v>5.49</v>
      </c>
      <c r="E613" s="160">
        <f t="shared" si="183"/>
        <v>219.60000000000002</v>
      </c>
      <c r="F613" s="163">
        <v>1</v>
      </c>
      <c r="G613" s="160">
        <f t="shared" si="187"/>
        <v>219.6</v>
      </c>
      <c r="H613" s="160">
        <f t="shared" si="184"/>
        <v>51.8</v>
      </c>
      <c r="I613" s="162">
        <f t="shared" si="188"/>
        <v>271.39999999999998</v>
      </c>
    </row>
    <row r="614" spans="1:9" x14ac:dyDescent="0.25">
      <c r="A614" s="138" t="s">
        <v>1438</v>
      </c>
      <c r="B614" s="175">
        <v>111</v>
      </c>
      <c r="C614" s="160">
        <f t="shared" si="186"/>
        <v>0.66467065868263475</v>
      </c>
      <c r="D614" s="160">
        <v>5.49</v>
      </c>
      <c r="E614" s="160">
        <f t="shared" si="183"/>
        <v>609.39</v>
      </c>
      <c r="F614" s="163">
        <v>1</v>
      </c>
      <c r="G614" s="160">
        <f t="shared" si="187"/>
        <v>609.39</v>
      </c>
      <c r="H614" s="160">
        <f t="shared" si="184"/>
        <v>143.76</v>
      </c>
      <c r="I614" s="162">
        <f t="shared" si="188"/>
        <v>753.15</v>
      </c>
    </row>
    <row r="615" spans="1:9" x14ac:dyDescent="0.25">
      <c r="A615" s="138" t="s">
        <v>1438</v>
      </c>
      <c r="B615" s="175">
        <v>107</v>
      </c>
      <c r="C615" s="160">
        <f t="shared" si="186"/>
        <v>0.64071856287425155</v>
      </c>
      <c r="D615" s="160">
        <v>5.49</v>
      </c>
      <c r="E615" s="160">
        <f t="shared" si="183"/>
        <v>587.43000000000006</v>
      </c>
      <c r="F615" s="163">
        <v>1</v>
      </c>
      <c r="G615" s="160">
        <f t="shared" si="187"/>
        <v>587.42999999999995</v>
      </c>
      <c r="H615" s="160">
        <f t="shared" si="184"/>
        <v>138.57</v>
      </c>
      <c r="I615" s="162">
        <f t="shared" si="188"/>
        <v>726</v>
      </c>
    </row>
    <row r="616" spans="1:9" x14ac:dyDescent="0.25">
      <c r="A616" s="138" t="s">
        <v>1438</v>
      </c>
      <c r="B616" s="175">
        <v>48</v>
      </c>
      <c r="C616" s="160">
        <f t="shared" si="186"/>
        <v>0.28742514970059879</v>
      </c>
      <c r="D616" s="160">
        <v>5.49</v>
      </c>
      <c r="E616" s="160">
        <f t="shared" si="183"/>
        <v>263.52</v>
      </c>
      <c r="F616" s="163">
        <v>1</v>
      </c>
      <c r="G616" s="160">
        <f t="shared" si="187"/>
        <v>263.52</v>
      </c>
      <c r="H616" s="160">
        <f t="shared" si="184"/>
        <v>62.16</v>
      </c>
      <c r="I616" s="162">
        <f t="shared" si="188"/>
        <v>325.67999999999995</v>
      </c>
    </row>
    <row r="617" spans="1:9" x14ac:dyDescent="0.25">
      <c r="A617" s="138" t="s">
        <v>1438</v>
      </c>
      <c r="B617" s="175">
        <v>168</v>
      </c>
      <c r="C617" s="160">
        <f t="shared" si="186"/>
        <v>1.0059880239520957</v>
      </c>
      <c r="D617" s="160">
        <v>5.49</v>
      </c>
      <c r="E617" s="160">
        <f t="shared" si="183"/>
        <v>922.32</v>
      </c>
      <c r="F617" s="163">
        <v>1</v>
      </c>
      <c r="G617" s="160">
        <f t="shared" si="187"/>
        <v>922.32</v>
      </c>
      <c r="H617" s="160">
        <f t="shared" si="184"/>
        <v>217.58</v>
      </c>
      <c r="I617" s="162">
        <f t="shared" si="188"/>
        <v>1139.9000000000001</v>
      </c>
    </row>
    <row r="618" spans="1:9" x14ac:dyDescent="0.25">
      <c r="A618" s="138" t="s">
        <v>1438</v>
      </c>
      <c r="B618" s="175">
        <v>48</v>
      </c>
      <c r="C618" s="160">
        <f t="shared" si="186"/>
        <v>0.28742514970059879</v>
      </c>
      <c r="D618" s="160">
        <v>5.49</v>
      </c>
      <c r="E618" s="160">
        <f t="shared" si="183"/>
        <v>263.52</v>
      </c>
      <c r="F618" s="163">
        <v>1</v>
      </c>
      <c r="G618" s="160">
        <f t="shared" si="187"/>
        <v>263.52</v>
      </c>
      <c r="H618" s="160">
        <f t="shared" si="184"/>
        <v>62.16</v>
      </c>
      <c r="I618" s="162">
        <f t="shared" si="188"/>
        <v>325.67999999999995</v>
      </c>
    </row>
    <row r="619" spans="1:9" x14ac:dyDescent="0.25">
      <c r="A619" s="138" t="s">
        <v>1438</v>
      </c>
      <c r="B619" s="175">
        <v>96</v>
      </c>
      <c r="C619" s="160">
        <f t="shared" si="186"/>
        <v>0.57485029940119758</v>
      </c>
      <c r="D619" s="160">
        <v>5.49</v>
      </c>
      <c r="E619" s="160">
        <f t="shared" si="183"/>
        <v>527.04</v>
      </c>
      <c r="F619" s="163">
        <v>1</v>
      </c>
      <c r="G619" s="160">
        <f t="shared" si="187"/>
        <v>527.04</v>
      </c>
      <c r="H619" s="160">
        <f t="shared" si="184"/>
        <v>124.33</v>
      </c>
      <c r="I619" s="162">
        <f t="shared" si="188"/>
        <v>651.37</v>
      </c>
    </row>
    <row r="620" spans="1:9" x14ac:dyDescent="0.25">
      <c r="A620" s="138" t="s">
        <v>1438</v>
      </c>
      <c r="B620" s="175">
        <v>144</v>
      </c>
      <c r="C620" s="160">
        <f t="shared" si="186"/>
        <v>0.86227544910179643</v>
      </c>
      <c r="D620" s="160">
        <v>5.49</v>
      </c>
      <c r="E620" s="160">
        <f t="shared" si="183"/>
        <v>790.56000000000006</v>
      </c>
      <c r="F620" s="163">
        <v>1</v>
      </c>
      <c r="G620" s="160">
        <f t="shared" si="187"/>
        <v>790.56</v>
      </c>
      <c r="H620" s="160">
        <f t="shared" si="184"/>
        <v>186.49</v>
      </c>
      <c r="I620" s="162">
        <f t="shared" si="188"/>
        <v>977.05</v>
      </c>
    </row>
    <row r="621" spans="1:9" x14ac:dyDescent="0.25">
      <c r="A621" s="138" t="s">
        <v>1438</v>
      </c>
      <c r="B621" s="175">
        <v>72</v>
      </c>
      <c r="C621" s="160">
        <f t="shared" si="186"/>
        <v>0.43113772455089822</v>
      </c>
      <c r="D621" s="160">
        <v>5.49</v>
      </c>
      <c r="E621" s="160">
        <f t="shared" si="183"/>
        <v>395.28000000000003</v>
      </c>
      <c r="F621" s="163">
        <v>1</v>
      </c>
      <c r="G621" s="160">
        <f t="shared" si="187"/>
        <v>395.28</v>
      </c>
      <c r="H621" s="160">
        <f t="shared" si="184"/>
        <v>93.25</v>
      </c>
      <c r="I621" s="162">
        <f t="shared" si="188"/>
        <v>488.53</v>
      </c>
    </row>
    <row r="622" spans="1:9" x14ac:dyDescent="0.25">
      <c r="A622" s="138" t="s">
        <v>1438</v>
      </c>
      <c r="B622" s="175">
        <v>72</v>
      </c>
      <c r="C622" s="160">
        <f t="shared" si="186"/>
        <v>0.43113772455089822</v>
      </c>
      <c r="D622" s="160">
        <v>5.49</v>
      </c>
      <c r="E622" s="160">
        <f t="shared" si="183"/>
        <v>395.28000000000003</v>
      </c>
      <c r="F622" s="163">
        <v>1</v>
      </c>
      <c r="G622" s="160">
        <f t="shared" si="187"/>
        <v>395.28</v>
      </c>
      <c r="H622" s="160">
        <f t="shared" si="184"/>
        <v>93.25</v>
      </c>
      <c r="I622" s="162">
        <f t="shared" si="188"/>
        <v>488.53</v>
      </c>
    </row>
    <row r="623" spans="1:9" x14ac:dyDescent="0.25">
      <c r="A623" s="138" t="s">
        <v>1438</v>
      </c>
      <c r="B623" s="175">
        <v>72</v>
      </c>
      <c r="C623" s="160">
        <f t="shared" si="186"/>
        <v>0.43113772455089822</v>
      </c>
      <c r="D623" s="160">
        <v>5.49</v>
      </c>
      <c r="E623" s="160">
        <f t="shared" si="183"/>
        <v>395.28000000000003</v>
      </c>
      <c r="F623" s="163">
        <v>1</v>
      </c>
      <c r="G623" s="160">
        <f t="shared" si="187"/>
        <v>395.28</v>
      </c>
      <c r="H623" s="160">
        <f t="shared" si="184"/>
        <v>93.25</v>
      </c>
      <c r="I623" s="162">
        <f t="shared" si="188"/>
        <v>488.53</v>
      </c>
    </row>
    <row r="624" spans="1:9" x14ac:dyDescent="0.25">
      <c r="A624" s="138" t="s">
        <v>1438</v>
      </c>
      <c r="B624" s="175">
        <v>24</v>
      </c>
      <c r="C624" s="160">
        <f t="shared" si="186"/>
        <v>0.1437125748502994</v>
      </c>
      <c r="D624" s="160">
        <v>5.49</v>
      </c>
      <c r="E624" s="160">
        <f t="shared" si="183"/>
        <v>131.76</v>
      </c>
      <c r="F624" s="163">
        <v>1</v>
      </c>
      <c r="G624" s="160">
        <f t="shared" si="187"/>
        <v>131.76</v>
      </c>
      <c r="H624" s="160">
        <f t="shared" si="184"/>
        <v>31.08</v>
      </c>
      <c r="I624" s="162">
        <f t="shared" si="188"/>
        <v>162.83999999999997</v>
      </c>
    </row>
    <row r="625" spans="1:9" x14ac:dyDescent="0.25">
      <c r="A625" s="138" t="s">
        <v>1438</v>
      </c>
      <c r="B625" s="175">
        <v>98</v>
      </c>
      <c r="C625" s="160">
        <f t="shared" si="186"/>
        <v>0.58682634730538918</v>
      </c>
      <c r="D625" s="160">
        <v>5.49</v>
      </c>
      <c r="E625" s="160">
        <f t="shared" si="183"/>
        <v>538.02</v>
      </c>
      <c r="F625" s="163">
        <v>1</v>
      </c>
      <c r="G625" s="160">
        <f t="shared" si="187"/>
        <v>538.02</v>
      </c>
      <c r="H625" s="160">
        <f t="shared" si="184"/>
        <v>126.92</v>
      </c>
      <c r="I625" s="162">
        <f t="shared" si="188"/>
        <v>664.93999999999994</v>
      </c>
    </row>
    <row r="626" spans="1:9" x14ac:dyDescent="0.25">
      <c r="A626" s="138" t="s">
        <v>1438</v>
      </c>
      <c r="B626" s="175">
        <v>38</v>
      </c>
      <c r="C626" s="160">
        <f t="shared" si="186"/>
        <v>0.22754491017964071</v>
      </c>
      <c r="D626" s="160">
        <v>5.49</v>
      </c>
      <c r="E626" s="160">
        <f t="shared" si="183"/>
        <v>208.62</v>
      </c>
      <c r="F626" s="163">
        <v>1</v>
      </c>
      <c r="G626" s="160">
        <f t="shared" si="187"/>
        <v>208.62</v>
      </c>
      <c r="H626" s="160">
        <f t="shared" si="184"/>
        <v>49.21</v>
      </c>
      <c r="I626" s="162">
        <f t="shared" si="188"/>
        <v>257.83</v>
      </c>
    </row>
    <row r="627" spans="1:9" x14ac:dyDescent="0.25">
      <c r="A627" s="138" t="s">
        <v>1438</v>
      </c>
      <c r="B627" s="175">
        <v>38</v>
      </c>
      <c r="C627" s="160">
        <f t="shared" si="186"/>
        <v>0.22754491017964071</v>
      </c>
      <c r="D627" s="160">
        <v>5.49</v>
      </c>
      <c r="E627" s="160">
        <f t="shared" si="183"/>
        <v>208.62</v>
      </c>
      <c r="F627" s="163">
        <v>1</v>
      </c>
      <c r="G627" s="160">
        <f t="shared" si="187"/>
        <v>208.62</v>
      </c>
      <c r="H627" s="160">
        <f t="shared" si="184"/>
        <v>49.21</v>
      </c>
      <c r="I627" s="162">
        <f t="shared" si="188"/>
        <v>257.83</v>
      </c>
    </row>
    <row r="628" spans="1:9" x14ac:dyDescent="0.25">
      <c r="A628" s="138" t="s">
        <v>1438</v>
      </c>
      <c r="B628" s="175">
        <v>72</v>
      </c>
      <c r="C628" s="160">
        <f t="shared" si="186"/>
        <v>0.43113772455089822</v>
      </c>
      <c r="D628" s="160">
        <v>5.49</v>
      </c>
      <c r="E628" s="160">
        <f t="shared" si="183"/>
        <v>395.28000000000003</v>
      </c>
      <c r="F628" s="163">
        <v>1</v>
      </c>
      <c r="G628" s="160">
        <f t="shared" si="187"/>
        <v>395.28</v>
      </c>
      <c r="H628" s="160">
        <f t="shared" si="184"/>
        <v>93.25</v>
      </c>
      <c r="I628" s="162">
        <f t="shared" si="188"/>
        <v>488.53</v>
      </c>
    </row>
    <row r="629" spans="1:9" x14ac:dyDescent="0.25">
      <c r="A629" s="138" t="s">
        <v>1438</v>
      </c>
      <c r="B629" s="175">
        <v>54</v>
      </c>
      <c r="C629" s="160">
        <f t="shared" si="186"/>
        <v>0.32335329341317365</v>
      </c>
      <c r="D629" s="160">
        <v>5.49</v>
      </c>
      <c r="E629" s="160">
        <f t="shared" si="183"/>
        <v>296.46000000000004</v>
      </c>
      <c r="F629" s="163">
        <v>1</v>
      </c>
      <c r="G629" s="160">
        <f t="shared" si="187"/>
        <v>296.45999999999998</v>
      </c>
      <c r="H629" s="160">
        <f t="shared" si="184"/>
        <v>69.930000000000007</v>
      </c>
      <c r="I629" s="162">
        <f t="shared" si="188"/>
        <v>366.39</v>
      </c>
    </row>
    <row r="630" spans="1:9" x14ac:dyDescent="0.25">
      <c r="A630" s="138" t="s">
        <v>1438</v>
      </c>
      <c r="B630" s="175">
        <v>48</v>
      </c>
      <c r="C630" s="160">
        <f t="shared" si="186"/>
        <v>0.28742514970059879</v>
      </c>
      <c r="D630" s="160">
        <v>5.49</v>
      </c>
      <c r="E630" s="160">
        <f t="shared" si="183"/>
        <v>263.52</v>
      </c>
      <c r="F630" s="163">
        <v>1</v>
      </c>
      <c r="G630" s="160">
        <f t="shared" si="187"/>
        <v>263.52</v>
      </c>
      <c r="H630" s="160">
        <f t="shared" si="184"/>
        <v>62.16</v>
      </c>
      <c r="I630" s="162">
        <f t="shared" si="188"/>
        <v>325.67999999999995</v>
      </c>
    </row>
    <row r="631" spans="1:9" x14ac:dyDescent="0.25">
      <c r="A631" s="138" t="s">
        <v>1438</v>
      </c>
      <c r="B631" s="175">
        <v>10</v>
      </c>
      <c r="C631" s="160">
        <f t="shared" si="186"/>
        <v>5.9880239520958084E-2</v>
      </c>
      <c r="D631" s="160">
        <v>5.49</v>
      </c>
      <c r="E631" s="160">
        <f t="shared" si="183"/>
        <v>54.900000000000006</v>
      </c>
      <c r="F631" s="163">
        <v>1</v>
      </c>
      <c r="G631" s="160">
        <f t="shared" si="187"/>
        <v>54.9</v>
      </c>
      <c r="H631" s="160">
        <f t="shared" si="184"/>
        <v>12.95</v>
      </c>
      <c r="I631" s="162">
        <f t="shared" si="188"/>
        <v>67.849999999999994</v>
      </c>
    </row>
    <row r="632" spans="1:9" x14ac:dyDescent="0.25">
      <c r="A632" s="138" t="s">
        <v>1438</v>
      </c>
      <c r="B632" s="175">
        <v>50</v>
      </c>
      <c r="C632" s="160">
        <f t="shared" si="186"/>
        <v>0.29940119760479039</v>
      </c>
      <c r="D632" s="160">
        <v>5.49</v>
      </c>
      <c r="E632" s="160">
        <f t="shared" si="183"/>
        <v>274.5</v>
      </c>
      <c r="F632" s="163">
        <v>1</v>
      </c>
      <c r="G632" s="160">
        <f t="shared" si="187"/>
        <v>274.5</v>
      </c>
      <c r="H632" s="160">
        <f t="shared" si="184"/>
        <v>64.75</v>
      </c>
      <c r="I632" s="162">
        <f t="shared" si="188"/>
        <v>339.25</v>
      </c>
    </row>
    <row r="633" spans="1:9" x14ac:dyDescent="0.25">
      <c r="A633" s="138" t="s">
        <v>1438</v>
      </c>
      <c r="B633" s="175">
        <v>72</v>
      </c>
      <c r="C633" s="160">
        <f t="shared" si="186"/>
        <v>0.43113772455089822</v>
      </c>
      <c r="D633" s="160">
        <v>5.49</v>
      </c>
      <c r="E633" s="160">
        <f t="shared" si="183"/>
        <v>395.28000000000003</v>
      </c>
      <c r="F633" s="163">
        <v>1</v>
      </c>
      <c r="G633" s="160">
        <f t="shared" si="187"/>
        <v>395.28</v>
      </c>
      <c r="H633" s="160">
        <f t="shared" si="184"/>
        <v>93.25</v>
      </c>
      <c r="I633" s="162">
        <f t="shared" si="188"/>
        <v>488.53</v>
      </c>
    </row>
    <row r="634" spans="1:9" x14ac:dyDescent="0.25">
      <c r="A634" s="138" t="s">
        <v>1438</v>
      </c>
      <c r="B634" s="175">
        <v>120</v>
      </c>
      <c r="C634" s="160">
        <f t="shared" si="186"/>
        <v>0.71856287425149701</v>
      </c>
      <c r="D634" s="160">
        <v>5.49</v>
      </c>
      <c r="E634" s="160">
        <f t="shared" si="183"/>
        <v>658.80000000000007</v>
      </c>
      <c r="F634" s="163">
        <v>1</v>
      </c>
      <c r="G634" s="160">
        <f t="shared" si="187"/>
        <v>658.8</v>
      </c>
      <c r="H634" s="160">
        <f t="shared" si="184"/>
        <v>155.41</v>
      </c>
      <c r="I634" s="162">
        <f t="shared" si="188"/>
        <v>814.20999999999992</v>
      </c>
    </row>
    <row r="635" spans="1:9" x14ac:dyDescent="0.25">
      <c r="A635" s="138" t="s">
        <v>1438</v>
      </c>
      <c r="B635" s="175">
        <v>96</v>
      </c>
      <c r="C635" s="160">
        <f t="shared" si="186"/>
        <v>0.57485029940119758</v>
      </c>
      <c r="D635" s="160">
        <v>5.49</v>
      </c>
      <c r="E635" s="160">
        <f t="shared" si="183"/>
        <v>527.04</v>
      </c>
      <c r="F635" s="163">
        <v>1</v>
      </c>
      <c r="G635" s="160">
        <f t="shared" si="187"/>
        <v>527.04</v>
      </c>
      <c r="H635" s="160">
        <f t="shared" si="184"/>
        <v>124.33</v>
      </c>
      <c r="I635" s="162">
        <f t="shared" si="188"/>
        <v>651.37</v>
      </c>
    </row>
    <row r="636" spans="1:9" x14ac:dyDescent="0.25">
      <c r="A636" s="138" t="s">
        <v>1438</v>
      </c>
      <c r="B636" s="175">
        <v>30</v>
      </c>
      <c r="C636" s="160">
        <f t="shared" si="186"/>
        <v>0.17964071856287425</v>
      </c>
      <c r="D636" s="160">
        <v>5.49</v>
      </c>
      <c r="E636" s="160">
        <f t="shared" si="183"/>
        <v>164.70000000000002</v>
      </c>
      <c r="F636" s="163">
        <v>1</v>
      </c>
      <c r="G636" s="160">
        <f t="shared" si="187"/>
        <v>164.7</v>
      </c>
      <c r="H636" s="160">
        <f t="shared" si="184"/>
        <v>38.85</v>
      </c>
      <c r="I636" s="162">
        <f t="shared" si="188"/>
        <v>203.54999999999998</v>
      </c>
    </row>
    <row r="637" spans="1:9" x14ac:dyDescent="0.25">
      <c r="A637" s="138" t="s">
        <v>1438</v>
      </c>
      <c r="B637" s="175">
        <v>20</v>
      </c>
      <c r="C637" s="160">
        <f t="shared" si="186"/>
        <v>0.11976047904191617</v>
      </c>
      <c r="D637" s="160">
        <v>5.49</v>
      </c>
      <c r="E637" s="160">
        <f t="shared" si="183"/>
        <v>109.80000000000001</v>
      </c>
      <c r="F637" s="163">
        <v>1</v>
      </c>
      <c r="G637" s="160">
        <f t="shared" si="187"/>
        <v>109.8</v>
      </c>
      <c r="H637" s="160">
        <f t="shared" si="184"/>
        <v>25.9</v>
      </c>
      <c r="I637" s="162">
        <f t="shared" si="188"/>
        <v>135.69999999999999</v>
      </c>
    </row>
    <row r="638" spans="1:9" x14ac:dyDescent="0.25">
      <c r="A638" s="138" t="s">
        <v>508</v>
      </c>
      <c r="B638" s="175">
        <v>96</v>
      </c>
      <c r="C638" s="160">
        <f t="shared" si="186"/>
        <v>0.57485029940119758</v>
      </c>
      <c r="D638" s="160">
        <v>6.5</v>
      </c>
      <c r="E638" s="160">
        <f t="shared" si="183"/>
        <v>624</v>
      </c>
      <c r="F638" s="163">
        <v>1</v>
      </c>
      <c r="G638" s="160">
        <f t="shared" si="187"/>
        <v>624</v>
      </c>
      <c r="H638" s="160">
        <f t="shared" si="184"/>
        <v>147.19999999999999</v>
      </c>
      <c r="I638" s="162">
        <f t="shared" si="188"/>
        <v>771.2</v>
      </c>
    </row>
    <row r="639" spans="1:9" x14ac:dyDescent="0.25">
      <c r="A639" s="138" t="s">
        <v>508</v>
      </c>
      <c r="B639" s="175">
        <v>58</v>
      </c>
      <c r="C639" s="160">
        <f t="shared" si="186"/>
        <v>0.3473053892215569</v>
      </c>
      <c r="D639" s="160">
        <v>6.5</v>
      </c>
      <c r="E639" s="160">
        <f t="shared" si="183"/>
        <v>377</v>
      </c>
      <c r="F639" s="163">
        <v>1</v>
      </c>
      <c r="G639" s="160">
        <f t="shared" si="187"/>
        <v>377</v>
      </c>
      <c r="H639" s="160">
        <f t="shared" si="184"/>
        <v>88.93</v>
      </c>
      <c r="I639" s="162">
        <f t="shared" si="188"/>
        <v>465.93</v>
      </c>
    </row>
    <row r="640" spans="1:9" x14ac:dyDescent="0.25">
      <c r="A640" s="138" t="s">
        <v>508</v>
      </c>
      <c r="B640" s="175">
        <v>70</v>
      </c>
      <c r="C640" s="160">
        <f t="shared" si="186"/>
        <v>0.41916167664670656</v>
      </c>
      <c r="D640" s="160">
        <v>6.5</v>
      </c>
      <c r="E640" s="160">
        <f t="shared" si="183"/>
        <v>455</v>
      </c>
      <c r="F640" s="163">
        <v>1</v>
      </c>
      <c r="G640" s="160">
        <f t="shared" si="187"/>
        <v>455</v>
      </c>
      <c r="H640" s="160">
        <f t="shared" si="184"/>
        <v>107.33</v>
      </c>
      <c r="I640" s="162">
        <f t="shared" si="188"/>
        <v>562.33000000000004</v>
      </c>
    </row>
    <row r="641" spans="1:9" x14ac:dyDescent="0.25">
      <c r="A641" s="138" t="s">
        <v>508</v>
      </c>
      <c r="B641" s="175">
        <v>103</v>
      </c>
      <c r="C641" s="160">
        <f t="shared" si="186"/>
        <v>0.61676646706586824</v>
      </c>
      <c r="D641" s="160">
        <v>6.5</v>
      </c>
      <c r="E641" s="160">
        <f t="shared" si="183"/>
        <v>669.5</v>
      </c>
      <c r="F641" s="163">
        <v>1</v>
      </c>
      <c r="G641" s="160">
        <f t="shared" si="187"/>
        <v>669.5</v>
      </c>
      <c r="H641" s="160">
        <f t="shared" si="184"/>
        <v>157.94</v>
      </c>
      <c r="I641" s="162">
        <f t="shared" si="188"/>
        <v>827.44</v>
      </c>
    </row>
    <row r="642" spans="1:9" x14ac:dyDescent="0.25">
      <c r="A642" s="138" t="s">
        <v>508</v>
      </c>
      <c r="B642" s="175">
        <v>80</v>
      </c>
      <c r="C642" s="160">
        <f t="shared" si="186"/>
        <v>0.47904191616766467</v>
      </c>
      <c r="D642" s="160">
        <v>6.5</v>
      </c>
      <c r="E642" s="160">
        <f t="shared" si="183"/>
        <v>520</v>
      </c>
      <c r="F642" s="163">
        <v>1</v>
      </c>
      <c r="G642" s="160">
        <f t="shared" si="187"/>
        <v>520</v>
      </c>
      <c r="H642" s="160">
        <f t="shared" si="184"/>
        <v>122.67</v>
      </c>
      <c r="I642" s="162">
        <f t="shared" si="188"/>
        <v>642.66999999999996</v>
      </c>
    </row>
    <row r="643" spans="1:9" x14ac:dyDescent="0.25">
      <c r="A643" s="138" t="s">
        <v>508</v>
      </c>
      <c r="B643" s="175">
        <v>72</v>
      </c>
      <c r="C643" s="160">
        <f t="shared" si="186"/>
        <v>0.43113772455089822</v>
      </c>
      <c r="D643" s="160">
        <v>6.5</v>
      </c>
      <c r="E643" s="160">
        <f t="shared" si="183"/>
        <v>468</v>
      </c>
      <c r="F643" s="163">
        <v>1</v>
      </c>
      <c r="G643" s="160">
        <f t="shared" si="187"/>
        <v>468</v>
      </c>
      <c r="H643" s="160">
        <f t="shared" si="184"/>
        <v>110.4</v>
      </c>
      <c r="I643" s="162">
        <f t="shared" si="188"/>
        <v>578.4</v>
      </c>
    </row>
    <row r="644" spans="1:9" x14ac:dyDescent="0.25">
      <c r="A644" s="138" t="s">
        <v>508</v>
      </c>
      <c r="B644" s="175">
        <v>116</v>
      </c>
      <c r="C644" s="160">
        <f t="shared" si="186"/>
        <v>0.69461077844311381</v>
      </c>
      <c r="D644" s="160">
        <v>6.5</v>
      </c>
      <c r="E644" s="160">
        <f t="shared" si="183"/>
        <v>754</v>
      </c>
      <c r="F644" s="163">
        <v>1</v>
      </c>
      <c r="G644" s="160">
        <f t="shared" si="187"/>
        <v>754</v>
      </c>
      <c r="H644" s="160">
        <f t="shared" si="184"/>
        <v>177.87</v>
      </c>
      <c r="I644" s="162">
        <f t="shared" si="188"/>
        <v>931.87</v>
      </c>
    </row>
    <row r="645" spans="1:9" x14ac:dyDescent="0.25">
      <c r="A645" s="138" t="s">
        <v>508</v>
      </c>
      <c r="B645" s="175">
        <v>96</v>
      </c>
      <c r="C645" s="160">
        <f t="shared" si="186"/>
        <v>0.57485029940119758</v>
      </c>
      <c r="D645" s="160">
        <v>6.5</v>
      </c>
      <c r="E645" s="160">
        <f t="shared" si="183"/>
        <v>624</v>
      </c>
      <c r="F645" s="163">
        <v>1</v>
      </c>
      <c r="G645" s="160">
        <f t="shared" si="187"/>
        <v>624</v>
      </c>
      <c r="H645" s="160">
        <f t="shared" si="184"/>
        <v>147.19999999999999</v>
      </c>
      <c r="I645" s="162">
        <f t="shared" si="188"/>
        <v>771.2</v>
      </c>
    </row>
    <row r="646" spans="1:9" x14ac:dyDescent="0.25">
      <c r="A646" s="138" t="s">
        <v>508</v>
      </c>
      <c r="B646" s="175">
        <v>110</v>
      </c>
      <c r="C646" s="160">
        <f t="shared" si="186"/>
        <v>0.6586826347305389</v>
      </c>
      <c r="D646" s="160">
        <v>6.5</v>
      </c>
      <c r="E646" s="160">
        <f t="shared" si="183"/>
        <v>715</v>
      </c>
      <c r="F646" s="163">
        <v>1</v>
      </c>
      <c r="G646" s="160">
        <f t="shared" si="187"/>
        <v>715</v>
      </c>
      <c r="H646" s="160">
        <f t="shared" si="184"/>
        <v>168.67</v>
      </c>
      <c r="I646" s="162">
        <f t="shared" si="188"/>
        <v>883.67</v>
      </c>
    </row>
    <row r="647" spans="1:9" x14ac:dyDescent="0.25">
      <c r="A647" s="138" t="s">
        <v>508</v>
      </c>
      <c r="B647" s="175">
        <v>156</v>
      </c>
      <c r="C647" s="160">
        <f t="shared" si="186"/>
        <v>0.93413173652694614</v>
      </c>
      <c r="D647" s="160">
        <v>6.5</v>
      </c>
      <c r="E647" s="160">
        <f t="shared" ref="E647:E685" si="189">IF(D647&gt;30,B647/167*D647,B647*D647)</f>
        <v>1014</v>
      </c>
      <c r="F647" s="163">
        <v>1</v>
      </c>
      <c r="G647" s="160">
        <f t="shared" si="187"/>
        <v>1014</v>
      </c>
      <c r="H647" s="160">
        <f t="shared" ref="H647:H685" si="190">ROUND(G647*0.2359,2)</f>
        <v>239.2</v>
      </c>
      <c r="I647" s="162">
        <f t="shared" si="188"/>
        <v>1253.2</v>
      </c>
    </row>
    <row r="648" spans="1:9" x14ac:dyDescent="0.25">
      <c r="A648" s="138" t="s">
        <v>508</v>
      </c>
      <c r="B648" s="175">
        <v>80</v>
      </c>
      <c r="C648" s="160">
        <f t="shared" si="186"/>
        <v>0.47904191616766467</v>
      </c>
      <c r="D648" s="160">
        <v>6.5</v>
      </c>
      <c r="E648" s="160">
        <f t="shared" si="189"/>
        <v>520</v>
      </c>
      <c r="F648" s="163">
        <v>1</v>
      </c>
      <c r="G648" s="160">
        <f t="shared" si="187"/>
        <v>520</v>
      </c>
      <c r="H648" s="160">
        <f t="shared" si="190"/>
        <v>122.67</v>
      </c>
      <c r="I648" s="162">
        <f t="shared" si="188"/>
        <v>642.66999999999996</v>
      </c>
    </row>
    <row r="649" spans="1:9" x14ac:dyDescent="0.25">
      <c r="A649" s="138" t="s">
        <v>508</v>
      </c>
      <c r="B649" s="175">
        <v>124</v>
      </c>
      <c r="C649" s="160">
        <f t="shared" si="186"/>
        <v>0.74251497005988021</v>
      </c>
      <c r="D649" s="160">
        <v>6.5</v>
      </c>
      <c r="E649" s="160">
        <f t="shared" si="189"/>
        <v>806</v>
      </c>
      <c r="F649" s="163">
        <v>1</v>
      </c>
      <c r="G649" s="160">
        <f t="shared" si="187"/>
        <v>806</v>
      </c>
      <c r="H649" s="160">
        <f t="shared" si="190"/>
        <v>190.14</v>
      </c>
      <c r="I649" s="162">
        <f t="shared" si="188"/>
        <v>996.14</v>
      </c>
    </row>
    <row r="650" spans="1:9" x14ac:dyDescent="0.25">
      <c r="A650" s="138" t="s">
        <v>508</v>
      </c>
      <c r="B650" s="175">
        <v>68</v>
      </c>
      <c r="C650" s="160">
        <f t="shared" si="186"/>
        <v>0.40718562874251496</v>
      </c>
      <c r="D650" s="160">
        <v>6.5</v>
      </c>
      <c r="E650" s="160">
        <f t="shared" si="189"/>
        <v>442</v>
      </c>
      <c r="F650" s="163">
        <v>1</v>
      </c>
      <c r="G650" s="160">
        <f t="shared" si="187"/>
        <v>442</v>
      </c>
      <c r="H650" s="160">
        <f t="shared" si="190"/>
        <v>104.27</v>
      </c>
      <c r="I650" s="162">
        <f t="shared" si="188"/>
        <v>546.27</v>
      </c>
    </row>
    <row r="651" spans="1:9" x14ac:dyDescent="0.25">
      <c r="A651" s="138" t="s">
        <v>508</v>
      </c>
      <c r="B651" s="175">
        <v>24</v>
      </c>
      <c r="C651" s="160">
        <f t="shared" si="186"/>
        <v>0.1437125748502994</v>
      </c>
      <c r="D651" s="160">
        <v>6.5</v>
      </c>
      <c r="E651" s="160">
        <f t="shared" si="189"/>
        <v>156</v>
      </c>
      <c r="F651" s="163">
        <v>1</v>
      </c>
      <c r="G651" s="160">
        <f t="shared" si="187"/>
        <v>156</v>
      </c>
      <c r="H651" s="160">
        <f t="shared" si="190"/>
        <v>36.799999999999997</v>
      </c>
      <c r="I651" s="162">
        <f t="shared" si="188"/>
        <v>192.8</v>
      </c>
    </row>
    <row r="652" spans="1:9" x14ac:dyDescent="0.25">
      <c r="A652" s="138" t="s">
        <v>508</v>
      </c>
      <c r="B652" s="175">
        <v>40</v>
      </c>
      <c r="C652" s="160">
        <f t="shared" si="186"/>
        <v>0.23952095808383234</v>
      </c>
      <c r="D652" s="160">
        <v>6.5</v>
      </c>
      <c r="E652" s="160">
        <f t="shared" si="189"/>
        <v>260</v>
      </c>
      <c r="F652" s="163">
        <v>1</v>
      </c>
      <c r="G652" s="160">
        <f t="shared" si="187"/>
        <v>260</v>
      </c>
      <c r="H652" s="160">
        <f t="shared" si="190"/>
        <v>61.33</v>
      </c>
      <c r="I652" s="162">
        <f t="shared" si="188"/>
        <v>321.33</v>
      </c>
    </row>
    <row r="653" spans="1:9" x14ac:dyDescent="0.25">
      <c r="A653" s="138" t="s">
        <v>508</v>
      </c>
      <c r="B653" s="175">
        <v>85</v>
      </c>
      <c r="C653" s="160">
        <f t="shared" si="186"/>
        <v>0.50898203592814373</v>
      </c>
      <c r="D653" s="160">
        <v>6.5</v>
      </c>
      <c r="E653" s="160">
        <f t="shared" si="189"/>
        <v>552.5</v>
      </c>
      <c r="F653" s="163">
        <v>1</v>
      </c>
      <c r="G653" s="160">
        <f t="shared" si="187"/>
        <v>552.5</v>
      </c>
      <c r="H653" s="160">
        <f t="shared" si="190"/>
        <v>130.33000000000001</v>
      </c>
      <c r="I653" s="162">
        <f t="shared" si="188"/>
        <v>682.83</v>
      </c>
    </row>
    <row r="654" spans="1:9" x14ac:dyDescent="0.25">
      <c r="A654" s="138" t="s">
        <v>508</v>
      </c>
      <c r="B654" s="175">
        <v>48</v>
      </c>
      <c r="C654" s="160">
        <f t="shared" si="186"/>
        <v>0.28742514970059879</v>
      </c>
      <c r="D654" s="160">
        <v>6.5</v>
      </c>
      <c r="E654" s="160">
        <f t="shared" si="189"/>
        <v>312</v>
      </c>
      <c r="F654" s="163">
        <v>1</v>
      </c>
      <c r="G654" s="160">
        <f t="shared" si="187"/>
        <v>312</v>
      </c>
      <c r="H654" s="160">
        <f t="shared" si="190"/>
        <v>73.599999999999994</v>
      </c>
      <c r="I654" s="162">
        <f t="shared" si="188"/>
        <v>385.6</v>
      </c>
    </row>
    <row r="655" spans="1:9" x14ac:dyDescent="0.25">
      <c r="A655" s="138" t="s">
        <v>508</v>
      </c>
      <c r="B655" s="175">
        <v>43</v>
      </c>
      <c r="C655" s="160">
        <f t="shared" si="186"/>
        <v>0.25748502994011974</v>
      </c>
      <c r="D655" s="160">
        <v>6.5</v>
      </c>
      <c r="E655" s="160">
        <f t="shared" si="189"/>
        <v>279.5</v>
      </c>
      <c r="F655" s="163">
        <v>1</v>
      </c>
      <c r="G655" s="160">
        <f t="shared" si="187"/>
        <v>279.5</v>
      </c>
      <c r="H655" s="160">
        <f t="shared" si="190"/>
        <v>65.930000000000007</v>
      </c>
      <c r="I655" s="162">
        <f t="shared" si="188"/>
        <v>345.43</v>
      </c>
    </row>
    <row r="656" spans="1:9" x14ac:dyDescent="0.25">
      <c r="A656" s="138" t="s">
        <v>508</v>
      </c>
      <c r="B656" s="175">
        <v>40</v>
      </c>
      <c r="C656" s="160">
        <f t="shared" si="186"/>
        <v>0.23952095808383234</v>
      </c>
      <c r="D656" s="160">
        <v>6.5</v>
      </c>
      <c r="E656" s="160">
        <f t="shared" si="189"/>
        <v>260</v>
      </c>
      <c r="F656" s="163">
        <v>1</v>
      </c>
      <c r="G656" s="160">
        <f t="shared" si="187"/>
        <v>260</v>
      </c>
      <c r="H656" s="160">
        <f t="shared" si="190"/>
        <v>61.33</v>
      </c>
      <c r="I656" s="162">
        <f t="shared" si="188"/>
        <v>321.33</v>
      </c>
    </row>
    <row r="657" spans="1:9" x14ac:dyDescent="0.25">
      <c r="A657" s="144" t="s">
        <v>1966</v>
      </c>
      <c r="B657" s="173">
        <f>B660+B666+B658+B670</f>
        <v>64</v>
      </c>
      <c r="C657" s="156">
        <f>C660+C666+C658+C670</f>
        <v>0.38323353293413176</v>
      </c>
      <c r="D657" s="155"/>
      <c r="E657" s="155"/>
      <c r="F657" s="155"/>
      <c r="G657" s="156">
        <f>G660+G666+G658+G670</f>
        <v>552.31999999999994</v>
      </c>
      <c r="H657" s="156">
        <f>H660+H666+H658+H670</f>
        <v>127.66999999999999</v>
      </c>
      <c r="I657" s="157">
        <f>I660+I666+I658+I670</f>
        <v>679.99</v>
      </c>
    </row>
    <row r="658" spans="1:9" ht="31.5" x14ac:dyDescent="0.25">
      <c r="A658" s="145" t="s">
        <v>1936</v>
      </c>
      <c r="B658" s="174">
        <f t="shared" ref="B658:I658" si="191">SUM(B659:B659)</f>
        <v>12</v>
      </c>
      <c r="C658" s="159">
        <f t="shared" si="191"/>
        <v>7.1856287425149698E-2</v>
      </c>
      <c r="D658" s="158"/>
      <c r="E658" s="158"/>
      <c r="F658" s="158"/>
      <c r="G658" s="159">
        <f t="shared" si="191"/>
        <v>217.68</v>
      </c>
      <c r="H658" s="159">
        <f t="shared" si="191"/>
        <v>51.35</v>
      </c>
      <c r="I658" s="167">
        <f t="shared" si="191"/>
        <v>269.03000000000003</v>
      </c>
    </row>
    <row r="659" spans="1:9" x14ac:dyDescent="0.25">
      <c r="A659" s="138" t="s">
        <v>1967</v>
      </c>
      <c r="B659" s="175">
        <v>12</v>
      </c>
      <c r="C659" s="160">
        <f t="shared" ref="C659" si="192">B659/167</f>
        <v>7.1856287425149698E-2</v>
      </c>
      <c r="D659" s="160">
        <v>18.14</v>
      </c>
      <c r="E659" s="160">
        <f t="shared" si="189"/>
        <v>217.68</v>
      </c>
      <c r="F659" s="163">
        <v>1</v>
      </c>
      <c r="G659" s="160">
        <f t="shared" ref="G659" si="193">ROUND(E659*F659,2)</f>
        <v>217.68</v>
      </c>
      <c r="H659" s="160">
        <f t="shared" si="190"/>
        <v>51.35</v>
      </c>
      <c r="I659" s="162">
        <f t="shared" ref="I659" si="194">G659+H659</f>
        <v>269.03000000000003</v>
      </c>
    </row>
    <row r="660" spans="1:9" ht="31.5" x14ac:dyDescent="0.25">
      <c r="A660" s="145" t="s">
        <v>7</v>
      </c>
      <c r="B660" s="174">
        <f>SUM(B661:B665)</f>
        <v>13</v>
      </c>
      <c r="C660" s="159">
        <f>SUM(C661:C665)</f>
        <v>7.7844311377245512E-2</v>
      </c>
      <c r="D660" s="158"/>
      <c r="E660" s="158"/>
      <c r="F660" s="158"/>
      <c r="G660" s="159">
        <f>SUM(G661:G665)</f>
        <v>107.93</v>
      </c>
      <c r="H660" s="159">
        <f>SUM(H661:H665)</f>
        <v>25.450000000000003</v>
      </c>
      <c r="I660" s="167">
        <f>SUM(I661:I665)</f>
        <v>133.38</v>
      </c>
    </row>
    <row r="661" spans="1:9" x14ac:dyDescent="0.25">
      <c r="A661" s="138" t="s">
        <v>1251</v>
      </c>
      <c r="B661" s="176">
        <v>1.5</v>
      </c>
      <c r="C661" s="160">
        <f t="shared" ref="C661:C665" si="195">B661/167</f>
        <v>8.9820359281437123E-3</v>
      </c>
      <c r="D661" s="141">
        <v>9.4700000000000006</v>
      </c>
      <c r="E661" s="160">
        <f t="shared" si="189"/>
        <v>14.205000000000002</v>
      </c>
      <c r="F661" s="163">
        <v>1</v>
      </c>
      <c r="G661" s="160">
        <f t="shared" ref="G661:G665" si="196">ROUND(E661*F661,2)</f>
        <v>14.21</v>
      </c>
      <c r="H661" s="160">
        <f t="shared" si="190"/>
        <v>3.35</v>
      </c>
      <c r="I661" s="162">
        <f t="shared" ref="I661:I665" si="197">G661+H661</f>
        <v>17.560000000000002</v>
      </c>
    </row>
    <row r="662" spans="1:9" x14ac:dyDescent="0.25">
      <c r="A662" s="138" t="s">
        <v>1251</v>
      </c>
      <c r="B662" s="176">
        <v>1.5</v>
      </c>
      <c r="C662" s="160">
        <f t="shared" si="195"/>
        <v>8.9820359281437123E-3</v>
      </c>
      <c r="D662" s="141">
        <v>9.4700000000000006</v>
      </c>
      <c r="E662" s="160">
        <f t="shared" si="189"/>
        <v>14.205000000000002</v>
      </c>
      <c r="F662" s="163">
        <v>1</v>
      </c>
      <c r="G662" s="160">
        <f t="shared" si="196"/>
        <v>14.21</v>
      </c>
      <c r="H662" s="160">
        <f t="shared" si="190"/>
        <v>3.35</v>
      </c>
      <c r="I662" s="162">
        <f t="shared" si="197"/>
        <v>17.560000000000002</v>
      </c>
    </row>
    <row r="663" spans="1:9" x14ac:dyDescent="0.25">
      <c r="A663" s="138" t="s">
        <v>24</v>
      </c>
      <c r="B663" s="176">
        <v>0.5</v>
      </c>
      <c r="C663" s="160">
        <f t="shared" si="195"/>
        <v>2.9940119760479044E-3</v>
      </c>
      <c r="D663" s="141">
        <v>7.95</v>
      </c>
      <c r="E663" s="160">
        <f t="shared" si="189"/>
        <v>3.9750000000000001</v>
      </c>
      <c r="F663" s="165">
        <v>1</v>
      </c>
      <c r="G663" s="160">
        <f t="shared" si="196"/>
        <v>3.98</v>
      </c>
      <c r="H663" s="160">
        <f t="shared" si="190"/>
        <v>0.94</v>
      </c>
      <c r="I663" s="162">
        <f t="shared" si="197"/>
        <v>4.92</v>
      </c>
    </row>
    <row r="664" spans="1:9" x14ac:dyDescent="0.25">
      <c r="A664" s="138" t="s">
        <v>24</v>
      </c>
      <c r="B664" s="176">
        <v>1.5</v>
      </c>
      <c r="C664" s="160">
        <f t="shared" si="195"/>
        <v>8.9820359281437123E-3</v>
      </c>
      <c r="D664" s="141">
        <v>7.95</v>
      </c>
      <c r="E664" s="160">
        <f t="shared" si="189"/>
        <v>11.925000000000001</v>
      </c>
      <c r="F664" s="165">
        <v>1</v>
      </c>
      <c r="G664" s="160">
        <f t="shared" si="196"/>
        <v>11.93</v>
      </c>
      <c r="H664" s="160">
        <f t="shared" si="190"/>
        <v>2.81</v>
      </c>
      <c r="I664" s="162">
        <f t="shared" si="197"/>
        <v>14.74</v>
      </c>
    </row>
    <row r="665" spans="1:9" x14ac:dyDescent="0.25">
      <c r="A665" s="138" t="s">
        <v>24</v>
      </c>
      <c r="B665" s="176">
        <v>8</v>
      </c>
      <c r="C665" s="160">
        <f t="shared" si="195"/>
        <v>4.790419161676647E-2</v>
      </c>
      <c r="D665" s="141">
        <v>7.95</v>
      </c>
      <c r="E665" s="160">
        <f t="shared" si="189"/>
        <v>63.6</v>
      </c>
      <c r="F665" s="165">
        <v>1</v>
      </c>
      <c r="G665" s="160">
        <f t="shared" si="196"/>
        <v>63.6</v>
      </c>
      <c r="H665" s="160">
        <f t="shared" si="190"/>
        <v>15</v>
      </c>
      <c r="I665" s="162">
        <f t="shared" si="197"/>
        <v>78.599999999999994</v>
      </c>
    </row>
    <row r="666" spans="1:9" ht="31.5" x14ac:dyDescent="0.25">
      <c r="A666" s="145" t="s">
        <v>287</v>
      </c>
      <c r="B666" s="174">
        <f t="shared" ref="B666:I666" si="198">SUM(B667:B669)</f>
        <v>21</v>
      </c>
      <c r="C666" s="159">
        <f t="shared" si="198"/>
        <v>0.125748502994012</v>
      </c>
      <c r="D666" s="158"/>
      <c r="E666" s="158"/>
      <c r="F666" s="158"/>
      <c r="G666" s="159">
        <f t="shared" si="198"/>
        <v>127.89</v>
      </c>
      <c r="H666" s="159">
        <f t="shared" si="198"/>
        <v>28.799999999999997</v>
      </c>
      <c r="I666" s="167">
        <f t="shared" si="198"/>
        <v>156.69</v>
      </c>
    </row>
    <row r="667" spans="1:9" x14ac:dyDescent="0.25">
      <c r="A667" s="138" t="s">
        <v>379</v>
      </c>
      <c r="B667" s="175">
        <v>4</v>
      </c>
      <c r="C667" s="160">
        <f t="shared" ref="C667:C672" si="199">B667/167</f>
        <v>2.3952095808383235E-2</v>
      </c>
      <c r="D667" s="160">
        <v>6.09</v>
      </c>
      <c r="E667" s="160">
        <f t="shared" si="189"/>
        <v>24.36</v>
      </c>
      <c r="F667" s="165">
        <v>1</v>
      </c>
      <c r="G667" s="160">
        <f t="shared" ref="G667:G669" si="200">ROUND(E667*F667,2)</f>
        <v>24.36</v>
      </c>
      <c r="H667" s="160">
        <f t="shared" si="190"/>
        <v>5.75</v>
      </c>
      <c r="I667" s="162">
        <f t="shared" ref="I667:I669" si="201">G667+H667</f>
        <v>30.11</v>
      </c>
    </row>
    <row r="668" spans="1:9" x14ac:dyDescent="0.25">
      <c r="A668" s="138" t="s">
        <v>379</v>
      </c>
      <c r="B668" s="183">
        <v>8</v>
      </c>
      <c r="C668" s="160">
        <f t="shared" si="199"/>
        <v>4.790419161676647E-2</v>
      </c>
      <c r="D668" s="160">
        <v>6.09</v>
      </c>
      <c r="E668" s="160">
        <f t="shared" si="189"/>
        <v>48.72</v>
      </c>
      <c r="F668" s="165">
        <v>1</v>
      </c>
      <c r="G668" s="160">
        <f t="shared" si="200"/>
        <v>48.72</v>
      </c>
      <c r="H668" s="164">
        <f>ROUND(G668*0.2077,2)</f>
        <v>10.119999999999999</v>
      </c>
      <c r="I668" s="162">
        <f t="shared" si="201"/>
        <v>58.839999999999996</v>
      </c>
    </row>
    <row r="669" spans="1:9" x14ac:dyDescent="0.25">
      <c r="A669" s="138" t="s">
        <v>379</v>
      </c>
      <c r="B669" s="175">
        <v>9</v>
      </c>
      <c r="C669" s="160">
        <f t="shared" si="199"/>
        <v>5.3892215568862277E-2</v>
      </c>
      <c r="D669" s="160">
        <v>6.09</v>
      </c>
      <c r="E669" s="160">
        <f t="shared" si="189"/>
        <v>54.81</v>
      </c>
      <c r="F669" s="165">
        <v>1</v>
      </c>
      <c r="G669" s="160">
        <f t="shared" si="200"/>
        <v>54.81</v>
      </c>
      <c r="H669" s="160">
        <f t="shared" si="190"/>
        <v>12.93</v>
      </c>
      <c r="I669" s="162">
        <f t="shared" si="201"/>
        <v>67.740000000000009</v>
      </c>
    </row>
    <row r="670" spans="1:9" x14ac:dyDescent="0.25">
      <c r="A670" s="145" t="s">
        <v>6</v>
      </c>
      <c r="B670" s="174">
        <f t="shared" ref="B670:I670" si="202">SUM(B671:B672)</f>
        <v>18</v>
      </c>
      <c r="C670" s="159">
        <f t="shared" si="202"/>
        <v>0.10778443113772455</v>
      </c>
      <c r="D670" s="158"/>
      <c r="E670" s="158"/>
      <c r="F670" s="158"/>
      <c r="G670" s="159">
        <f t="shared" si="202"/>
        <v>98.82</v>
      </c>
      <c r="H670" s="159">
        <f t="shared" si="202"/>
        <v>22.07</v>
      </c>
      <c r="I670" s="167">
        <f t="shared" si="202"/>
        <v>120.88999999999999</v>
      </c>
    </row>
    <row r="671" spans="1:9" x14ac:dyDescent="0.25">
      <c r="A671" s="140" t="s">
        <v>1438</v>
      </c>
      <c r="B671" s="176">
        <v>10</v>
      </c>
      <c r="C671" s="160">
        <f t="shared" si="199"/>
        <v>5.9880239520958084E-2</v>
      </c>
      <c r="D671" s="160">
        <v>5.49</v>
      </c>
      <c r="E671" s="160">
        <f t="shared" si="189"/>
        <v>54.900000000000006</v>
      </c>
      <c r="F671" s="165">
        <v>1</v>
      </c>
      <c r="G671" s="160">
        <f t="shared" ref="G671:G672" si="203">ROUND(E671*F671,2)</f>
        <v>54.9</v>
      </c>
      <c r="H671" s="160">
        <f t="shared" si="190"/>
        <v>12.95</v>
      </c>
      <c r="I671" s="162">
        <f t="shared" ref="I671:I672" si="204">G671+H671</f>
        <v>67.849999999999994</v>
      </c>
    </row>
    <row r="672" spans="1:9" x14ac:dyDescent="0.25">
      <c r="A672" s="140" t="s">
        <v>1438</v>
      </c>
      <c r="B672" s="185">
        <v>8</v>
      </c>
      <c r="C672" s="160">
        <f t="shared" si="199"/>
        <v>4.790419161676647E-2</v>
      </c>
      <c r="D672" s="160">
        <v>5.49</v>
      </c>
      <c r="E672" s="160">
        <f t="shared" si="189"/>
        <v>43.92</v>
      </c>
      <c r="F672" s="165">
        <v>1</v>
      </c>
      <c r="G672" s="160">
        <f t="shared" si="203"/>
        <v>43.92</v>
      </c>
      <c r="H672" s="164">
        <f>ROUND(G672*0.2077,2)</f>
        <v>9.1199999999999992</v>
      </c>
      <c r="I672" s="162">
        <f t="shared" si="204"/>
        <v>53.04</v>
      </c>
    </row>
    <row r="673" spans="1:9" x14ac:dyDescent="0.25">
      <c r="A673" s="144" t="s">
        <v>1968</v>
      </c>
      <c r="B673" s="173">
        <f>B674+B677</f>
        <v>121</v>
      </c>
      <c r="C673" s="156">
        <f t="shared" ref="C673:I673" si="205">C674+C677</f>
        <v>0.72455089820359286</v>
      </c>
      <c r="D673" s="155"/>
      <c r="E673" s="155"/>
      <c r="F673" s="155"/>
      <c r="G673" s="156">
        <f t="shared" si="205"/>
        <v>1019.31</v>
      </c>
      <c r="H673" s="156">
        <f t="shared" si="205"/>
        <v>240.45999999999998</v>
      </c>
      <c r="I673" s="157">
        <f t="shared" si="205"/>
        <v>1259.7699999999998</v>
      </c>
    </row>
    <row r="674" spans="1:9" ht="31.5" x14ac:dyDescent="0.25">
      <c r="A674" s="145" t="s">
        <v>7</v>
      </c>
      <c r="B674" s="174">
        <f>SUM(B675:B676)</f>
        <v>97</v>
      </c>
      <c r="C674" s="159">
        <f t="shared" ref="C674:I674" si="206">SUM(C675:C676)</f>
        <v>0.58083832335329344</v>
      </c>
      <c r="D674" s="158"/>
      <c r="E674" s="158"/>
      <c r="F674" s="158"/>
      <c r="G674" s="159">
        <f t="shared" si="206"/>
        <v>887.55</v>
      </c>
      <c r="H674" s="159">
        <f t="shared" si="206"/>
        <v>209.38</v>
      </c>
      <c r="I674" s="167">
        <f t="shared" si="206"/>
        <v>1096.9299999999998</v>
      </c>
    </row>
    <row r="675" spans="1:9" x14ac:dyDescent="0.25">
      <c r="A675" s="138" t="s">
        <v>1949</v>
      </c>
      <c r="B675" s="175">
        <v>41</v>
      </c>
      <c r="C675" s="160">
        <f t="shared" ref="C675:C676" si="207">B675/167</f>
        <v>0.24550898203592814</v>
      </c>
      <c r="D675" s="160">
        <v>9.15</v>
      </c>
      <c r="E675" s="160">
        <f t="shared" si="189"/>
        <v>375.15000000000003</v>
      </c>
      <c r="F675" s="161">
        <v>1</v>
      </c>
      <c r="G675" s="160">
        <f t="shared" ref="G675:G676" si="208">ROUND(E675*F675,2)</f>
        <v>375.15</v>
      </c>
      <c r="H675" s="160">
        <f t="shared" si="190"/>
        <v>88.5</v>
      </c>
      <c r="I675" s="162">
        <f t="shared" ref="I675:I676" si="209">G675+H675</f>
        <v>463.65</v>
      </c>
    </row>
    <row r="676" spans="1:9" x14ac:dyDescent="0.25">
      <c r="A676" s="138" t="s">
        <v>1251</v>
      </c>
      <c r="B676" s="175">
        <v>56</v>
      </c>
      <c r="C676" s="160">
        <f t="shared" si="207"/>
        <v>0.33532934131736525</v>
      </c>
      <c r="D676" s="160">
        <v>9.15</v>
      </c>
      <c r="E676" s="160">
        <f t="shared" si="189"/>
        <v>512.4</v>
      </c>
      <c r="F676" s="161">
        <v>1</v>
      </c>
      <c r="G676" s="160">
        <f t="shared" si="208"/>
        <v>512.4</v>
      </c>
      <c r="H676" s="160">
        <f t="shared" si="190"/>
        <v>120.88</v>
      </c>
      <c r="I676" s="162">
        <f t="shared" si="209"/>
        <v>633.28</v>
      </c>
    </row>
    <row r="677" spans="1:9" x14ac:dyDescent="0.25">
      <c r="A677" s="145" t="s">
        <v>6</v>
      </c>
      <c r="B677" s="174">
        <f>SUM(B678:B678)</f>
        <v>24</v>
      </c>
      <c r="C677" s="159">
        <f t="shared" ref="C677:I677" si="210">SUM(C678:C678)</f>
        <v>0.1437125748502994</v>
      </c>
      <c r="D677" s="158"/>
      <c r="E677" s="158"/>
      <c r="F677" s="158"/>
      <c r="G677" s="159">
        <f t="shared" si="210"/>
        <v>131.76</v>
      </c>
      <c r="H677" s="159">
        <f t="shared" si="210"/>
        <v>31.08</v>
      </c>
      <c r="I677" s="167">
        <f t="shared" si="210"/>
        <v>162.83999999999997</v>
      </c>
    </row>
    <row r="678" spans="1:9" x14ac:dyDescent="0.25">
      <c r="A678" s="138" t="s">
        <v>1438</v>
      </c>
      <c r="B678" s="175">
        <v>24</v>
      </c>
      <c r="C678" s="160">
        <f t="shared" ref="C678" si="211">B678/167</f>
        <v>0.1437125748502994</v>
      </c>
      <c r="D678" s="160">
        <v>5.49</v>
      </c>
      <c r="E678" s="160">
        <f t="shared" si="189"/>
        <v>131.76</v>
      </c>
      <c r="F678" s="161">
        <v>1</v>
      </c>
      <c r="G678" s="160">
        <f t="shared" ref="G678" si="212">ROUND(E678*F678,2)</f>
        <v>131.76</v>
      </c>
      <c r="H678" s="160">
        <f t="shared" si="190"/>
        <v>31.08</v>
      </c>
      <c r="I678" s="162">
        <f t="shared" ref="I678" si="213">G678+H678</f>
        <v>162.83999999999997</v>
      </c>
    </row>
    <row r="679" spans="1:9" x14ac:dyDescent="0.25">
      <c r="A679" s="144" t="s">
        <v>1969</v>
      </c>
      <c r="B679" s="173">
        <f>B685+B680</f>
        <v>238.5</v>
      </c>
      <c r="C679" s="156">
        <f t="shared" ref="C679:I679" si="214">C685+C680</f>
        <v>1.4281437125748502</v>
      </c>
      <c r="D679" s="155"/>
      <c r="E679" s="155"/>
      <c r="F679" s="155"/>
      <c r="G679" s="156">
        <f t="shared" si="214"/>
        <v>1717.93</v>
      </c>
      <c r="H679" s="156">
        <f t="shared" si="214"/>
        <v>405.25</v>
      </c>
      <c r="I679" s="157">
        <f t="shared" si="214"/>
        <v>2123.17</v>
      </c>
    </row>
    <row r="680" spans="1:9" ht="31.5" x14ac:dyDescent="0.25">
      <c r="A680" s="145" t="s">
        <v>7</v>
      </c>
      <c r="B680" s="174">
        <f>SUM(B681:B684)</f>
        <v>64</v>
      </c>
      <c r="C680" s="159">
        <f>SUM(C681:C684)</f>
        <v>0.38323353293413176</v>
      </c>
      <c r="D680" s="158"/>
      <c r="E680" s="158"/>
      <c r="F680" s="158"/>
      <c r="G680" s="159">
        <f>SUM(G681:G684)</f>
        <v>583.68000000000006</v>
      </c>
      <c r="H680" s="159">
        <f>SUM(H681:H684)</f>
        <v>137.68</v>
      </c>
      <c r="I680" s="167">
        <f>SUM(I681:I684)</f>
        <v>721.36000000000013</v>
      </c>
    </row>
    <row r="681" spans="1:9" x14ac:dyDescent="0.25">
      <c r="A681" s="140" t="s">
        <v>1251</v>
      </c>
      <c r="B681" s="176">
        <v>16</v>
      </c>
      <c r="C681" s="160">
        <f t="shared" ref="C681:C688" si="215">B681/167</f>
        <v>9.580838323353294E-2</v>
      </c>
      <c r="D681" s="160">
        <v>9.4700000000000006</v>
      </c>
      <c r="E681" s="160">
        <f t="shared" si="189"/>
        <v>151.52000000000001</v>
      </c>
      <c r="F681" s="161">
        <v>1</v>
      </c>
      <c r="G681" s="160">
        <f t="shared" ref="G681:G684" si="216">ROUND(E681*F681,2)</f>
        <v>151.52000000000001</v>
      </c>
      <c r="H681" s="160">
        <f t="shared" si="190"/>
        <v>35.74</v>
      </c>
      <c r="I681" s="162">
        <f t="shared" ref="I681:I684" si="217">G681+H681</f>
        <v>187.26000000000002</v>
      </c>
    </row>
    <row r="682" spans="1:9" x14ac:dyDescent="0.25">
      <c r="A682" s="140" t="s">
        <v>1251</v>
      </c>
      <c r="B682" s="176">
        <v>16</v>
      </c>
      <c r="C682" s="160">
        <f t="shared" si="215"/>
        <v>9.580838323353294E-2</v>
      </c>
      <c r="D682" s="160">
        <v>9.4700000000000006</v>
      </c>
      <c r="E682" s="160">
        <f t="shared" si="189"/>
        <v>151.52000000000001</v>
      </c>
      <c r="F682" s="161">
        <v>1</v>
      </c>
      <c r="G682" s="160">
        <f t="shared" si="216"/>
        <v>151.52000000000001</v>
      </c>
      <c r="H682" s="160">
        <f t="shared" si="190"/>
        <v>35.74</v>
      </c>
      <c r="I682" s="162">
        <f t="shared" si="217"/>
        <v>187.26000000000002</v>
      </c>
    </row>
    <row r="683" spans="1:9" x14ac:dyDescent="0.25">
      <c r="A683" s="140" t="s">
        <v>1251</v>
      </c>
      <c r="B683" s="176">
        <v>16</v>
      </c>
      <c r="C683" s="160">
        <f t="shared" si="215"/>
        <v>9.580838323353294E-2</v>
      </c>
      <c r="D683" s="160">
        <v>9.4700000000000006</v>
      </c>
      <c r="E683" s="160">
        <f t="shared" si="189"/>
        <v>151.52000000000001</v>
      </c>
      <c r="F683" s="161">
        <v>1</v>
      </c>
      <c r="G683" s="160">
        <f t="shared" si="216"/>
        <v>151.52000000000001</v>
      </c>
      <c r="H683" s="160">
        <f t="shared" si="190"/>
        <v>35.74</v>
      </c>
      <c r="I683" s="162">
        <f t="shared" si="217"/>
        <v>187.26000000000002</v>
      </c>
    </row>
    <row r="684" spans="1:9" x14ac:dyDescent="0.25">
      <c r="A684" s="140" t="s">
        <v>24</v>
      </c>
      <c r="B684" s="176">
        <v>16</v>
      </c>
      <c r="C684" s="160">
        <f t="shared" si="215"/>
        <v>9.580838323353294E-2</v>
      </c>
      <c r="D684" s="160">
        <v>8.07</v>
      </c>
      <c r="E684" s="160">
        <f t="shared" si="189"/>
        <v>129.12</v>
      </c>
      <c r="F684" s="161">
        <v>1</v>
      </c>
      <c r="G684" s="160">
        <f t="shared" si="216"/>
        <v>129.12</v>
      </c>
      <c r="H684" s="160">
        <f t="shared" si="190"/>
        <v>30.46</v>
      </c>
      <c r="I684" s="162">
        <f t="shared" si="217"/>
        <v>159.58000000000001</v>
      </c>
    </row>
    <row r="685" spans="1:9" x14ac:dyDescent="0.25">
      <c r="A685" s="145" t="s">
        <v>6</v>
      </c>
      <c r="B685" s="174">
        <f>SUM(B686:B688)</f>
        <v>174.5</v>
      </c>
      <c r="C685" s="159">
        <f>SUM(C686:C688)</f>
        <v>1.0449101796407185</v>
      </c>
      <c r="D685" s="159"/>
      <c r="E685" s="160">
        <f t="shared" si="189"/>
        <v>0</v>
      </c>
      <c r="F685" s="166"/>
      <c r="G685" s="159">
        <f>SUM(G686:G688)</f>
        <v>1134.25</v>
      </c>
      <c r="H685" s="160">
        <f t="shared" si="190"/>
        <v>267.57</v>
      </c>
      <c r="I685" s="167">
        <f>SUM(I686:I688)</f>
        <v>1401.81</v>
      </c>
    </row>
    <row r="686" spans="1:9" x14ac:dyDescent="0.25">
      <c r="A686" s="138" t="s">
        <v>508</v>
      </c>
      <c r="B686" s="175">
        <v>118.5</v>
      </c>
      <c r="C686" s="160">
        <f t="shared" si="215"/>
        <v>0.70958083832335328</v>
      </c>
      <c r="D686" s="160">
        <v>6.5</v>
      </c>
      <c r="E686" s="160">
        <f t="shared" ref="E686:E724" si="218">IF(D686&gt;30,B686/167*D686,B686*D686)</f>
        <v>770.25</v>
      </c>
      <c r="F686" s="161">
        <v>1</v>
      </c>
      <c r="G686" s="160">
        <f t="shared" ref="G686:G688" si="219">ROUND(E686*F686,2)</f>
        <v>770.25</v>
      </c>
      <c r="H686" s="160">
        <f t="shared" ref="H686:H724" si="220">ROUND(G686*0.2359,2)</f>
        <v>181.7</v>
      </c>
      <c r="I686" s="162">
        <f t="shared" ref="I686:I688" si="221">G686+H686</f>
        <v>951.95</v>
      </c>
    </row>
    <row r="687" spans="1:9" x14ac:dyDescent="0.25">
      <c r="A687" s="138" t="s">
        <v>508</v>
      </c>
      <c r="B687" s="175">
        <v>16</v>
      </c>
      <c r="C687" s="160">
        <f t="shared" si="215"/>
        <v>9.580838323353294E-2</v>
      </c>
      <c r="D687" s="160">
        <v>6.5</v>
      </c>
      <c r="E687" s="160">
        <f t="shared" si="218"/>
        <v>104</v>
      </c>
      <c r="F687" s="161">
        <v>1</v>
      </c>
      <c r="G687" s="160">
        <f t="shared" si="219"/>
        <v>104</v>
      </c>
      <c r="H687" s="160">
        <f t="shared" si="220"/>
        <v>24.53</v>
      </c>
      <c r="I687" s="162">
        <f t="shared" si="221"/>
        <v>128.53</v>
      </c>
    </row>
    <row r="688" spans="1:9" x14ac:dyDescent="0.25">
      <c r="A688" s="138" t="s">
        <v>508</v>
      </c>
      <c r="B688" s="175">
        <v>40</v>
      </c>
      <c r="C688" s="160">
        <f t="shared" si="215"/>
        <v>0.23952095808383234</v>
      </c>
      <c r="D688" s="160">
        <v>6.5</v>
      </c>
      <c r="E688" s="160">
        <f t="shared" si="218"/>
        <v>260</v>
      </c>
      <c r="F688" s="161">
        <v>1</v>
      </c>
      <c r="G688" s="160">
        <f t="shared" si="219"/>
        <v>260</v>
      </c>
      <c r="H688" s="160">
        <f t="shared" si="220"/>
        <v>61.33</v>
      </c>
      <c r="I688" s="162">
        <f t="shared" si="221"/>
        <v>321.33</v>
      </c>
    </row>
    <row r="689" spans="1:9" x14ac:dyDescent="0.25">
      <c r="A689" s="144" t="s">
        <v>1970</v>
      </c>
      <c r="B689" s="173">
        <f>B690</f>
        <v>8</v>
      </c>
      <c r="C689" s="156">
        <f t="shared" ref="C689:I689" si="222">C690</f>
        <v>4.790419161676647E-2</v>
      </c>
      <c r="D689" s="155"/>
      <c r="E689" s="155"/>
      <c r="F689" s="155"/>
      <c r="G689" s="156">
        <f t="shared" si="222"/>
        <v>43.92</v>
      </c>
      <c r="H689" s="156">
        <f t="shared" si="222"/>
        <v>10.36</v>
      </c>
      <c r="I689" s="157">
        <f t="shared" si="222"/>
        <v>54.28</v>
      </c>
    </row>
    <row r="690" spans="1:9" x14ac:dyDescent="0.25">
      <c r="A690" s="145" t="s">
        <v>6</v>
      </c>
      <c r="B690" s="174">
        <f>SUM(B691:B691)</f>
        <v>8</v>
      </c>
      <c r="C690" s="159">
        <f t="shared" ref="C690:I690" si="223">SUM(C691:C691)</f>
        <v>4.790419161676647E-2</v>
      </c>
      <c r="D690" s="158"/>
      <c r="E690" s="158"/>
      <c r="F690" s="158"/>
      <c r="G690" s="159">
        <f t="shared" si="223"/>
        <v>43.92</v>
      </c>
      <c r="H690" s="159">
        <f t="shared" si="223"/>
        <v>10.36</v>
      </c>
      <c r="I690" s="167">
        <f t="shared" si="223"/>
        <v>54.28</v>
      </c>
    </row>
    <row r="691" spans="1:9" x14ac:dyDescent="0.25">
      <c r="A691" s="138" t="s">
        <v>1438</v>
      </c>
      <c r="B691" s="175">
        <v>8</v>
      </c>
      <c r="C691" s="160">
        <f t="shared" ref="C691" si="224">B691/167</f>
        <v>4.790419161676647E-2</v>
      </c>
      <c r="D691" s="160">
        <v>5.49</v>
      </c>
      <c r="E691" s="160">
        <f t="shared" si="218"/>
        <v>43.92</v>
      </c>
      <c r="F691" s="161">
        <v>1</v>
      </c>
      <c r="G691" s="160">
        <f t="shared" ref="G691" si="225">ROUND(E691*F691,2)</f>
        <v>43.92</v>
      </c>
      <c r="H691" s="160">
        <f t="shared" si="220"/>
        <v>10.36</v>
      </c>
      <c r="I691" s="162">
        <f t="shared" ref="I691" si="226">G691+H691</f>
        <v>54.28</v>
      </c>
    </row>
    <row r="692" spans="1:9" x14ac:dyDescent="0.25">
      <c r="A692" s="144" t="s">
        <v>1971</v>
      </c>
      <c r="B692" s="173">
        <f>B693+B706+B714</f>
        <v>1240</v>
      </c>
      <c r="C692" s="156">
        <f t="shared" ref="C692:I692" si="227">C693+C706+C714</f>
        <v>7.4251497005988014</v>
      </c>
      <c r="D692" s="155"/>
      <c r="E692" s="155"/>
      <c r="F692" s="155"/>
      <c r="G692" s="156">
        <f t="shared" si="227"/>
        <v>9450</v>
      </c>
      <c r="H692" s="156">
        <f t="shared" si="227"/>
        <v>2196.0199999999995</v>
      </c>
      <c r="I692" s="157">
        <f t="shared" si="227"/>
        <v>11646.02</v>
      </c>
    </row>
    <row r="693" spans="1:9" ht="31.5" x14ac:dyDescent="0.25">
      <c r="A693" s="145" t="s">
        <v>7</v>
      </c>
      <c r="B693" s="174">
        <f>SUM(B694:B705)</f>
        <v>680</v>
      </c>
      <c r="C693" s="159">
        <f t="shared" ref="C693:I693" si="228">SUM(C694:C705)</f>
        <v>4.0718562874251489</v>
      </c>
      <c r="D693" s="158"/>
      <c r="E693" s="158"/>
      <c r="F693" s="158"/>
      <c r="G693" s="159">
        <f t="shared" si="228"/>
        <v>6159.6</v>
      </c>
      <c r="H693" s="159">
        <f t="shared" si="228"/>
        <v>1423.52</v>
      </c>
      <c r="I693" s="167">
        <f t="shared" si="228"/>
        <v>7583.1200000000008</v>
      </c>
    </row>
    <row r="694" spans="1:9" x14ac:dyDescent="0.25">
      <c r="A694" s="138" t="s">
        <v>1251</v>
      </c>
      <c r="B694" s="176">
        <v>96</v>
      </c>
      <c r="C694" s="160">
        <f t="shared" ref="C694:C705" si="229">B694/167</f>
        <v>0.57485029940119758</v>
      </c>
      <c r="D694" s="160">
        <v>9.4700000000000006</v>
      </c>
      <c r="E694" s="160">
        <f t="shared" si="218"/>
        <v>909.12000000000012</v>
      </c>
      <c r="F694" s="161">
        <v>1</v>
      </c>
      <c r="G694" s="160">
        <f t="shared" ref="G694:G705" si="230">ROUND(E694*F694,2)</f>
        <v>909.12</v>
      </c>
      <c r="H694" s="160">
        <f t="shared" si="220"/>
        <v>214.46</v>
      </c>
      <c r="I694" s="162">
        <f t="shared" ref="I694:I705" si="231">G694+H694</f>
        <v>1123.58</v>
      </c>
    </row>
    <row r="695" spans="1:9" x14ac:dyDescent="0.25">
      <c r="A695" s="138" t="s">
        <v>1251</v>
      </c>
      <c r="B695" s="176">
        <v>48</v>
      </c>
      <c r="C695" s="160">
        <f t="shared" si="229"/>
        <v>0.28742514970059879</v>
      </c>
      <c r="D695" s="160">
        <v>9.4700000000000006</v>
      </c>
      <c r="E695" s="160">
        <f t="shared" si="218"/>
        <v>454.56000000000006</v>
      </c>
      <c r="F695" s="161">
        <v>1</v>
      </c>
      <c r="G695" s="160">
        <f t="shared" si="230"/>
        <v>454.56</v>
      </c>
      <c r="H695" s="160">
        <f t="shared" si="220"/>
        <v>107.23</v>
      </c>
      <c r="I695" s="162">
        <f t="shared" si="231"/>
        <v>561.79</v>
      </c>
    </row>
    <row r="696" spans="1:9" x14ac:dyDescent="0.25">
      <c r="A696" s="138" t="s">
        <v>1251</v>
      </c>
      <c r="B696" s="185">
        <v>48</v>
      </c>
      <c r="C696" s="160">
        <f t="shared" si="229"/>
        <v>0.28742514970059879</v>
      </c>
      <c r="D696" s="160">
        <v>9.4700000000000006</v>
      </c>
      <c r="E696" s="160">
        <f t="shared" si="218"/>
        <v>454.56000000000006</v>
      </c>
      <c r="F696" s="161">
        <v>1</v>
      </c>
      <c r="G696" s="160">
        <f t="shared" si="230"/>
        <v>454.56</v>
      </c>
      <c r="H696" s="164">
        <f>ROUND(G696*0.2077,2)</f>
        <v>94.41</v>
      </c>
      <c r="I696" s="162">
        <f t="shared" si="231"/>
        <v>548.97</v>
      </c>
    </row>
    <row r="697" spans="1:9" x14ac:dyDescent="0.25">
      <c r="A697" s="138" t="s">
        <v>1251</v>
      </c>
      <c r="B697" s="176">
        <v>72</v>
      </c>
      <c r="C697" s="160">
        <f t="shared" si="229"/>
        <v>0.43113772455089822</v>
      </c>
      <c r="D697" s="160">
        <v>9.4700000000000006</v>
      </c>
      <c r="E697" s="160">
        <f t="shared" si="218"/>
        <v>681.84</v>
      </c>
      <c r="F697" s="161">
        <v>1</v>
      </c>
      <c r="G697" s="160">
        <f t="shared" si="230"/>
        <v>681.84</v>
      </c>
      <c r="H697" s="160">
        <f t="shared" si="220"/>
        <v>160.85</v>
      </c>
      <c r="I697" s="162">
        <f t="shared" si="231"/>
        <v>842.69</v>
      </c>
    </row>
    <row r="698" spans="1:9" x14ac:dyDescent="0.25">
      <c r="A698" s="138" t="s">
        <v>1251</v>
      </c>
      <c r="B698" s="176">
        <v>72</v>
      </c>
      <c r="C698" s="160">
        <f t="shared" si="229"/>
        <v>0.43113772455089822</v>
      </c>
      <c r="D698" s="160">
        <v>9.15</v>
      </c>
      <c r="E698" s="160">
        <f t="shared" si="218"/>
        <v>658.80000000000007</v>
      </c>
      <c r="F698" s="161">
        <v>1</v>
      </c>
      <c r="G698" s="160">
        <f t="shared" si="230"/>
        <v>658.8</v>
      </c>
      <c r="H698" s="160">
        <f t="shared" si="220"/>
        <v>155.41</v>
      </c>
      <c r="I698" s="162">
        <f t="shared" si="231"/>
        <v>814.20999999999992</v>
      </c>
    </row>
    <row r="699" spans="1:9" x14ac:dyDescent="0.25">
      <c r="A699" s="138" t="s">
        <v>1251</v>
      </c>
      <c r="B699" s="176">
        <v>56</v>
      </c>
      <c r="C699" s="160">
        <f t="shared" si="229"/>
        <v>0.33532934131736525</v>
      </c>
      <c r="D699" s="160">
        <v>9.15</v>
      </c>
      <c r="E699" s="160">
        <f t="shared" si="218"/>
        <v>512.4</v>
      </c>
      <c r="F699" s="161">
        <v>1</v>
      </c>
      <c r="G699" s="160">
        <f t="shared" si="230"/>
        <v>512.4</v>
      </c>
      <c r="H699" s="160">
        <f t="shared" si="220"/>
        <v>120.88</v>
      </c>
      <c r="I699" s="162">
        <f t="shared" si="231"/>
        <v>633.28</v>
      </c>
    </row>
    <row r="700" spans="1:9" x14ac:dyDescent="0.25">
      <c r="A700" s="138" t="s">
        <v>1251</v>
      </c>
      <c r="B700" s="176">
        <v>72</v>
      </c>
      <c r="C700" s="160">
        <f t="shared" si="229"/>
        <v>0.43113772455089822</v>
      </c>
      <c r="D700" s="160">
        <v>9.15</v>
      </c>
      <c r="E700" s="160">
        <f t="shared" si="218"/>
        <v>658.80000000000007</v>
      </c>
      <c r="F700" s="161">
        <v>1</v>
      </c>
      <c r="G700" s="160">
        <f t="shared" si="230"/>
        <v>658.8</v>
      </c>
      <c r="H700" s="160">
        <f t="shared" si="220"/>
        <v>155.41</v>
      </c>
      <c r="I700" s="162">
        <f t="shared" si="231"/>
        <v>814.20999999999992</v>
      </c>
    </row>
    <row r="701" spans="1:9" x14ac:dyDescent="0.25">
      <c r="A701" s="138" t="s">
        <v>1251</v>
      </c>
      <c r="B701" s="176">
        <v>48</v>
      </c>
      <c r="C701" s="160">
        <f t="shared" si="229"/>
        <v>0.28742514970059879</v>
      </c>
      <c r="D701" s="160">
        <v>9.15</v>
      </c>
      <c r="E701" s="160">
        <f t="shared" si="218"/>
        <v>439.20000000000005</v>
      </c>
      <c r="F701" s="161">
        <v>1</v>
      </c>
      <c r="G701" s="160">
        <f t="shared" si="230"/>
        <v>439.2</v>
      </c>
      <c r="H701" s="160">
        <f t="shared" si="220"/>
        <v>103.61</v>
      </c>
      <c r="I701" s="162">
        <f t="shared" si="231"/>
        <v>542.80999999999995</v>
      </c>
    </row>
    <row r="702" spans="1:9" x14ac:dyDescent="0.25">
      <c r="A702" s="138" t="s">
        <v>1251</v>
      </c>
      <c r="B702" s="176">
        <v>24</v>
      </c>
      <c r="C702" s="160">
        <f t="shared" si="229"/>
        <v>0.1437125748502994</v>
      </c>
      <c r="D702" s="160">
        <v>9.15</v>
      </c>
      <c r="E702" s="160">
        <f t="shared" si="218"/>
        <v>219.60000000000002</v>
      </c>
      <c r="F702" s="161">
        <v>1</v>
      </c>
      <c r="G702" s="160">
        <f t="shared" si="230"/>
        <v>219.6</v>
      </c>
      <c r="H702" s="160">
        <f t="shared" si="220"/>
        <v>51.8</v>
      </c>
      <c r="I702" s="162">
        <f t="shared" si="231"/>
        <v>271.39999999999998</v>
      </c>
    </row>
    <row r="703" spans="1:9" x14ac:dyDescent="0.25">
      <c r="A703" s="138" t="s">
        <v>24</v>
      </c>
      <c r="B703" s="176">
        <v>48</v>
      </c>
      <c r="C703" s="160">
        <f t="shared" si="229"/>
        <v>0.28742514970059879</v>
      </c>
      <c r="D703" s="160">
        <v>8.07</v>
      </c>
      <c r="E703" s="160">
        <f t="shared" si="218"/>
        <v>387.36</v>
      </c>
      <c r="F703" s="161">
        <v>1</v>
      </c>
      <c r="G703" s="160">
        <f t="shared" si="230"/>
        <v>387.36</v>
      </c>
      <c r="H703" s="160">
        <f t="shared" si="220"/>
        <v>91.38</v>
      </c>
      <c r="I703" s="162">
        <f t="shared" si="231"/>
        <v>478.74</v>
      </c>
    </row>
    <row r="704" spans="1:9" x14ac:dyDescent="0.25">
      <c r="A704" s="138" t="s">
        <v>24</v>
      </c>
      <c r="B704" s="176">
        <v>24</v>
      </c>
      <c r="C704" s="160">
        <f t="shared" si="229"/>
        <v>0.1437125748502994</v>
      </c>
      <c r="D704" s="160">
        <v>7.95</v>
      </c>
      <c r="E704" s="160">
        <f t="shared" si="218"/>
        <v>190.8</v>
      </c>
      <c r="F704" s="161">
        <v>1</v>
      </c>
      <c r="G704" s="160">
        <f t="shared" si="230"/>
        <v>190.8</v>
      </c>
      <c r="H704" s="160">
        <f t="shared" si="220"/>
        <v>45.01</v>
      </c>
      <c r="I704" s="162">
        <f t="shared" si="231"/>
        <v>235.81</v>
      </c>
    </row>
    <row r="705" spans="1:9" x14ac:dyDescent="0.25">
      <c r="A705" s="138" t="s">
        <v>24</v>
      </c>
      <c r="B705" s="183">
        <v>72</v>
      </c>
      <c r="C705" s="160">
        <f t="shared" si="229"/>
        <v>0.43113772455089822</v>
      </c>
      <c r="D705" s="160">
        <v>8.23</v>
      </c>
      <c r="E705" s="160">
        <f t="shared" si="218"/>
        <v>592.56000000000006</v>
      </c>
      <c r="F705" s="161">
        <v>1</v>
      </c>
      <c r="G705" s="160">
        <f t="shared" si="230"/>
        <v>592.55999999999995</v>
      </c>
      <c r="H705" s="164">
        <f>ROUND(G705*0.2077,2)</f>
        <v>123.07</v>
      </c>
      <c r="I705" s="162">
        <f t="shared" si="231"/>
        <v>715.62999999999988</v>
      </c>
    </row>
    <row r="706" spans="1:9" ht="31.5" x14ac:dyDescent="0.25">
      <c r="A706" s="145" t="s">
        <v>287</v>
      </c>
      <c r="B706" s="174">
        <f t="shared" ref="B706:I706" si="232">SUM(B707:B713)</f>
        <v>360</v>
      </c>
      <c r="C706" s="159">
        <f t="shared" si="232"/>
        <v>2.1556886227544911</v>
      </c>
      <c r="D706" s="158"/>
      <c r="E706" s="158"/>
      <c r="F706" s="158"/>
      <c r="G706" s="159">
        <f t="shared" si="232"/>
        <v>2192.3999999999996</v>
      </c>
      <c r="H706" s="159">
        <f t="shared" si="232"/>
        <v>517.19999999999993</v>
      </c>
      <c r="I706" s="167">
        <f t="shared" si="232"/>
        <v>2709.6</v>
      </c>
    </row>
    <row r="707" spans="1:9" x14ac:dyDescent="0.25">
      <c r="A707" s="138" t="s">
        <v>379</v>
      </c>
      <c r="B707" s="175">
        <v>72</v>
      </c>
      <c r="C707" s="160">
        <f t="shared" ref="C707:C712" si="233">B707/167</f>
        <v>0.43113772455089822</v>
      </c>
      <c r="D707" s="160">
        <v>6.09</v>
      </c>
      <c r="E707" s="160">
        <f t="shared" si="218"/>
        <v>438.48</v>
      </c>
      <c r="F707" s="161">
        <v>1</v>
      </c>
      <c r="G707" s="160">
        <f t="shared" ref="G707:G713" si="234">ROUND(E707*F707,2)</f>
        <v>438.48</v>
      </c>
      <c r="H707" s="160">
        <f t="shared" si="220"/>
        <v>103.44</v>
      </c>
      <c r="I707" s="162">
        <f t="shared" ref="I707:I713" si="235">G707+H707</f>
        <v>541.92000000000007</v>
      </c>
    </row>
    <row r="708" spans="1:9" x14ac:dyDescent="0.25">
      <c r="A708" s="138" t="s">
        <v>379</v>
      </c>
      <c r="B708" s="175">
        <v>48</v>
      </c>
      <c r="C708" s="160">
        <f t="shared" si="233"/>
        <v>0.28742514970059879</v>
      </c>
      <c r="D708" s="160">
        <v>6.09</v>
      </c>
      <c r="E708" s="160">
        <f t="shared" si="218"/>
        <v>292.32</v>
      </c>
      <c r="F708" s="161">
        <v>1</v>
      </c>
      <c r="G708" s="160">
        <f t="shared" si="234"/>
        <v>292.32</v>
      </c>
      <c r="H708" s="160">
        <f t="shared" si="220"/>
        <v>68.959999999999994</v>
      </c>
      <c r="I708" s="162">
        <f t="shared" si="235"/>
        <v>361.28</v>
      </c>
    </row>
    <row r="709" spans="1:9" x14ac:dyDescent="0.25">
      <c r="A709" s="138" t="s">
        <v>379</v>
      </c>
      <c r="B709" s="175">
        <v>24</v>
      </c>
      <c r="C709" s="160">
        <f t="shared" si="233"/>
        <v>0.1437125748502994</v>
      </c>
      <c r="D709" s="160">
        <v>6.09</v>
      </c>
      <c r="E709" s="160">
        <f t="shared" si="218"/>
        <v>146.16</v>
      </c>
      <c r="F709" s="161">
        <v>1</v>
      </c>
      <c r="G709" s="160">
        <f t="shared" si="234"/>
        <v>146.16</v>
      </c>
      <c r="H709" s="160">
        <f t="shared" si="220"/>
        <v>34.479999999999997</v>
      </c>
      <c r="I709" s="162">
        <f t="shared" si="235"/>
        <v>180.64</v>
      </c>
    </row>
    <row r="710" spans="1:9" x14ac:dyDescent="0.25">
      <c r="A710" s="138" t="s">
        <v>379</v>
      </c>
      <c r="B710" s="175">
        <v>24</v>
      </c>
      <c r="C710" s="160">
        <f t="shared" si="233"/>
        <v>0.1437125748502994</v>
      </c>
      <c r="D710" s="160">
        <v>6.09</v>
      </c>
      <c r="E710" s="160">
        <f t="shared" si="218"/>
        <v>146.16</v>
      </c>
      <c r="F710" s="161">
        <v>1</v>
      </c>
      <c r="G710" s="160">
        <f t="shared" si="234"/>
        <v>146.16</v>
      </c>
      <c r="H710" s="160">
        <f t="shared" si="220"/>
        <v>34.479999999999997</v>
      </c>
      <c r="I710" s="162">
        <f t="shared" si="235"/>
        <v>180.64</v>
      </c>
    </row>
    <row r="711" spans="1:9" x14ac:dyDescent="0.25">
      <c r="A711" s="138" t="s">
        <v>379</v>
      </c>
      <c r="B711" s="175">
        <v>48</v>
      </c>
      <c r="C711" s="160">
        <f t="shared" si="233"/>
        <v>0.28742514970059879</v>
      </c>
      <c r="D711" s="160">
        <v>6.09</v>
      </c>
      <c r="E711" s="160">
        <f t="shared" si="218"/>
        <v>292.32</v>
      </c>
      <c r="F711" s="161">
        <v>1</v>
      </c>
      <c r="G711" s="160">
        <f t="shared" si="234"/>
        <v>292.32</v>
      </c>
      <c r="H711" s="160">
        <f t="shared" si="220"/>
        <v>68.959999999999994</v>
      </c>
      <c r="I711" s="162">
        <f t="shared" si="235"/>
        <v>361.28</v>
      </c>
    </row>
    <row r="712" spans="1:9" x14ac:dyDescent="0.25">
      <c r="A712" s="138" t="s">
        <v>379</v>
      </c>
      <c r="B712" s="175">
        <v>48</v>
      </c>
      <c r="C712" s="160">
        <f t="shared" si="233"/>
        <v>0.28742514970059879</v>
      </c>
      <c r="D712" s="160">
        <v>6.09</v>
      </c>
      <c r="E712" s="160">
        <f t="shared" si="218"/>
        <v>292.32</v>
      </c>
      <c r="F712" s="161">
        <v>1</v>
      </c>
      <c r="G712" s="160">
        <f t="shared" si="234"/>
        <v>292.32</v>
      </c>
      <c r="H712" s="160">
        <f t="shared" si="220"/>
        <v>68.959999999999994</v>
      </c>
      <c r="I712" s="162">
        <f t="shared" si="235"/>
        <v>361.28</v>
      </c>
    </row>
    <row r="713" spans="1:9" x14ac:dyDescent="0.25">
      <c r="A713" s="138" t="s">
        <v>379</v>
      </c>
      <c r="B713" s="175">
        <v>96</v>
      </c>
      <c r="C713" s="160">
        <f>B713/167</f>
        <v>0.57485029940119758</v>
      </c>
      <c r="D713" s="160">
        <v>6.09</v>
      </c>
      <c r="E713" s="160">
        <f t="shared" si="218"/>
        <v>584.64</v>
      </c>
      <c r="F713" s="161">
        <v>1</v>
      </c>
      <c r="G713" s="160">
        <f t="shared" si="234"/>
        <v>584.64</v>
      </c>
      <c r="H713" s="160">
        <f t="shared" si="220"/>
        <v>137.91999999999999</v>
      </c>
      <c r="I713" s="162">
        <f t="shared" si="235"/>
        <v>722.56</v>
      </c>
    </row>
    <row r="714" spans="1:9" x14ac:dyDescent="0.25">
      <c r="A714" s="145" t="s">
        <v>6</v>
      </c>
      <c r="B714" s="174">
        <f t="shared" ref="B714:I714" si="236">SUM(B715:B720)</f>
        <v>200</v>
      </c>
      <c r="C714" s="159">
        <f t="shared" si="236"/>
        <v>1.1976047904191616</v>
      </c>
      <c r="D714" s="158"/>
      <c r="E714" s="158"/>
      <c r="F714" s="158"/>
      <c r="G714" s="159">
        <f t="shared" si="236"/>
        <v>1098</v>
      </c>
      <c r="H714" s="159">
        <f t="shared" si="236"/>
        <v>255.29999999999995</v>
      </c>
      <c r="I714" s="167">
        <f t="shared" si="236"/>
        <v>1353.2999999999997</v>
      </c>
    </row>
    <row r="715" spans="1:9" x14ac:dyDescent="0.25">
      <c r="A715" s="138" t="s">
        <v>1438</v>
      </c>
      <c r="B715" s="175">
        <v>24</v>
      </c>
      <c r="C715" s="160">
        <f t="shared" ref="C715:C720" si="237">B715/167</f>
        <v>0.1437125748502994</v>
      </c>
      <c r="D715" s="160">
        <v>5.49</v>
      </c>
      <c r="E715" s="160">
        <f t="shared" si="218"/>
        <v>131.76</v>
      </c>
      <c r="F715" s="161">
        <v>1</v>
      </c>
      <c r="G715" s="160">
        <f t="shared" ref="G715:G720" si="238">ROUND(E715*F715,2)</f>
        <v>131.76</v>
      </c>
      <c r="H715" s="160">
        <f t="shared" si="220"/>
        <v>31.08</v>
      </c>
      <c r="I715" s="162">
        <f t="shared" ref="I715:I720" si="239">G715+H715</f>
        <v>162.83999999999997</v>
      </c>
    </row>
    <row r="716" spans="1:9" x14ac:dyDescent="0.25">
      <c r="A716" s="138" t="s">
        <v>1438</v>
      </c>
      <c r="B716" s="175">
        <v>72</v>
      </c>
      <c r="C716" s="160">
        <f t="shared" si="237"/>
        <v>0.43113772455089822</v>
      </c>
      <c r="D716" s="160">
        <v>5.49</v>
      </c>
      <c r="E716" s="160">
        <f t="shared" si="218"/>
        <v>395.28000000000003</v>
      </c>
      <c r="F716" s="161">
        <v>1</v>
      </c>
      <c r="G716" s="160">
        <f t="shared" si="238"/>
        <v>395.28</v>
      </c>
      <c r="H716" s="160">
        <f t="shared" si="220"/>
        <v>93.25</v>
      </c>
      <c r="I716" s="162">
        <f t="shared" si="239"/>
        <v>488.53</v>
      </c>
    </row>
    <row r="717" spans="1:9" x14ac:dyDescent="0.25">
      <c r="A717" s="138" t="s">
        <v>1438</v>
      </c>
      <c r="B717" s="183">
        <v>24</v>
      </c>
      <c r="C717" s="160">
        <f t="shared" si="237"/>
        <v>0.1437125748502994</v>
      </c>
      <c r="D717" s="160">
        <v>5.49</v>
      </c>
      <c r="E717" s="160">
        <f t="shared" si="218"/>
        <v>131.76</v>
      </c>
      <c r="F717" s="161">
        <v>1</v>
      </c>
      <c r="G717" s="160">
        <f t="shared" si="238"/>
        <v>131.76</v>
      </c>
      <c r="H717" s="164">
        <f>ROUND(G717*0.2077,2)</f>
        <v>27.37</v>
      </c>
      <c r="I717" s="162">
        <f t="shared" si="239"/>
        <v>159.13</v>
      </c>
    </row>
    <row r="718" spans="1:9" x14ac:dyDescent="0.25">
      <c r="A718" s="138" t="s">
        <v>1438</v>
      </c>
      <c r="B718" s="175">
        <v>24</v>
      </c>
      <c r="C718" s="160">
        <f t="shared" si="237"/>
        <v>0.1437125748502994</v>
      </c>
      <c r="D718" s="160">
        <v>5.49</v>
      </c>
      <c r="E718" s="160">
        <f t="shared" si="218"/>
        <v>131.76</v>
      </c>
      <c r="F718" s="161">
        <v>1</v>
      </c>
      <c r="G718" s="160">
        <f t="shared" si="238"/>
        <v>131.76</v>
      </c>
      <c r="H718" s="160">
        <f t="shared" si="220"/>
        <v>31.08</v>
      </c>
      <c r="I718" s="162">
        <f t="shared" si="239"/>
        <v>162.83999999999997</v>
      </c>
    </row>
    <row r="719" spans="1:9" x14ac:dyDescent="0.25">
      <c r="A719" s="138" t="s">
        <v>1438</v>
      </c>
      <c r="B719" s="175">
        <v>24</v>
      </c>
      <c r="C719" s="160">
        <f t="shared" si="237"/>
        <v>0.1437125748502994</v>
      </c>
      <c r="D719" s="160">
        <v>5.49</v>
      </c>
      <c r="E719" s="160">
        <f t="shared" si="218"/>
        <v>131.76</v>
      </c>
      <c r="F719" s="161">
        <v>1</v>
      </c>
      <c r="G719" s="160">
        <f t="shared" si="238"/>
        <v>131.76</v>
      </c>
      <c r="H719" s="160">
        <f t="shared" si="220"/>
        <v>31.08</v>
      </c>
      <c r="I719" s="162">
        <f t="shared" si="239"/>
        <v>162.83999999999997</v>
      </c>
    </row>
    <row r="720" spans="1:9" x14ac:dyDescent="0.25">
      <c r="A720" s="138" t="s">
        <v>1438</v>
      </c>
      <c r="B720" s="175">
        <v>32</v>
      </c>
      <c r="C720" s="160">
        <f t="shared" si="237"/>
        <v>0.19161676646706588</v>
      </c>
      <c r="D720" s="160">
        <v>5.49</v>
      </c>
      <c r="E720" s="160">
        <f t="shared" si="218"/>
        <v>175.68</v>
      </c>
      <c r="F720" s="161">
        <v>1</v>
      </c>
      <c r="G720" s="160">
        <f t="shared" si="238"/>
        <v>175.68</v>
      </c>
      <c r="H720" s="160">
        <f t="shared" si="220"/>
        <v>41.44</v>
      </c>
      <c r="I720" s="162">
        <f t="shared" si="239"/>
        <v>217.12</v>
      </c>
    </row>
    <row r="721" spans="1:9" x14ac:dyDescent="0.25">
      <c r="A721" s="144" t="s">
        <v>1972</v>
      </c>
      <c r="B721" s="173">
        <f>B722+B730+B727</f>
        <v>696</v>
      </c>
      <c r="C721" s="156">
        <f t="shared" ref="C721:I721" si="240">C722+C730+C727</f>
        <v>4.1676646706586826</v>
      </c>
      <c r="D721" s="155"/>
      <c r="E721" s="155"/>
      <c r="F721" s="155"/>
      <c r="G721" s="156">
        <f t="shared" si="240"/>
        <v>4621.68</v>
      </c>
      <c r="H721" s="156">
        <f t="shared" si="240"/>
        <v>1090.25</v>
      </c>
      <c r="I721" s="157">
        <f t="shared" si="240"/>
        <v>5711.93</v>
      </c>
    </row>
    <row r="722" spans="1:9" ht="31.5" x14ac:dyDescent="0.25">
      <c r="A722" s="145" t="s">
        <v>7</v>
      </c>
      <c r="B722" s="174">
        <f>SUM(B723:B726)</f>
        <v>224</v>
      </c>
      <c r="C722" s="159">
        <f t="shared" ref="C722:I722" si="241">SUM(C723:C726)</f>
        <v>1.3413173652694612</v>
      </c>
      <c r="D722" s="158"/>
      <c r="E722" s="158"/>
      <c r="F722" s="158"/>
      <c r="G722" s="159">
        <f t="shared" si="241"/>
        <v>1953.6000000000004</v>
      </c>
      <c r="H722" s="159">
        <f t="shared" si="241"/>
        <v>460.84999999999997</v>
      </c>
      <c r="I722" s="167">
        <f t="shared" si="241"/>
        <v>2414.4500000000003</v>
      </c>
    </row>
    <row r="723" spans="1:9" x14ac:dyDescent="0.25">
      <c r="A723" s="138" t="s">
        <v>1243</v>
      </c>
      <c r="B723" s="176">
        <v>136</v>
      </c>
      <c r="C723" s="160">
        <f>B723/167</f>
        <v>0.81437125748502992</v>
      </c>
      <c r="D723" s="160">
        <v>9.15</v>
      </c>
      <c r="E723" s="160">
        <f t="shared" si="218"/>
        <v>1244.4000000000001</v>
      </c>
      <c r="F723" s="161">
        <v>1</v>
      </c>
      <c r="G723" s="160">
        <f t="shared" ref="G723:G726" si="242">ROUND(E723*F723,2)</f>
        <v>1244.4000000000001</v>
      </c>
      <c r="H723" s="160">
        <f t="shared" si="220"/>
        <v>293.55</v>
      </c>
      <c r="I723" s="162">
        <f t="shared" ref="I723:I726" si="243">G723+H723</f>
        <v>1537.95</v>
      </c>
    </row>
    <row r="724" spans="1:9" x14ac:dyDescent="0.25">
      <c r="A724" s="138" t="s">
        <v>1243</v>
      </c>
      <c r="B724" s="176">
        <v>8</v>
      </c>
      <c r="C724" s="160">
        <f>B724/167</f>
        <v>4.790419161676647E-2</v>
      </c>
      <c r="D724" s="160">
        <v>9.15</v>
      </c>
      <c r="E724" s="160">
        <f t="shared" si="218"/>
        <v>73.2</v>
      </c>
      <c r="F724" s="161">
        <v>1</v>
      </c>
      <c r="G724" s="160">
        <f t="shared" si="242"/>
        <v>73.2</v>
      </c>
      <c r="H724" s="160">
        <f t="shared" si="220"/>
        <v>17.27</v>
      </c>
      <c r="I724" s="162">
        <f t="shared" si="243"/>
        <v>90.47</v>
      </c>
    </row>
    <row r="725" spans="1:9" x14ac:dyDescent="0.25">
      <c r="A725" s="138" t="s">
        <v>24</v>
      </c>
      <c r="B725" s="176">
        <v>32</v>
      </c>
      <c r="C725" s="160">
        <f>B725/167</f>
        <v>0.19161676646706588</v>
      </c>
      <c r="D725" s="160">
        <v>7.95</v>
      </c>
      <c r="E725" s="160">
        <f t="shared" ref="E725:E775" si="244">IF(D725&gt;30,B725/167*D725,B725*D725)</f>
        <v>254.4</v>
      </c>
      <c r="F725" s="161">
        <v>1</v>
      </c>
      <c r="G725" s="160">
        <f t="shared" si="242"/>
        <v>254.4</v>
      </c>
      <c r="H725" s="160">
        <f t="shared" ref="H725:H775" si="245">ROUND(G725*0.2359,2)</f>
        <v>60.01</v>
      </c>
      <c r="I725" s="162">
        <f t="shared" si="243"/>
        <v>314.41000000000003</v>
      </c>
    </row>
    <row r="726" spans="1:9" x14ac:dyDescent="0.25">
      <c r="A726" s="138" t="s">
        <v>24</v>
      </c>
      <c r="B726" s="176">
        <v>48</v>
      </c>
      <c r="C726" s="160">
        <f>B726/167</f>
        <v>0.28742514970059879</v>
      </c>
      <c r="D726" s="160">
        <v>7.95</v>
      </c>
      <c r="E726" s="160">
        <f t="shared" si="244"/>
        <v>381.6</v>
      </c>
      <c r="F726" s="161">
        <v>1</v>
      </c>
      <c r="G726" s="160">
        <f t="shared" si="242"/>
        <v>381.6</v>
      </c>
      <c r="H726" s="160">
        <f t="shared" si="245"/>
        <v>90.02</v>
      </c>
      <c r="I726" s="162">
        <f t="shared" si="243"/>
        <v>471.62</v>
      </c>
    </row>
    <row r="727" spans="1:9" ht="31.5" x14ac:dyDescent="0.25">
      <c r="A727" s="145" t="s">
        <v>287</v>
      </c>
      <c r="B727" s="174">
        <f>SUM(B728:B729)</f>
        <v>128</v>
      </c>
      <c r="C727" s="159">
        <f t="shared" ref="C727:H727" si="246">SUM(C728:C729)</f>
        <v>0.76646706586826352</v>
      </c>
      <c r="D727" s="158"/>
      <c r="E727" s="158"/>
      <c r="F727" s="158"/>
      <c r="G727" s="159">
        <f t="shared" si="246"/>
        <v>779.52</v>
      </c>
      <c r="H727" s="159">
        <f t="shared" si="246"/>
        <v>183.89</v>
      </c>
      <c r="I727" s="167">
        <f>SUM(I728:I729)</f>
        <v>963.41</v>
      </c>
    </row>
    <row r="728" spans="1:9" x14ac:dyDescent="0.25">
      <c r="A728" s="138" t="s">
        <v>379</v>
      </c>
      <c r="B728" s="175">
        <v>104</v>
      </c>
      <c r="C728" s="160">
        <f t="shared" ref="C728" si="247">B728/167</f>
        <v>0.6227544910179641</v>
      </c>
      <c r="D728" s="160">
        <v>6.09</v>
      </c>
      <c r="E728" s="160">
        <f t="shared" si="244"/>
        <v>633.36</v>
      </c>
      <c r="F728" s="161">
        <v>1</v>
      </c>
      <c r="G728" s="160">
        <f t="shared" ref="G728:G729" si="248">ROUND(E728*F728,2)</f>
        <v>633.36</v>
      </c>
      <c r="H728" s="160">
        <f t="shared" si="245"/>
        <v>149.41</v>
      </c>
      <c r="I728" s="162">
        <f t="shared" ref="I728:I729" si="249">G728+H728</f>
        <v>782.77</v>
      </c>
    </row>
    <row r="729" spans="1:9" x14ac:dyDescent="0.25">
      <c r="A729" s="138" t="s">
        <v>379</v>
      </c>
      <c r="B729" s="175">
        <v>24</v>
      </c>
      <c r="C729" s="160">
        <f>B729/167</f>
        <v>0.1437125748502994</v>
      </c>
      <c r="D729" s="160">
        <v>6.09</v>
      </c>
      <c r="E729" s="160">
        <f t="shared" si="244"/>
        <v>146.16</v>
      </c>
      <c r="F729" s="161">
        <v>1</v>
      </c>
      <c r="G729" s="160">
        <f t="shared" si="248"/>
        <v>146.16</v>
      </c>
      <c r="H729" s="160">
        <f t="shared" si="245"/>
        <v>34.479999999999997</v>
      </c>
      <c r="I729" s="162">
        <f t="shared" si="249"/>
        <v>180.64</v>
      </c>
    </row>
    <row r="730" spans="1:9" x14ac:dyDescent="0.25">
      <c r="A730" s="145" t="s">
        <v>6</v>
      </c>
      <c r="B730" s="174">
        <f>SUM(B731:B734)</f>
        <v>344</v>
      </c>
      <c r="C730" s="159">
        <f t="shared" ref="C730:I730" si="250">SUM(C731:C734)</f>
        <v>2.0598802395209583</v>
      </c>
      <c r="D730" s="158"/>
      <c r="E730" s="158"/>
      <c r="F730" s="158"/>
      <c r="G730" s="159">
        <f t="shared" si="250"/>
        <v>1888.56</v>
      </c>
      <c r="H730" s="159">
        <f t="shared" si="250"/>
        <v>445.51</v>
      </c>
      <c r="I730" s="167">
        <f t="shared" si="250"/>
        <v>2334.0699999999997</v>
      </c>
    </row>
    <row r="731" spans="1:9" x14ac:dyDescent="0.25">
      <c r="A731" s="138" t="s">
        <v>1438</v>
      </c>
      <c r="B731" s="175">
        <v>120</v>
      </c>
      <c r="C731" s="160">
        <f t="shared" ref="C731:C734" si="251">B731/167</f>
        <v>0.71856287425149701</v>
      </c>
      <c r="D731" s="160">
        <v>5.49</v>
      </c>
      <c r="E731" s="160">
        <f t="shared" si="244"/>
        <v>658.80000000000007</v>
      </c>
      <c r="F731" s="161">
        <v>1</v>
      </c>
      <c r="G731" s="160">
        <f t="shared" ref="G731:G734" si="252">ROUND(E731*F731,2)</f>
        <v>658.8</v>
      </c>
      <c r="H731" s="160">
        <f t="shared" si="245"/>
        <v>155.41</v>
      </c>
      <c r="I731" s="162">
        <f t="shared" ref="I731:I734" si="253">G731+H731</f>
        <v>814.20999999999992</v>
      </c>
    </row>
    <row r="732" spans="1:9" x14ac:dyDescent="0.25">
      <c r="A732" s="138" t="s">
        <v>1438</v>
      </c>
      <c r="B732" s="175">
        <v>80</v>
      </c>
      <c r="C732" s="160">
        <f t="shared" si="251"/>
        <v>0.47904191616766467</v>
      </c>
      <c r="D732" s="160">
        <v>5.49</v>
      </c>
      <c r="E732" s="160">
        <f t="shared" si="244"/>
        <v>439.20000000000005</v>
      </c>
      <c r="F732" s="161">
        <v>1</v>
      </c>
      <c r="G732" s="160">
        <f t="shared" si="252"/>
        <v>439.2</v>
      </c>
      <c r="H732" s="160">
        <f t="shared" si="245"/>
        <v>103.61</v>
      </c>
      <c r="I732" s="162">
        <f t="shared" si="253"/>
        <v>542.80999999999995</v>
      </c>
    </row>
    <row r="733" spans="1:9" x14ac:dyDescent="0.25">
      <c r="A733" s="138" t="s">
        <v>1438</v>
      </c>
      <c r="B733" s="175">
        <v>96</v>
      </c>
      <c r="C733" s="160">
        <f t="shared" si="251"/>
        <v>0.57485029940119758</v>
      </c>
      <c r="D733" s="160">
        <v>5.49</v>
      </c>
      <c r="E733" s="160">
        <f t="shared" si="244"/>
        <v>527.04</v>
      </c>
      <c r="F733" s="161">
        <v>1</v>
      </c>
      <c r="G733" s="160">
        <f t="shared" si="252"/>
        <v>527.04</v>
      </c>
      <c r="H733" s="160">
        <f t="shared" si="245"/>
        <v>124.33</v>
      </c>
      <c r="I733" s="162">
        <f t="shared" si="253"/>
        <v>651.37</v>
      </c>
    </row>
    <row r="734" spans="1:9" x14ac:dyDescent="0.25">
      <c r="A734" s="138" t="s">
        <v>1438</v>
      </c>
      <c r="B734" s="175">
        <v>48</v>
      </c>
      <c r="C734" s="160">
        <f t="shared" si="251"/>
        <v>0.28742514970059879</v>
      </c>
      <c r="D734" s="160">
        <v>5.49</v>
      </c>
      <c r="E734" s="160">
        <f t="shared" si="244"/>
        <v>263.52</v>
      </c>
      <c r="F734" s="161">
        <v>1</v>
      </c>
      <c r="G734" s="160">
        <f t="shared" si="252"/>
        <v>263.52</v>
      </c>
      <c r="H734" s="160">
        <f t="shared" si="245"/>
        <v>62.16</v>
      </c>
      <c r="I734" s="162">
        <f t="shared" si="253"/>
        <v>325.67999999999995</v>
      </c>
    </row>
    <row r="735" spans="1:9" x14ac:dyDescent="0.25">
      <c r="A735" s="144" t="s">
        <v>1973</v>
      </c>
      <c r="B735" s="173">
        <f t="shared" ref="B735:I735" si="254">B736</f>
        <v>97</v>
      </c>
      <c r="C735" s="156">
        <f t="shared" si="254"/>
        <v>0.58083832335329344</v>
      </c>
      <c r="D735" s="155"/>
      <c r="E735" s="155"/>
      <c r="F735" s="155"/>
      <c r="G735" s="156">
        <f t="shared" si="254"/>
        <v>872.99</v>
      </c>
      <c r="H735" s="156">
        <f t="shared" si="254"/>
        <v>205.92999999999998</v>
      </c>
      <c r="I735" s="157">
        <f t="shared" si="254"/>
        <v>1078.92</v>
      </c>
    </row>
    <row r="736" spans="1:9" ht="31.5" x14ac:dyDescent="0.25">
      <c r="A736" s="145" t="s">
        <v>7</v>
      </c>
      <c r="B736" s="174">
        <f t="shared" ref="B736:I736" si="255">SUM(B737:B738)</f>
        <v>97</v>
      </c>
      <c r="C736" s="159">
        <f t="shared" si="255"/>
        <v>0.58083832335329344</v>
      </c>
      <c r="D736" s="158"/>
      <c r="E736" s="158"/>
      <c r="F736" s="158"/>
      <c r="G736" s="159">
        <f t="shared" si="255"/>
        <v>872.99</v>
      </c>
      <c r="H736" s="159">
        <f t="shared" si="255"/>
        <v>205.92999999999998</v>
      </c>
      <c r="I736" s="167">
        <f t="shared" si="255"/>
        <v>1078.92</v>
      </c>
    </row>
    <row r="737" spans="1:9" x14ac:dyDescent="0.25">
      <c r="A737" s="138" t="s">
        <v>1305</v>
      </c>
      <c r="B737" s="175">
        <v>90</v>
      </c>
      <c r="C737" s="160">
        <f t="shared" ref="C737:C738" si="256">B737/167</f>
        <v>0.53892215568862278</v>
      </c>
      <c r="D737" s="160">
        <v>9.15</v>
      </c>
      <c r="E737" s="160">
        <f t="shared" si="244"/>
        <v>823.5</v>
      </c>
      <c r="F737" s="161">
        <v>1</v>
      </c>
      <c r="G737" s="160">
        <f t="shared" ref="G737:G738" si="257">ROUND(E737*F737,2)</f>
        <v>823.5</v>
      </c>
      <c r="H737" s="160">
        <f t="shared" si="245"/>
        <v>194.26</v>
      </c>
      <c r="I737" s="162">
        <f t="shared" ref="I737:I738" si="258">G737+H737</f>
        <v>1017.76</v>
      </c>
    </row>
    <row r="738" spans="1:9" x14ac:dyDescent="0.25">
      <c r="A738" s="138" t="s">
        <v>1243</v>
      </c>
      <c r="B738" s="175">
        <v>7</v>
      </c>
      <c r="C738" s="160">
        <f t="shared" si="256"/>
        <v>4.1916167664670656E-2</v>
      </c>
      <c r="D738" s="160">
        <v>7.07</v>
      </c>
      <c r="E738" s="160">
        <f t="shared" si="244"/>
        <v>49.49</v>
      </c>
      <c r="F738" s="161">
        <v>1</v>
      </c>
      <c r="G738" s="160">
        <f t="shared" si="257"/>
        <v>49.49</v>
      </c>
      <c r="H738" s="160">
        <f t="shared" si="245"/>
        <v>11.67</v>
      </c>
      <c r="I738" s="162">
        <f t="shared" si="258"/>
        <v>61.160000000000004</v>
      </c>
    </row>
    <row r="739" spans="1:9" x14ac:dyDescent="0.25">
      <c r="A739" s="144" t="s">
        <v>1974</v>
      </c>
      <c r="B739" s="173">
        <f>B740+B749</f>
        <v>382</v>
      </c>
      <c r="C739" s="156">
        <f t="shared" ref="C739:I739" si="259">C740+C749</f>
        <v>2.2874251497005988</v>
      </c>
      <c r="D739" s="155"/>
      <c r="E739" s="155"/>
      <c r="F739" s="155"/>
      <c r="G739" s="156">
        <f t="shared" si="259"/>
        <v>2495.5699999999997</v>
      </c>
      <c r="H739" s="156">
        <f t="shared" si="259"/>
        <v>588.68999999999994</v>
      </c>
      <c r="I739" s="157">
        <f t="shared" si="259"/>
        <v>3084.2599999999998</v>
      </c>
    </row>
    <row r="740" spans="1:9" ht="31.5" x14ac:dyDescent="0.25">
      <c r="A740" s="145" t="s">
        <v>7</v>
      </c>
      <c r="B740" s="174">
        <f>SUM(B741:B748)</f>
        <v>314</v>
      </c>
      <c r="C740" s="159">
        <f t="shared" ref="C740:I740" si="260">SUM(C741:C748)</f>
        <v>1.8802395209580838</v>
      </c>
      <c r="D740" s="158"/>
      <c r="E740" s="158"/>
      <c r="F740" s="158"/>
      <c r="G740" s="159">
        <f t="shared" si="260"/>
        <v>2077.81</v>
      </c>
      <c r="H740" s="159">
        <f t="shared" si="260"/>
        <v>490.14</v>
      </c>
      <c r="I740" s="167">
        <f t="shared" si="260"/>
        <v>2567.9499999999998</v>
      </c>
    </row>
    <row r="741" spans="1:9" x14ac:dyDescent="0.25">
      <c r="A741" s="138" t="s">
        <v>1243</v>
      </c>
      <c r="B741" s="175">
        <v>30</v>
      </c>
      <c r="C741" s="160">
        <f t="shared" ref="C741:C748" si="261">B741/167</f>
        <v>0.17964071856287425</v>
      </c>
      <c r="D741" s="160">
        <v>9.15</v>
      </c>
      <c r="E741" s="160">
        <f t="shared" si="244"/>
        <v>274.5</v>
      </c>
      <c r="F741" s="161">
        <v>1</v>
      </c>
      <c r="G741" s="160">
        <f t="shared" ref="G741:G748" si="262">ROUND(E741*F741,2)</f>
        <v>274.5</v>
      </c>
      <c r="H741" s="160">
        <f t="shared" si="245"/>
        <v>64.75</v>
      </c>
      <c r="I741" s="162">
        <f t="shared" ref="I741:I748" si="263">G741+H741</f>
        <v>339.25</v>
      </c>
    </row>
    <row r="742" spans="1:9" x14ac:dyDescent="0.25">
      <c r="A742" s="138" t="s">
        <v>1243</v>
      </c>
      <c r="B742" s="175">
        <v>8</v>
      </c>
      <c r="C742" s="160">
        <f t="shared" si="261"/>
        <v>4.790419161676647E-2</v>
      </c>
      <c r="D742" s="160">
        <v>9.15</v>
      </c>
      <c r="E742" s="160">
        <f t="shared" si="244"/>
        <v>73.2</v>
      </c>
      <c r="F742" s="161">
        <v>0.3</v>
      </c>
      <c r="G742" s="160">
        <f t="shared" si="262"/>
        <v>21.96</v>
      </c>
      <c r="H742" s="160">
        <f t="shared" si="245"/>
        <v>5.18</v>
      </c>
      <c r="I742" s="162">
        <f t="shared" si="263"/>
        <v>27.14</v>
      </c>
    </row>
    <row r="743" spans="1:9" x14ac:dyDescent="0.25">
      <c r="A743" s="138" t="s">
        <v>1243</v>
      </c>
      <c r="B743" s="175">
        <v>30</v>
      </c>
      <c r="C743" s="160">
        <f t="shared" si="261"/>
        <v>0.17964071856287425</v>
      </c>
      <c r="D743" s="160">
        <v>9.15</v>
      </c>
      <c r="E743" s="160">
        <f t="shared" si="244"/>
        <v>274.5</v>
      </c>
      <c r="F743" s="161">
        <v>1</v>
      </c>
      <c r="G743" s="160">
        <f t="shared" si="262"/>
        <v>274.5</v>
      </c>
      <c r="H743" s="160">
        <f t="shared" si="245"/>
        <v>64.75</v>
      </c>
      <c r="I743" s="162">
        <f t="shared" si="263"/>
        <v>339.25</v>
      </c>
    </row>
    <row r="744" spans="1:9" x14ac:dyDescent="0.25">
      <c r="A744" s="138" t="s">
        <v>1243</v>
      </c>
      <c r="B744" s="175">
        <v>12</v>
      </c>
      <c r="C744" s="160">
        <f t="shared" si="261"/>
        <v>7.1856287425149698E-2</v>
      </c>
      <c r="D744" s="160">
        <v>9.15</v>
      </c>
      <c r="E744" s="160">
        <f t="shared" si="244"/>
        <v>109.80000000000001</v>
      </c>
      <c r="F744" s="161">
        <v>1</v>
      </c>
      <c r="G744" s="160">
        <f t="shared" si="262"/>
        <v>109.8</v>
      </c>
      <c r="H744" s="160">
        <f t="shared" si="245"/>
        <v>25.9</v>
      </c>
      <c r="I744" s="162">
        <f t="shared" si="263"/>
        <v>135.69999999999999</v>
      </c>
    </row>
    <row r="745" spans="1:9" x14ac:dyDescent="0.25">
      <c r="A745" s="138" t="s">
        <v>1243</v>
      </c>
      <c r="B745" s="175">
        <v>36</v>
      </c>
      <c r="C745" s="160">
        <f t="shared" si="261"/>
        <v>0.21556886227544911</v>
      </c>
      <c r="D745" s="160">
        <v>9.15</v>
      </c>
      <c r="E745" s="160">
        <f t="shared" si="244"/>
        <v>329.40000000000003</v>
      </c>
      <c r="F745" s="161">
        <v>1</v>
      </c>
      <c r="G745" s="160">
        <f t="shared" si="262"/>
        <v>329.4</v>
      </c>
      <c r="H745" s="160">
        <f t="shared" si="245"/>
        <v>77.709999999999994</v>
      </c>
      <c r="I745" s="162">
        <f t="shared" si="263"/>
        <v>407.10999999999996</v>
      </c>
    </row>
    <row r="746" spans="1:9" x14ac:dyDescent="0.25">
      <c r="A746" s="138" t="s">
        <v>1957</v>
      </c>
      <c r="B746" s="175">
        <v>38</v>
      </c>
      <c r="C746" s="160">
        <f t="shared" si="261"/>
        <v>0.22754491017964071</v>
      </c>
      <c r="D746" s="160">
        <v>9.4700000000000006</v>
      </c>
      <c r="E746" s="160">
        <f t="shared" si="244"/>
        <v>359.86</v>
      </c>
      <c r="F746" s="161">
        <v>1</v>
      </c>
      <c r="G746" s="160">
        <f t="shared" si="262"/>
        <v>359.86</v>
      </c>
      <c r="H746" s="160">
        <f t="shared" si="245"/>
        <v>84.89</v>
      </c>
      <c r="I746" s="162">
        <f t="shared" si="263"/>
        <v>444.75</v>
      </c>
    </row>
    <row r="747" spans="1:9" x14ac:dyDescent="0.25">
      <c r="A747" s="138" t="s">
        <v>27</v>
      </c>
      <c r="B747" s="175">
        <v>146</v>
      </c>
      <c r="C747" s="160">
        <f t="shared" si="261"/>
        <v>0.87425149700598803</v>
      </c>
      <c r="D747" s="160">
        <v>2045</v>
      </c>
      <c r="E747" s="160">
        <f t="shared" si="244"/>
        <v>1787.8443113772455</v>
      </c>
      <c r="F747" s="161">
        <v>0.3</v>
      </c>
      <c r="G747" s="160">
        <f t="shared" si="262"/>
        <v>536.35</v>
      </c>
      <c r="H747" s="160">
        <f t="shared" si="245"/>
        <v>126.52</v>
      </c>
      <c r="I747" s="162">
        <f t="shared" si="263"/>
        <v>662.87</v>
      </c>
    </row>
    <row r="748" spans="1:9" x14ac:dyDescent="0.25">
      <c r="A748" s="138" t="s">
        <v>27</v>
      </c>
      <c r="B748" s="175">
        <v>14</v>
      </c>
      <c r="C748" s="160">
        <f t="shared" si="261"/>
        <v>8.3832335329341312E-2</v>
      </c>
      <c r="D748" s="160">
        <v>2045</v>
      </c>
      <c r="E748" s="160">
        <f t="shared" si="244"/>
        <v>171.43712574850298</v>
      </c>
      <c r="F748" s="161">
        <v>1</v>
      </c>
      <c r="G748" s="160">
        <f t="shared" si="262"/>
        <v>171.44</v>
      </c>
      <c r="H748" s="160">
        <f t="shared" si="245"/>
        <v>40.44</v>
      </c>
      <c r="I748" s="162">
        <f t="shared" si="263"/>
        <v>211.88</v>
      </c>
    </row>
    <row r="749" spans="1:9" x14ac:dyDescent="0.25">
      <c r="A749" s="145" t="s">
        <v>6</v>
      </c>
      <c r="B749" s="174">
        <f>SUM(B750:B751)</f>
        <v>68</v>
      </c>
      <c r="C749" s="159">
        <f t="shared" ref="C749:I749" si="264">SUM(C750:C751)</f>
        <v>0.40718562874251496</v>
      </c>
      <c r="D749" s="158"/>
      <c r="E749" s="158"/>
      <c r="F749" s="158"/>
      <c r="G749" s="159">
        <f t="shared" si="264"/>
        <v>417.76</v>
      </c>
      <c r="H749" s="159">
        <f t="shared" si="264"/>
        <v>98.55</v>
      </c>
      <c r="I749" s="167">
        <f t="shared" si="264"/>
        <v>516.30999999999995</v>
      </c>
    </row>
    <row r="750" spans="1:9" x14ac:dyDescent="0.25">
      <c r="A750" s="138" t="s">
        <v>1438</v>
      </c>
      <c r="B750" s="175">
        <v>24</v>
      </c>
      <c r="C750" s="160">
        <f t="shared" ref="C750" si="265">B750/167</f>
        <v>0.1437125748502994</v>
      </c>
      <c r="D750" s="160">
        <v>5.49</v>
      </c>
      <c r="E750" s="160">
        <f t="shared" si="244"/>
        <v>131.76</v>
      </c>
      <c r="F750" s="161">
        <v>1</v>
      </c>
      <c r="G750" s="160">
        <f t="shared" ref="G750:G751" si="266">ROUND(E750*F750,2)</f>
        <v>131.76</v>
      </c>
      <c r="H750" s="160">
        <f t="shared" si="245"/>
        <v>31.08</v>
      </c>
      <c r="I750" s="162">
        <f t="shared" ref="I750:I751" si="267">G750+H750</f>
        <v>162.83999999999997</v>
      </c>
    </row>
    <row r="751" spans="1:9" x14ac:dyDescent="0.25">
      <c r="A751" s="138" t="s">
        <v>508</v>
      </c>
      <c r="B751" s="175">
        <v>44</v>
      </c>
      <c r="C751" s="160">
        <f>B751/167</f>
        <v>0.26347305389221559</v>
      </c>
      <c r="D751" s="160">
        <v>6.5</v>
      </c>
      <c r="E751" s="160">
        <f t="shared" si="244"/>
        <v>286</v>
      </c>
      <c r="F751" s="161">
        <v>1</v>
      </c>
      <c r="G751" s="160">
        <f t="shared" si="266"/>
        <v>286</v>
      </c>
      <c r="H751" s="160">
        <f t="shared" si="245"/>
        <v>67.47</v>
      </c>
      <c r="I751" s="162">
        <f t="shared" si="267"/>
        <v>353.47</v>
      </c>
    </row>
    <row r="752" spans="1:9" x14ac:dyDescent="0.25">
      <c r="A752" s="144" t="s">
        <v>1975</v>
      </c>
      <c r="B752" s="173">
        <f>B778+B772+B753</f>
        <v>5092</v>
      </c>
      <c r="C752" s="156">
        <f>C778+C772+C753</f>
        <v>30.491017964071855</v>
      </c>
      <c r="D752" s="155"/>
      <c r="E752" s="155"/>
      <c r="F752" s="155"/>
      <c r="G752" s="156">
        <f>G778+G772+G753</f>
        <v>37375.14</v>
      </c>
      <c r="H752" s="156">
        <f>H778+H772+H753</f>
        <v>8816.8100000000013</v>
      </c>
      <c r="I752" s="157">
        <f>I778+I772+I753</f>
        <v>46191.95</v>
      </c>
    </row>
    <row r="753" spans="1:9" ht="31.5" x14ac:dyDescent="0.25">
      <c r="A753" s="145" t="s">
        <v>7</v>
      </c>
      <c r="B753" s="174">
        <f>SUM(B754:B771)</f>
        <v>2849</v>
      </c>
      <c r="C753" s="159">
        <f>SUM(C754:C771)</f>
        <v>17.059880239520957</v>
      </c>
      <c r="D753" s="158"/>
      <c r="E753" s="158"/>
      <c r="F753" s="158"/>
      <c r="G753" s="159">
        <f>SUM(G754:G771)</f>
        <v>24257.949999999997</v>
      </c>
      <c r="H753" s="159">
        <f>SUM(H754:H771)</f>
        <v>5722.46</v>
      </c>
      <c r="I753" s="167">
        <f>SUM(I754:I771)</f>
        <v>29980.409999999996</v>
      </c>
    </row>
    <row r="754" spans="1:9" x14ac:dyDescent="0.25">
      <c r="A754" s="140" t="s">
        <v>1305</v>
      </c>
      <c r="B754" s="176">
        <v>96</v>
      </c>
      <c r="C754" s="160">
        <f t="shared" ref="C754:C771" si="268">B754/167</f>
        <v>0.57485029940119758</v>
      </c>
      <c r="D754" s="160">
        <v>9.2899999999999991</v>
      </c>
      <c r="E754" s="160">
        <f t="shared" si="244"/>
        <v>891.83999999999992</v>
      </c>
      <c r="F754" s="161">
        <v>1</v>
      </c>
      <c r="G754" s="160">
        <f t="shared" ref="G754:G771" si="269">ROUND(E754*F754,2)</f>
        <v>891.84</v>
      </c>
      <c r="H754" s="160">
        <f t="shared" si="245"/>
        <v>210.39</v>
      </c>
      <c r="I754" s="162">
        <f t="shared" ref="I754:I771" si="270">G754+H754</f>
        <v>1102.23</v>
      </c>
    </row>
    <row r="755" spans="1:9" x14ac:dyDescent="0.25">
      <c r="A755" s="140" t="s">
        <v>1976</v>
      </c>
      <c r="B755" s="176">
        <v>200</v>
      </c>
      <c r="C755" s="160">
        <f t="shared" si="268"/>
        <v>1.1976047904191616</v>
      </c>
      <c r="D755" s="160">
        <v>9.4700000000000006</v>
      </c>
      <c r="E755" s="160">
        <f t="shared" si="244"/>
        <v>1894.0000000000002</v>
      </c>
      <c r="F755" s="161">
        <v>1</v>
      </c>
      <c r="G755" s="160">
        <f t="shared" si="269"/>
        <v>1894</v>
      </c>
      <c r="H755" s="160">
        <f t="shared" si="245"/>
        <v>446.79</v>
      </c>
      <c r="I755" s="162">
        <f t="shared" si="270"/>
        <v>2340.79</v>
      </c>
    </row>
    <row r="756" spans="1:9" x14ac:dyDescent="0.25">
      <c r="A756" s="140" t="s">
        <v>1976</v>
      </c>
      <c r="B756" s="176">
        <v>144</v>
      </c>
      <c r="C756" s="160">
        <f t="shared" si="268"/>
        <v>0.86227544910179643</v>
      </c>
      <c r="D756" s="160">
        <v>9.15</v>
      </c>
      <c r="E756" s="160">
        <f t="shared" si="244"/>
        <v>1317.6000000000001</v>
      </c>
      <c r="F756" s="161">
        <v>1</v>
      </c>
      <c r="G756" s="160">
        <f t="shared" si="269"/>
        <v>1317.6</v>
      </c>
      <c r="H756" s="160">
        <f t="shared" si="245"/>
        <v>310.82</v>
      </c>
      <c r="I756" s="162">
        <f t="shared" si="270"/>
        <v>1628.4199999999998</v>
      </c>
    </row>
    <row r="757" spans="1:9" x14ac:dyDescent="0.25">
      <c r="A757" s="140" t="s">
        <v>1243</v>
      </c>
      <c r="B757" s="176">
        <v>192</v>
      </c>
      <c r="C757" s="160">
        <f t="shared" si="268"/>
        <v>1.1497005988023952</v>
      </c>
      <c r="D757" s="160">
        <v>9.4700000000000006</v>
      </c>
      <c r="E757" s="160">
        <f t="shared" si="244"/>
        <v>1818.2400000000002</v>
      </c>
      <c r="F757" s="161">
        <v>1</v>
      </c>
      <c r="G757" s="160">
        <f t="shared" si="269"/>
        <v>1818.24</v>
      </c>
      <c r="H757" s="160">
        <f t="shared" si="245"/>
        <v>428.92</v>
      </c>
      <c r="I757" s="162">
        <f t="shared" si="270"/>
        <v>2247.16</v>
      </c>
    </row>
    <row r="758" spans="1:9" x14ac:dyDescent="0.25">
      <c r="A758" s="140" t="s">
        <v>1243</v>
      </c>
      <c r="B758" s="176">
        <v>198</v>
      </c>
      <c r="C758" s="160">
        <f t="shared" si="268"/>
        <v>1.1856287425149701</v>
      </c>
      <c r="D758" s="160">
        <v>9.2899999999999991</v>
      </c>
      <c r="E758" s="160">
        <f t="shared" si="244"/>
        <v>1839.4199999999998</v>
      </c>
      <c r="F758" s="161">
        <v>1</v>
      </c>
      <c r="G758" s="160">
        <f t="shared" si="269"/>
        <v>1839.42</v>
      </c>
      <c r="H758" s="160">
        <f t="shared" si="245"/>
        <v>433.92</v>
      </c>
      <c r="I758" s="162">
        <f t="shared" si="270"/>
        <v>2273.34</v>
      </c>
    </row>
    <row r="759" spans="1:9" x14ac:dyDescent="0.25">
      <c r="A759" s="140" t="s">
        <v>1243</v>
      </c>
      <c r="B759" s="176">
        <v>192</v>
      </c>
      <c r="C759" s="160">
        <f t="shared" si="268"/>
        <v>1.1497005988023952</v>
      </c>
      <c r="D759" s="160">
        <v>9.15</v>
      </c>
      <c r="E759" s="160">
        <f t="shared" si="244"/>
        <v>1756.8000000000002</v>
      </c>
      <c r="F759" s="165">
        <v>1</v>
      </c>
      <c r="G759" s="160">
        <f t="shared" si="269"/>
        <v>1756.8</v>
      </c>
      <c r="H759" s="160">
        <f t="shared" si="245"/>
        <v>414.43</v>
      </c>
      <c r="I759" s="162">
        <f t="shared" si="270"/>
        <v>2171.23</v>
      </c>
    </row>
    <row r="760" spans="1:9" x14ac:dyDescent="0.25">
      <c r="A760" s="140" t="s">
        <v>1243</v>
      </c>
      <c r="B760" s="176">
        <v>144</v>
      </c>
      <c r="C760" s="160">
        <f t="shared" si="268"/>
        <v>0.86227544910179643</v>
      </c>
      <c r="D760" s="160">
        <v>9.15</v>
      </c>
      <c r="E760" s="160">
        <f t="shared" si="244"/>
        <v>1317.6000000000001</v>
      </c>
      <c r="F760" s="161">
        <v>1</v>
      </c>
      <c r="G760" s="160">
        <f t="shared" si="269"/>
        <v>1317.6</v>
      </c>
      <c r="H760" s="160">
        <f t="shared" si="245"/>
        <v>310.82</v>
      </c>
      <c r="I760" s="162">
        <f t="shared" si="270"/>
        <v>1628.4199999999998</v>
      </c>
    </row>
    <row r="761" spans="1:9" x14ac:dyDescent="0.25">
      <c r="A761" s="140" t="s">
        <v>1243</v>
      </c>
      <c r="B761" s="176">
        <v>200</v>
      </c>
      <c r="C761" s="160">
        <f t="shared" si="268"/>
        <v>1.1976047904191616</v>
      </c>
      <c r="D761" s="160">
        <v>9.15</v>
      </c>
      <c r="E761" s="160">
        <f t="shared" si="244"/>
        <v>1830</v>
      </c>
      <c r="F761" s="161">
        <v>1</v>
      </c>
      <c r="G761" s="160">
        <f t="shared" si="269"/>
        <v>1830</v>
      </c>
      <c r="H761" s="160">
        <f t="shared" si="245"/>
        <v>431.7</v>
      </c>
      <c r="I761" s="162">
        <f t="shared" si="270"/>
        <v>2261.6999999999998</v>
      </c>
    </row>
    <row r="762" spans="1:9" x14ac:dyDescent="0.25">
      <c r="A762" s="140" t="s">
        <v>1243</v>
      </c>
      <c r="B762" s="176">
        <v>120</v>
      </c>
      <c r="C762" s="160">
        <f t="shared" si="268"/>
        <v>0.71856287425149701</v>
      </c>
      <c r="D762" s="160">
        <v>9.4700000000000006</v>
      </c>
      <c r="E762" s="160">
        <f t="shared" si="244"/>
        <v>1136.4000000000001</v>
      </c>
      <c r="F762" s="161">
        <v>1</v>
      </c>
      <c r="G762" s="160">
        <f t="shared" si="269"/>
        <v>1136.4000000000001</v>
      </c>
      <c r="H762" s="160">
        <f t="shared" si="245"/>
        <v>268.08</v>
      </c>
      <c r="I762" s="162">
        <f t="shared" si="270"/>
        <v>1404.48</v>
      </c>
    </row>
    <row r="763" spans="1:9" x14ac:dyDescent="0.25">
      <c r="A763" s="140" t="s">
        <v>1243</v>
      </c>
      <c r="B763" s="176">
        <v>160</v>
      </c>
      <c r="C763" s="160">
        <f t="shared" si="268"/>
        <v>0.95808383233532934</v>
      </c>
      <c r="D763" s="160">
        <v>9.15</v>
      </c>
      <c r="E763" s="160">
        <f t="shared" si="244"/>
        <v>1464</v>
      </c>
      <c r="F763" s="161">
        <v>1</v>
      </c>
      <c r="G763" s="160">
        <f t="shared" si="269"/>
        <v>1464</v>
      </c>
      <c r="H763" s="160">
        <f t="shared" si="245"/>
        <v>345.36</v>
      </c>
      <c r="I763" s="162">
        <f t="shared" si="270"/>
        <v>1809.3600000000001</v>
      </c>
    </row>
    <row r="764" spans="1:9" x14ac:dyDescent="0.25">
      <c r="A764" s="140" t="s">
        <v>1251</v>
      </c>
      <c r="B764" s="176">
        <v>48</v>
      </c>
      <c r="C764" s="160">
        <f t="shared" ref="C764" si="271">B764/167</f>
        <v>0.28742514970059879</v>
      </c>
      <c r="D764" s="160">
        <v>9.15</v>
      </c>
      <c r="E764" s="160">
        <f t="shared" si="244"/>
        <v>439.20000000000005</v>
      </c>
      <c r="F764" s="165">
        <v>1</v>
      </c>
      <c r="G764" s="160">
        <f t="shared" ref="G764" si="272">ROUND(E764*F764,2)</f>
        <v>439.2</v>
      </c>
      <c r="H764" s="160">
        <f t="shared" si="245"/>
        <v>103.61</v>
      </c>
      <c r="I764" s="162">
        <f t="shared" ref="I764" si="273">G764+H764</f>
        <v>542.80999999999995</v>
      </c>
    </row>
    <row r="765" spans="1:9" x14ac:dyDescent="0.25">
      <c r="A765" s="140" t="s">
        <v>24</v>
      </c>
      <c r="B765" s="176">
        <v>192</v>
      </c>
      <c r="C765" s="160">
        <f t="shared" si="268"/>
        <v>1.1497005988023952</v>
      </c>
      <c r="D765" s="160">
        <v>7.95</v>
      </c>
      <c r="E765" s="160">
        <f t="shared" si="244"/>
        <v>1526.4</v>
      </c>
      <c r="F765" s="161">
        <v>1</v>
      </c>
      <c r="G765" s="160">
        <f t="shared" si="269"/>
        <v>1526.4</v>
      </c>
      <c r="H765" s="160">
        <f t="shared" si="245"/>
        <v>360.08</v>
      </c>
      <c r="I765" s="162">
        <f t="shared" si="270"/>
        <v>1886.48</v>
      </c>
    </row>
    <row r="766" spans="1:9" x14ac:dyDescent="0.25">
      <c r="A766" s="140" t="s">
        <v>24</v>
      </c>
      <c r="B766" s="176">
        <v>178</v>
      </c>
      <c r="C766" s="160">
        <f t="shared" si="268"/>
        <v>1.0658682634730539</v>
      </c>
      <c r="D766" s="160">
        <v>7.95</v>
      </c>
      <c r="E766" s="160">
        <f t="shared" si="244"/>
        <v>1415.1000000000001</v>
      </c>
      <c r="F766" s="161">
        <v>1</v>
      </c>
      <c r="G766" s="160">
        <f t="shared" si="269"/>
        <v>1415.1</v>
      </c>
      <c r="H766" s="160">
        <f t="shared" si="245"/>
        <v>333.82</v>
      </c>
      <c r="I766" s="162">
        <f t="shared" si="270"/>
        <v>1748.9199999999998</v>
      </c>
    </row>
    <row r="767" spans="1:9" x14ac:dyDescent="0.25">
      <c r="A767" s="140" t="s">
        <v>24</v>
      </c>
      <c r="B767" s="176">
        <v>226</v>
      </c>
      <c r="C767" s="160">
        <f t="shared" si="268"/>
        <v>1.3532934131736527</v>
      </c>
      <c r="D767" s="160">
        <v>8.23</v>
      </c>
      <c r="E767" s="160">
        <f t="shared" si="244"/>
        <v>1859.98</v>
      </c>
      <c r="F767" s="165">
        <v>1</v>
      </c>
      <c r="G767" s="160">
        <f t="shared" si="269"/>
        <v>1859.98</v>
      </c>
      <c r="H767" s="160">
        <f t="shared" si="245"/>
        <v>438.77</v>
      </c>
      <c r="I767" s="162">
        <f t="shared" si="270"/>
        <v>2298.75</v>
      </c>
    </row>
    <row r="768" spans="1:9" x14ac:dyDescent="0.25">
      <c r="A768" s="140" t="s">
        <v>24</v>
      </c>
      <c r="B768" s="176">
        <v>168</v>
      </c>
      <c r="C768" s="160">
        <f t="shared" si="268"/>
        <v>1.0059880239520957</v>
      </c>
      <c r="D768" s="160">
        <v>7.95</v>
      </c>
      <c r="E768" s="160">
        <f t="shared" si="244"/>
        <v>1335.6000000000001</v>
      </c>
      <c r="F768" s="165">
        <v>1</v>
      </c>
      <c r="G768" s="160">
        <f t="shared" si="269"/>
        <v>1335.6</v>
      </c>
      <c r="H768" s="160">
        <f t="shared" si="245"/>
        <v>315.07</v>
      </c>
      <c r="I768" s="162">
        <f t="shared" si="270"/>
        <v>1650.6699999999998</v>
      </c>
    </row>
    <row r="769" spans="1:9" x14ac:dyDescent="0.25">
      <c r="A769" s="140" t="s">
        <v>24</v>
      </c>
      <c r="B769" s="176">
        <v>96</v>
      </c>
      <c r="C769" s="160">
        <f t="shared" si="268"/>
        <v>0.57485029940119758</v>
      </c>
      <c r="D769" s="160">
        <v>7.95</v>
      </c>
      <c r="E769" s="160">
        <f t="shared" si="244"/>
        <v>763.2</v>
      </c>
      <c r="F769" s="161">
        <v>1</v>
      </c>
      <c r="G769" s="160">
        <f t="shared" si="269"/>
        <v>763.2</v>
      </c>
      <c r="H769" s="160">
        <f t="shared" si="245"/>
        <v>180.04</v>
      </c>
      <c r="I769" s="162">
        <f t="shared" si="270"/>
        <v>943.24</v>
      </c>
    </row>
    <row r="770" spans="1:9" x14ac:dyDescent="0.25">
      <c r="A770" s="140" t="s">
        <v>24</v>
      </c>
      <c r="B770" s="176">
        <v>128</v>
      </c>
      <c r="C770" s="160">
        <f t="shared" si="268"/>
        <v>0.76646706586826352</v>
      </c>
      <c r="D770" s="160">
        <v>7.95</v>
      </c>
      <c r="E770" s="160">
        <f t="shared" si="244"/>
        <v>1017.6</v>
      </c>
      <c r="F770" s="161">
        <v>1</v>
      </c>
      <c r="G770" s="160">
        <f t="shared" si="269"/>
        <v>1017.6</v>
      </c>
      <c r="H770" s="160">
        <f t="shared" si="245"/>
        <v>240.05</v>
      </c>
      <c r="I770" s="162">
        <f t="shared" si="270"/>
        <v>1257.6500000000001</v>
      </c>
    </row>
    <row r="771" spans="1:9" x14ac:dyDescent="0.25">
      <c r="A771" s="140" t="s">
        <v>27</v>
      </c>
      <c r="B771" s="176">
        <v>167</v>
      </c>
      <c r="C771" s="160">
        <f t="shared" si="268"/>
        <v>1</v>
      </c>
      <c r="D771" s="160">
        <v>2116.58</v>
      </c>
      <c r="E771" s="160">
        <f t="shared" si="244"/>
        <v>2116.58</v>
      </c>
      <c r="F771" s="161">
        <v>0.3</v>
      </c>
      <c r="G771" s="160">
        <f t="shared" si="269"/>
        <v>634.97</v>
      </c>
      <c r="H771" s="160">
        <f t="shared" si="245"/>
        <v>149.79</v>
      </c>
      <c r="I771" s="162">
        <f t="shared" si="270"/>
        <v>784.76</v>
      </c>
    </row>
    <row r="772" spans="1:9" ht="31.5" x14ac:dyDescent="0.25">
      <c r="A772" s="145" t="s">
        <v>287</v>
      </c>
      <c r="B772" s="174">
        <f>SUM(B773:B777)</f>
        <v>824</v>
      </c>
      <c r="C772" s="159">
        <f t="shared" ref="C772:I772" si="274">SUM(C773:C777)</f>
        <v>4.934131736526945</v>
      </c>
      <c r="D772" s="158"/>
      <c r="E772" s="158"/>
      <c r="F772" s="158"/>
      <c r="G772" s="159">
        <f t="shared" si="274"/>
        <v>5068.32</v>
      </c>
      <c r="H772" s="159">
        <f t="shared" si="274"/>
        <v>1195.6100000000001</v>
      </c>
      <c r="I772" s="167">
        <f t="shared" si="274"/>
        <v>6263.93</v>
      </c>
    </row>
    <row r="773" spans="1:9" x14ac:dyDescent="0.25">
      <c r="A773" s="140" t="s">
        <v>379</v>
      </c>
      <c r="B773" s="176">
        <v>64</v>
      </c>
      <c r="C773" s="160">
        <f t="shared" ref="C773:C776" si="275">B773/167</f>
        <v>0.38323353293413176</v>
      </c>
      <c r="D773" s="160">
        <v>6.09</v>
      </c>
      <c r="E773" s="160">
        <f t="shared" si="244"/>
        <v>389.76</v>
      </c>
      <c r="F773" s="161">
        <v>1</v>
      </c>
      <c r="G773" s="160">
        <f t="shared" ref="G773:G777" si="276">ROUND(E773*F773,2)</f>
        <v>389.76</v>
      </c>
      <c r="H773" s="160">
        <f t="shared" si="245"/>
        <v>91.94</v>
      </c>
      <c r="I773" s="162">
        <f t="shared" ref="I773:I777" si="277">G773+H773</f>
        <v>481.7</v>
      </c>
    </row>
    <row r="774" spans="1:9" x14ac:dyDescent="0.25">
      <c r="A774" s="140" t="s">
        <v>379</v>
      </c>
      <c r="B774" s="176">
        <v>224</v>
      </c>
      <c r="C774" s="160">
        <f t="shared" si="275"/>
        <v>1.341317365269461</v>
      </c>
      <c r="D774" s="160">
        <v>6.18</v>
      </c>
      <c r="E774" s="160">
        <f t="shared" si="244"/>
        <v>1384.32</v>
      </c>
      <c r="F774" s="161">
        <v>1</v>
      </c>
      <c r="G774" s="160">
        <f t="shared" si="276"/>
        <v>1384.32</v>
      </c>
      <c r="H774" s="160">
        <f t="shared" si="245"/>
        <v>326.56</v>
      </c>
      <c r="I774" s="162">
        <f t="shared" si="277"/>
        <v>1710.8799999999999</v>
      </c>
    </row>
    <row r="775" spans="1:9" x14ac:dyDescent="0.25">
      <c r="A775" s="140" t="s">
        <v>379</v>
      </c>
      <c r="B775" s="176">
        <v>136</v>
      </c>
      <c r="C775" s="160">
        <f t="shared" si="275"/>
        <v>0.81437125748502992</v>
      </c>
      <c r="D775" s="160">
        <v>6.09</v>
      </c>
      <c r="E775" s="160">
        <f t="shared" si="244"/>
        <v>828.24</v>
      </c>
      <c r="F775" s="161">
        <v>1</v>
      </c>
      <c r="G775" s="160">
        <f t="shared" si="276"/>
        <v>828.24</v>
      </c>
      <c r="H775" s="160">
        <f t="shared" si="245"/>
        <v>195.38</v>
      </c>
      <c r="I775" s="162">
        <f t="shared" si="277"/>
        <v>1023.62</v>
      </c>
    </row>
    <row r="776" spans="1:9" x14ac:dyDescent="0.25">
      <c r="A776" s="140" t="s">
        <v>379</v>
      </c>
      <c r="B776" s="176">
        <v>200</v>
      </c>
      <c r="C776" s="160">
        <f t="shared" si="275"/>
        <v>1.1976047904191616</v>
      </c>
      <c r="D776" s="160">
        <v>6.09</v>
      </c>
      <c r="E776" s="160">
        <f t="shared" ref="E776:E811" si="278">IF(D776&gt;30,B776/167*D776,B776*D776)</f>
        <v>1218</v>
      </c>
      <c r="F776" s="161">
        <v>1</v>
      </c>
      <c r="G776" s="160">
        <f t="shared" si="276"/>
        <v>1218</v>
      </c>
      <c r="H776" s="160">
        <f t="shared" ref="H776:H811" si="279">ROUND(G776*0.2359,2)</f>
        <v>287.33</v>
      </c>
      <c r="I776" s="162">
        <f t="shared" si="277"/>
        <v>1505.33</v>
      </c>
    </row>
    <row r="777" spans="1:9" x14ac:dyDescent="0.25">
      <c r="A777" s="140" t="s">
        <v>379</v>
      </c>
      <c r="B777" s="176">
        <v>200</v>
      </c>
      <c r="C777" s="160">
        <f>B777/167</f>
        <v>1.1976047904191616</v>
      </c>
      <c r="D777" s="160">
        <v>6.24</v>
      </c>
      <c r="E777" s="160">
        <f t="shared" si="278"/>
        <v>1248</v>
      </c>
      <c r="F777" s="161">
        <v>1</v>
      </c>
      <c r="G777" s="160">
        <f t="shared" si="276"/>
        <v>1248</v>
      </c>
      <c r="H777" s="160">
        <f t="shared" si="279"/>
        <v>294.39999999999998</v>
      </c>
      <c r="I777" s="162">
        <f t="shared" si="277"/>
        <v>1542.4</v>
      </c>
    </row>
    <row r="778" spans="1:9" x14ac:dyDescent="0.25">
      <c r="A778" s="145" t="s">
        <v>6</v>
      </c>
      <c r="B778" s="174">
        <f>SUM(B779:B790)</f>
        <v>1419</v>
      </c>
      <c r="C778" s="159">
        <f t="shared" ref="C778:I778" si="280">SUM(C779:C790)</f>
        <v>8.4970059880239521</v>
      </c>
      <c r="D778" s="158"/>
      <c r="E778" s="158"/>
      <c r="F778" s="158"/>
      <c r="G778" s="159">
        <f t="shared" si="280"/>
        <v>8048.87</v>
      </c>
      <c r="H778" s="159">
        <f t="shared" si="280"/>
        <v>1898.7400000000002</v>
      </c>
      <c r="I778" s="167">
        <f t="shared" si="280"/>
        <v>9947.6099999999988</v>
      </c>
    </row>
    <row r="779" spans="1:9" x14ac:dyDescent="0.25">
      <c r="A779" s="138" t="s">
        <v>1438</v>
      </c>
      <c r="B779" s="176">
        <v>136</v>
      </c>
      <c r="C779" s="160">
        <f t="shared" ref="C779:C790" si="281">B779/167</f>
        <v>0.81437125748502992</v>
      </c>
      <c r="D779" s="160">
        <v>5.49</v>
      </c>
      <c r="E779" s="160">
        <f t="shared" si="278"/>
        <v>746.64</v>
      </c>
      <c r="F779" s="161">
        <v>1</v>
      </c>
      <c r="G779" s="160">
        <f t="shared" ref="G779:G790" si="282">ROUND(E779*F779,2)</f>
        <v>746.64</v>
      </c>
      <c r="H779" s="160">
        <f t="shared" si="279"/>
        <v>176.13</v>
      </c>
      <c r="I779" s="162">
        <f t="shared" ref="I779:I790" si="283">G779+H779</f>
        <v>922.77</v>
      </c>
    </row>
    <row r="780" spans="1:9" x14ac:dyDescent="0.25">
      <c r="A780" s="138" t="s">
        <v>1438</v>
      </c>
      <c r="B780" s="176">
        <v>72</v>
      </c>
      <c r="C780" s="160">
        <f t="shared" si="281"/>
        <v>0.43113772455089822</v>
      </c>
      <c r="D780" s="160">
        <v>5.49</v>
      </c>
      <c r="E780" s="160">
        <f t="shared" si="278"/>
        <v>395.28000000000003</v>
      </c>
      <c r="F780" s="161">
        <v>1</v>
      </c>
      <c r="G780" s="160">
        <f t="shared" si="282"/>
        <v>395.28</v>
      </c>
      <c r="H780" s="160">
        <f t="shared" si="279"/>
        <v>93.25</v>
      </c>
      <c r="I780" s="162">
        <f t="shared" si="283"/>
        <v>488.53</v>
      </c>
    </row>
    <row r="781" spans="1:9" x14ac:dyDescent="0.25">
      <c r="A781" s="138" t="s">
        <v>1438</v>
      </c>
      <c r="B781" s="176">
        <v>160</v>
      </c>
      <c r="C781" s="160">
        <f t="shared" si="281"/>
        <v>0.95808383233532934</v>
      </c>
      <c r="D781" s="160">
        <v>5.49</v>
      </c>
      <c r="E781" s="160">
        <f t="shared" si="278"/>
        <v>878.40000000000009</v>
      </c>
      <c r="F781" s="161">
        <v>1</v>
      </c>
      <c r="G781" s="160">
        <f t="shared" si="282"/>
        <v>878.4</v>
      </c>
      <c r="H781" s="160">
        <f t="shared" si="279"/>
        <v>207.21</v>
      </c>
      <c r="I781" s="162">
        <f t="shared" si="283"/>
        <v>1085.6099999999999</v>
      </c>
    </row>
    <row r="782" spans="1:9" x14ac:dyDescent="0.25">
      <c r="A782" s="138" t="s">
        <v>1438</v>
      </c>
      <c r="B782" s="176">
        <v>192</v>
      </c>
      <c r="C782" s="160">
        <f t="shared" si="281"/>
        <v>1.1497005988023952</v>
      </c>
      <c r="D782" s="160">
        <v>5.49</v>
      </c>
      <c r="E782" s="160">
        <f t="shared" si="278"/>
        <v>1054.08</v>
      </c>
      <c r="F782" s="161">
        <v>1</v>
      </c>
      <c r="G782" s="160">
        <f t="shared" si="282"/>
        <v>1054.08</v>
      </c>
      <c r="H782" s="160">
        <f t="shared" si="279"/>
        <v>248.66</v>
      </c>
      <c r="I782" s="162">
        <f t="shared" si="283"/>
        <v>1302.74</v>
      </c>
    </row>
    <row r="783" spans="1:9" x14ac:dyDescent="0.25">
      <c r="A783" s="138" t="s">
        <v>1438</v>
      </c>
      <c r="B783" s="176">
        <v>227</v>
      </c>
      <c r="C783" s="160">
        <f t="shared" si="281"/>
        <v>1.3592814371257484</v>
      </c>
      <c r="D783" s="160">
        <v>5.49</v>
      </c>
      <c r="E783" s="160">
        <f t="shared" si="278"/>
        <v>1246.23</v>
      </c>
      <c r="F783" s="161">
        <v>1</v>
      </c>
      <c r="G783" s="160">
        <f t="shared" si="282"/>
        <v>1246.23</v>
      </c>
      <c r="H783" s="160">
        <f t="shared" si="279"/>
        <v>293.99</v>
      </c>
      <c r="I783" s="162">
        <f t="shared" si="283"/>
        <v>1540.22</v>
      </c>
    </row>
    <row r="784" spans="1:9" x14ac:dyDescent="0.25">
      <c r="A784" s="138" t="s">
        <v>1438</v>
      </c>
      <c r="B784" s="176">
        <v>88</v>
      </c>
      <c r="C784" s="160">
        <f t="shared" si="281"/>
        <v>0.52694610778443118</v>
      </c>
      <c r="D784" s="160">
        <v>5.49</v>
      </c>
      <c r="E784" s="160">
        <f t="shared" si="278"/>
        <v>483.12</v>
      </c>
      <c r="F784" s="161">
        <v>1</v>
      </c>
      <c r="G784" s="160">
        <f t="shared" si="282"/>
        <v>483.12</v>
      </c>
      <c r="H784" s="160">
        <f t="shared" si="279"/>
        <v>113.97</v>
      </c>
      <c r="I784" s="162">
        <f t="shared" si="283"/>
        <v>597.09</v>
      </c>
    </row>
    <row r="785" spans="1:9" x14ac:dyDescent="0.25">
      <c r="A785" s="138" t="s">
        <v>1438</v>
      </c>
      <c r="B785" s="176">
        <v>72</v>
      </c>
      <c r="C785" s="160">
        <f t="shared" si="281"/>
        <v>0.43113772455089822</v>
      </c>
      <c r="D785" s="160">
        <v>5.49</v>
      </c>
      <c r="E785" s="160">
        <f t="shared" si="278"/>
        <v>395.28000000000003</v>
      </c>
      <c r="F785" s="161">
        <v>1</v>
      </c>
      <c r="G785" s="160">
        <f t="shared" si="282"/>
        <v>395.28</v>
      </c>
      <c r="H785" s="160">
        <f t="shared" si="279"/>
        <v>93.25</v>
      </c>
      <c r="I785" s="162">
        <f t="shared" si="283"/>
        <v>488.53</v>
      </c>
    </row>
    <row r="786" spans="1:9" x14ac:dyDescent="0.25">
      <c r="A786" s="138" t="s">
        <v>1438</v>
      </c>
      <c r="B786" s="176">
        <v>120</v>
      </c>
      <c r="C786" s="160">
        <f t="shared" si="281"/>
        <v>0.71856287425149701</v>
      </c>
      <c r="D786" s="160">
        <v>5.49</v>
      </c>
      <c r="E786" s="160">
        <f t="shared" si="278"/>
        <v>658.80000000000007</v>
      </c>
      <c r="F786" s="161">
        <v>1</v>
      </c>
      <c r="G786" s="160">
        <f t="shared" si="282"/>
        <v>658.8</v>
      </c>
      <c r="H786" s="160">
        <f t="shared" si="279"/>
        <v>155.41</v>
      </c>
      <c r="I786" s="162">
        <f t="shared" si="283"/>
        <v>814.20999999999992</v>
      </c>
    </row>
    <row r="787" spans="1:9" x14ac:dyDescent="0.25">
      <c r="A787" s="138" t="s">
        <v>1438</v>
      </c>
      <c r="B787" s="176">
        <v>96</v>
      </c>
      <c r="C787" s="160">
        <f t="shared" si="281"/>
        <v>0.57485029940119758</v>
      </c>
      <c r="D787" s="160">
        <v>5.49</v>
      </c>
      <c r="E787" s="160">
        <f t="shared" si="278"/>
        <v>527.04</v>
      </c>
      <c r="F787" s="161">
        <v>1</v>
      </c>
      <c r="G787" s="160">
        <f t="shared" si="282"/>
        <v>527.04</v>
      </c>
      <c r="H787" s="160">
        <f t="shared" si="279"/>
        <v>124.33</v>
      </c>
      <c r="I787" s="162">
        <f t="shared" si="283"/>
        <v>651.37</v>
      </c>
    </row>
    <row r="788" spans="1:9" x14ac:dyDescent="0.25">
      <c r="A788" s="138" t="s">
        <v>508</v>
      </c>
      <c r="B788" s="176">
        <v>112</v>
      </c>
      <c r="C788" s="160">
        <f t="shared" si="281"/>
        <v>0.6706586826347305</v>
      </c>
      <c r="D788" s="160">
        <v>6.5</v>
      </c>
      <c r="E788" s="160">
        <f t="shared" si="278"/>
        <v>728</v>
      </c>
      <c r="F788" s="161">
        <v>1</v>
      </c>
      <c r="G788" s="160">
        <f t="shared" si="282"/>
        <v>728</v>
      </c>
      <c r="H788" s="160">
        <f t="shared" si="279"/>
        <v>171.74</v>
      </c>
      <c r="I788" s="162">
        <f t="shared" si="283"/>
        <v>899.74</v>
      </c>
    </row>
    <row r="789" spans="1:9" x14ac:dyDescent="0.25">
      <c r="A789" s="138" t="s">
        <v>508</v>
      </c>
      <c r="B789" s="176">
        <v>72</v>
      </c>
      <c r="C789" s="160">
        <f t="shared" si="281"/>
        <v>0.43113772455089822</v>
      </c>
      <c r="D789" s="160">
        <v>6.5</v>
      </c>
      <c r="E789" s="160">
        <f t="shared" si="278"/>
        <v>468</v>
      </c>
      <c r="F789" s="161">
        <v>1</v>
      </c>
      <c r="G789" s="160">
        <f t="shared" si="282"/>
        <v>468</v>
      </c>
      <c r="H789" s="160">
        <f t="shared" si="279"/>
        <v>110.4</v>
      </c>
      <c r="I789" s="162">
        <f t="shared" si="283"/>
        <v>578.4</v>
      </c>
    </row>
    <row r="790" spans="1:9" x14ac:dyDescent="0.25">
      <c r="A790" s="138" t="s">
        <v>508</v>
      </c>
      <c r="B790" s="175">
        <v>72</v>
      </c>
      <c r="C790" s="160">
        <f t="shared" si="281"/>
        <v>0.43113772455089822</v>
      </c>
      <c r="D790" s="160">
        <v>6.5</v>
      </c>
      <c r="E790" s="160">
        <f t="shared" si="278"/>
        <v>468</v>
      </c>
      <c r="F790" s="161">
        <v>1</v>
      </c>
      <c r="G790" s="160">
        <f t="shared" si="282"/>
        <v>468</v>
      </c>
      <c r="H790" s="160">
        <f t="shared" si="279"/>
        <v>110.4</v>
      </c>
      <c r="I790" s="162">
        <f t="shared" si="283"/>
        <v>578.4</v>
      </c>
    </row>
    <row r="791" spans="1:9" x14ac:dyDescent="0.25">
      <c r="A791" s="146" t="s">
        <v>1977</v>
      </c>
      <c r="B791" s="173">
        <f>B792+B798</f>
        <v>153</v>
      </c>
      <c r="C791" s="156">
        <f t="shared" ref="C791:I791" si="284">C792+C798</f>
        <v>0.91616766467065869</v>
      </c>
      <c r="D791" s="155"/>
      <c r="E791" s="155"/>
      <c r="F791" s="155"/>
      <c r="G791" s="156">
        <f t="shared" si="284"/>
        <v>1353.12</v>
      </c>
      <c r="H791" s="156">
        <f t="shared" si="284"/>
        <v>312.06</v>
      </c>
      <c r="I791" s="157">
        <f t="shared" si="284"/>
        <v>1665.1799999999998</v>
      </c>
    </row>
    <row r="792" spans="1:9" ht="31.5" x14ac:dyDescent="0.25">
      <c r="A792" s="145" t="s">
        <v>1936</v>
      </c>
      <c r="B792" s="174">
        <f>SUM(B793:B797)</f>
        <v>78</v>
      </c>
      <c r="C792" s="159">
        <f>SUM(C793:C797)</f>
        <v>0.46706586826347307</v>
      </c>
      <c r="D792" s="158"/>
      <c r="E792" s="158"/>
      <c r="F792" s="158"/>
      <c r="G792" s="159">
        <f>SUM(G793:G797)</f>
        <v>823.2</v>
      </c>
      <c r="H792" s="159">
        <f>SUM(H793:H797)</f>
        <v>187.05</v>
      </c>
      <c r="I792" s="167">
        <f>SUM(I793:I797)</f>
        <v>1010.25</v>
      </c>
    </row>
    <row r="793" spans="1:9" x14ac:dyDescent="0.25">
      <c r="A793" s="138" t="s">
        <v>1978</v>
      </c>
      <c r="B793" s="238">
        <v>12</v>
      </c>
      <c r="C793" s="239">
        <f t="shared" ref="C793" si="285">B793/167</f>
        <v>7.1856287425149698E-2</v>
      </c>
      <c r="D793" s="240">
        <v>9.39</v>
      </c>
      <c r="E793" s="160">
        <f t="shared" si="278"/>
        <v>112.68</v>
      </c>
      <c r="F793" s="161">
        <v>1</v>
      </c>
      <c r="G793" s="160">
        <f t="shared" ref="G793" si="286">ROUND(E793*F793,2)</f>
        <v>112.68</v>
      </c>
      <c r="H793" s="160">
        <f t="shared" ref="H793" si="287">ROUND(G793*0.2359,2)</f>
        <v>26.58</v>
      </c>
      <c r="I793" s="162">
        <f t="shared" ref="I793" si="288">G793+H793</f>
        <v>139.26</v>
      </c>
    </row>
    <row r="794" spans="1:9" x14ac:dyDescent="0.25">
      <c r="A794" s="138" t="s">
        <v>1978</v>
      </c>
      <c r="B794" s="175">
        <v>18</v>
      </c>
      <c r="C794" s="160">
        <f t="shared" ref="C794:C805" si="289">B794/167</f>
        <v>0.10778443113772455</v>
      </c>
      <c r="D794" s="160">
        <v>10.56</v>
      </c>
      <c r="E794" s="160">
        <f t="shared" si="278"/>
        <v>190.08</v>
      </c>
      <c r="F794" s="161">
        <v>1</v>
      </c>
      <c r="G794" s="160">
        <f t="shared" ref="G794:G797" si="290">ROUND(E794*F794,2)</f>
        <v>190.08</v>
      </c>
      <c r="H794" s="160">
        <f t="shared" si="279"/>
        <v>44.84</v>
      </c>
      <c r="I794" s="162">
        <f t="shared" ref="I794:I797" si="291">G794+H794</f>
        <v>234.92000000000002</v>
      </c>
    </row>
    <row r="795" spans="1:9" x14ac:dyDescent="0.25">
      <c r="A795" s="147" t="s">
        <v>1978</v>
      </c>
      <c r="B795" s="175">
        <v>24</v>
      </c>
      <c r="C795" s="160">
        <f t="shared" si="289"/>
        <v>0.1437125748502994</v>
      </c>
      <c r="D795" s="160">
        <v>10.56</v>
      </c>
      <c r="E795" s="160">
        <f t="shared" si="278"/>
        <v>253.44</v>
      </c>
      <c r="F795" s="161">
        <v>1</v>
      </c>
      <c r="G795" s="160">
        <f t="shared" si="290"/>
        <v>253.44</v>
      </c>
      <c r="H795" s="168">
        <f>ROUND(G795*0.2077,2)</f>
        <v>52.64</v>
      </c>
      <c r="I795" s="162">
        <f t="shared" si="291"/>
        <v>306.08</v>
      </c>
    </row>
    <row r="796" spans="1:9" x14ac:dyDescent="0.25">
      <c r="A796" s="138" t="s">
        <v>1979</v>
      </c>
      <c r="B796" s="175">
        <v>12</v>
      </c>
      <c r="C796" s="160">
        <f t="shared" si="289"/>
        <v>7.1856287425149698E-2</v>
      </c>
      <c r="D796" s="160">
        <v>11.07</v>
      </c>
      <c r="E796" s="160">
        <f t="shared" si="278"/>
        <v>132.84</v>
      </c>
      <c r="F796" s="161">
        <v>1</v>
      </c>
      <c r="G796" s="160">
        <f t="shared" si="290"/>
        <v>132.84</v>
      </c>
      <c r="H796" s="160">
        <f t="shared" si="279"/>
        <v>31.34</v>
      </c>
      <c r="I796" s="162">
        <f t="shared" si="291"/>
        <v>164.18</v>
      </c>
    </row>
    <row r="797" spans="1:9" x14ac:dyDescent="0.25">
      <c r="A797" s="138" t="s">
        <v>1979</v>
      </c>
      <c r="B797" s="175">
        <v>12</v>
      </c>
      <c r="C797" s="160">
        <f t="shared" si="289"/>
        <v>7.1856287425149698E-2</v>
      </c>
      <c r="D797" s="160">
        <v>11.18</v>
      </c>
      <c r="E797" s="160">
        <f t="shared" si="278"/>
        <v>134.16</v>
      </c>
      <c r="F797" s="161">
        <v>1</v>
      </c>
      <c r="G797" s="160">
        <f t="shared" si="290"/>
        <v>134.16</v>
      </c>
      <c r="H797" s="160">
        <f t="shared" si="279"/>
        <v>31.65</v>
      </c>
      <c r="I797" s="162">
        <f t="shared" si="291"/>
        <v>165.81</v>
      </c>
    </row>
    <row r="798" spans="1:9" ht="31.5" x14ac:dyDescent="0.25">
      <c r="A798" s="145" t="s">
        <v>7</v>
      </c>
      <c r="B798" s="174">
        <f>SUM(B799:B805)</f>
        <v>75</v>
      </c>
      <c r="C798" s="159">
        <f>SUM(C799:C805)</f>
        <v>0.44910179640718567</v>
      </c>
      <c r="D798" s="159"/>
      <c r="E798" s="160">
        <f t="shared" si="278"/>
        <v>0</v>
      </c>
      <c r="F798" s="166"/>
      <c r="G798" s="159">
        <f>SUM(G799:G805)</f>
        <v>529.91999999999996</v>
      </c>
      <c r="H798" s="160">
        <f t="shared" si="279"/>
        <v>125.01</v>
      </c>
      <c r="I798" s="167">
        <f>SUM(I799:I805)</f>
        <v>654.92999999999995</v>
      </c>
    </row>
    <row r="799" spans="1:9" x14ac:dyDescent="0.25">
      <c r="A799" s="138" t="s">
        <v>401</v>
      </c>
      <c r="B799" s="175">
        <v>12</v>
      </c>
      <c r="C799" s="160">
        <f t="shared" si="289"/>
        <v>7.1856287425149698E-2</v>
      </c>
      <c r="D799" s="160">
        <v>7.14</v>
      </c>
      <c r="E799" s="160">
        <f t="shared" si="278"/>
        <v>85.679999999999993</v>
      </c>
      <c r="F799" s="161">
        <v>1</v>
      </c>
      <c r="G799" s="160">
        <f t="shared" ref="G799:G805" si="292">ROUND(E799*F799,2)</f>
        <v>85.68</v>
      </c>
      <c r="H799" s="160">
        <f t="shared" si="279"/>
        <v>20.21</v>
      </c>
      <c r="I799" s="162">
        <f t="shared" ref="I799:I805" si="293">G799+H799</f>
        <v>105.89000000000001</v>
      </c>
    </row>
    <row r="800" spans="1:9" x14ac:dyDescent="0.25">
      <c r="A800" s="138" t="s">
        <v>401</v>
      </c>
      <c r="B800" s="175">
        <v>8</v>
      </c>
      <c r="C800" s="160">
        <f t="shared" si="289"/>
        <v>4.790419161676647E-2</v>
      </c>
      <c r="D800" s="160">
        <v>7.14</v>
      </c>
      <c r="E800" s="160">
        <f t="shared" si="278"/>
        <v>57.12</v>
      </c>
      <c r="F800" s="161">
        <v>1</v>
      </c>
      <c r="G800" s="160">
        <f t="shared" si="292"/>
        <v>57.12</v>
      </c>
      <c r="H800" s="160">
        <f t="shared" si="279"/>
        <v>13.47</v>
      </c>
      <c r="I800" s="162">
        <f t="shared" si="293"/>
        <v>70.59</v>
      </c>
    </row>
    <row r="801" spans="1:9" x14ac:dyDescent="0.25">
      <c r="A801" s="138" t="s">
        <v>401</v>
      </c>
      <c r="B801" s="175">
        <v>6</v>
      </c>
      <c r="C801" s="160">
        <f t="shared" si="289"/>
        <v>3.5928143712574849E-2</v>
      </c>
      <c r="D801" s="160">
        <v>7.14</v>
      </c>
      <c r="E801" s="160">
        <f t="shared" si="278"/>
        <v>42.839999999999996</v>
      </c>
      <c r="F801" s="161">
        <v>1</v>
      </c>
      <c r="G801" s="160">
        <f t="shared" si="292"/>
        <v>42.84</v>
      </c>
      <c r="H801" s="160">
        <f t="shared" si="279"/>
        <v>10.11</v>
      </c>
      <c r="I801" s="162">
        <f t="shared" si="293"/>
        <v>52.95</v>
      </c>
    </row>
    <row r="802" spans="1:9" x14ac:dyDescent="0.25">
      <c r="A802" s="138" t="s">
        <v>401</v>
      </c>
      <c r="B802" s="175">
        <v>11</v>
      </c>
      <c r="C802" s="160">
        <f t="shared" si="289"/>
        <v>6.5868263473053898E-2</v>
      </c>
      <c r="D802" s="160">
        <v>7.14</v>
      </c>
      <c r="E802" s="160">
        <f t="shared" si="278"/>
        <v>78.539999999999992</v>
      </c>
      <c r="F802" s="161">
        <v>1</v>
      </c>
      <c r="G802" s="160">
        <f t="shared" si="292"/>
        <v>78.540000000000006</v>
      </c>
      <c r="H802" s="160">
        <f t="shared" si="279"/>
        <v>18.53</v>
      </c>
      <c r="I802" s="162">
        <f t="shared" si="293"/>
        <v>97.070000000000007</v>
      </c>
    </row>
    <row r="803" spans="1:9" x14ac:dyDescent="0.25">
      <c r="A803" s="138" t="s">
        <v>401</v>
      </c>
      <c r="B803" s="175">
        <v>14</v>
      </c>
      <c r="C803" s="160">
        <f t="shared" si="289"/>
        <v>8.3832335329341312E-2</v>
      </c>
      <c r="D803" s="160">
        <v>7.14</v>
      </c>
      <c r="E803" s="160">
        <f t="shared" si="278"/>
        <v>99.96</v>
      </c>
      <c r="F803" s="161">
        <v>1</v>
      </c>
      <c r="G803" s="160">
        <f t="shared" si="292"/>
        <v>99.96</v>
      </c>
      <c r="H803" s="160">
        <f t="shared" si="279"/>
        <v>23.58</v>
      </c>
      <c r="I803" s="162">
        <f t="shared" si="293"/>
        <v>123.53999999999999</v>
      </c>
    </row>
    <row r="804" spans="1:9" x14ac:dyDescent="0.25">
      <c r="A804" s="138" t="s">
        <v>401</v>
      </c>
      <c r="B804" s="175">
        <v>18</v>
      </c>
      <c r="C804" s="160">
        <f t="shared" si="289"/>
        <v>0.10778443113772455</v>
      </c>
      <c r="D804" s="160">
        <v>7.14</v>
      </c>
      <c r="E804" s="160">
        <f t="shared" si="278"/>
        <v>128.51999999999998</v>
      </c>
      <c r="F804" s="161">
        <v>1</v>
      </c>
      <c r="G804" s="160">
        <f t="shared" si="292"/>
        <v>128.52000000000001</v>
      </c>
      <c r="H804" s="160">
        <f t="shared" si="279"/>
        <v>30.32</v>
      </c>
      <c r="I804" s="162">
        <f t="shared" si="293"/>
        <v>158.84</v>
      </c>
    </row>
    <row r="805" spans="1:9" x14ac:dyDescent="0.25">
      <c r="A805" s="138" t="s">
        <v>24</v>
      </c>
      <c r="B805" s="175">
        <v>6</v>
      </c>
      <c r="C805" s="160">
        <f t="shared" si="289"/>
        <v>3.5928143712574849E-2</v>
      </c>
      <c r="D805" s="160">
        <v>6.21</v>
      </c>
      <c r="E805" s="160">
        <f t="shared" si="278"/>
        <v>37.26</v>
      </c>
      <c r="F805" s="161">
        <v>1</v>
      </c>
      <c r="G805" s="160">
        <f t="shared" si="292"/>
        <v>37.26</v>
      </c>
      <c r="H805" s="160">
        <f t="shared" si="279"/>
        <v>8.7899999999999991</v>
      </c>
      <c r="I805" s="162">
        <f t="shared" si="293"/>
        <v>46.05</v>
      </c>
    </row>
    <row r="806" spans="1:9" x14ac:dyDescent="0.25">
      <c r="A806" s="146" t="s">
        <v>1980</v>
      </c>
      <c r="B806" s="173">
        <f>B807+B812</f>
        <v>78</v>
      </c>
      <c r="C806" s="156">
        <f t="shared" ref="C806:I806" si="294">C807+C812</f>
        <v>0.46706586826347302</v>
      </c>
      <c r="D806" s="155"/>
      <c r="E806" s="155"/>
      <c r="F806" s="155"/>
      <c r="G806" s="156">
        <f t="shared" si="294"/>
        <v>562.36999999999989</v>
      </c>
      <c r="H806" s="156">
        <f t="shared" si="294"/>
        <v>132.66</v>
      </c>
      <c r="I806" s="157">
        <f t="shared" si="294"/>
        <v>695.03</v>
      </c>
    </row>
    <row r="807" spans="1:9" ht="31.5" x14ac:dyDescent="0.25">
      <c r="A807" s="145" t="s">
        <v>1936</v>
      </c>
      <c r="B807" s="174">
        <f>SUM(B808:B811)</f>
        <v>30</v>
      </c>
      <c r="C807" s="159">
        <f t="shared" ref="C807:I807" si="295">SUM(C808:C811)</f>
        <v>0.17964071856287422</v>
      </c>
      <c r="D807" s="158"/>
      <c r="E807" s="158"/>
      <c r="F807" s="158"/>
      <c r="G807" s="159">
        <f t="shared" si="295"/>
        <v>298.84999999999997</v>
      </c>
      <c r="H807" s="159">
        <f t="shared" si="295"/>
        <v>70.5</v>
      </c>
      <c r="I807" s="167">
        <f t="shared" si="295"/>
        <v>369.34999999999997</v>
      </c>
    </row>
    <row r="808" spans="1:9" x14ac:dyDescent="0.25">
      <c r="A808" s="138" t="s">
        <v>1160</v>
      </c>
      <c r="B808" s="175">
        <v>5</v>
      </c>
      <c r="C808" s="160">
        <f t="shared" ref="C808:C811" si="296">B808/167</f>
        <v>2.9940119760479042E-2</v>
      </c>
      <c r="D808" s="160">
        <v>10.17</v>
      </c>
      <c r="E808" s="160">
        <f t="shared" si="278"/>
        <v>50.85</v>
      </c>
      <c r="F808" s="161">
        <v>1</v>
      </c>
      <c r="G808" s="160">
        <f t="shared" ref="G808:G811" si="297">ROUND(E808*F808,2)</f>
        <v>50.85</v>
      </c>
      <c r="H808" s="160">
        <f t="shared" si="279"/>
        <v>12</v>
      </c>
      <c r="I808" s="162">
        <f t="shared" ref="I808:I811" si="298">G808+H808</f>
        <v>62.85</v>
      </c>
    </row>
    <row r="809" spans="1:9" x14ac:dyDescent="0.25">
      <c r="A809" s="138" t="s">
        <v>1160</v>
      </c>
      <c r="B809" s="175">
        <v>9</v>
      </c>
      <c r="C809" s="160">
        <f t="shared" si="296"/>
        <v>5.3892215568862277E-2</v>
      </c>
      <c r="D809" s="160">
        <v>10.08</v>
      </c>
      <c r="E809" s="160">
        <f t="shared" si="278"/>
        <v>90.72</v>
      </c>
      <c r="F809" s="161">
        <v>1</v>
      </c>
      <c r="G809" s="160">
        <f t="shared" si="297"/>
        <v>90.72</v>
      </c>
      <c r="H809" s="160">
        <f t="shared" si="279"/>
        <v>21.4</v>
      </c>
      <c r="I809" s="162">
        <f t="shared" si="298"/>
        <v>112.12</v>
      </c>
    </row>
    <row r="810" spans="1:9" x14ac:dyDescent="0.25">
      <c r="A810" s="138" t="s">
        <v>1160</v>
      </c>
      <c r="B810" s="175">
        <v>8</v>
      </c>
      <c r="C810" s="160">
        <f t="shared" si="296"/>
        <v>4.790419161676647E-2</v>
      </c>
      <c r="D810" s="160">
        <v>9.83</v>
      </c>
      <c r="E810" s="160">
        <f t="shared" si="278"/>
        <v>78.64</v>
      </c>
      <c r="F810" s="161">
        <v>1</v>
      </c>
      <c r="G810" s="160">
        <f t="shared" si="297"/>
        <v>78.64</v>
      </c>
      <c r="H810" s="160">
        <f t="shared" si="279"/>
        <v>18.55</v>
      </c>
      <c r="I810" s="162">
        <f t="shared" si="298"/>
        <v>97.19</v>
      </c>
    </row>
    <row r="811" spans="1:9" x14ac:dyDescent="0.25">
      <c r="A811" s="138" t="s">
        <v>1160</v>
      </c>
      <c r="B811" s="175">
        <v>8</v>
      </c>
      <c r="C811" s="160">
        <f t="shared" si="296"/>
        <v>4.790419161676647E-2</v>
      </c>
      <c r="D811" s="160">
        <v>9.83</v>
      </c>
      <c r="E811" s="160">
        <f t="shared" si="278"/>
        <v>78.64</v>
      </c>
      <c r="F811" s="161">
        <v>1</v>
      </c>
      <c r="G811" s="160">
        <f t="shared" si="297"/>
        <v>78.64</v>
      </c>
      <c r="H811" s="160">
        <f t="shared" si="279"/>
        <v>18.55</v>
      </c>
      <c r="I811" s="162">
        <f t="shared" si="298"/>
        <v>97.19</v>
      </c>
    </row>
    <row r="812" spans="1:9" x14ac:dyDescent="0.25">
      <c r="A812" s="145" t="s">
        <v>6</v>
      </c>
      <c r="B812" s="174">
        <f>SUM(B813:B813)</f>
        <v>48</v>
      </c>
      <c r="C812" s="159">
        <f t="shared" ref="C812:I812" si="299">SUM(C813:C813)</f>
        <v>0.28742514970059879</v>
      </c>
      <c r="D812" s="158"/>
      <c r="E812" s="158"/>
      <c r="F812" s="158"/>
      <c r="G812" s="159">
        <f t="shared" si="299"/>
        <v>263.52</v>
      </c>
      <c r="H812" s="159">
        <f t="shared" si="299"/>
        <v>62.16</v>
      </c>
      <c r="I812" s="167">
        <f t="shared" si="299"/>
        <v>325.67999999999995</v>
      </c>
    </row>
    <row r="813" spans="1:9" x14ac:dyDescent="0.25">
      <c r="A813" s="138" t="s">
        <v>1438</v>
      </c>
      <c r="B813" s="175">
        <v>48</v>
      </c>
      <c r="C813" s="160">
        <f t="shared" ref="C813" si="300">B813/167</f>
        <v>0.28742514970059879</v>
      </c>
      <c r="D813" s="160">
        <v>5.49</v>
      </c>
      <c r="E813" s="160">
        <f t="shared" ref="E813:E868" si="301">IF(D813&gt;30,B813/167*D813,B813*D813)</f>
        <v>263.52</v>
      </c>
      <c r="F813" s="161">
        <v>1</v>
      </c>
      <c r="G813" s="160">
        <f t="shared" ref="G813" si="302">ROUND(E813*F813,2)</f>
        <v>263.52</v>
      </c>
      <c r="H813" s="160">
        <f t="shared" ref="H813:H868" si="303">ROUND(G813*0.2359,2)</f>
        <v>62.16</v>
      </c>
      <c r="I813" s="162">
        <f t="shared" ref="I813" si="304">G813+H813</f>
        <v>325.67999999999995</v>
      </c>
    </row>
    <row r="814" spans="1:9" x14ac:dyDescent="0.25">
      <c r="A814" s="146" t="s">
        <v>1981</v>
      </c>
      <c r="B814" s="173">
        <f t="shared" ref="B814:I814" si="305">B815</f>
        <v>391</v>
      </c>
      <c r="C814" s="156">
        <f t="shared" si="305"/>
        <v>2.341317365269461</v>
      </c>
      <c r="D814" s="155"/>
      <c r="E814" s="155"/>
      <c r="F814" s="155"/>
      <c r="G814" s="156">
        <f t="shared" si="305"/>
        <v>3702.77</v>
      </c>
      <c r="H814" s="156">
        <f t="shared" si="305"/>
        <v>873.48</v>
      </c>
      <c r="I814" s="157">
        <f t="shared" si="305"/>
        <v>4576.25</v>
      </c>
    </row>
    <row r="815" spans="1:9" ht="31.5" x14ac:dyDescent="0.25">
      <c r="A815" s="145" t="s">
        <v>7</v>
      </c>
      <c r="B815" s="174">
        <f>SUM(B816:B819)</f>
        <v>391</v>
      </c>
      <c r="C815" s="159">
        <f t="shared" ref="C815:I815" si="306">SUM(C816:C819)</f>
        <v>2.341317365269461</v>
      </c>
      <c r="D815" s="158"/>
      <c r="E815" s="158"/>
      <c r="F815" s="158"/>
      <c r="G815" s="159">
        <f t="shared" si="306"/>
        <v>3702.77</v>
      </c>
      <c r="H815" s="159">
        <f t="shared" si="306"/>
        <v>873.48</v>
      </c>
      <c r="I815" s="167">
        <f t="shared" si="306"/>
        <v>4576.25</v>
      </c>
    </row>
    <row r="816" spans="1:9" x14ac:dyDescent="0.25">
      <c r="A816" s="138" t="s">
        <v>1949</v>
      </c>
      <c r="B816" s="175">
        <v>124</v>
      </c>
      <c r="C816" s="160">
        <f t="shared" ref="C816:C819" si="307">B816/167</f>
        <v>0.74251497005988021</v>
      </c>
      <c r="D816" s="160">
        <v>9.4700000000000006</v>
      </c>
      <c r="E816" s="160">
        <f t="shared" si="301"/>
        <v>1174.28</v>
      </c>
      <c r="F816" s="161">
        <v>1</v>
      </c>
      <c r="G816" s="160">
        <f t="shared" ref="G816:G819" si="308">ROUND(E816*F816,2)</f>
        <v>1174.28</v>
      </c>
      <c r="H816" s="160">
        <f t="shared" si="303"/>
        <v>277.01</v>
      </c>
      <c r="I816" s="162">
        <f t="shared" ref="I816:I819" si="309">G816+H816</f>
        <v>1451.29</v>
      </c>
    </row>
    <row r="817" spans="1:9" x14ac:dyDescent="0.25">
      <c r="A817" s="138" t="s">
        <v>1949</v>
      </c>
      <c r="B817" s="175">
        <v>126</v>
      </c>
      <c r="C817" s="160">
        <f t="shared" si="307"/>
        <v>0.75449101796407181</v>
      </c>
      <c r="D817" s="160">
        <v>9.4700000000000006</v>
      </c>
      <c r="E817" s="160">
        <f t="shared" si="301"/>
        <v>1193.22</v>
      </c>
      <c r="F817" s="161">
        <v>1</v>
      </c>
      <c r="G817" s="160">
        <f t="shared" si="308"/>
        <v>1193.22</v>
      </c>
      <c r="H817" s="160">
        <f t="shared" si="303"/>
        <v>281.48</v>
      </c>
      <c r="I817" s="162">
        <f t="shared" si="309"/>
        <v>1474.7</v>
      </c>
    </row>
    <row r="818" spans="1:9" x14ac:dyDescent="0.25">
      <c r="A818" s="138" t="s">
        <v>1949</v>
      </c>
      <c r="B818" s="175">
        <v>68</v>
      </c>
      <c r="C818" s="160">
        <f t="shared" si="307"/>
        <v>0.40718562874251496</v>
      </c>
      <c r="D818" s="160">
        <v>9.4700000000000006</v>
      </c>
      <c r="E818" s="160">
        <f t="shared" si="301"/>
        <v>643.96</v>
      </c>
      <c r="F818" s="161">
        <v>1</v>
      </c>
      <c r="G818" s="160">
        <f t="shared" si="308"/>
        <v>643.96</v>
      </c>
      <c r="H818" s="160">
        <f t="shared" si="303"/>
        <v>151.91</v>
      </c>
      <c r="I818" s="162">
        <f t="shared" si="309"/>
        <v>795.87</v>
      </c>
    </row>
    <row r="819" spans="1:9" x14ac:dyDescent="0.25">
      <c r="A819" s="138" t="s">
        <v>1243</v>
      </c>
      <c r="B819" s="175">
        <v>73</v>
      </c>
      <c r="C819" s="160">
        <f t="shared" si="307"/>
        <v>0.43712574850299402</v>
      </c>
      <c r="D819" s="160">
        <v>9.4700000000000006</v>
      </c>
      <c r="E819" s="160">
        <f t="shared" si="301"/>
        <v>691.31000000000006</v>
      </c>
      <c r="F819" s="161">
        <v>1</v>
      </c>
      <c r="G819" s="160">
        <f t="shared" si="308"/>
        <v>691.31</v>
      </c>
      <c r="H819" s="160">
        <f t="shared" si="303"/>
        <v>163.08000000000001</v>
      </c>
      <c r="I819" s="162">
        <f t="shared" si="309"/>
        <v>854.39</v>
      </c>
    </row>
    <row r="820" spans="1:9" x14ac:dyDescent="0.25">
      <c r="A820" s="144" t="s">
        <v>1982</v>
      </c>
      <c r="B820" s="173">
        <f>B821+B824</f>
        <v>196</v>
      </c>
      <c r="C820" s="156">
        <f t="shared" ref="C820:I820" si="310">C821+C824</f>
        <v>1.1736526946107784</v>
      </c>
      <c r="D820" s="155"/>
      <c r="E820" s="155"/>
      <c r="F820" s="155"/>
      <c r="G820" s="156">
        <f t="shared" si="310"/>
        <v>1500.6000000000001</v>
      </c>
      <c r="H820" s="156">
        <f t="shared" si="310"/>
        <v>353.99</v>
      </c>
      <c r="I820" s="157">
        <f t="shared" si="310"/>
        <v>1854.5900000000001</v>
      </c>
    </row>
    <row r="821" spans="1:9" ht="31.5" x14ac:dyDescent="0.25">
      <c r="A821" s="145" t="s">
        <v>7</v>
      </c>
      <c r="B821" s="174">
        <f>SUM(B822:B823)</f>
        <v>116</v>
      </c>
      <c r="C821" s="159">
        <f t="shared" ref="C821:I821" si="311">SUM(C822:C823)</f>
        <v>0.6946107784431137</v>
      </c>
      <c r="D821" s="158"/>
      <c r="E821" s="158"/>
      <c r="F821" s="158"/>
      <c r="G821" s="159">
        <f t="shared" si="311"/>
        <v>1013.4000000000001</v>
      </c>
      <c r="H821" s="159">
        <f t="shared" si="311"/>
        <v>239.06</v>
      </c>
      <c r="I821" s="167">
        <f t="shared" si="311"/>
        <v>1252.46</v>
      </c>
    </row>
    <row r="822" spans="1:9" x14ac:dyDescent="0.25">
      <c r="A822" s="138" t="s">
        <v>1251</v>
      </c>
      <c r="B822" s="175">
        <v>60</v>
      </c>
      <c r="C822" s="160">
        <f t="shared" ref="C822:C823" si="312">B822/167</f>
        <v>0.3592814371257485</v>
      </c>
      <c r="D822" s="160">
        <v>9.4700000000000006</v>
      </c>
      <c r="E822" s="160">
        <f t="shared" si="301"/>
        <v>568.20000000000005</v>
      </c>
      <c r="F822" s="161">
        <v>1</v>
      </c>
      <c r="G822" s="160">
        <f t="shared" ref="G822:G823" si="313">ROUND(E822*F822,2)</f>
        <v>568.20000000000005</v>
      </c>
      <c r="H822" s="160">
        <f t="shared" si="303"/>
        <v>134.04</v>
      </c>
      <c r="I822" s="162">
        <f t="shared" ref="I822:I823" si="314">G822+H822</f>
        <v>702.24</v>
      </c>
    </row>
    <row r="823" spans="1:9" x14ac:dyDescent="0.25">
      <c r="A823" s="138" t="s">
        <v>24</v>
      </c>
      <c r="B823" s="175">
        <v>56</v>
      </c>
      <c r="C823" s="160">
        <f t="shared" si="312"/>
        <v>0.33532934131736525</v>
      </c>
      <c r="D823" s="160">
        <v>7.95</v>
      </c>
      <c r="E823" s="160">
        <f t="shared" si="301"/>
        <v>445.2</v>
      </c>
      <c r="F823" s="161">
        <v>1</v>
      </c>
      <c r="G823" s="160">
        <f t="shared" si="313"/>
        <v>445.2</v>
      </c>
      <c r="H823" s="160">
        <f t="shared" si="303"/>
        <v>105.02</v>
      </c>
      <c r="I823" s="162">
        <f t="shared" si="314"/>
        <v>550.22</v>
      </c>
    </row>
    <row r="824" spans="1:9" ht="31.5" x14ac:dyDescent="0.25">
      <c r="A824" s="145" t="s">
        <v>287</v>
      </c>
      <c r="B824" s="174">
        <f t="shared" ref="B824:I824" si="315">SUM(B825)</f>
        <v>80</v>
      </c>
      <c r="C824" s="159">
        <f t="shared" si="315"/>
        <v>0.47904191616766467</v>
      </c>
      <c r="D824" s="158"/>
      <c r="E824" s="158"/>
      <c r="F824" s="158"/>
      <c r="G824" s="159">
        <f t="shared" si="315"/>
        <v>487.2</v>
      </c>
      <c r="H824" s="159">
        <f t="shared" si="315"/>
        <v>114.93</v>
      </c>
      <c r="I824" s="167">
        <f t="shared" si="315"/>
        <v>602.13</v>
      </c>
    </row>
    <row r="825" spans="1:9" x14ac:dyDescent="0.25">
      <c r="A825" s="138" t="s">
        <v>379</v>
      </c>
      <c r="B825" s="175">
        <v>80</v>
      </c>
      <c r="C825" s="160">
        <f>B825/167</f>
        <v>0.47904191616766467</v>
      </c>
      <c r="D825" s="160">
        <v>6.09</v>
      </c>
      <c r="E825" s="160">
        <f t="shared" si="301"/>
        <v>487.2</v>
      </c>
      <c r="F825" s="161">
        <v>1</v>
      </c>
      <c r="G825" s="160">
        <f t="shared" ref="G825" si="316">ROUND(E825*F825,2)</f>
        <v>487.2</v>
      </c>
      <c r="H825" s="160">
        <f t="shared" si="303"/>
        <v>114.93</v>
      </c>
      <c r="I825" s="162">
        <f t="shared" ref="I825" si="317">G825+H825</f>
        <v>602.13</v>
      </c>
    </row>
    <row r="826" spans="1:9" x14ac:dyDescent="0.25">
      <c r="A826" s="144" t="s">
        <v>1983</v>
      </c>
      <c r="B826" s="173">
        <f>B827+B840</f>
        <v>1897.5</v>
      </c>
      <c r="C826" s="156">
        <f t="shared" ref="C826:I826" si="318">C827+C840</f>
        <v>11.362275449101794</v>
      </c>
      <c r="D826" s="155"/>
      <c r="E826" s="155"/>
      <c r="F826" s="155"/>
      <c r="G826" s="156">
        <f t="shared" si="318"/>
        <v>16242.9</v>
      </c>
      <c r="H826" s="156">
        <f t="shared" si="318"/>
        <v>3830.6299999999997</v>
      </c>
      <c r="I826" s="157">
        <f t="shared" si="318"/>
        <v>20073.530000000002</v>
      </c>
    </row>
    <row r="827" spans="1:9" ht="31.5" x14ac:dyDescent="0.25">
      <c r="A827" s="145" t="s">
        <v>1936</v>
      </c>
      <c r="B827" s="174">
        <f>SUM(B828:B839)</f>
        <v>156</v>
      </c>
      <c r="C827" s="159">
        <f t="shared" ref="C827:I827" si="319">SUM(C828:C839)</f>
        <v>0.93413173652694603</v>
      </c>
      <c r="D827" s="158"/>
      <c r="E827" s="158"/>
      <c r="F827" s="158"/>
      <c r="G827" s="159">
        <f t="shared" si="319"/>
        <v>1445.56</v>
      </c>
      <c r="H827" s="159">
        <f t="shared" si="319"/>
        <v>341</v>
      </c>
      <c r="I827" s="167">
        <f t="shared" si="319"/>
        <v>1786.56</v>
      </c>
    </row>
    <row r="828" spans="1:9" x14ac:dyDescent="0.25">
      <c r="A828" s="140" t="s">
        <v>1959</v>
      </c>
      <c r="B828" s="175">
        <v>4</v>
      </c>
      <c r="C828" s="160">
        <f t="shared" ref="C828:C839" si="320">B828/167</f>
        <v>2.3952095808383235E-2</v>
      </c>
      <c r="D828" s="160">
        <v>10.96</v>
      </c>
      <c r="E828" s="160">
        <f t="shared" si="301"/>
        <v>43.84</v>
      </c>
      <c r="F828" s="161">
        <v>1</v>
      </c>
      <c r="G828" s="160">
        <f t="shared" ref="G828:G839" si="321">ROUND(E828*F828,2)</f>
        <v>43.84</v>
      </c>
      <c r="H828" s="160">
        <f t="shared" si="303"/>
        <v>10.34</v>
      </c>
      <c r="I828" s="162">
        <f t="shared" ref="I828:I839" si="322">G828+H828</f>
        <v>54.180000000000007</v>
      </c>
    </row>
    <row r="829" spans="1:9" x14ac:dyDescent="0.25">
      <c r="A829" s="138" t="s">
        <v>594</v>
      </c>
      <c r="B829" s="175">
        <v>2</v>
      </c>
      <c r="C829" s="160">
        <f t="shared" si="320"/>
        <v>1.1976047904191617E-2</v>
      </c>
      <c r="D829" s="160">
        <v>9.39</v>
      </c>
      <c r="E829" s="160">
        <f t="shared" si="301"/>
        <v>18.78</v>
      </c>
      <c r="F829" s="161">
        <v>1</v>
      </c>
      <c r="G829" s="160">
        <f t="shared" si="321"/>
        <v>18.78</v>
      </c>
      <c r="H829" s="160">
        <f t="shared" si="303"/>
        <v>4.43</v>
      </c>
      <c r="I829" s="162">
        <f t="shared" si="322"/>
        <v>23.21</v>
      </c>
    </row>
    <row r="830" spans="1:9" x14ac:dyDescent="0.25">
      <c r="A830" s="138" t="s">
        <v>1960</v>
      </c>
      <c r="B830" s="175">
        <v>3</v>
      </c>
      <c r="C830" s="160">
        <f t="shared" si="320"/>
        <v>1.7964071856287425E-2</v>
      </c>
      <c r="D830" s="160">
        <v>10.56</v>
      </c>
      <c r="E830" s="160">
        <f t="shared" si="301"/>
        <v>31.68</v>
      </c>
      <c r="F830" s="161">
        <v>1</v>
      </c>
      <c r="G830" s="160">
        <f t="shared" si="321"/>
        <v>31.68</v>
      </c>
      <c r="H830" s="160">
        <f t="shared" si="303"/>
        <v>7.47</v>
      </c>
      <c r="I830" s="162">
        <f t="shared" si="322"/>
        <v>39.15</v>
      </c>
    </row>
    <row r="831" spans="1:9" x14ac:dyDescent="0.25">
      <c r="A831" s="138" t="s">
        <v>1960</v>
      </c>
      <c r="B831" s="175">
        <v>2</v>
      </c>
      <c r="C831" s="160">
        <f t="shared" si="320"/>
        <v>1.1976047904191617E-2</v>
      </c>
      <c r="D831" s="160">
        <v>10.56</v>
      </c>
      <c r="E831" s="160">
        <f t="shared" si="301"/>
        <v>21.12</v>
      </c>
      <c r="F831" s="161">
        <v>1</v>
      </c>
      <c r="G831" s="160">
        <f t="shared" si="321"/>
        <v>21.12</v>
      </c>
      <c r="H831" s="160">
        <f t="shared" si="303"/>
        <v>4.9800000000000004</v>
      </c>
      <c r="I831" s="162">
        <f t="shared" si="322"/>
        <v>26.1</v>
      </c>
    </row>
    <row r="832" spans="1:9" x14ac:dyDescent="0.25">
      <c r="A832" s="138" t="s">
        <v>1960</v>
      </c>
      <c r="B832" s="175">
        <v>2.5</v>
      </c>
      <c r="C832" s="160">
        <f t="shared" si="320"/>
        <v>1.4970059880239521E-2</v>
      </c>
      <c r="D832" s="160">
        <v>10.35</v>
      </c>
      <c r="E832" s="160">
        <f t="shared" si="301"/>
        <v>25.875</v>
      </c>
      <c r="F832" s="161">
        <v>1</v>
      </c>
      <c r="G832" s="160">
        <f t="shared" si="321"/>
        <v>25.88</v>
      </c>
      <c r="H832" s="160">
        <f t="shared" si="303"/>
        <v>6.11</v>
      </c>
      <c r="I832" s="162">
        <f t="shared" si="322"/>
        <v>31.99</v>
      </c>
    </row>
    <row r="833" spans="1:9" x14ac:dyDescent="0.25">
      <c r="A833" s="138" t="s">
        <v>1960</v>
      </c>
      <c r="B833" s="175">
        <v>1.5</v>
      </c>
      <c r="C833" s="160">
        <f t="shared" si="320"/>
        <v>8.9820359281437123E-3</v>
      </c>
      <c r="D833" s="160">
        <v>10.35</v>
      </c>
      <c r="E833" s="160">
        <f t="shared" si="301"/>
        <v>15.524999999999999</v>
      </c>
      <c r="F833" s="161">
        <v>1</v>
      </c>
      <c r="G833" s="160">
        <f t="shared" si="321"/>
        <v>15.53</v>
      </c>
      <c r="H833" s="160">
        <f t="shared" si="303"/>
        <v>3.66</v>
      </c>
      <c r="I833" s="162">
        <f t="shared" si="322"/>
        <v>19.189999999999998</v>
      </c>
    </row>
    <row r="834" spans="1:9" x14ac:dyDescent="0.25">
      <c r="A834" s="138" t="s">
        <v>1960</v>
      </c>
      <c r="B834" s="175">
        <v>2</v>
      </c>
      <c r="C834" s="160">
        <f t="shared" si="320"/>
        <v>1.1976047904191617E-2</v>
      </c>
      <c r="D834" s="160">
        <v>10.35</v>
      </c>
      <c r="E834" s="160">
        <f t="shared" si="301"/>
        <v>20.7</v>
      </c>
      <c r="F834" s="161">
        <v>1</v>
      </c>
      <c r="G834" s="160">
        <f t="shared" si="321"/>
        <v>20.7</v>
      </c>
      <c r="H834" s="160">
        <f t="shared" si="303"/>
        <v>4.88</v>
      </c>
      <c r="I834" s="162">
        <f t="shared" si="322"/>
        <v>25.58</v>
      </c>
    </row>
    <row r="835" spans="1:9" x14ac:dyDescent="0.25">
      <c r="A835" s="138" t="s">
        <v>1960</v>
      </c>
      <c r="B835" s="175">
        <v>3</v>
      </c>
      <c r="C835" s="160">
        <f t="shared" si="320"/>
        <v>1.7964071856287425E-2</v>
      </c>
      <c r="D835" s="160">
        <v>10.35</v>
      </c>
      <c r="E835" s="160">
        <f t="shared" si="301"/>
        <v>31.049999999999997</v>
      </c>
      <c r="F835" s="161">
        <v>1</v>
      </c>
      <c r="G835" s="160">
        <f t="shared" si="321"/>
        <v>31.05</v>
      </c>
      <c r="H835" s="160">
        <f t="shared" si="303"/>
        <v>7.32</v>
      </c>
      <c r="I835" s="162">
        <f t="shared" si="322"/>
        <v>38.370000000000005</v>
      </c>
    </row>
    <row r="836" spans="1:9" x14ac:dyDescent="0.25">
      <c r="A836" s="138" t="s">
        <v>1960</v>
      </c>
      <c r="B836" s="175">
        <v>5</v>
      </c>
      <c r="C836" s="160">
        <f t="shared" si="320"/>
        <v>2.9940119760479042E-2</v>
      </c>
      <c r="D836" s="160">
        <v>10.35</v>
      </c>
      <c r="E836" s="160">
        <f t="shared" si="301"/>
        <v>51.75</v>
      </c>
      <c r="F836" s="161">
        <v>1</v>
      </c>
      <c r="G836" s="160">
        <f t="shared" si="321"/>
        <v>51.75</v>
      </c>
      <c r="H836" s="160">
        <f t="shared" si="303"/>
        <v>12.21</v>
      </c>
      <c r="I836" s="162">
        <f t="shared" si="322"/>
        <v>63.96</v>
      </c>
    </row>
    <row r="837" spans="1:9" x14ac:dyDescent="0.25">
      <c r="A837" s="138" t="s">
        <v>1960</v>
      </c>
      <c r="B837" s="175">
        <v>3</v>
      </c>
      <c r="C837" s="160">
        <f t="shared" si="320"/>
        <v>1.7964071856287425E-2</v>
      </c>
      <c r="D837" s="160">
        <v>10.199999999999999</v>
      </c>
      <c r="E837" s="160">
        <f t="shared" si="301"/>
        <v>30.599999999999998</v>
      </c>
      <c r="F837" s="161">
        <v>1</v>
      </c>
      <c r="G837" s="160">
        <f t="shared" si="321"/>
        <v>30.6</v>
      </c>
      <c r="H837" s="160">
        <f t="shared" si="303"/>
        <v>7.22</v>
      </c>
      <c r="I837" s="162">
        <f t="shared" si="322"/>
        <v>37.82</v>
      </c>
    </row>
    <row r="838" spans="1:9" x14ac:dyDescent="0.25">
      <c r="A838" s="138" t="s">
        <v>1984</v>
      </c>
      <c r="B838" s="175">
        <v>86</v>
      </c>
      <c r="C838" s="160">
        <f t="shared" si="320"/>
        <v>0.51497005988023947</v>
      </c>
      <c r="D838" s="160">
        <v>17.03</v>
      </c>
      <c r="E838" s="160">
        <f t="shared" si="301"/>
        <v>1464.5800000000002</v>
      </c>
      <c r="F838" s="165">
        <v>0.3</v>
      </c>
      <c r="G838" s="160">
        <f t="shared" si="321"/>
        <v>439.37</v>
      </c>
      <c r="H838" s="160">
        <f t="shared" si="303"/>
        <v>103.65</v>
      </c>
      <c r="I838" s="162">
        <f t="shared" si="322"/>
        <v>543.02</v>
      </c>
    </row>
    <row r="839" spans="1:9" x14ac:dyDescent="0.25">
      <c r="A839" s="138" t="s">
        <v>1984</v>
      </c>
      <c r="B839" s="175">
        <v>42</v>
      </c>
      <c r="C839" s="160">
        <f t="shared" si="320"/>
        <v>0.25149700598802394</v>
      </c>
      <c r="D839" s="160">
        <v>17.03</v>
      </c>
      <c r="E839" s="160">
        <f t="shared" si="301"/>
        <v>715.26</v>
      </c>
      <c r="F839" s="161">
        <v>1</v>
      </c>
      <c r="G839" s="160">
        <f t="shared" si="321"/>
        <v>715.26</v>
      </c>
      <c r="H839" s="160">
        <f t="shared" si="303"/>
        <v>168.73</v>
      </c>
      <c r="I839" s="162">
        <f t="shared" si="322"/>
        <v>883.99</v>
      </c>
    </row>
    <row r="840" spans="1:9" ht="31.5" x14ac:dyDescent="0.25">
      <c r="A840" s="145" t="s">
        <v>7</v>
      </c>
      <c r="B840" s="174">
        <f>SUM(B841:B871)</f>
        <v>1741.5</v>
      </c>
      <c r="C840" s="159">
        <f>SUM(C841:C871)</f>
        <v>10.428143712574848</v>
      </c>
      <c r="D840" s="158"/>
      <c r="E840" s="158"/>
      <c r="F840" s="158"/>
      <c r="G840" s="159">
        <f>SUM(G841:G871)</f>
        <v>14797.34</v>
      </c>
      <c r="H840" s="159">
        <f>SUM(H841:H871)</f>
        <v>3489.6299999999997</v>
      </c>
      <c r="I840" s="167">
        <f>SUM(I841:I871)</f>
        <v>18286.97</v>
      </c>
    </row>
    <row r="841" spans="1:9" x14ac:dyDescent="0.25">
      <c r="A841" s="138" t="s">
        <v>1949</v>
      </c>
      <c r="B841" s="183">
        <v>1.5</v>
      </c>
      <c r="C841" s="160">
        <f t="shared" ref="C841:C871" si="323">B841/167</f>
        <v>8.9820359281437123E-3</v>
      </c>
      <c r="D841" s="160">
        <v>7.45</v>
      </c>
      <c r="E841" s="160">
        <f t="shared" si="301"/>
        <v>11.175000000000001</v>
      </c>
      <c r="F841" s="161">
        <v>1</v>
      </c>
      <c r="G841" s="160">
        <f t="shared" ref="G841:G871" si="324">ROUND(E841*F841,2)</f>
        <v>11.18</v>
      </c>
      <c r="H841" s="164">
        <f>ROUND(G841*0.2077,2)</f>
        <v>2.3199999999999998</v>
      </c>
      <c r="I841" s="162">
        <f t="shared" ref="I841:I871" si="325">G841+H841</f>
        <v>13.5</v>
      </c>
    </row>
    <row r="842" spans="1:9" x14ac:dyDescent="0.25">
      <c r="A842" s="138" t="s">
        <v>1949</v>
      </c>
      <c r="B842" s="175">
        <v>36</v>
      </c>
      <c r="C842" s="160">
        <f t="shared" si="323"/>
        <v>0.21556886227544911</v>
      </c>
      <c r="D842" s="160">
        <v>9.4700000000000006</v>
      </c>
      <c r="E842" s="160">
        <f t="shared" si="301"/>
        <v>340.92</v>
      </c>
      <c r="F842" s="161">
        <v>1</v>
      </c>
      <c r="G842" s="160">
        <f t="shared" si="324"/>
        <v>340.92</v>
      </c>
      <c r="H842" s="160">
        <f t="shared" si="303"/>
        <v>80.42</v>
      </c>
      <c r="I842" s="162">
        <f t="shared" si="325"/>
        <v>421.34000000000003</v>
      </c>
    </row>
    <row r="843" spans="1:9" x14ac:dyDescent="0.25">
      <c r="A843" s="138" t="s">
        <v>1949</v>
      </c>
      <c r="B843" s="183">
        <v>1.5</v>
      </c>
      <c r="C843" s="160">
        <f t="shared" si="323"/>
        <v>8.9820359281437123E-3</v>
      </c>
      <c r="D843" s="160">
        <v>7.45</v>
      </c>
      <c r="E843" s="160">
        <f t="shared" si="301"/>
        <v>11.175000000000001</v>
      </c>
      <c r="F843" s="161">
        <v>1</v>
      </c>
      <c r="G843" s="160">
        <f t="shared" si="324"/>
        <v>11.18</v>
      </c>
      <c r="H843" s="164">
        <f>ROUND(G843*0.2077,2)</f>
        <v>2.3199999999999998</v>
      </c>
      <c r="I843" s="162">
        <f t="shared" si="325"/>
        <v>13.5</v>
      </c>
    </row>
    <row r="844" spans="1:9" x14ac:dyDescent="0.25">
      <c r="A844" s="138" t="s">
        <v>1949</v>
      </c>
      <c r="B844" s="183">
        <v>2</v>
      </c>
      <c r="C844" s="160">
        <f t="shared" si="323"/>
        <v>1.1976047904191617E-2</v>
      </c>
      <c r="D844" s="160">
        <v>7.45</v>
      </c>
      <c r="E844" s="160">
        <f t="shared" si="301"/>
        <v>14.9</v>
      </c>
      <c r="F844" s="161">
        <v>1</v>
      </c>
      <c r="G844" s="160">
        <f t="shared" si="324"/>
        <v>14.9</v>
      </c>
      <c r="H844" s="164">
        <f>ROUND(G844*0.2077,2)</f>
        <v>3.09</v>
      </c>
      <c r="I844" s="162">
        <f t="shared" si="325"/>
        <v>17.990000000000002</v>
      </c>
    </row>
    <row r="845" spans="1:9" x14ac:dyDescent="0.25">
      <c r="A845" s="138" t="s">
        <v>1949</v>
      </c>
      <c r="B845" s="175">
        <v>1</v>
      </c>
      <c r="C845" s="160">
        <f t="shared" si="323"/>
        <v>5.9880239520958087E-3</v>
      </c>
      <c r="D845" s="160">
        <v>7.45</v>
      </c>
      <c r="E845" s="160">
        <f t="shared" si="301"/>
        <v>7.45</v>
      </c>
      <c r="F845" s="161">
        <v>1</v>
      </c>
      <c r="G845" s="160">
        <f t="shared" si="324"/>
        <v>7.45</v>
      </c>
      <c r="H845" s="160">
        <f t="shared" si="303"/>
        <v>1.76</v>
      </c>
      <c r="I845" s="162">
        <f t="shared" si="325"/>
        <v>9.2100000000000009</v>
      </c>
    </row>
    <row r="846" spans="1:9" x14ac:dyDescent="0.25">
      <c r="A846" s="138" t="s">
        <v>1949</v>
      </c>
      <c r="B846" s="175">
        <v>48</v>
      </c>
      <c r="C846" s="160">
        <f t="shared" si="323"/>
        <v>0.28742514970059879</v>
      </c>
      <c r="D846" s="160">
        <v>9.4700000000000006</v>
      </c>
      <c r="E846" s="160">
        <f t="shared" si="301"/>
        <v>454.56000000000006</v>
      </c>
      <c r="F846" s="161">
        <v>1</v>
      </c>
      <c r="G846" s="160">
        <f t="shared" si="324"/>
        <v>454.56</v>
      </c>
      <c r="H846" s="160">
        <f t="shared" si="303"/>
        <v>107.23</v>
      </c>
      <c r="I846" s="162">
        <f t="shared" si="325"/>
        <v>561.79</v>
      </c>
    </row>
    <row r="847" spans="1:9" x14ac:dyDescent="0.25">
      <c r="A847" s="138" t="s">
        <v>1949</v>
      </c>
      <c r="B847" s="175">
        <v>108</v>
      </c>
      <c r="C847" s="160">
        <f t="shared" si="323"/>
        <v>0.6467065868263473</v>
      </c>
      <c r="D847" s="160">
        <v>9.3800000000000008</v>
      </c>
      <c r="E847" s="160">
        <f t="shared" si="301"/>
        <v>1013.0400000000001</v>
      </c>
      <c r="F847" s="161">
        <v>1</v>
      </c>
      <c r="G847" s="160">
        <f t="shared" si="324"/>
        <v>1013.04</v>
      </c>
      <c r="H847" s="160">
        <f t="shared" si="303"/>
        <v>238.98</v>
      </c>
      <c r="I847" s="162">
        <f t="shared" si="325"/>
        <v>1252.02</v>
      </c>
    </row>
    <row r="848" spans="1:9" x14ac:dyDescent="0.25">
      <c r="A848" s="138" t="s">
        <v>1949</v>
      </c>
      <c r="B848" s="175">
        <v>168</v>
      </c>
      <c r="C848" s="160">
        <f t="shared" si="323"/>
        <v>1.0059880239520957</v>
      </c>
      <c r="D848" s="160">
        <v>9.4700000000000006</v>
      </c>
      <c r="E848" s="160">
        <f t="shared" si="301"/>
        <v>1590.96</v>
      </c>
      <c r="F848" s="161">
        <v>1</v>
      </c>
      <c r="G848" s="160">
        <f t="shared" si="324"/>
        <v>1590.96</v>
      </c>
      <c r="H848" s="160">
        <f t="shared" si="303"/>
        <v>375.31</v>
      </c>
      <c r="I848" s="162">
        <f t="shared" si="325"/>
        <v>1966.27</v>
      </c>
    </row>
    <row r="849" spans="1:9" x14ac:dyDescent="0.25">
      <c r="A849" s="138" t="s">
        <v>1949</v>
      </c>
      <c r="B849" s="175">
        <v>3</v>
      </c>
      <c r="C849" s="160">
        <f t="shared" si="323"/>
        <v>1.7964071856287425E-2</v>
      </c>
      <c r="D849" s="160">
        <v>7.45</v>
      </c>
      <c r="E849" s="160">
        <f t="shared" si="301"/>
        <v>22.35</v>
      </c>
      <c r="F849" s="161">
        <v>1</v>
      </c>
      <c r="G849" s="160">
        <f t="shared" si="324"/>
        <v>22.35</v>
      </c>
      <c r="H849" s="160">
        <f t="shared" si="303"/>
        <v>5.27</v>
      </c>
      <c r="I849" s="162">
        <f t="shared" si="325"/>
        <v>27.62</v>
      </c>
    </row>
    <row r="850" spans="1:9" x14ac:dyDescent="0.25">
      <c r="A850" s="138" t="s">
        <v>1949</v>
      </c>
      <c r="B850" s="175">
        <v>108</v>
      </c>
      <c r="C850" s="160">
        <f t="shared" si="323"/>
        <v>0.6467065868263473</v>
      </c>
      <c r="D850" s="160">
        <v>9.4700000000000006</v>
      </c>
      <c r="E850" s="160">
        <f t="shared" si="301"/>
        <v>1022.7600000000001</v>
      </c>
      <c r="F850" s="161">
        <v>1</v>
      </c>
      <c r="G850" s="160">
        <f t="shared" si="324"/>
        <v>1022.76</v>
      </c>
      <c r="H850" s="160">
        <f t="shared" si="303"/>
        <v>241.27</v>
      </c>
      <c r="I850" s="162">
        <f t="shared" si="325"/>
        <v>1264.03</v>
      </c>
    </row>
    <row r="851" spans="1:9" x14ac:dyDescent="0.25">
      <c r="A851" s="138" t="s">
        <v>1949</v>
      </c>
      <c r="B851" s="175">
        <v>2</v>
      </c>
      <c r="C851" s="160">
        <f t="shared" si="323"/>
        <v>1.1976047904191617E-2</v>
      </c>
      <c r="D851" s="160">
        <v>7.45</v>
      </c>
      <c r="E851" s="160">
        <f t="shared" si="301"/>
        <v>14.9</v>
      </c>
      <c r="F851" s="161">
        <v>1</v>
      </c>
      <c r="G851" s="160">
        <f t="shared" si="324"/>
        <v>14.9</v>
      </c>
      <c r="H851" s="160">
        <f t="shared" si="303"/>
        <v>3.51</v>
      </c>
      <c r="I851" s="162">
        <f t="shared" si="325"/>
        <v>18.41</v>
      </c>
    </row>
    <row r="852" spans="1:9" x14ac:dyDescent="0.25">
      <c r="A852" s="138" t="s">
        <v>1949</v>
      </c>
      <c r="B852" s="175">
        <v>1</v>
      </c>
      <c r="C852" s="160">
        <f t="shared" si="323"/>
        <v>5.9880239520958087E-3</v>
      </c>
      <c r="D852" s="160">
        <v>7.45</v>
      </c>
      <c r="E852" s="160">
        <f t="shared" si="301"/>
        <v>7.45</v>
      </c>
      <c r="F852" s="161">
        <v>1</v>
      </c>
      <c r="G852" s="160">
        <f t="shared" si="324"/>
        <v>7.45</v>
      </c>
      <c r="H852" s="160">
        <f t="shared" si="303"/>
        <v>1.76</v>
      </c>
      <c r="I852" s="162">
        <f t="shared" si="325"/>
        <v>9.2100000000000009</v>
      </c>
    </row>
    <row r="853" spans="1:9" x14ac:dyDescent="0.25">
      <c r="A853" s="138" t="s">
        <v>1949</v>
      </c>
      <c r="B853" s="175">
        <v>24</v>
      </c>
      <c r="C853" s="160">
        <f t="shared" si="323"/>
        <v>0.1437125748502994</v>
      </c>
      <c r="D853" s="160">
        <v>9.4700000000000006</v>
      </c>
      <c r="E853" s="160">
        <f t="shared" si="301"/>
        <v>227.28000000000003</v>
      </c>
      <c r="F853" s="161">
        <v>1</v>
      </c>
      <c r="G853" s="160">
        <f t="shared" si="324"/>
        <v>227.28</v>
      </c>
      <c r="H853" s="160">
        <f t="shared" si="303"/>
        <v>53.62</v>
      </c>
      <c r="I853" s="162">
        <f t="shared" si="325"/>
        <v>280.89999999999998</v>
      </c>
    </row>
    <row r="854" spans="1:9" x14ac:dyDescent="0.25">
      <c r="A854" s="138" t="s">
        <v>1949</v>
      </c>
      <c r="B854" s="175">
        <v>5</v>
      </c>
      <c r="C854" s="160">
        <f t="shared" si="323"/>
        <v>2.9940119760479042E-2</v>
      </c>
      <c r="D854" s="160">
        <v>7.45</v>
      </c>
      <c r="E854" s="160">
        <f t="shared" si="301"/>
        <v>37.25</v>
      </c>
      <c r="F854" s="161">
        <v>1</v>
      </c>
      <c r="G854" s="160">
        <f t="shared" si="324"/>
        <v>37.25</v>
      </c>
      <c r="H854" s="160">
        <f t="shared" si="303"/>
        <v>8.7899999999999991</v>
      </c>
      <c r="I854" s="162">
        <f t="shared" si="325"/>
        <v>46.04</v>
      </c>
    </row>
    <row r="855" spans="1:9" x14ac:dyDescent="0.25">
      <c r="A855" s="138" t="s">
        <v>1949</v>
      </c>
      <c r="B855" s="175">
        <v>5</v>
      </c>
      <c r="C855" s="160">
        <f t="shared" si="323"/>
        <v>2.9940119760479042E-2</v>
      </c>
      <c r="D855" s="160">
        <v>7.2</v>
      </c>
      <c r="E855" s="160">
        <f t="shared" si="301"/>
        <v>36</v>
      </c>
      <c r="F855" s="161">
        <v>1</v>
      </c>
      <c r="G855" s="160">
        <f t="shared" si="324"/>
        <v>36</v>
      </c>
      <c r="H855" s="160">
        <f t="shared" si="303"/>
        <v>8.49</v>
      </c>
      <c r="I855" s="162">
        <f t="shared" si="325"/>
        <v>44.49</v>
      </c>
    </row>
    <row r="856" spans="1:9" x14ac:dyDescent="0.25">
      <c r="A856" s="138" t="s">
        <v>1949</v>
      </c>
      <c r="B856" s="175">
        <v>2</v>
      </c>
      <c r="C856" s="160">
        <f t="shared" si="323"/>
        <v>1.1976047904191617E-2</v>
      </c>
      <c r="D856" s="160">
        <v>7.2</v>
      </c>
      <c r="E856" s="160">
        <f t="shared" si="301"/>
        <v>14.4</v>
      </c>
      <c r="F856" s="161">
        <v>1</v>
      </c>
      <c r="G856" s="160">
        <f t="shared" si="324"/>
        <v>14.4</v>
      </c>
      <c r="H856" s="160">
        <f t="shared" si="303"/>
        <v>3.4</v>
      </c>
      <c r="I856" s="162">
        <f t="shared" si="325"/>
        <v>17.8</v>
      </c>
    </row>
    <row r="857" spans="1:9" x14ac:dyDescent="0.25">
      <c r="A857" s="138" t="s">
        <v>1949</v>
      </c>
      <c r="B857" s="175">
        <v>96</v>
      </c>
      <c r="C857" s="160">
        <f t="shared" si="323"/>
        <v>0.57485029940119758</v>
      </c>
      <c r="D857" s="160">
        <v>9.15</v>
      </c>
      <c r="E857" s="160">
        <f t="shared" si="301"/>
        <v>878.40000000000009</v>
      </c>
      <c r="F857" s="161">
        <v>1</v>
      </c>
      <c r="G857" s="160">
        <f t="shared" si="324"/>
        <v>878.4</v>
      </c>
      <c r="H857" s="160">
        <f t="shared" si="303"/>
        <v>207.21</v>
      </c>
      <c r="I857" s="162">
        <f t="shared" si="325"/>
        <v>1085.6099999999999</v>
      </c>
    </row>
    <row r="858" spans="1:9" x14ac:dyDescent="0.25">
      <c r="A858" s="138" t="s">
        <v>1949</v>
      </c>
      <c r="B858" s="175">
        <v>3</v>
      </c>
      <c r="C858" s="160">
        <f t="shared" si="323"/>
        <v>1.7964071856287425E-2</v>
      </c>
      <c r="D858" s="160">
        <v>7.2</v>
      </c>
      <c r="E858" s="160">
        <f t="shared" si="301"/>
        <v>21.6</v>
      </c>
      <c r="F858" s="161">
        <v>1</v>
      </c>
      <c r="G858" s="160">
        <f t="shared" si="324"/>
        <v>21.6</v>
      </c>
      <c r="H858" s="160">
        <f t="shared" si="303"/>
        <v>5.0999999999999996</v>
      </c>
      <c r="I858" s="162">
        <f t="shared" si="325"/>
        <v>26.700000000000003</v>
      </c>
    </row>
    <row r="859" spans="1:9" x14ac:dyDescent="0.25">
      <c r="A859" s="138" t="s">
        <v>1949</v>
      </c>
      <c r="B859" s="175">
        <v>92</v>
      </c>
      <c r="C859" s="160">
        <f t="shared" si="323"/>
        <v>0.55089820359281438</v>
      </c>
      <c r="D859" s="160">
        <v>9.15</v>
      </c>
      <c r="E859" s="160">
        <f t="shared" si="301"/>
        <v>841.80000000000007</v>
      </c>
      <c r="F859" s="161">
        <v>1</v>
      </c>
      <c r="G859" s="160">
        <f t="shared" si="324"/>
        <v>841.8</v>
      </c>
      <c r="H859" s="160">
        <f t="shared" si="303"/>
        <v>198.58</v>
      </c>
      <c r="I859" s="162">
        <f t="shared" si="325"/>
        <v>1040.3799999999999</v>
      </c>
    </row>
    <row r="860" spans="1:9" x14ac:dyDescent="0.25">
      <c r="A860" s="138" t="s">
        <v>1949</v>
      </c>
      <c r="B860" s="175">
        <v>60</v>
      </c>
      <c r="C860" s="160">
        <f t="shared" si="323"/>
        <v>0.3592814371257485</v>
      </c>
      <c r="D860" s="160">
        <v>9.15</v>
      </c>
      <c r="E860" s="160">
        <f t="shared" si="301"/>
        <v>549</v>
      </c>
      <c r="F860" s="161">
        <v>1</v>
      </c>
      <c r="G860" s="160">
        <f t="shared" si="324"/>
        <v>549</v>
      </c>
      <c r="H860" s="160">
        <f t="shared" si="303"/>
        <v>129.51</v>
      </c>
      <c r="I860" s="162">
        <f t="shared" si="325"/>
        <v>678.51</v>
      </c>
    </row>
    <row r="861" spans="1:9" x14ac:dyDescent="0.25">
      <c r="A861" s="138" t="s">
        <v>1949</v>
      </c>
      <c r="B861" s="175">
        <v>156</v>
      </c>
      <c r="C861" s="160">
        <f t="shared" si="323"/>
        <v>0.93413173652694614</v>
      </c>
      <c r="D861" s="160">
        <v>9.15</v>
      </c>
      <c r="E861" s="160">
        <f t="shared" si="301"/>
        <v>1427.4</v>
      </c>
      <c r="F861" s="161">
        <v>1</v>
      </c>
      <c r="G861" s="160">
        <f t="shared" si="324"/>
        <v>1427.4</v>
      </c>
      <c r="H861" s="160">
        <f t="shared" si="303"/>
        <v>336.72</v>
      </c>
      <c r="I861" s="162">
        <f t="shared" si="325"/>
        <v>1764.1200000000001</v>
      </c>
    </row>
    <row r="862" spans="1:9" x14ac:dyDescent="0.25">
      <c r="A862" s="138" t="s">
        <v>1949</v>
      </c>
      <c r="B862" s="175">
        <v>12</v>
      </c>
      <c r="C862" s="160">
        <f t="shared" si="323"/>
        <v>7.1856287425149698E-2</v>
      </c>
      <c r="D862" s="160">
        <v>9.15</v>
      </c>
      <c r="E862" s="160">
        <f t="shared" si="301"/>
        <v>109.80000000000001</v>
      </c>
      <c r="F862" s="161">
        <v>1</v>
      </c>
      <c r="G862" s="160">
        <f t="shared" si="324"/>
        <v>109.8</v>
      </c>
      <c r="H862" s="160">
        <f t="shared" si="303"/>
        <v>25.9</v>
      </c>
      <c r="I862" s="162">
        <f t="shared" si="325"/>
        <v>135.69999999999999</v>
      </c>
    </row>
    <row r="863" spans="1:9" x14ac:dyDescent="0.25">
      <c r="A863" s="138" t="s">
        <v>1949</v>
      </c>
      <c r="B863" s="175">
        <v>108</v>
      </c>
      <c r="C863" s="160">
        <f t="shared" si="323"/>
        <v>0.6467065868263473</v>
      </c>
      <c r="D863" s="160">
        <v>9.15</v>
      </c>
      <c r="E863" s="160">
        <f t="shared" si="301"/>
        <v>988.2</v>
      </c>
      <c r="F863" s="161">
        <v>1</v>
      </c>
      <c r="G863" s="160">
        <f t="shared" si="324"/>
        <v>988.2</v>
      </c>
      <c r="H863" s="160">
        <f t="shared" si="303"/>
        <v>233.12</v>
      </c>
      <c r="I863" s="162">
        <f t="shared" si="325"/>
        <v>1221.3200000000002</v>
      </c>
    </row>
    <row r="864" spans="1:9" x14ac:dyDescent="0.25">
      <c r="A864" s="138" t="s">
        <v>1949</v>
      </c>
      <c r="B864" s="175">
        <v>1.5</v>
      </c>
      <c r="C864" s="160">
        <f t="shared" si="323"/>
        <v>8.9820359281437123E-3</v>
      </c>
      <c r="D864" s="160">
        <v>7.45</v>
      </c>
      <c r="E864" s="160">
        <f t="shared" si="301"/>
        <v>11.175000000000001</v>
      </c>
      <c r="F864" s="161">
        <v>1</v>
      </c>
      <c r="G864" s="160">
        <f t="shared" si="324"/>
        <v>11.18</v>
      </c>
      <c r="H864" s="160">
        <f t="shared" si="303"/>
        <v>2.64</v>
      </c>
      <c r="I864" s="162">
        <f t="shared" si="325"/>
        <v>13.82</v>
      </c>
    </row>
    <row r="865" spans="1:9" x14ac:dyDescent="0.25">
      <c r="A865" s="138" t="s">
        <v>1949</v>
      </c>
      <c r="B865" s="175">
        <v>44</v>
      </c>
      <c r="C865" s="160">
        <f t="shared" si="323"/>
        <v>0.26347305389221559</v>
      </c>
      <c r="D865" s="160">
        <v>9.4700000000000006</v>
      </c>
      <c r="E865" s="160">
        <f t="shared" si="301"/>
        <v>416.68</v>
      </c>
      <c r="F865" s="161">
        <v>1</v>
      </c>
      <c r="G865" s="160">
        <f t="shared" si="324"/>
        <v>416.68</v>
      </c>
      <c r="H865" s="160">
        <f t="shared" si="303"/>
        <v>98.29</v>
      </c>
      <c r="I865" s="162">
        <f t="shared" si="325"/>
        <v>514.97</v>
      </c>
    </row>
    <row r="866" spans="1:9" x14ac:dyDescent="0.25">
      <c r="A866" s="138" t="s">
        <v>24</v>
      </c>
      <c r="B866" s="175">
        <v>2</v>
      </c>
      <c r="C866" s="160">
        <f t="shared" si="323"/>
        <v>1.1976047904191617E-2</v>
      </c>
      <c r="D866" s="160">
        <v>6.39</v>
      </c>
      <c r="E866" s="160">
        <f t="shared" si="301"/>
        <v>12.78</v>
      </c>
      <c r="F866" s="161">
        <v>1</v>
      </c>
      <c r="G866" s="160">
        <f t="shared" si="324"/>
        <v>12.78</v>
      </c>
      <c r="H866" s="160">
        <f t="shared" si="303"/>
        <v>3.01</v>
      </c>
      <c r="I866" s="162">
        <f t="shared" si="325"/>
        <v>15.79</v>
      </c>
    </row>
    <row r="867" spans="1:9" x14ac:dyDescent="0.25">
      <c r="A867" s="138" t="s">
        <v>24</v>
      </c>
      <c r="B867" s="175">
        <v>144</v>
      </c>
      <c r="C867" s="160">
        <f t="shared" si="323"/>
        <v>0.86227544910179643</v>
      </c>
      <c r="D867" s="160">
        <v>8.07</v>
      </c>
      <c r="E867" s="160">
        <f t="shared" si="301"/>
        <v>1162.08</v>
      </c>
      <c r="F867" s="161">
        <v>1</v>
      </c>
      <c r="G867" s="160">
        <f t="shared" si="324"/>
        <v>1162.08</v>
      </c>
      <c r="H867" s="160">
        <f t="shared" si="303"/>
        <v>274.13</v>
      </c>
      <c r="I867" s="162">
        <f t="shared" si="325"/>
        <v>1436.21</v>
      </c>
    </row>
    <row r="868" spans="1:9" x14ac:dyDescent="0.25">
      <c r="A868" s="138" t="s">
        <v>24</v>
      </c>
      <c r="B868" s="175">
        <v>156</v>
      </c>
      <c r="C868" s="160">
        <f t="shared" si="323"/>
        <v>0.93413173652694614</v>
      </c>
      <c r="D868" s="160">
        <v>7.95</v>
      </c>
      <c r="E868" s="160">
        <f t="shared" si="301"/>
        <v>1240.2</v>
      </c>
      <c r="F868" s="161">
        <v>1</v>
      </c>
      <c r="G868" s="160">
        <f t="shared" si="324"/>
        <v>1240.2</v>
      </c>
      <c r="H868" s="160">
        <f t="shared" si="303"/>
        <v>292.56</v>
      </c>
      <c r="I868" s="162">
        <f t="shared" si="325"/>
        <v>1532.76</v>
      </c>
    </row>
    <row r="869" spans="1:9" x14ac:dyDescent="0.25">
      <c r="A869" s="138" t="s">
        <v>24</v>
      </c>
      <c r="B869" s="175">
        <v>96</v>
      </c>
      <c r="C869" s="160">
        <f t="shared" si="323"/>
        <v>0.57485029940119758</v>
      </c>
      <c r="D869" s="160">
        <v>8.07</v>
      </c>
      <c r="E869" s="160">
        <f t="shared" ref="E869:E916" si="326">IF(D869&gt;30,B869/167*D869,B869*D869)</f>
        <v>774.72</v>
      </c>
      <c r="F869" s="161">
        <v>1</v>
      </c>
      <c r="G869" s="160">
        <f t="shared" si="324"/>
        <v>774.72</v>
      </c>
      <c r="H869" s="160">
        <f t="shared" ref="H869:H916" si="327">ROUND(G869*0.2359,2)</f>
        <v>182.76</v>
      </c>
      <c r="I869" s="162">
        <f t="shared" si="325"/>
        <v>957.48</v>
      </c>
    </row>
    <row r="870" spans="1:9" x14ac:dyDescent="0.25">
      <c r="A870" s="138" t="s">
        <v>24</v>
      </c>
      <c r="B870" s="175">
        <v>144</v>
      </c>
      <c r="C870" s="160">
        <f t="shared" si="323"/>
        <v>0.86227544910179643</v>
      </c>
      <c r="D870" s="160">
        <v>7.95</v>
      </c>
      <c r="E870" s="160">
        <f t="shared" si="326"/>
        <v>1144.8</v>
      </c>
      <c r="F870" s="161">
        <v>1</v>
      </c>
      <c r="G870" s="160">
        <f t="shared" si="324"/>
        <v>1144.8</v>
      </c>
      <c r="H870" s="160">
        <f t="shared" si="327"/>
        <v>270.06</v>
      </c>
      <c r="I870" s="162">
        <f t="shared" si="325"/>
        <v>1414.86</v>
      </c>
    </row>
    <row r="871" spans="1:9" x14ac:dyDescent="0.25">
      <c r="A871" s="138" t="s">
        <v>27</v>
      </c>
      <c r="B871" s="175">
        <v>111</v>
      </c>
      <c r="C871" s="160">
        <f t="shared" si="323"/>
        <v>0.66467065868263475</v>
      </c>
      <c r="D871" s="160">
        <v>1966.5</v>
      </c>
      <c r="E871" s="160">
        <f t="shared" si="326"/>
        <v>1307.0748502994013</v>
      </c>
      <c r="F871" s="161">
        <v>0.3</v>
      </c>
      <c r="G871" s="160">
        <f t="shared" si="324"/>
        <v>392.12</v>
      </c>
      <c r="H871" s="160">
        <f t="shared" si="327"/>
        <v>92.5</v>
      </c>
      <c r="I871" s="162">
        <f t="shared" si="325"/>
        <v>484.62</v>
      </c>
    </row>
    <row r="872" spans="1:9" x14ac:dyDescent="0.25">
      <c r="A872" s="144" t="s">
        <v>1985</v>
      </c>
      <c r="B872" s="173">
        <f t="shared" ref="B872:I872" si="328">B873</f>
        <v>68</v>
      </c>
      <c r="C872" s="156">
        <f t="shared" si="328"/>
        <v>0.40718562874251496</v>
      </c>
      <c r="D872" s="155"/>
      <c r="E872" s="155"/>
      <c r="F872" s="155"/>
      <c r="G872" s="156">
        <f t="shared" si="328"/>
        <v>842.87</v>
      </c>
      <c r="H872" s="156">
        <f t="shared" si="328"/>
        <v>198.83</v>
      </c>
      <c r="I872" s="157">
        <f t="shared" si="328"/>
        <v>1041.7</v>
      </c>
    </row>
    <row r="873" spans="1:9" ht="31.5" x14ac:dyDescent="0.25">
      <c r="A873" s="145" t="s">
        <v>1936</v>
      </c>
      <c r="B873" s="174">
        <f t="shared" ref="B873:I873" si="329">SUM(B874)</f>
        <v>68</v>
      </c>
      <c r="C873" s="159">
        <f t="shared" si="329"/>
        <v>0.40718562874251496</v>
      </c>
      <c r="D873" s="158"/>
      <c r="E873" s="158"/>
      <c r="F873" s="158"/>
      <c r="G873" s="159">
        <f t="shared" si="329"/>
        <v>842.87</v>
      </c>
      <c r="H873" s="159">
        <f t="shared" si="329"/>
        <v>198.83</v>
      </c>
      <c r="I873" s="167">
        <f t="shared" si="329"/>
        <v>1041.7</v>
      </c>
    </row>
    <row r="874" spans="1:9" x14ac:dyDescent="0.25">
      <c r="A874" s="138" t="s">
        <v>1986</v>
      </c>
      <c r="B874" s="175">
        <v>68</v>
      </c>
      <c r="C874" s="160">
        <f>B874/167</f>
        <v>0.40718562874251496</v>
      </c>
      <c r="D874" s="160">
        <v>2070</v>
      </c>
      <c r="E874" s="160">
        <f t="shared" si="326"/>
        <v>842.87425149700596</v>
      </c>
      <c r="F874" s="163">
        <v>1</v>
      </c>
      <c r="G874" s="160">
        <f t="shared" ref="G874" si="330">ROUND(E874*F874,2)</f>
        <v>842.87</v>
      </c>
      <c r="H874" s="160">
        <f t="shared" si="327"/>
        <v>198.83</v>
      </c>
      <c r="I874" s="162">
        <f t="shared" ref="I874" si="331">G874+H874</f>
        <v>1041.7</v>
      </c>
    </row>
    <row r="875" spans="1:9" x14ac:dyDescent="0.25">
      <c r="A875" s="144" t="s">
        <v>1987</v>
      </c>
      <c r="B875" s="173">
        <f t="shared" ref="B875:I875" si="332">B876</f>
        <v>668</v>
      </c>
      <c r="C875" s="156">
        <f t="shared" si="332"/>
        <v>4</v>
      </c>
      <c r="D875" s="155"/>
      <c r="E875" s="155"/>
      <c r="F875" s="155"/>
      <c r="G875" s="156">
        <f t="shared" si="332"/>
        <v>3322.3500000000004</v>
      </c>
      <c r="H875" s="156">
        <f t="shared" si="332"/>
        <v>783.7299999999999</v>
      </c>
      <c r="I875" s="157">
        <f t="shared" si="332"/>
        <v>4106.08</v>
      </c>
    </row>
    <row r="876" spans="1:9" ht="31.5" x14ac:dyDescent="0.25">
      <c r="A876" s="145" t="s">
        <v>7</v>
      </c>
      <c r="B876" s="174">
        <f>SUM(B877:B880)</f>
        <v>668</v>
      </c>
      <c r="C876" s="159">
        <f t="shared" ref="C876:I876" si="333">SUM(C877:C880)</f>
        <v>4</v>
      </c>
      <c r="D876" s="158"/>
      <c r="E876" s="158"/>
      <c r="F876" s="158"/>
      <c r="G876" s="159">
        <f t="shared" si="333"/>
        <v>3322.3500000000004</v>
      </c>
      <c r="H876" s="159">
        <f t="shared" si="333"/>
        <v>783.7299999999999</v>
      </c>
      <c r="I876" s="167">
        <f t="shared" si="333"/>
        <v>4106.08</v>
      </c>
    </row>
    <row r="877" spans="1:9" x14ac:dyDescent="0.25">
      <c r="A877" s="138" t="s">
        <v>234</v>
      </c>
      <c r="B877" s="175">
        <v>167</v>
      </c>
      <c r="C877" s="160">
        <f t="shared" ref="C877:C880" si="334">B877/167</f>
        <v>1</v>
      </c>
      <c r="D877" s="160">
        <v>3622.5</v>
      </c>
      <c r="E877" s="160">
        <f t="shared" si="326"/>
        <v>3622.5</v>
      </c>
      <c r="F877" s="163">
        <v>0.3</v>
      </c>
      <c r="G877" s="160">
        <f t="shared" ref="G877:G880" si="335">ROUND(E877*F877,2)</f>
        <v>1086.75</v>
      </c>
      <c r="H877" s="160">
        <f t="shared" si="327"/>
        <v>256.36</v>
      </c>
      <c r="I877" s="162">
        <f t="shared" ref="I877:I880" si="336">G877+H877</f>
        <v>1343.1100000000001</v>
      </c>
    </row>
    <row r="878" spans="1:9" ht="17.25" customHeight="1" x14ac:dyDescent="0.25">
      <c r="A878" s="138" t="s">
        <v>1988</v>
      </c>
      <c r="B878" s="175">
        <v>167</v>
      </c>
      <c r="C878" s="160">
        <f t="shared" si="334"/>
        <v>1</v>
      </c>
      <c r="D878" s="160">
        <v>2484</v>
      </c>
      <c r="E878" s="160">
        <f t="shared" si="326"/>
        <v>2484</v>
      </c>
      <c r="F878" s="163">
        <v>0.3</v>
      </c>
      <c r="G878" s="160">
        <f t="shared" si="335"/>
        <v>745.2</v>
      </c>
      <c r="H878" s="160">
        <f t="shared" si="327"/>
        <v>175.79</v>
      </c>
      <c r="I878" s="162">
        <f t="shared" si="336"/>
        <v>920.99</v>
      </c>
    </row>
    <row r="879" spans="1:9" ht="17.25" customHeight="1" x14ac:dyDescent="0.25">
      <c r="A879" s="138" t="s">
        <v>1989</v>
      </c>
      <c r="B879" s="175">
        <v>167</v>
      </c>
      <c r="C879" s="160">
        <f t="shared" si="334"/>
        <v>1</v>
      </c>
      <c r="D879" s="160">
        <v>2484</v>
      </c>
      <c r="E879" s="160">
        <f t="shared" si="326"/>
        <v>2484</v>
      </c>
      <c r="F879" s="163">
        <v>0.3</v>
      </c>
      <c r="G879" s="160">
        <f t="shared" si="335"/>
        <v>745.2</v>
      </c>
      <c r="H879" s="160">
        <f t="shared" si="327"/>
        <v>175.79</v>
      </c>
      <c r="I879" s="162">
        <f t="shared" si="336"/>
        <v>920.99</v>
      </c>
    </row>
    <row r="880" spans="1:9" x14ac:dyDescent="0.25">
      <c r="A880" s="138" t="s">
        <v>1990</v>
      </c>
      <c r="B880" s="175">
        <v>167</v>
      </c>
      <c r="C880" s="160">
        <f t="shared" si="334"/>
        <v>1</v>
      </c>
      <c r="D880" s="160">
        <v>2484</v>
      </c>
      <c r="E880" s="160">
        <f t="shared" si="326"/>
        <v>2484</v>
      </c>
      <c r="F880" s="163">
        <v>0.3</v>
      </c>
      <c r="G880" s="160">
        <f t="shared" si="335"/>
        <v>745.2</v>
      </c>
      <c r="H880" s="160">
        <f t="shared" si="327"/>
        <v>175.79</v>
      </c>
      <c r="I880" s="162">
        <f t="shared" si="336"/>
        <v>920.99</v>
      </c>
    </row>
    <row r="881" spans="1:9" x14ac:dyDescent="0.25">
      <c r="A881" s="144" t="s">
        <v>1991</v>
      </c>
      <c r="B881" s="173">
        <f>B882+B890+B911</f>
        <v>1659.5</v>
      </c>
      <c r="C881" s="156">
        <f t="shared" ref="C881:I881" si="337">C882+C890+C911</f>
        <v>9.9371257485029947</v>
      </c>
      <c r="D881" s="155"/>
      <c r="E881" s="155"/>
      <c r="F881" s="155"/>
      <c r="G881" s="156">
        <f t="shared" si="337"/>
        <v>12267.549999999997</v>
      </c>
      <c r="H881" s="156">
        <f t="shared" si="337"/>
        <v>2881.7499999999995</v>
      </c>
      <c r="I881" s="157">
        <f t="shared" si="337"/>
        <v>15149.3</v>
      </c>
    </row>
    <row r="882" spans="1:9" ht="31.5" x14ac:dyDescent="0.25">
      <c r="A882" s="145" t="s">
        <v>1936</v>
      </c>
      <c r="B882" s="174">
        <f>SUM(B883:B889)</f>
        <v>285</v>
      </c>
      <c r="C882" s="159">
        <f t="shared" ref="C882:I882" si="338">SUM(C883:C889)</f>
        <v>1.7065868263473052</v>
      </c>
      <c r="D882" s="158"/>
      <c r="E882" s="158"/>
      <c r="F882" s="158"/>
      <c r="G882" s="159">
        <f t="shared" si="338"/>
        <v>2591.2999999999997</v>
      </c>
      <c r="H882" s="159">
        <f t="shared" si="338"/>
        <v>611.29</v>
      </c>
      <c r="I882" s="167">
        <f t="shared" si="338"/>
        <v>3202.59</v>
      </c>
    </row>
    <row r="883" spans="1:9" x14ac:dyDescent="0.25">
      <c r="A883" s="138" t="s">
        <v>594</v>
      </c>
      <c r="B883" s="175">
        <v>30</v>
      </c>
      <c r="C883" s="160">
        <f>B883/167</f>
        <v>0.17964071856287425</v>
      </c>
      <c r="D883" s="160">
        <v>9.39</v>
      </c>
      <c r="E883" s="160">
        <f t="shared" si="326"/>
        <v>281.70000000000005</v>
      </c>
      <c r="F883" s="161">
        <v>1</v>
      </c>
      <c r="G883" s="160">
        <f t="shared" ref="G883:G889" si="339">ROUND(E883*F883,2)</f>
        <v>281.7</v>
      </c>
      <c r="H883" s="160">
        <f t="shared" si="327"/>
        <v>66.45</v>
      </c>
      <c r="I883" s="162">
        <f t="shared" ref="I883:I889" si="340">G883+H883</f>
        <v>348.15</v>
      </c>
    </row>
    <row r="884" spans="1:9" x14ac:dyDescent="0.25">
      <c r="A884" s="138" t="s">
        <v>594</v>
      </c>
      <c r="B884" s="175">
        <v>80</v>
      </c>
      <c r="C884" s="160">
        <f t="shared" ref="C884:C889" si="341">B884/167</f>
        <v>0.47904191616766467</v>
      </c>
      <c r="D884" s="160">
        <v>8.5399999999999991</v>
      </c>
      <c r="E884" s="160">
        <f t="shared" si="326"/>
        <v>683.19999999999993</v>
      </c>
      <c r="F884" s="161">
        <v>1</v>
      </c>
      <c r="G884" s="160">
        <f t="shared" si="339"/>
        <v>683.2</v>
      </c>
      <c r="H884" s="160">
        <f t="shared" si="327"/>
        <v>161.16999999999999</v>
      </c>
      <c r="I884" s="162">
        <f t="shared" si="340"/>
        <v>844.37</v>
      </c>
    </row>
    <row r="885" spans="1:9" x14ac:dyDescent="0.25">
      <c r="A885" s="138" t="s">
        <v>1992</v>
      </c>
      <c r="B885" s="175">
        <v>80</v>
      </c>
      <c r="C885" s="160">
        <f t="shared" si="341"/>
        <v>0.47904191616766467</v>
      </c>
      <c r="D885" s="160">
        <v>10.17</v>
      </c>
      <c r="E885" s="160">
        <f t="shared" si="326"/>
        <v>813.6</v>
      </c>
      <c r="F885" s="161">
        <v>1</v>
      </c>
      <c r="G885" s="160">
        <f t="shared" si="339"/>
        <v>813.6</v>
      </c>
      <c r="H885" s="160">
        <f t="shared" si="327"/>
        <v>191.93</v>
      </c>
      <c r="I885" s="162">
        <f t="shared" si="340"/>
        <v>1005.53</v>
      </c>
    </row>
    <row r="886" spans="1:9" x14ac:dyDescent="0.25">
      <c r="A886" s="138" t="s">
        <v>1992</v>
      </c>
      <c r="B886" s="175">
        <v>28</v>
      </c>
      <c r="C886" s="160">
        <f t="shared" si="341"/>
        <v>0.16766467065868262</v>
      </c>
      <c r="D886" s="160">
        <v>9.83</v>
      </c>
      <c r="E886" s="160">
        <f t="shared" si="326"/>
        <v>275.24</v>
      </c>
      <c r="F886" s="161">
        <v>1</v>
      </c>
      <c r="G886" s="160">
        <f t="shared" si="339"/>
        <v>275.24</v>
      </c>
      <c r="H886" s="160">
        <f t="shared" si="327"/>
        <v>64.930000000000007</v>
      </c>
      <c r="I886" s="162">
        <f t="shared" si="340"/>
        <v>340.17</v>
      </c>
    </row>
    <row r="887" spans="1:9" x14ac:dyDescent="0.25">
      <c r="A887" s="138" t="s">
        <v>1992</v>
      </c>
      <c r="B887" s="175">
        <v>46</v>
      </c>
      <c r="C887" s="160">
        <f t="shared" si="341"/>
        <v>0.27544910179640719</v>
      </c>
      <c r="D887" s="160">
        <v>9.83</v>
      </c>
      <c r="E887" s="160">
        <f t="shared" si="326"/>
        <v>452.18</v>
      </c>
      <c r="F887" s="161">
        <v>1</v>
      </c>
      <c r="G887" s="160">
        <f t="shared" si="339"/>
        <v>452.18</v>
      </c>
      <c r="H887" s="160">
        <f t="shared" si="327"/>
        <v>106.67</v>
      </c>
      <c r="I887" s="162">
        <f t="shared" si="340"/>
        <v>558.85</v>
      </c>
    </row>
    <row r="888" spans="1:9" x14ac:dyDescent="0.25">
      <c r="A888" s="138" t="s">
        <v>1986</v>
      </c>
      <c r="B888" s="175">
        <v>13</v>
      </c>
      <c r="C888" s="160">
        <f t="shared" si="341"/>
        <v>7.7844311377245512E-2</v>
      </c>
      <c r="D888" s="160">
        <v>2000</v>
      </c>
      <c r="E888" s="160">
        <f t="shared" si="326"/>
        <v>155.68862275449104</v>
      </c>
      <c r="F888" s="161">
        <v>0.3</v>
      </c>
      <c r="G888" s="160">
        <f t="shared" si="339"/>
        <v>46.71</v>
      </c>
      <c r="H888" s="160">
        <f t="shared" si="327"/>
        <v>11.02</v>
      </c>
      <c r="I888" s="162">
        <f t="shared" si="340"/>
        <v>57.730000000000004</v>
      </c>
    </row>
    <row r="889" spans="1:9" x14ac:dyDescent="0.25">
      <c r="A889" s="138" t="s">
        <v>1993</v>
      </c>
      <c r="B889" s="175">
        <v>8</v>
      </c>
      <c r="C889" s="160">
        <f t="shared" si="341"/>
        <v>4.790419161676647E-2</v>
      </c>
      <c r="D889" s="160">
        <v>2691</v>
      </c>
      <c r="E889" s="160">
        <f t="shared" si="326"/>
        <v>128.91017964071858</v>
      </c>
      <c r="F889" s="161">
        <v>0.3</v>
      </c>
      <c r="G889" s="160">
        <f t="shared" si="339"/>
        <v>38.67</v>
      </c>
      <c r="H889" s="160">
        <f t="shared" si="327"/>
        <v>9.1199999999999992</v>
      </c>
      <c r="I889" s="162">
        <f t="shared" si="340"/>
        <v>47.79</v>
      </c>
    </row>
    <row r="890" spans="1:9" ht="31.5" x14ac:dyDescent="0.25">
      <c r="A890" s="145" t="s">
        <v>7</v>
      </c>
      <c r="B890" s="174">
        <f>SUM(B891:B910)</f>
        <v>1175.5</v>
      </c>
      <c r="C890" s="159">
        <f t="shared" ref="C890:I890" si="342">SUM(C891:C910)</f>
        <v>7.0389221556886241</v>
      </c>
      <c r="D890" s="158"/>
      <c r="E890" s="158"/>
      <c r="F890" s="158"/>
      <c r="G890" s="159">
        <f t="shared" si="342"/>
        <v>8610.5999999999985</v>
      </c>
      <c r="H890" s="159">
        <f t="shared" si="342"/>
        <v>2019.0699999999997</v>
      </c>
      <c r="I890" s="167">
        <f t="shared" si="342"/>
        <v>10629.67</v>
      </c>
    </row>
    <row r="891" spans="1:9" x14ac:dyDescent="0.25">
      <c r="A891" s="138" t="s">
        <v>1467</v>
      </c>
      <c r="B891" s="183">
        <v>58</v>
      </c>
      <c r="C891" s="160">
        <f t="shared" ref="C891:C910" si="343">B891/167</f>
        <v>0.3473053892215569</v>
      </c>
      <c r="D891" s="160">
        <v>7.45</v>
      </c>
      <c r="E891" s="160">
        <f t="shared" si="326"/>
        <v>432.1</v>
      </c>
      <c r="F891" s="161">
        <v>1</v>
      </c>
      <c r="G891" s="160">
        <f t="shared" ref="G891:G910" si="344">ROUND(E891*F891,2)</f>
        <v>432.1</v>
      </c>
      <c r="H891" s="168">
        <f>ROUND(G891*0.2077,2)</f>
        <v>89.75</v>
      </c>
      <c r="I891" s="162">
        <f t="shared" ref="I891:I910" si="345">G891+H891</f>
        <v>521.85</v>
      </c>
    </row>
    <row r="892" spans="1:9" x14ac:dyDescent="0.25">
      <c r="A892" s="138" t="s">
        <v>1467</v>
      </c>
      <c r="B892" s="175">
        <v>108</v>
      </c>
      <c r="C892" s="160">
        <f t="shared" si="343"/>
        <v>0.6467065868263473</v>
      </c>
      <c r="D892" s="160">
        <v>7.45</v>
      </c>
      <c r="E892" s="160">
        <f t="shared" si="326"/>
        <v>804.6</v>
      </c>
      <c r="F892" s="161">
        <v>1</v>
      </c>
      <c r="G892" s="160">
        <f t="shared" si="344"/>
        <v>804.6</v>
      </c>
      <c r="H892" s="160">
        <f t="shared" si="327"/>
        <v>189.81</v>
      </c>
      <c r="I892" s="162">
        <f t="shared" si="345"/>
        <v>994.41000000000008</v>
      </c>
    </row>
    <row r="893" spans="1:9" x14ac:dyDescent="0.25">
      <c r="A893" s="138" t="s">
        <v>1467</v>
      </c>
      <c r="B893" s="175">
        <v>51.5</v>
      </c>
      <c r="C893" s="160">
        <f t="shared" si="343"/>
        <v>0.30838323353293412</v>
      </c>
      <c r="D893" s="160">
        <v>7.45</v>
      </c>
      <c r="E893" s="160">
        <f t="shared" si="326"/>
        <v>383.67500000000001</v>
      </c>
      <c r="F893" s="161">
        <v>1</v>
      </c>
      <c r="G893" s="160">
        <f t="shared" si="344"/>
        <v>383.68</v>
      </c>
      <c r="H893" s="160">
        <f t="shared" si="327"/>
        <v>90.51</v>
      </c>
      <c r="I893" s="162">
        <f t="shared" si="345"/>
        <v>474.19</v>
      </c>
    </row>
    <row r="894" spans="1:9" x14ac:dyDescent="0.25">
      <c r="A894" s="138" t="s">
        <v>1467</v>
      </c>
      <c r="B894" s="175">
        <v>41</v>
      </c>
      <c r="C894" s="160">
        <f t="shared" si="343"/>
        <v>0.24550898203592814</v>
      </c>
      <c r="D894" s="160">
        <v>7.45</v>
      </c>
      <c r="E894" s="160">
        <f t="shared" si="326"/>
        <v>305.45</v>
      </c>
      <c r="F894" s="161">
        <v>1</v>
      </c>
      <c r="G894" s="160">
        <f t="shared" si="344"/>
        <v>305.45</v>
      </c>
      <c r="H894" s="160">
        <f t="shared" si="327"/>
        <v>72.06</v>
      </c>
      <c r="I894" s="162">
        <f t="shared" si="345"/>
        <v>377.51</v>
      </c>
    </row>
    <row r="895" spans="1:9" x14ac:dyDescent="0.25">
      <c r="A895" s="138" t="s">
        <v>1467</v>
      </c>
      <c r="B895" s="175">
        <v>77.5</v>
      </c>
      <c r="C895" s="160">
        <f t="shared" si="343"/>
        <v>0.46407185628742514</v>
      </c>
      <c r="D895" s="160">
        <v>7.38</v>
      </c>
      <c r="E895" s="160">
        <f t="shared" si="326"/>
        <v>571.95000000000005</v>
      </c>
      <c r="F895" s="161">
        <v>1</v>
      </c>
      <c r="G895" s="160">
        <f t="shared" si="344"/>
        <v>571.95000000000005</v>
      </c>
      <c r="H895" s="160">
        <f t="shared" si="327"/>
        <v>134.91999999999999</v>
      </c>
      <c r="I895" s="162">
        <f t="shared" si="345"/>
        <v>706.87</v>
      </c>
    </row>
    <row r="896" spans="1:9" x14ac:dyDescent="0.25">
      <c r="A896" s="138" t="s">
        <v>1467</v>
      </c>
      <c r="B896" s="175">
        <v>28</v>
      </c>
      <c r="C896" s="160">
        <f t="shared" si="343"/>
        <v>0.16766467065868262</v>
      </c>
      <c r="D896" s="160">
        <v>7.38</v>
      </c>
      <c r="E896" s="160">
        <f t="shared" si="326"/>
        <v>206.64</v>
      </c>
      <c r="F896" s="161">
        <v>1</v>
      </c>
      <c r="G896" s="160">
        <f t="shared" si="344"/>
        <v>206.64</v>
      </c>
      <c r="H896" s="160">
        <f t="shared" si="327"/>
        <v>48.75</v>
      </c>
      <c r="I896" s="162">
        <f t="shared" si="345"/>
        <v>255.39</v>
      </c>
    </row>
    <row r="897" spans="1:9" x14ac:dyDescent="0.25">
      <c r="A897" s="138" t="s">
        <v>1467</v>
      </c>
      <c r="B897" s="175">
        <v>127</v>
      </c>
      <c r="C897" s="160">
        <f t="shared" si="343"/>
        <v>0.76047904191616766</v>
      </c>
      <c r="D897" s="160">
        <v>7.45</v>
      </c>
      <c r="E897" s="160">
        <f t="shared" si="326"/>
        <v>946.15</v>
      </c>
      <c r="F897" s="161">
        <v>1</v>
      </c>
      <c r="G897" s="160">
        <f t="shared" si="344"/>
        <v>946.15</v>
      </c>
      <c r="H897" s="160">
        <f t="shared" si="327"/>
        <v>223.2</v>
      </c>
      <c r="I897" s="162">
        <f t="shared" si="345"/>
        <v>1169.3499999999999</v>
      </c>
    </row>
    <row r="898" spans="1:9" x14ac:dyDescent="0.25">
      <c r="A898" s="138" t="s">
        <v>1467</v>
      </c>
      <c r="B898" s="175">
        <v>38.5</v>
      </c>
      <c r="C898" s="160">
        <f t="shared" si="343"/>
        <v>0.23053892215568864</v>
      </c>
      <c r="D898" s="160">
        <v>7.45</v>
      </c>
      <c r="E898" s="160">
        <f t="shared" si="326"/>
        <v>286.82499999999999</v>
      </c>
      <c r="F898" s="161">
        <v>1</v>
      </c>
      <c r="G898" s="160">
        <f t="shared" si="344"/>
        <v>286.83</v>
      </c>
      <c r="H898" s="160">
        <f t="shared" si="327"/>
        <v>67.66</v>
      </c>
      <c r="I898" s="162">
        <f t="shared" si="345"/>
        <v>354.49</v>
      </c>
    </row>
    <row r="899" spans="1:9" x14ac:dyDescent="0.25">
      <c r="A899" s="138" t="s">
        <v>1467</v>
      </c>
      <c r="B899" s="175">
        <v>12</v>
      </c>
      <c r="C899" s="160">
        <f t="shared" si="343"/>
        <v>7.1856287425149698E-2</v>
      </c>
      <c r="D899" s="160">
        <v>7.2</v>
      </c>
      <c r="E899" s="160">
        <f t="shared" si="326"/>
        <v>86.4</v>
      </c>
      <c r="F899" s="161">
        <v>1</v>
      </c>
      <c r="G899" s="160">
        <f t="shared" si="344"/>
        <v>86.4</v>
      </c>
      <c r="H899" s="160">
        <f t="shared" si="327"/>
        <v>20.38</v>
      </c>
      <c r="I899" s="162">
        <f t="shared" si="345"/>
        <v>106.78</v>
      </c>
    </row>
    <row r="900" spans="1:9" x14ac:dyDescent="0.25">
      <c r="A900" s="138" t="s">
        <v>1467</v>
      </c>
      <c r="B900" s="175">
        <v>22.5</v>
      </c>
      <c r="C900" s="160">
        <f t="shared" si="343"/>
        <v>0.1347305389221557</v>
      </c>
      <c r="D900" s="160">
        <v>7.2</v>
      </c>
      <c r="E900" s="160">
        <f t="shared" si="326"/>
        <v>162</v>
      </c>
      <c r="F900" s="161">
        <v>1</v>
      </c>
      <c r="G900" s="160">
        <f t="shared" si="344"/>
        <v>162</v>
      </c>
      <c r="H900" s="160">
        <f t="shared" si="327"/>
        <v>38.22</v>
      </c>
      <c r="I900" s="162">
        <f t="shared" si="345"/>
        <v>200.22</v>
      </c>
    </row>
    <row r="901" spans="1:9" x14ac:dyDescent="0.25">
      <c r="A901" s="138" t="s">
        <v>1467</v>
      </c>
      <c r="B901" s="175">
        <v>38.5</v>
      </c>
      <c r="C901" s="160">
        <f t="shared" si="343"/>
        <v>0.23053892215568864</v>
      </c>
      <c r="D901" s="160">
        <v>7.2</v>
      </c>
      <c r="E901" s="160">
        <f t="shared" si="326"/>
        <v>277.2</v>
      </c>
      <c r="F901" s="161">
        <v>1</v>
      </c>
      <c r="G901" s="160">
        <f t="shared" si="344"/>
        <v>277.2</v>
      </c>
      <c r="H901" s="160">
        <f t="shared" si="327"/>
        <v>65.39</v>
      </c>
      <c r="I901" s="162">
        <f t="shared" si="345"/>
        <v>342.59</v>
      </c>
    </row>
    <row r="902" spans="1:9" x14ac:dyDescent="0.25">
      <c r="A902" s="138" t="s">
        <v>1467</v>
      </c>
      <c r="B902" s="175">
        <v>100</v>
      </c>
      <c r="C902" s="160">
        <f t="shared" si="343"/>
        <v>0.59880239520958078</v>
      </c>
      <c r="D902" s="160">
        <v>7.2</v>
      </c>
      <c r="E902" s="160">
        <f t="shared" si="326"/>
        <v>720</v>
      </c>
      <c r="F902" s="161">
        <v>1</v>
      </c>
      <c r="G902" s="160">
        <f t="shared" si="344"/>
        <v>720</v>
      </c>
      <c r="H902" s="160">
        <f t="shared" si="327"/>
        <v>169.85</v>
      </c>
      <c r="I902" s="162">
        <f t="shared" si="345"/>
        <v>889.85</v>
      </c>
    </row>
    <row r="903" spans="1:9" x14ac:dyDescent="0.25">
      <c r="A903" s="138" t="s">
        <v>1467</v>
      </c>
      <c r="B903" s="175">
        <v>37</v>
      </c>
      <c r="C903" s="160">
        <f t="shared" si="343"/>
        <v>0.22155688622754491</v>
      </c>
      <c r="D903" s="160">
        <v>7.45</v>
      </c>
      <c r="E903" s="160">
        <f t="shared" si="326"/>
        <v>275.65000000000003</v>
      </c>
      <c r="F903" s="161">
        <v>1</v>
      </c>
      <c r="G903" s="160">
        <f t="shared" si="344"/>
        <v>275.64999999999998</v>
      </c>
      <c r="H903" s="160">
        <f t="shared" si="327"/>
        <v>65.03</v>
      </c>
      <c r="I903" s="162">
        <f t="shared" si="345"/>
        <v>340.67999999999995</v>
      </c>
    </row>
    <row r="904" spans="1:9" x14ac:dyDescent="0.25">
      <c r="A904" s="138" t="s">
        <v>1467</v>
      </c>
      <c r="B904" s="175">
        <v>51</v>
      </c>
      <c r="C904" s="160">
        <f t="shared" si="343"/>
        <v>0.30538922155688625</v>
      </c>
      <c r="D904" s="160">
        <v>7.45</v>
      </c>
      <c r="E904" s="160">
        <f t="shared" si="326"/>
        <v>379.95</v>
      </c>
      <c r="F904" s="161">
        <v>1</v>
      </c>
      <c r="G904" s="160">
        <f t="shared" si="344"/>
        <v>379.95</v>
      </c>
      <c r="H904" s="160">
        <f t="shared" si="327"/>
        <v>89.63</v>
      </c>
      <c r="I904" s="162">
        <f t="shared" si="345"/>
        <v>469.58</v>
      </c>
    </row>
    <row r="905" spans="1:9" x14ac:dyDescent="0.25">
      <c r="A905" s="138" t="s">
        <v>1467</v>
      </c>
      <c r="B905" s="175">
        <v>46.5</v>
      </c>
      <c r="C905" s="160">
        <f t="shared" si="343"/>
        <v>0.27844311377245506</v>
      </c>
      <c r="D905" s="160">
        <v>7.2</v>
      </c>
      <c r="E905" s="160">
        <f t="shared" si="326"/>
        <v>334.8</v>
      </c>
      <c r="F905" s="161">
        <v>1</v>
      </c>
      <c r="G905" s="160">
        <f t="shared" si="344"/>
        <v>334.8</v>
      </c>
      <c r="H905" s="160">
        <f t="shared" si="327"/>
        <v>78.98</v>
      </c>
      <c r="I905" s="162">
        <f t="shared" si="345"/>
        <v>413.78000000000003</v>
      </c>
    </row>
    <row r="906" spans="1:9" x14ac:dyDescent="0.25">
      <c r="A906" s="138" t="s">
        <v>1467</v>
      </c>
      <c r="B906" s="175">
        <v>56</v>
      </c>
      <c r="C906" s="160">
        <f t="shared" si="343"/>
        <v>0.33532934131736525</v>
      </c>
      <c r="D906" s="160">
        <v>7.2</v>
      </c>
      <c r="E906" s="160">
        <f t="shared" si="326"/>
        <v>403.2</v>
      </c>
      <c r="F906" s="161">
        <v>1</v>
      </c>
      <c r="G906" s="160">
        <f t="shared" si="344"/>
        <v>403.2</v>
      </c>
      <c r="H906" s="160">
        <f t="shared" si="327"/>
        <v>95.11</v>
      </c>
      <c r="I906" s="162">
        <f t="shared" si="345"/>
        <v>498.31</v>
      </c>
    </row>
    <row r="907" spans="1:9" x14ac:dyDescent="0.25">
      <c r="A907" s="138" t="s">
        <v>1467</v>
      </c>
      <c r="B907" s="175">
        <v>73.5</v>
      </c>
      <c r="C907" s="160">
        <f t="shared" si="343"/>
        <v>0.44011976047904194</v>
      </c>
      <c r="D907" s="160">
        <v>7.2</v>
      </c>
      <c r="E907" s="160">
        <f t="shared" si="326"/>
        <v>529.20000000000005</v>
      </c>
      <c r="F907" s="161">
        <v>1</v>
      </c>
      <c r="G907" s="160">
        <f t="shared" si="344"/>
        <v>529.20000000000005</v>
      </c>
      <c r="H907" s="160">
        <f t="shared" si="327"/>
        <v>124.84</v>
      </c>
      <c r="I907" s="162">
        <f t="shared" si="345"/>
        <v>654.04000000000008</v>
      </c>
    </row>
    <row r="908" spans="1:9" x14ac:dyDescent="0.25">
      <c r="A908" s="138" t="s">
        <v>1467</v>
      </c>
      <c r="B908" s="175">
        <v>52</v>
      </c>
      <c r="C908" s="160">
        <f t="shared" si="343"/>
        <v>0.31137724550898205</v>
      </c>
      <c r="D908" s="160">
        <v>7.2</v>
      </c>
      <c r="E908" s="160">
        <f t="shared" si="326"/>
        <v>374.40000000000003</v>
      </c>
      <c r="F908" s="161">
        <v>1</v>
      </c>
      <c r="G908" s="160">
        <f t="shared" si="344"/>
        <v>374.4</v>
      </c>
      <c r="H908" s="160">
        <f t="shared" si="327"/>
        <v>88.32</v>
      </c>
      <c r="I908" s="162">
        <f t="shared" si="345"/>
        <v>462.71999999999997</v>
      </c>
    </row>
    <row r="909" spans="1:9" x14ac:dyDescent="0.25">
      <c r="A909" s="138" t="s">
        <v>1467</v>
      </c>
      <c r="B909" s="175">
        <v>25</v>
      </c>
      <c r="C909" s="160">
        <f t="shared" si="343"/>
        <v>0.1497005988023952</v>
      </c>
      <c r="D909" s="160">
        <v>7.2</v>
      </c>
      <c r="E909" s="160">
        <f t="shared" si="326"/>
        <v>180</v>
      </c>
      <c r="F909" s="161">
        <v>1</v>
      </c>
      <c r="G909" s="160">
        <f t="shared" si="344"/>
        <v>180</v>
      </c>
      <c r="H909" s="160">
        <f t="shared" si="327"/>
        <v>42.46</v>
      </c>
      <c r="I909" s="162">
        <f t="shared" si="345"/>
        <v>222.46</v>
      </c>
    </row>
    <row r="910" spans="1:9" x14ac:dyDescent="0.25">
      <c r="A910" s="138" t="s">
        <v>1467</v>
      </c>
      <c r="B910" s="175">
        <v>132</v>
      </c>
      <c r="C910" s="160">
        <f t="shared" si="343"/>
        <v>0.79041916167664672</v>
      </c>
      <c r="D910" s="160">
        <v>7.2</v>
      </c>
      <c r="E910" s="160">
        <f t="shared" si="326"/>
        <v>950.4</v>
      </c>
      <c r="F910" s="161">
        <v>1</v>
      </c>
      <c r="G910" s="160">
        <f t="shared" si="344"/>
        <v>950.4</v>
      </c>
      <c r="H910" s="160">
        <f t="shared" si="327"/>
        <v>224.2</v>
      </c>
      <c r="I910" s="162">
        <f t="shared" si="345"/>
        <v>1174.5999999999999</v>
      </c>
    </row>
    <row r="911" spans="1:9" x14ac:dyDescent="0.25">
      <c r="A911" s="145" t="s">
        <v>6</v>
      </c>
      <c r="B911" s="174">
        <f>SUM(B912:B913)</f>
        <v>199</v>
      </c>
      <c r="C911" s="159">
        <f t="shared" ref="C911:I911" si="346">SUM(C912:C913)</f>
        <v>1.191616766467066</v>
      </c>
      <c r="D911" s="158"/>
      <c r="E911" s="158"/>
      <c r="F911" s="158"/>
      <c r="G911" s="159">
        <f t="shared" si="346"/>
        <v>1065.6500000000001</v>
      </c>
      <c r="H911" s="159">
        <f t="shared" si="346"/>
        <v>251.39</v>
      </c>
      <c r="I911" s="167">
        <f t="shared" si="346"/>
        <v>1317.04</v>
      </c>
    </row>
    <row r="912" spans="1:9" x14ac:dyDescent="0.25">
      <c r="A912" s="138" t="s">
        <v>1994</v>
      </c>
      <c r="B912" s="175">
        <v>135</v>
      </c>
      <c r="C912" s="160">
        <f t="shared" ref="C912:C913" si="347">B912/167</f>
        <v>0.80838323353293418</v>
      </c>
      <c r="D912" s="160">
        <v>1800</v>
      </c>
      <c r="E912" s="160">
        <f t="shared" si="326"/>
        <v>1455.0898203592815</v>
      </c>
      <c r="F912" s="163">
        <v>0.3</v>
      </c>
      <c r="G912" s="160">
        <f t="shared" ref="G912:G913" si="348">ROUND(E912*F912,2)</f>
        <v>436.53</v>
      </c>
      <c r="H912" s="160">
        <f t="shared" si="327"/>
        <v>102.98</v>
      </c>
      <c r="I912" s="162">
        <f t="shared" ref="I912:I913" si="349">G912+H912</f>
        <v>539.51</v>
      </c>
    </row>
    <row r="913" spans="1:9" x14ac:dyDescent="0.25">
      <c r="A913" s="138" t="s">
        <v>233</v>
      </c>
      <c r="B913" s="175">
        <v>64</v>
      </c>
      <c r="C913" s="160">
        <f t="shared" si="347"/>
        <v>0.38323353293413176</v>
      </c>
      <c r="D913" s="160">
        <v>9.83</v>
      </c>
      <c r="E913" s="160">
        <f t="shared" si="326"/>
        <v>629.12</v>
      </c>
      <c r="F913" s="163">
        <v>1</v>
      </c>
      <c r="G913" s="160">
        <f t="shared" si="348"/>
        <v>629.12</v>
      </c>
      <c r="H913" s="160">
        <f t="shared" si="327"/>
        <v>148.41</v>
      </c>
      <c r="I913" s="162">
        <f t="shared" si="349"/>
        <v>777.53</v>
      </c>
    </row>
    <row r="914" spans="1:9" x14ac:dyDescent="0.25">
      <c r="A914" s="144" t="s">
        <v>1995</v>
      </c>
      <c r="B914" s="173">
        <f t="shared" ref="B914:I914" si="350">B915</f>
        <v>167</v>
      </c>
      <c r="C914" s="156">
        <f t="shared" si="350"/>
        <v>1</v>
      </c>
      <c r="D914" s="155"/>
      <c r="E914" s="155"/>
      <c r="F914" s="155"/>
      <c r="G914" s="156">
        <f t="shared" si="350"/>
        <v>2633.59</v>
      </c>
      <c r="H914" s="156">
        <f t="shared" si="350"/>
        <v>621.26</v>
      </c>
      <c r="I914" s="157">
        <f t="shared" si="350"/>
        <v>3254.8500000000004</v>
      </c>
    </row>
    <row r="915" spans="1:9" ht="31.5" x14ac:dyDescent="0.25">
      <c r="A915" s="145" t="s">
        <v>1936</v>
      </c>
      <c r="B915" s="174">
        <f>SUM(B916)</f>
        <v>167</v>
      </c>
      <c r="C915" s="159">
        <f t="shared" ref="C915:I915" si="351">SUM(C916)</f>
        <v>1</v>
      </c>
      <c r="D915" s="158"/>
      <c r="E915" s="158"/>
      <c r="F915" s="158"/>
      <c r="G915" s="159">
        <f t="shared" si="351"/>
        <v>2633.59</v>
      </c>
      <c r="H915" s="159">
        <f t="shared" si="351"/>
        <v>621.26</v>
      </c>
      <c r="I915" s="167">
        <f t="shared" si="351"/>
        <v>3254.8500000000004</v>
      </c>
    </row>
    <row r="916" spans="1:9" x14ac:dyDescent="0.25">
      <c r="A916" s="138" t="s">
        <v>1996</v>
      </c>
      <c r="B916" s="175">
        <v>167</v>
      </c>
      <c r="C916" s="160">
        <f t="shared" ref="C916" si="352">B916/167</f>
        <v>1</v>
      </c>
      <c r="D916" s="160">
        <v>15.77</v>
      </c>
      <c r="E916" s="160">
        <f t="shared" si="326"/>
        <v>2633.59</v>
      </c>
      <c r="F916" s="163">
        <v>1</v>
      </c>
      <c r="G916" s="160">
        <f t="shared" ref="G916" si="353">ROUND(E916*F916,2)</f>
        <v>2633.59</v>
      </c>
      <c r="H916" s="160">
        <f t="shared" si="327"/>
        <v>621.26</v>
      </c>
      <c r="I916" s="162">
        <f t="shared" ref="I916" si="354">G916+H916</f>
        <v>3254.8500000000004</v>
      </c>
    </row>
    <row r="917" spans="1:9" s="135" customFormat="1" x14ac:dyDescent="0.25">
      <c r="A917" s="144" t="s">
        <v>1997</v>
      </c>
      <c r="B917" s="173">
        <f t="shared" ref="B917:I917" si="355">B918</f>
        <v>160</v>
      </c>
      <c r="C917" s="156">
        <f t="shared" si="355"/>
        <v>0.95808383233532934</v>
      </c>
      <c r="D917" s="155"/>
      <c r="E917" s="155"/>
      <c r="F917" s="155"/>
      <c r="G917" s="156">
        <f t="shared" si="355"/>
        <v>761.67000000000007</v>
      </c>
      <c r="H917" s="156">
        <f t="shared" si="355"/>
        <v>179.68</v>
      </c>
      <c r="I917" s="157">
        <f t="shared" si="355"/>
        <v>941.34999999999991</v>
      </c>
    </row>
    <row r="918" spans="1:9" s="135" customFormat="1" x14ac:dyDescent="0.25">
      <c r="A918" s="145" t="s">
        <v>6</v>
      </c>
      <c r="B918" s="174">
        <f t="shared" ref="B918" si="356">SUM(B919:B920)</f>
        <v>160</v>
      </c>
      <c r="C918" s="159">
        <f t="shared" ref="C918:I918" si="357">SUM(C919:C920)</f>
        <v>0.95808383233532934</v>
      </c>
      <c r="D918" s="158"/>
      <c r="E918" s="158"/>
      <c r="F918" s="158"/>
      <c r="G918" s="159">
        <f t="shared" si="357"/>
        <v>761.67000000000007</v>
      </c>
      <c r="H918" s="159">
        <f t="shared" si="357"/>
        <v>179.68</v>
      </c>
      <c r="I918" s="167">
        <f t="shared" si="357"/>
        <v>941.34999999999991</v>
      </c>
    </row>
    <row r="919" spans="1:9" s="135" customFormat="1" x14ac:dyDescent="0.25">
      <c r="A919" s="138" t="s">
        <v>1998</v>
      </c>
      <c r="B919" s="175">
        <v>80</v>
      </c>
      <c r="C919" s="160">
        <f>B919/167</f>
        <v>0.47904191616766467</v>
      </c>
      <c r="D919" s="160">
        <v>3500</v>
      </c>
      <c r="E919" s="160">
        <f t="shared" ref="E919:E959" si="358">IF(D919&gt;30,B919/167*D919,B919*D919)</f>
        <v>1676.6467065868264</v>
      </c>
      <c r="F919" s="163">
        <v>0.3</v>
      </c>
      <c r="G919" s="160">
        <f t="shared" ref="G919:G920" si="359">ROUND(E919*F919,2)</f>
        <v>502.99</v>
      </c>
      <c r="H919" s="160">
        <f t="shared" ref="H919:H959" si="360">ROUND(G919*0.2359,2)</f>
        <v>118.66</v>
      </c>
      <c r="I919" s="162">
        <f t="shared" ref="I919:I920" si="361">G919+H919</f>
        <v>621.65</v>
      </c>
    </row>
    <row r="920" spans="1:9" x14ac:dyDescent="0.25">
      <c r="A920" s="138" t="s">
        <v>1999</v>
      </c>
      <c r="B920" s="175">
        <v>80</v>
      </c>
      <c r="C920" s="160">
        <f>B920/167</f>
        <v>0.47904191616766467</v>
      </c>
      <c r="D920" s="160">
        <v>1800</v>
      </c>
      <c r="E920" s="160">
        <f t="shared" si="358"/>
        <v>862.27544910179643</v>
      </c>
      <c r="F920" s="163">
        <v>0.3</v>
      </c>
      <c r="G920" s="160">
        <f t="shared" si="359"/>
        <v>258.68</v>
      </c>
      <c r="H920" s="160">
        <f t="shared" si="360"/>
        <v>61.02</v>
      </c>
      <c r="I920" s="162">
        <f t="shared" si="361"/>
        <v>319.7</v>
      </c>
    </row>
    <row r="921" spans="1:9" x14ac:dyDescent="0.25">
      <c r="A921" s="144" t="s">
        <v>2000</v>
      </c>
      <c r="B921" s="173">
        <f>B922+B924</f>
        <v>630.1</v>
      </c>
      <c r="C921" s="156">
        <f t="shared" ref="C921:I921" si="362">C922+C924</f>
        <v>3.773053892215569</v>
      </c>
      <c r="D921" s="155"/>
      <c r="E921" s="155"/>
      <c r="F921" s="155"/>
      <c r="G921" s="156">
        <f t="shared" si="362"/>
        <v>3487.52</v>
      </c>
      <c r="H921" s="156">
        <f t="shared" si="362"/>
        <v>822.7</v>
      </c>
      <c r="I921" s="157">
        <f t="shared" si="362"/>
        <v>4310.2199999999993</v>
      </c>
    </row>
    <row r="922" spans="1:9" ht="31.5" x14ac:dyDescent="0.25">
      <c r="A922" s="145" t="s">
        <v>1936</v>
      </c>
      <c r="B922" s="174">
        <f>SUM(B923)</f>
        <v>133.6</v>
      </c>
      <c r="C922" s="159">
        <f t="shared" ref="C922:I922" si="363">SUM(C923)</f>
        <v>0.79999999999999993</v>
      </c>
      <c r="D922" s="158"/>
      <c r="E922" s="158"/>
      <c r="F922" s="158"/>
      <c r="G922" s="159">
        <f t="shared" si="363"/>
        <v>1023.41</v>
      </c>
      <c r="H922" s="159">
        <f t="shared" si="363"/>
        <v>241.42</v>
      </c>
      <c r="I922" s="167">
        <f t="shared" si="363"/>
        <v>1264.83</v>
      </c>
    </row>
    <row r="923" spans="1:9" x14ac:dyDescent="0.25">
      <c r="A923" s="138" t="s">
        <v>312</v>
      </c>
      <c r="B923" s="175">
        <v>133.6</v>
      </c>
      <c r="C923" s="160">
        <f>B923/167</f>
        <v>0.79999999999999993</v>
      </c>
      <c r="D923" s="160">
        <v>4264.2</v>
      </c>
      <c r="E923" s="160">
        <f t="shared" si="358"/>
        <v>3411.3599999999997</v>
      </c>
      <c r="F923" s="163">
        <v>0.3</v>
      </c>
      <c r="G923" s="160">
        <f t="shared" ref="G923" si="364">ROUND(E923*F923,2)</f>
        <v>1023.41</v>
      </c>
      <c r="H923" s="160">
        <f t="shared" si="360"/>
        <v>241.42</v>
      </c>
      <c r="I923" s="162">
        <f t="shared" ref="I923" si="365">G923+H923</f>
        <v>1264.83</v>
      </c>
    </row>
    <row r="924" spans="1:9" x14ac:dyDescent="0.25">
      <c r="A924" s="145" t="s">
        <v>6</v>
      </c>
      <c r="B924" s="174">
        <f>SUM(B925:B928)</f>
        <v>496.5</v>
      </c>
      <c r="C924" s="159">
        <f t="shared" ref="C924:I924" si="366">SUM(C925:C928)</f>
        <v>2.9730538922155691</v>
      </c>
      <c r="D924" s="158"/>
      <c r="E924" s="158"/>
      <c r="F924" s="158"/>
      <c r="G924" s="159">
        <f t="shared" si="366"/>
        <v>2464.11</v>
      </c>
      <c r="H924" s="159">
        <f t="shared" si="366"/>
        <v>581.28000000000009</v>
      </c>
      <c r="I924" s="167">
        <f t="shared" si="366"/>
        <v>3045.39</v>
      </c>
    </row>
    <row r="925" spans="1:9" x14ac:dyDescent="0.25">
      <c r="A925" s="138" t="s">
        <v>2001</v>
      </c>
      <c r="B925" s="175">
        <v>83.5</v>
      </c>
      <c r="C925" s="160">
        <f t="shared" ref="C925:C928" si="367">B925/167</f>
        <v>0.5</v>
      </c>
      <c r="D925" s="160">
        <v>2794.5</v>
      </c>
      <c r="E925" s="160">
        <f t="shared" si="358"/>
        <v>1397.25</v>
      </c>
      <c r="F925" s="163">
        <v>0.3</v>
      </c>
      <c r="G925" s="160">
        <f t="shared" ref="G925:G928" si="368">ROUND(E925*F925,2)</f>
        <v>419.18</v>
      </c>
      <c r="H925" s="160">
        <f t="shared" si="360"/>
        <v>98.88</v>
      </c>
      <c r="I925" s="162">
        <f t="shared" ref="I925:I928" si="369">G925+H925</f>
        <v>518.05999999999995</v>
      </c>
    </row>
    <row r="926" spans="1:9" x14ac:dyDescent="0.25">
      <c r="A926" s="138" t="s">
        <v>2001</v>
      </c>
      <c r="B926" s="175">
        <v>79</v>
      </c>
      <c r="C926" s="160">
        <f t="shared" si="367"/>
        <v>0.47305389221556887</v>
      </c>
      <c r="D926" s="160">
        <v>2794.5</v>
      </c>
      <c r="E926" s="160">
        <f t="shared" si="358"/>
        <v>1321.9491017964071</v>
      </c>
      <c r="F926" s="163">
        <v>0.3</v>
      </c>
      <c r="G926" s="160">
        <f t="shared" si="368"/>
        <v>396.58</v>
      </c>
      <c r="H926" s="160">
        <f t="shared" si="360"/>
        <v>93.55</v>
      </c>
      <c r="I926" s="162">
        <f t="shared" si="369"/>
        <v>490.13</v>
      </c>
    </row>
    <row r="927" spans="1:9" x14ac:dyDescent="0.25">
      <c r="A927" s="138" t="s">
        <v>2001</v>
      </c>
      <c r="B927" s="175">
        <v>167</v>
      </c>
      <c r="C927" s="160">
        <f t="shared" si="367"/>
        <v>1</v>
      </c>
      <c r="D927" s="160">
        <v>2794.5</v>
      </c>
      <c r="E927" s="160">
        <f t="shared" si="358"/>
        <v>2794.5</v>
      </c>
      <c r="F927" s="163">
        <v>0.3</v>
      </c>
      <c r="G927" s="160">
        <f t="shared" si="368"/>
        <v>838.35</v>
      </c>
      <c r="H927" s="160">
        <f t="shared" si="360"/>
        <v>197.77</v>
      </c>
      <c r="I927" s="162">
        <f t="shared" si="369"/>
        <v>1036.1200000000001</v>
      </c>
    </row>
    <row r="928" spans="1:9" x14ac:dyDescent="0.25">
      <c r="A928" s="138" t="s">
        <v>2001</v>
      </c>
      <c r="B928" s="175">
        <v>167</v>
      </c>
      <c r="C928" s="160">
        <f t="shared" si="367"/>
        <v>1</v>
      </c>
      <c r="D928" s="160">
        <v>2700</v>
      </c>
      <c r="E928" s="160">
        <f t="shared" si="358"/>
        <v>2700</v>
      </c>
      <c r="F928" s="163">
        <v>0.3</v>
      </c>
      <c r="G928" s="160">
        <f t="shared" si="368"/>
        <v>810</v>
      </c>
      <c r="H928" s="160">
        <f t="shared" si="360"/>
        <v>191.08</v>
      </c>
      <c r="I928" s="162">
        <f t="shared" si="369"/>
        <v>1001.08</v>
      </c>
    </row>
    <row r="929" spans="1:9" x14ac:dyDescent="0.25">
      <c r="A929" s="144" t="s">
        <v>2002</v>
      </c>
      <c r="B929" s="173">
        <f>B930+B955+B982+B987</f>
        <v>3232</v>
      </c>
      <c r="C929" s="156">
        <f>C930+C955+C982+C987</f>
        <v>19.353293413173656</v>
      </c>
      <c r="D929" s="155"/>
      <c r="E929" s="155"/>
      <c r="F929" s="155"/>
      <c r="G929" s="156">
        <f>G930+G955+G982+G987</f>
        <v>30489.440000000002</v>
      </c>
      <c r="H929" s="156">
        <f>H930+H955+H982+H987</f>
        <v>7078.98</v>
      </c>
      <c r="I929" s="157">
        <f>I930+I955+I982+I987</f>
        <v>37568.419999999991</v>
      </c>
    </row>
    <row r="930" spans="1:9" ht="31.5" x14ac:dyDescent="0.25">
      <c r="A930" s="145" t="s">
        <v>1936</v>
      </c>
      <c r="B930" s="174">
        <f>SUM(B931:B954)</f>
        <v>1325</v>
      </c>
      <c r="C930" s="159">
        <f>SUM(C931:C954)</f>
        <v>7.9341317365269459</v>
      </c>
      <c r="D930" s="158"/>
      <c r="E930" s="158"/>
      <c r="F930" s="158"/>
      <c r="G930" s="159">
        <f>SUM(G931:G954)</f>
        <v>19937.650000000001</v>
      </c>
      <c r="H930" s="159">
        <f>SUM(H931:H954)</f>
        <v>4703.29</v>
      </c>
      <c r="I930" s="167">
        <f>SUM(I931:I954)</f>
        <v>24640.939999999995</v>
      </c>
    </row>
    <row r="931" spans="1:9" x14ac:dyDescent="0.25">
      <c r="A931" s="138" t="s">
        <v>594</v>
      </c>
      <c r="B931" s="175">
        <v>84</v>
      </c>
      <c r="C931" s="160">
        <f t="shared" ref="C931:C936" si="370">B931/167</f>
        <v>0.50299401197604787</v>
      </c>
      <c r="D931" s="160">
        <v>8.5399999999999991</v>
      </c>
      <c r="E931" s="160">
        <f t="shared" si="358"/>
        <v>717.3599999999999</v>
      </c>
      <c r="F931" s="161">
        <v>1</v>
      </c>
      <c r="G931" s="160">
        <f t="shared" ref="G931:G936" si="371">ROUND(E931*F931,2)</f>
        <v>717.36</v>
      </c>
      <c r="H931" s="160">
        <f t="shared" si="360"/>
        <v>169.23</v>
      </c>
      <c r="I931" s="162">
        <f t="shared" ref="I931:I936" si="372">G931+H931</f>
        <v>886.59</v>
      </c>
    </row>
    <row r="932" spans="1:9" x14ac:dyDescent="0.25">
      <c r="A932" s="138" t="s">
        <v>594</v>
      </c>
      <c r="B932" s="175">
        <v>84</v>
      </c>
      <c r="C932" s="160">
        <f t="shared" si="370"/>
        <v>0.50299401197604787</v>
      </c>
      <c r="D932" s="160">
        <v>8.5399999999999991</v>
      </c>
      <c r="E932" s="160">
        <f t="shared" si="358"/>
        <v>717.3599999999999</v>
      </c>
      <c r="F932" s="161">
        <v>1</v>
      </c>
      <c r="G932" s="160">
        <f t="shared" si="371"/>
        <v>717.36</v>
      </c>
      <c r="H932" s="160">
        <f t="shared" si="360"/>
        <v>169.23</v>
      </c>
      <c r="I932" s="162">
        <f t="shared" si="372"/>
        <v>886.59</v>
      </c>
    </row>
    <row r="933" spans="1:9" x14ac:dyDescent="0.25">
      <c r="A933" s="138" t="s">
        <v>594</v>
      </c>
      <c r="B933" s="175">
        <v>84</v>
      </c>
      <c r="C933" s="160">
        <f t="shared" si="370"/>
        <v>0.50299401197604787</v>
      </c>
      <c r="D933" s="160">
        <v>8.5399999999999991</v>
      </c>
      <c r="E933" s="160">
        <f t="shared" si="358"/>
        <v>717.3599999999999</v>
      </c>
      <c r="F933" s="161">
        <v>1</v>
      </c>
      <c r="G933" s="160">
        <f t="shared" si="371"/>
        <v>717.36</v>
      </c>
      <c r="H933" s="160">
        <f t="shared" si="360"/>
        <v>169.23</v>
      </c>
      <c r="I933" s="162">
        <f t="shared" si="372"/>
        <v>886.59</v>
      </c>
    </row>
    <row r="934" spans="1:9" x14ac:dyDescent="0.25">
      <c r="A934" s="138" t="s">
        <v>2003</v>
      </c>
      <c r="B934" s="175">
        <v>4</v>
      </c>
      <c r="C934" s="160">
        <f t="shared" si="370"/>
        <v>2.3952095808383235E-2</v>
      </c>
      <c r="D934" s="160">
        <v>16.5</v>
      </c>
      <c r="E934" s="160">
        <f t="shared" si="358"/>
        <v>66</v>
      </c>
      <c r="F934" s="161">
        <v>1</v>
      </c>
      <c r="G934" s="160">
        <f t="shared" si="371"/>
        <v>66</v>
      </c>
      <c r="H934" s="160">
        <f t="shared" si="360"/>
        <v>15.57</v>
      </c>
      <c r="I934" s="162">
        <f t="shared" si="372"/>
        <v>81.569999999999993</v>
      </c>
    </row>
    <row r="935" spans="1:9" x14ac:dyDescent="0.25">
      <c r="A935" s="138" t="s">
        <v>2003</v>
      </c>
      <c r="B935" s="175">
        <v>25</v>
      </c>
      <c r="C935" s="160">
        <f t="shared" si="370"/>
        <v>0.1497005988023952</v>
      </c>
      <c r="D935" s="160">
        <v>16.5</v>
      </c>
      <c r="E935" s="160">
        <f t="shared" si="358"/>
        <v>412.5</v>
      </c>
      <c r="F935" s="161">
        <v>1</v>
      </c>
      <c r="G935" s="160">
        <f t="shared" si="371"/>
        <v>412.5</v>
      </c>
      <c r="H935" s="160">
        <f t="shared" si="360"/>
        <v>97.31</v>
      </c>
      <c r="I935" s="162">
        <f t="shared" si="372"/>
        <v>509.81</v>
      </c>
    </row>
    <row r="936" spans="1:9" x14ac:dyDescent="0.25">
      <c r="A936" s="138" t="s">
        <v>2003</v>
      </c>
      <c r="B936" s="175">
        <v>5</v>
      </c>
      <c r="C936" s="160">
        <f t="shared" si="370"/>
        <v>2.9940119760479042E-2</v>
      </c>
      <c r="D936" s="160">
        <v>16.5</v>
      </c>
      <c r="E936" s="160">
        <f t="shared" si="358"/>
        <v>82.5</v>
      </c>
      <c r="F936" s="161">
        <v>1</v>
      </c>
      <c r="G936" s="160">
        <f t="shared" si="371"/>
        <v>82.5</v>
      </c>
      <c r="H936" s="160">
        <f t="shared" si="360"/>
        <v>19.46</v>
      </c>
      <c r="I936" s="162">
        <f t="shared" si="372"/>
        <v>101.96000000000001</v>
      </c>
    </row>
    <row r="937" spans="1:9" x14ac:dyDescent="0.25">
      <c r="A937" s="138" t="s">
        <v>2004</v>
      </c>
      <c r="B937" s="175">
        <v>48</v>
      </c>
      <c r="C937" s="160">
        <f t="shared" ref="C937:C954" si="373">B937/167</f>
        <v>0.28742514970059879</v>
      </c>
      <c r="D937" s="160">
        <v>17.079999999999998</v>
      </c>
      <c r="E937" s="160">
        <f t="shared" si="358"/>
        <v>819.83999999999992</v>
      </c>
      <c r="F937" s="161">
        <v>1</v>
      </c>
      <c r="G937" s="160">
        <f t="shared" ref="G937:G954" si="374">ROUND(E937*F937,2)</f>
        <v>819.84</v>
      </c>
      <c r="H937" s="160">
        <f t="shared" si="360"/>
        <v>193.4</v>
      </c>
      <c r="I937" s="162">
        <f t="shared" ref="I937:I954" si="375">G937+H937</f>
        <v>1013.24</v>
      </c>
    </row>
    <row r="938" spans="1:9" x14ac:dyDescent="0.25">
      <c r="A938" s="138" t="s">
        <v>2004</v>
      </c>
      <c r="B938" s="175">
        <v>36</v>
      </c>
      <c r="C938" s="160">
        <f t="shared" si="373"/>
        <v>0.21556886227544911</v>
      </c>
      <c r="D938" s="160">
        <v>16.91</v>
      </c>
      <c r="E938" s="160">
        <f t="shared" si="358"/>
        <v>608.76</v>
      </c>
      <c r="F938" s="161">
        <v>1</v>
      </c>
      <c r="G938" s="160">
        <f t="shared" si="374"/>
        <v>608.76</v>
      </c>
      <c r="H938" s="160">
        <f t="shared" si="360"/>
        <v>143.61000000000001</v>
      </c>
      <c r="I938" s="162">
        <f t="shared" si="375"/>
        <v>752.37</v>
      </c>
    </row>
    <row r="939" spans="1:9" x14ac:dyDescent="0.25">
      <c r="A939" s="138" t="s">
        <v>2004</v>
      </c>
      <c r="B939" s="175">
        <v>72</v>
      </c>
      <c r="C939" s="160">
        <f t="shared" si="373"/>
        <v>0.43113772455089822</v>
      </c>
      <c r="D939" s="160">
        <v>16.91</v>
      </c>
      <c r="E939" s="160">
        <f t="shared" si="358"/>
        <v>1217.52</v>
      </c>
      <c r="F939" s="161">
        <v>1</v>
      </c>
      <c r="G939" s="160">
        <f t="shared" si="374"/>
        <v>1217.52</v>
      </c>
      <c r="H939" s="160">
        <f t="shared" si="360"/>
        <v>287.20999999999998</v>
      </c>
      <c r="I939" s="162">
        <f t="shared" si="375"/>
        <v>1504.73</v>
      </c>
    </row>
    <row r="940" spans="1:9" x14ac:dyDescent="0.25">
      <c r="A940" s="138" t="s">
        <v>2004</v>
      </c>
      <c r="B940" s="175">
        <v>192</v>
      </c>
      <c r="C940" s="160">
        <f t="shared" si="373"/>
        <v>1.1497005988023952</v>
      </c>
      <c r="D940" s="160">
        <v>16.75</v>
      </c>
      <c r="E940" s="160">
        <f t="shared" si="358"/>
        <v>3216</v>
      </c>
      <c r="F940" s="161">
        <v>1</v>
      </c>
      <c r="G940" s="160">
        <f t="shared" si="374"/>
        <v>3216</v>
      </c>
      <c r="H940" s="160">
        <f t="shared" si="360"/>
        <v>758.65</v>
      </c>
      <c r="I940" s="162">
        <f t="shared" si="375"/>
        <v>3974.65</v>
      </c>
    </row>
    <row r="941" spans="1:9" x14ac:dyDescent="0.25">
      <c r="A941" s="138" t="s">
        <v>2004</v>
      </c>
      <c r="B941" s="175">
        <v>76</v>
      </c>
      <c r="C941" s="160">
        <f t="shared" si="373"/>
        <v>0.45508982035928142</v>
      </c>
      <c r="D941" s="160">
        <v>16.75</v>
      </c>
      <c r="E941" s="160">
        <f t="shared" si="358"/>
        <v>1273</v>
      </c>
      <c r="F941" s="161">
        <v>1</v>
      </c>
      <c r="G941" s="160">
        <f t="shared" si="374"/>
        <v>1273</v>
      </c>
      <c r="H941" s="160">
        <f t="shared" si="360"/>
        <v>300.3</v>
      </c>
      <c r="I941" s="162">
        <f t="shared" si="375"/>
        <v>1573.3</v>
      </c>
    </row>
    <row r="942" spans="1:9" x14ac:dyDescent="0.25">
      <c r="A942" s="138" t="s">
        <v>2004</v>
      </c>
      <c r="B942" s="175">
        <v>176</v>
      </c>
      <c r="C942" s="160">
        <f t="shared" si="373"/>
        <v>1.0538922155688624</v>
      </c>
      <c r="D942" s="160">
        <v>16.75</v>
      </c>
      <c r="E942" s="160">
        <f t="shared" si="358"/>
        <v>2948</v>
      </c>
      <c r="F942" s="161">
        <v>1</v>
      </c>
      <c r="G942" s="160">
        <f t="shared" si="374"/>
        <v>2948</v>
      </c>
      <c r="H942" s="160">
        <f t="shared" si="360"/>
        <v>695.43</v>
      </c>
      <c r="I942" s="162">
        <f t="shared" si="375"/>
        <v>3643.43</v>
      </c>
    </row>
    <row r="943" spans="1:9" x14ac:dyDescent="0.25">
      <c r="A943" s="138" t="s">
        <v>2004</v>
      </c>
      <c r="B943" s="175">
        <v>24</v>
      </c>
      <c r="C943" s="160">
        <f t="shared" si="373"/>
        <v>0.1437125748502994</v>
      </c>
      <c r="D943" s="160">
        <v>16.75</v>
      </c>
      <c r="E943" s="160">
        <f t="shared" si="358"/>
        <v>402</v>
      </c>
      <c r="F943" s="161">
        <v>1</v>
      </c>
      <c r="G943" s="160">
        <f t="shared" si="374"/>
        <v>402</v>
      </c>
      <c r="H943" s="160">
        <f t="shared" si="360"/>
        <v>94.83</v>
      </c>
      <c r="I943" s="162">
        <f t="shared" si="375"/>
        <v>496.83</v>
      </c>
    </row>
    <row r="944" spans="1:9" x14ac:dyDescent="0.25">
      <c r="A944" s="138" t="s">
        <v>2004</v>
      </c>
      <c r="B944" s="175">
        <v>48</v>
      </c>
      <c r="C944" s="160">
        <f t="shared" si="373"/>
        <v>0.28742514970059879</v>
      </c>
      <c r="D944" s="160">
        <v>16.5</v>
      </c>
      <c r="E944" s="160">
        <f t="shared" si="358"/>
        <v>792</v>
      </c>
      <c r="F944" s="161">
        <v>1</v>
      </c>
      <c r="G944" s="160">
        <f t="shared" si="374"/>
        <v>792</v>
      </c>
      <c r="H944" s="160">
        <f t="shared" si="360"/>
        <v>186.83</v>
      </c>
      <c r="I944" s="162">
        <f t="shared" si="375"/>
        <v>978.83</v>
      </c>
    </row>
    <row r="945" spans="1:9" x14ac:dyDescent="0.25">
      <c r="A945" s="138" t="s">
        <v>2004</v>
      </c>
      <c r="B945" s="175">
        <v>48</v>
      </c>
      <c r="C945" s="160">
        <f t="shared" si="373"/>
        <v>0.28742514970059879</v>
      </c>
      <c r="D945" s="160">
        <v>16.5</v>
      </c>
      <c r="E945" s="160">
        <f t="shared" si="358"/>
        <v>792</v>
      </c>
      <c r="F945" s="161">
        <v>1</v>
      </c>
      <c r="G945" s="160">
        <f t="shared" si="374"/>
        <v>792</v>
      </c>
      <c r="H945" s="160">
        <f t="shared" si="360"/>
        <v>186.83</v>
      </c>
      <c r="I945" s="162">
        <f t="shared" si="375"/>
        <v>978.83</v>
      </c>
    </row>
    <row r="946" spans="1:9" x14ac:dyDescent="0.25">
      <c r="A946" s="138" t="s">
        <v>2004</v>
      </c>
      <c r="B946" s="175">
        <v>12</v>
      </c>
      <c r="C946" s="160">
        <f t="shared" si="373"/>
        <v>7.1856287425149698E-2</v>
      </c>
      <c r="D946" s="160">
        <v>16.5</v>
      </c>
      <c r="E946" s="160">
        <f t="shared" si="358"/>
        <v>198</v>
      </c>
      <c r="F946" s="161">
        <v>1</v>
      </c>
      <c r="G946" s="160">
        <f t="shared" si="374"/>
        <v>198</v>
      </c>
      <c r="H946" s="160">
        <f t="shared" si="360"/>
        <v>46.71</v>
      </c>
      <c r="I946" s="162">
        <f t="shared" si="375"/>
        <v>244.71</v>
      </c>
    </row>
    <row r="947" spans="1:9" x14ac:dyDescent="0.25">
      <c r="A947" s="138" t="s">
        <v>2004</v>
      </c>
      <c r="B947" s="175">
        <v>60</v>
      </c>
      <c r="C947" s="160">
        <f t="shared" si="373"/>
        <v>0.3592814371257485</v>
      </c>
      <c r="D947" s="160">
        <v>16.5</v>
      </c>
      <c r="E947" s="160">
        <f t="shared" si="358"/>
        <v>990</v>
      </c>
      <c r="F947" s="161">
        <v>1</v>
      </c>
      <c r="G947" s="160">
        <f t="shared" si="374"/>
        <v>990</v>
      </c>
      <c r="H947" s="160">
        <f t="shared" si="360"/>
        <v>233.54</v>
      </c>
      <c r="I947" s="162">
        <f t="shared" si="375"/>
        <v>1223.54</v>
      </c>
    </row>
    <row r="948" spans="1:9" x14ac:dyDescent="0.25">
      <c r="A948" s="138" t="s">
        <v>2004</v>
      </c>
      <c r="B948" s="175">
        <v>24</v>
      </c>
      <c r="C948" s="160">
        <f t="shared" si="373"/>
        <v>0.1437125748502994</v>
      </c>
      <c r="D948" s="160">
        <v>16.5</v>
      </c>
      <c r="E948" s="160">
        <f t="shared" si="358"/>
        <v>396</v>
      </c>
      <c r="F948" s="161">
        <v>1</v>
      </c>
      <c r="G948" s="160">
        <f t="shared" si="374"/>
        <v>396</v>
      </c>
      <c r="H948" s="160">
        <f t="shared" si="360"/>
        <v>93.42</v>
      </c>
      <c r="I948" s="162">
        <f t="shared" si="375"/>
        <v>489.42</v>
      </c>
    </row>
    <row r="949" spans="1:9" x14ac:dyDescent="0.25">
      <c r="A949" s="138" t="s">
        <v>2004</v>
      </c>
      <c r="B949" s="175">
        <v>40</v>
      </c>
      <c r="C949" s="160">
        <f t="shared" si="373"/>
        <v>0.23952095808383234</v>
      </c>
      <c r="D949" s="160">
        <v>16.5</v>
      </c>
      <c r="E949" s="160">
        <f t="shared" si="358"/>
        <v>660</v>
      </c>
      <c r="F949" s="161">
        <v>1</v>
      </c>
      <c r="G949" s="160">
        <f t="shared" si="374"/>
        <v>660</v>
      </c>
      <c r="H949" s="160">
        <f t="shared" si="360"/>
        <v>155.69</v>
      </c>
      <c r="I949" s="162">
        <f t="shared" si="375"/>
        <v>815.69</v>
      </c>
    </row>
    <row r="950" spans="1:9" x14ac:dyDescent="0.25">
      <c r="A950" s="138" t="s">
        <v>2004</v>
      </c>
      <c r="B950" s="175">
        <v>36</v>
      </c>
      <c r="C950" s="160">
        <f t="shared" si="373"/>
        <v>0.21556886227544911</v>
      </c>
      <c r="D950" s="160">
        <v>16.5</v>
      </c>
      <c r="E950" s="160">
        <f t="shared" si="358"/>
        <v>594</v>
      </c>
      <c r="F950" s="161">
        <v>1</v>
      </c>
      <c r="G950" s="160">
        <f t="shared" si="374"/>
        <v>594</v>
      </c>
      <c r="H950" s="160">
        <f t="shared" si="360"/>
        <v>140.12</v>
      </c>
      <c r="I950" s="162">
        <f t="shared" si="375"/>
        <v>734.12</v>
      </c>
    </row>
    <row r="951" spans="1:9" x14ac:dyDescent="0.25">
      <c r="A951" s="138" t="s">
        <v>2004</v>
      </c>
      <c r="B951" s="175">
        <v>12</v>
      </c>
      <c r="C951" s="160">
        <f t="shared" si="373"/>
        <v>7.1856287425149698E-2</v>
      </c>
      <c r="D951" s="160">
        <v>16.5</v>
      </c>
      <c r="E951" s="160">
        <f t="shared" si="358"/>
        <v>198</v>
      </c>
      <c r="F951" s="161">
        <v>1</v>
      </c>
      <c r="G951" s="160">
        <f t="shared" si="374"/>
        <v>198</v>
      </c>
      <c r="H951" s="160">
        <f t="shared" si="360"/>
        <v>46.71</v>
      </c>
      <c r="I951" s="162">
        <f t="shared" si="375"/>
        <v>244.71</v>
      </c>
    </row>
    <row r="952" spans="1:9" x14ac:dyDescent="0.25">
      <c r="A952" s="138" t="s">
        <v>2004</v>
      </c>
      <c r="B952" s="175">
        <v>36</v>
      </c>
      <c r="C952" s="160">
        <f t="shared" si="373"/>
        <v>0.21556886227544911</v>
      </c>
      <c r="D952" s="160">
        <v>16.5</v>
      </c>
      <c r="E952" s="160">
        <f t="shared" si="358"/>
        <v>594</v>
      </c>
      <c r="F952" s="161">
        <v>1</v>
      </c>
      <c r="G952" s="160">
        <f t="shared" si="374"/>
        <v>594</v>
      </c>
      <c r="H952" s="160">
        <f t="shared" si="360"/>
        <v>140.12</v>
      </c>
      <c r="I952" s="162">
        <f t="shared" si="375"/>
        <v>734.12</v>
      </c>
    </row>
    <row r="953" spans="1:9" x14ac:dyDescent="0.25">
      <c r="A953" s="138" t="s">
        <v>2004</v>
      </c>
      <c r="B953" s="175">
        <v>84</v>
      </c>
      <c r="C953" s="160">
        <f t="shared" si="373"/>
        <v>0.50299401197604787</v>
      </c>
      <c r="D953" s="160">
        <v>16.5</v>
      </c>
      <c r="E953" s="160">
        <f t="shared" si="358"/>
        <v>1386</v>
      </c>
      <c r="F953" s="161">
        <v>1</v>
      </c>
      <c r="G953" s="160">
        <f t="shared" si="374"/>
        <v>1386</v>
      </c>
      <c r="H953" s="160">
        <f t="shared" si="360"/>
        <v>326.95999999999998</v>
      </c>
      <c r="I953" s="162">
        <f t="shared" si="375"/>
        <v>1712.96</v>
      </c>
    </row>
    <row r="954" spans="1:9" x14ac:dyDescent="0.25">
      <c r="A954" s="138" t="s">
        <v>2005</v>
      </c>
      <c r="B954" s="175">
        <v>15</v>
      </c>
      <c r="C954" s="160">
        <f t="shared" si="373"/>
        <v>8.9820359281437126E-2</v>
      </c>
      <c r="D954" s="160">
        <v>1552.5</v>
      </c>
      <c r="E954" s="160">
        <f t="shared" si="358"/>
        <v>139.44610778443115</v>
      </c>
      <c r="F954" s="161">
        <v>1</v>
      </c>
      <c r="G954" s="160">
        <f t="shared" si="374"/>
        <v>139.44999999999999</v>
      </c>
      <c r="H954" s="160">
        <f t="shared" si="360"/>
        <v>32.9</v>
      </c>
      <c r="I954" s="162">
        <f t="shared" si="375"/>
        <v>172.35</v>
      </c>
    </row>
    <row r="955" spans="1:9" ht="31.5" x14ac:dyDescent="0.25">
      <c r="A955" s="145" t="s">
        <v>7</v>
      </c>
      <c r="B955" s="174">
        <f>SUM(B956:B981)</f>
        <v>1714</v>
      </c>
      <c r="C955" s="159">
        <f t="shared" ref="C955:I955" si="376">SUM(C956:C981)</f>
        <v>10.263473053892216</v>
      </c>
      <c r="D955" s="158"/>
      <c r="E955" s="158"/>
      <c r="F955" s="158"/>
      <c r="G955" s="159">
        <f t="shared" si="376"/>
        <v>9664.84</v>
      </c>
      <c r="H955" s="159">
        <f t="shared" si="376"/>
        <v>2175.16</v>
      </c>
      <c r="I955" s="167">
        <f t="shared" si="376"/>
        <v>11839.999999999998</v>
      </c>
    </row>
    <row r="956" spans="1:9" x14ac:dyDescent="0.25">
      <c r="A956" s="138" t="s">
        <v>561</v>
      </c>
      <c r="B956" s="175">
        <v>15</v>
      </c>
      <c r="C956" s="160">
        <f t="shared" ref="C956:C981" si="377">B956/167</f>
        <v>8.9820359281437126E-2</v>
      </c>
      <c r="D956" s="160">
        <v>5.5</v>
      </c>
      <c r="E956" s="160">
        <f t="shared" si="358"/>
        <v>82.5</v>
      </c>
      <c r="F956" s="161">
        <v>1</v>
      </c>
      <c r="G956" s="160">
        <f t="shared" ref="G956:G959" si="378">ROUND(E956*F956,2)</f>
        <v>82.5</v>
      </c>
      <c r="H956" s="160">
        <f t="shared" si="360"/>
        <v>19.46</v>
      </c>
      <c r="I956" s="162">
        <f t="shared" ref="I956:I986" si="379">G956+H956</f>
        <v>101.96000000000001</v>
      </c>
    </row>
    <row r="957" spans="1:9" x14ac:dyDescent="0.25">
      <c r="A957" s="138" t="s">
        <v>561</v>
      </c>
      <c r="B957" s="175">
        <v>3</v>
      </c>
      <c r="C957" s="160">
        <f t="shared" si="377"/>
        <v>1.7964071856287425E-2</v>
      </c>
      <c r="D957" s="160">
        <v>5.5</v>
      </c>
      <c r="E957" s="160">
        <f t="shared" si="358"/>
        <v>16.5</v>
      </c>
      <c r="F957" s="161">
        <v>1</v>
      </c>
      <c r="G957" s="160">
        <f t="shared" si="378"/>
        <v>16.5</v>
      </c>
      <c r="H957" s="160">
        <f t="shared" si="360"/>
        <v>3.89</v>
      </c>
      <c r="I957" s="162">
        <f t="shared" si="379"/>
        <v>20.39</v>
      </c>
    </row>
    <row r="958" spans="1:9" x14ac:dyDescent="0.25">
      <c r="A958" s="138" t="s">
        <v>561</v>
      </c>
      <c r="B958" s="175">
        <v>3</v>
      </c>
      <c r="C958" s="160">
        <f t="shared" si="377"/>
        <v>1.7964071856287425E-2</v>
      </c>
      <c r="D958" s="160">
        <v>5.5</v>
      </c>
      <c r="E958" s="160">
        <f t="shared" si="358"/>
        <v>16.5</v>
      </c>
      <c r="F958" s="161">
        <v>1</v>
      </c>
      <c r="G958" s="160">
        <f t="shared" si="378"/>
        <v>16.5</v>
      </c>
      <c r="H958" s="160">
        <f t="shared" si="360"/>
        <v>3.89</v>
      </c>
      <c r="I958" s="162">
        <f t="shared" si="379"/>
        <v>20.39</v>
      </c>
    </row>
    <row r="959" spans="1:9" x14ac:dyDescent="0.25">
      <c r="A959" s="138" t="s">
        <v>561</v>
      </c>
      <c r="B959" s="175">
        <v>5</v>
      </c>
      <c r="C959" s="160">
        <f t="shared" si="377"/>
        <v>2.9940119760479042E-2</v>
      </c>
      <c r="D959" s="160">
        <v>5.5</v>
      </c>
      <c r="E959" s="160">
        <f t="shared" si="358"/>
        <v>27.5</v>
      </c>
      <c r="F959" s="161">
        <v>1</v>
      </c>
      <c r="G959" s="160">
        <f t="shared" si="378"/>
        <v>27.5</v>
      </c>
      <c r="H959" s="160">
        <f t="shared" si="360"/>
        <v>6.49</v>
      </c>
      <c r="I959" s="162">
        <f t="shared" si="379"/>
        <v>33.99</v>
      </c>
    </row>
    <row r="960" spans="1:9" x14ac:dyDescent="0.25">
      <c r="A960" s="138" t="s">
        <v>2006</v>
      </c>
      <c r="B960" s="175">
        <v>168</v>
      </c>
      <c r="C960" s="160">
        <f t="shared" ref="C960:C969" si="380">B960/167</f>
        <v>1.0059880239520957</v>
      </c>
      <c r="D960" s="160">
        <v>5.64</v>
      </c>
      <c r="E960" s="160">
        <f t="shared" ref="E960:E1001" si="381">IF(D960&gt;30,B960/167*D960,B960*D960)</f>
        <v>947.52</v>
      </c>
      <c r="F960" s="161">
        <v>1</v>
      </c>
      <c r="G960" s="160">
        <f t="shared" ref="G960:G971" si="382">ROUND(E960*F960,2)</f>
        <v>947.52</v>
      </c>
      <c r="H960" s="160">
        <f t="shared" ref="H960:H1001" si="383">ROUND(G960*0.2359,2)</f>
        <v>223.52</v>
      </c>
      <c r="I960" s="162">
        <f t="shared" ref="I960:I971" si="384">G960+H960</f>
        <v>1171.04</v>
      </c>
    </row>
    <row r="961" spans="1:9" x14ac:dyDescent="0.25">
      <c r="A961" s="138" t="s">
        <v>2006</v>
      </c>
      <c r="B961" s="175">
        <v>144</v>
      </c>
      <c r="C961" s="160">
        <f t="shared" si="380"/>
        <v>0.86227544910179643</v>
      </c>
      <c r="D961" s="160">
        <v>5.69</v>
      </c>
      <c r="E961" s="160">
        <f t="shared" si="381"/>
        <v>819.36</v>
      </c>
      <c r="F961" s="161">
        <v>1</v>
      </c>
      <c r="G961" s="160">
        <f t="shared" si="382"/>
        <v>819.36</v>
      </c>
      <c r="H961" s="160">
        <f t="shared" si="383"/>
        <v>193.29</v>
      </c>
      <c r="I961" s="162">
        <f t="shared" si="384"/>
        <v>1012.65</v>
      </c>
    </row>
    <row r="962" spans="1:9" x14ac:dyDescent="0.25">
      <c r="A962" s="138" t="s">
        <v>2006</v>
      </c>
      <c r="B962" s="175">
        <v>160</v>
      </c>
      <c r="C962" s="160">
        <f t="shared" si="380"/>
        <v>0.95808383233532934</v>
      </c>
      <c r="D962" s="160">
        <v>5.69</v>
      </c>
      <c r="E962" s="160">
        <f t="shared" si="381"/>
        <v>910.40000000000009</v>
      </c>
      <c r="F962" s="161">
        <v>1</v>
      </c>
      <c r="G962" s="160">
        <f t="shared" si="382"/>
        <v>910.4</v>
      </c>
      <c r="H962" s="160">
        <f t="shared" si="383"/>
        <v>214.76</v>
      </c>
      <c r="I962" s="162">
        <f t="shared" si="384"/>
        <v>1125.1599999999999</v>
      </c>
    </row>
    <row r="963" spans="1:9" x14ac:dyDescent="0.25">
      <c r="A963" s="138" t="s">
        <v>2006</v>
      </c>
      <c r="B963" s="175">
        <v>24</v>
      </c>
      <c r="C963" s="160">
        <f t="shared" si="380"/>
        <v>0.1437125748502994</v>
      </c>
      <c r="D963" s="160">
        <v>5.5</v>
      </c>
      <c r="E963" s="160">
        <f t="shared" si="381"/>
        <v>132</v>
      </c>
      <c r="F963" s="161">
        <v>1</v>
      </c>
      <c r="G963" s="160">
        <f t="shared" si="382"/>
        <v>132</v>
      </c>
      <c r="H963" s="160">
        <f t="shared" si="383"/>
        <v>31.14</v>
      </c>
      <c r="I963" s="162">
        <f t="shared" si="384"/>
        <v>163.13999999999999</v>
      </c>
    </row>
    <row r="964" spans="1:9" x14ac:dyDescent="0.25">
      <c r="A964" s="138" t="s">
        <v>2006</v>
      </c>
      <c r="B964" s="175">
        <v>50</v>
      </c>
      <c r="C964" s="160">
        <f t="shared" si="380"/>
        <v>0.29940119760479039</v>
      </c>
      <c r="D964" s="160">
        <v>5.5</v>
      </c>
      <c r="E964" s="160">
        <f t="shared" si="381"/>
        <v>275</v>
      </c>
      <c r="F964" s="161">
        <v>1</v>
      </c>
      <c r="G964" s="160">
        <f t="shared" si="382"/>
        <v>275</v>
      </c>
      <c r="H964" s="160">
        <f t="shared" si="383"/>
        <v>64.87</v>
      </c>
      <c r="I964" s="162">
        <f t="shared" si="384"/>
        <v>339.87</v>
      </c>
    </row>
    <row r="965" spans="1:9" x14ac:dyDescent="0.25">
      <c r="A965" s="138" t="s">
        <v>2006</v>
      </c>
      <c r="B965" s="175">
        <v>37</v>
      </c>
      <c r="C965" s="160">
        <f t="shared" si="380"/>
        <v>0.22155688622754491</v>
      </c>
      <c r="D965" s="160">
        <v>5.5</v>
      </c>
      <c r="E965" s="160">
        <f t="shared" si="381"/>
        <v>203.5</v>
      </c>
      <c r="F965" s="161">
        <v>1</v>
      </c>
      <c r="G965" s="160">
        <f t="shared" si="382"/>
        <v>203.5</v>
      </c>
      <c r="H965" s="160">
        <f t="shared" si="383"/>
        <v>48.01</v>
      </c>
      <c r="I965" s="162">
        <f t="shared" si="384"/>
        <v>251.51</v>
      </c>
    </row>
    <row r="966" spans="1:9" x14ac:dyDescent="0.25">
      <c r="A966" s="138" t="s">
        <v>2006</v>
      </c>
      <c r="B966" s="175">
        <v>43</v>
      </c>
      <c r="C966" s="160">
        <f t="shared" si="380"/>
        <v>0.25748502994011974</v>
      </c>
      <c r="D966" s="160">
        <v>5.5</v>
      </c>
      <c r="E966" s="160">
        <f t="shared" si="381"/>
        <v>236.5</v>
      </c>
      <c r="F966" s="161">
        <v>1</v>
      </c>
      <c r="G966" s="160">
        <f t="shared" si="382"/>
        <v>236.5</v>
      </c>
      <c r="H966" s="160">
        <f t="shared" si="383"/>
        <v>55.79</v>
      </c>
      <c r="I966" s="162">
        <f t="shared" si="384"/>
        <v>292.29000000000002</v>
      </c>
    </row>
    <row r="967" spans="1:9" x14ac:dyDescent="0.25">
      <c r="A967" s="138" t="s">
        <v>2006</v>
      </c>
      <c r="B967" s="175">
        <v>26</v>
      </c>
      <c r="C967" s="160">
        <f t="shared" si="380"/>
        <v>0.15568862275449102</v>
      </c>
      <c r="D967" s="160">
        <v>5.5</v>
      </c>
      <c r="E967" s="160">
        <f t="shared" si="381"/>
        <v>143</v>
      </c>
      <c r="F967" s="161">
        <v>1</v>
      </c>
      <c r="G967" s="160">
        <f t="shared" si="382"/>
        <v>143</v>
      </c>
      <c r="H967" s="160">
        <f t="shared" si="383"/>
        <v>33.729999999999997</v>
      </c>
      <c r="I967" s="162">
        <f t="shared" si="384"/>
        <v>176.73</v>
      </c>
    </row>
    <row r="968" spans="1:9" x14ac:dyDescent="0.25">
      <c r="A968" s="138" t="s">
        <v>2006</v>
      </c>
      <c r="B968" s="175">
        <v>30</v>
      </c>
      <c r="C968" s="160">
        <f t="shared" si="380"/>
        <v>0.17964071856287425</v>
      </c>
      <c r="D968" s="160">
        <v>5.5</v>
      </c>
      <c r="E968" s="160">
        <f t="shared" si="381"/>
        <v>165</v>
      </c>
      <c r="F968" s="161">
        <v>1</v>
      </c>
      <c r="G968" s="160">
        <f t="shared" si="382"/>
        <v>165</v>
      </c>
      <c r="H968" s="160">
        <f t="shared" si="383"/>
        <v>38.92</v>
      </c>
      <c r="I968" s="162">
        <f t="shared" si="384"/>
        <v>203.92000000000002</v>
      </c>
    </row>
    <row r="969" spans="1:9" x14ac:dyDescent="0.25">
      <c r="A969" s="138" t="s">
        <v>2006</v>
      </c>
      <c r="B969" s="175">
        <v>26</v>
      </c>
      <c r="C969" s="160">
        <f t="shared" si="380"/>
        <v>0.15568862275449102</v>
      </c>
      <c r="D969" s="160">
        <v>5.5</v>
      </c>
      <c r="E969" s="160">
        <f t="shared" si="381"/>
        <v>143</v>
      </c>
      <c r="F969" s="161">
        <v>1</v>
      </c>
      <c r="G969" s="160">
        <f t="shared" si="382"/>
        <v>143</v>
      </c>
      <c r="H969" s="160">
        <f t="shared" si="383"/>
        <v>33.729999999999997</v>
      </c>
      <c r="I969" s="162">
        <f t="shared" si="384"/>
        <v>176.73</v>
      </c>
    </row>
    <row r="970" spans="1:9" x14ac:dyDescent="0.25">
      <c r="A970" s="138" t="s">
        <v>400</v>
      </c>
      <c r="B970" s="183">
        <v>5</v>
      </c>
      <c r="C970" s="160">
        <f t="shared" si="377"/>
        <v>2.9940119760479042E-2</v>
      </c>
      <c r="D970" s="160">
        <v>5.5</v>
      </c>
      <c r="E970" s="160">
        <f t="shared" si="381"/>
        <v>27.5</v>
      </c>
      <c r="F970" s="161">
        <v>1</v>
      </c>
      <c r="G970" s="160">
        <f t="shared" si="382"/>
        <v>27.5</v>
      </c>
      <c r="H970" s="164">
        <f>ROUND(G970*0.2077,2)</f>
        <v>5.71</v>
      </c>
      <c r="I970" s="162">
        <f t="shared" si="384"/>
        <v>33.21</v>
      </c>
    </row>
    <row r="971" spans="1:9" x14ac:dyDescent="0.25">
      <c r="A971" s="138" t="s">
        <v>400</v>
      </c>
      <c r="B971" s="175">
        <v>9</v>
      </c>
      <c r="C971" s="160">
        <f t="shared" si="377"/>
        <v>5.3892215568862277E-2</v>
      </c>
      <c r="D971" s="160">
        <v>5.5</v>
      </c>
      <c r="E971" s="160">
        <f t="shared" si="381"/>
        <v>49.5</v>
      </c>
      <c r="F971" s="161">
        <v>1</v>
      </c>
      <c r="G971" s="160">
        <f t="shared" si="382"/>
        <v>49.5</v>
      </c>
      <c r="H971" s="160">
        <f t="shared" si="383"/>
        <v>11.68</v>
      </c>
      <c r="I971" s="162">
        <f t="shared" si="384"/>
        <v>61.18</v>
      </c>
    </row>
    <row r="972" spans="1:9" x14ac:dyDescent="0.25">
      <c r="A972" s="138" t="s">
        <v>2007</v>
      </c>
      <c r="B972" s="175">
        <v>176</v>
      </c>
      <c r="C972" s="160">
        <f t="shared" si="377"/>
        <v>1.0538922155688624</v>
      </c>
      <c r="D972" s="160">
        <v>5.69</v>
      </c>
      <c r="E972" s="160">
        <f t="shared" si="381"/>
        <v>1001.44</v>
      </c>
      <c r="F972" s="161">
        <v>1</v>
      </c>
      <c r="G972" s="160">
        <f t="shared" ref="G972:G981" si="385">ROUND(E972*F972,2)</f>
        <v>1001.44</v>
      </c>
      <c r="H972" s="160">
        <f t="shared" si="383"/>
        <v>236.24</v>
      </c>
      <c r="I972" s="162">
        <f t="shared" ref="I972:I981" si="386">G972+H972</f>
        <v>1237.68</v>
      </c>
    </row>
    <row r="973" spans="1:9" x14ac:dyDescent="0.25">
      <c r="A973" s="138" t="s">
        <v>2007</v>
      </c>
      <c r="B973" s="183">
        <v>168</v>
      </c>
      <c r="C973" s="160">
        <f t="shared" si="377"/>
        <v>1.0059880239520957</v>
      </c>
      <c r="D973" s="160">
        <v>5.69</v>
      </c>
      <c r="E973" s="160">
        <f t="shared" si="381"/>
        <v>955.92000000000007</v>
      </c>
      <c r="F973" s="161">
        <v>1</v>
      </c>
      <c r="G973" s="160">
        <f t="shared" si="385"/>
        <v>955.92</v>
      </c>
      <c r="H973" s="164">
        <f>ROUND(G973*0.2077,2)</f>
        <v>198.54</v>
      </c>
      <c r="I973" s="162">
        <f t="shared" si="386"/>
        <v>1154.46</v>
      </c>
    </row>
    <row r="974" spans="1:9" x14ac:dyDescent="0.25">
      <c r="A974" s="138" t="s">
        <v>2007</v>
      </c>
      <c r="B974" s="183">
        <v>168</v>
      </c>
      <c r="C974" s="160">
        <f t="shared" si="377"/>
        <v>1.0059880239520957</v>
      </c>
      <c r="D974" s="160">
        <v>5.69</v>
      </c>
      <c r="E974" s="160">
        <f t="shared" si="381"/>
        <v>955.92000000000007</v>
      </c>
      <c r="F974" s="161">
        <v>1</v>
      </c>
      <c r="G974" s="160">
        <f t="shared" si="385"/>
        <v>955.92</v>
      </c>
      <c r="H974" s="164">
        <f t="shared" ref="H974:H976" si="387">ROUND(G974*0.2077,2)</f>
        <v>198.54</v>
      </c>
      <c r="I974" s="162">
        <f t="shared" si="386"/>
        <v>1154.46</v>
      </c>
    </row>
    <row r="975" spans="1:9" x14ac:dyDescent="0.25">
      <c r="A975" s="138" t="s">
        <v>2007</v>
      </c>
      <c r="B975" s="183">
        <v>144</v>
      </c>
      <c r="C975" s="160">
        <f t="shared" si="377"/>
        <v>0.86227544910179643</v>
      </c>
      <c r="D975" s="160">
        <v>5.69</v>
      </c>
      <c r="E975" s="160">
        <f t="shared" si="381"/>
        <v>819.36</v>
      </c>
      <c r="F975" s="161">
        <v>1</v>
      </c>
      <c r="G975" s="160">
        <f t="shared" si="385"/>
        <v>819.36</v>
      </c>
      <c r="H975" s="164">
        <f t="shared" si="387"/>
        <v>170.18</v>
      </c>
      <c r="I975" s="162">
        <f t="shared" si="386"/>
        <v>989.54</v>
      </c>
    </row>
    <row r="976" spans="1:9" x14ac:dyDescent="0.25">
      <c r="A976" s="138" t="s">
        <v>2007</v>
      </c>
      <c r="B976" s="183">
        <v>168</v>
      </c>
      <c r="C976" s="160">
        <f t="shared" si="377"/>
        <v>1.0059880239520957</v>
      </c>
      <c r="D976" s="160">
        <v>5.69</v>
      </c>
      <c r="E976" s="160">
        <f t="shared" si="381"/>
        <v>955.92000000000007</v>
      </c>
      <c r="F976" s="161">
        <v>1</v>
      </c>
      <c r="G976" s="160">
        <f t="shared" si="385"/>
        <v>955.92</v>
      </c>
      <c r="H976" s="164">
        <f t="shared" si="387"/>
        <v>198.54</v>
      </c>
      <c r="I976" s="162">
        <f t="shared" si="386"/>
        <v>1154.46</v>
      </c>
    </row>
    <row r="977" spans="1:9" x14ac:dyDescent="0.25">
      <c r="A977" s="138" t="s">
        <v>2007</v>
      </c>
      <c r="B977" s="175">
        <v>48</v>
      </c>
      <c r="C977" s="160">
        <f t="shared" si="377"/>
        <v>0.28742514970059879</v>
      </c>
      <c r="D977" s="160">
        <v>5.5</v>
      </c>
      <c r="E977" s="160">
        <f t="shared" si="381"/>
        <v>264</v>
      </c>
      <c r="F977" s="161">
        <v>1</v>
      </c>
      <c r="G977" s="160">
        <f t="shared" si="385"/>
        <v>264</v>
      </c>
      <c r="H977" s="160">
        <f t="shared" si="383"/>
        <v>62.28</v>
      </c>
      <c r="I977" s="162">
        <f t="shared" si="386"/>
        <v>326.27999999999997</v>
      </c>
    </row>
    <row r="978" spans="1:9" x14ac:dyDescent="0.25">
      <c r="A978" s="138" t="s">
        <v>2007</v>
      </c>
      <c r="B978" s="175">
        <v>32</v>
      </c>
      <c r="C978" s="160">
        <f t="shared" si="377"/>
        <v>0.19161676646706588</v>
      </c>
      <c r="D978" s="160">
        <v>5.5</v>
      </c>
      <c r="E978" s="160">
        <f t="shared" si="381"/>
        <v>176</v>
      </c>
      <c r="F978" s="161">
        <v>1</v>
      </c>
      <c r="G978" s="160">
        <f t="shared" si="385"/>
        <v>176</v>
      </c>
      <c r="H978" s="160">
        <f t="shared" si="383"/>
        <v>41.52</v>
      </c>
      <c r="I978" s="162">
        <f t="shared" si="386"/>
        <v>217.52</v>
      </c>
    </row>
    <row r="979" spans="1:9" x14ac:dyDescent="0.25">
      <c r="A979" s="138" t="s">
        <v>2008</v>
      </c>
      <c r="B979" s="175">
        <v>15</v>
      </c>
      <c r="C979" s="160">
        <f t="shared" si="377"/>
        <v>8.9820359281437126E-2</v>
      </c>
      <c r="D979" s="160">
        <v>5.5</v>
      </c>
      <c r="E979" s="160">
        <f t="shared" si="381"/>
        <v>82.5</v>
      </c>
      <c r="F979" s="161">
        <v>1</v>
      </c>
      <c r="G979" s="160">
        <f t="shared" si="385"/>
        <v>82.5</v>
      </c>
      <c r="H979" s="160">
        <f t="shared" si="383"/>
        <v>19.46</v>
      </c>
      <c r="I979" s="162">
        <f t="shared" si="386"/>
        <v>101.96000000000001</v>
      </c>
    </row>
    <row r="980" spans="1:9" x14ac:dyDescent="0.25">
      <c r="A980" s="138" t="s">
        <v>1455</v>
      </c>
      <c r="B980" s="175">
        <v>31</v>
      </c>
      <c r="C980" s="160">
        <f t="shared" si="377"/>
        <v>0.18562874251497005</v>
      </c>
      <c r="D980" s="160">
        <v>5.5</v>
      </c>
      <c r="E980" s="160">
        <f t="shared" si="381"/>
        <v>170.5</v>
      </c>
      <c r="F980" s="161">
        <v>1</v>
      </c>
      <c r="G980" s="160">
        <f t="shared" si="385"/>
        <v>170.5</v>
      </c>
      <c r="H980" s="160">
        <f t="shared" si="383"/>
        <v>40.22</v>
      </c>
      <c r="I980" s="162">
        <f t="shared" si="386"/>
        <v>210.72</v>
      </c>
    </row>
    <row r="981" spans="1:9" x14ac:dyDescent="0.25">
      <c r="A981" s="138" t="s">
        <v>2009</v>
      </c>
      <c r="B981" s="175">
        <v>16</v>
      </c>
      <c r="C981" s="160">
        <f t="shared" si="377"/>
        <v>9.580838323353294E-2</v>
      </c>
      <c r="D981" s="160">
        <v>5.5</v>
      </c>
      <c r="E981" s="160">
        <f t="shared" si="381"/>
        <v>88</v>
      </c>
      <c r="F981" s="161">
        <v>1</v>
      </c>
      <c r="G981" s="160">
        <f t="shared" si="385"/>
        <v>88</v>
      </c>
      <c r="H981" s="160">
        <f t="shared" si="383"/>
        <v>20.76</v>
      </c>
      <c r="I981" s="162">
        <f t="shared" si="386"/>
        <v>108.76</v>
      </c>
    </row>
    <row r="982" spans="1:9" ht="31.5" x14ac:dyDescent="0.25">
      <c r="A982" s="145" t="s">
        <v>287</v>
      </c>
      <c r="B982" s="174">
        <f>SUM(B983:B986)</f>
        <v>163</v>
      </c>
      <c r="C982" s="159">
        <f t="shared" ref="C982:I982" si="388">SUM(C983:C986)</f>
        <v>0.9760479041916168</v>
      </c>
      <c r="D982" s="158"/>
      <c r="E982" s="158"/>
      <c r="F982" s="158"/>
      <c r="G982" s="159">
        <f t="shared" si="388"/>
        <v>757.95</v>
      </c>
      <c r="H982" s="159">
        <f t="shared" si="388"/>
        <v>171.19</v>
      </c>
      <c r="I982" s="167">
        <f t="shared" si="388"/>
        <v>929.1400000000001</v>
      </c>
    </row>
    <row r="983" spans="1:9" x14ac:dyDescent="0.25">
      <c r="A983" s="138" t="s">
        <v>379</v>
      </c>
      <c r="B983" s="175">
        <v>36</v>
      </c>
      <c r="C983" s="160">
        <f t="shared" ref="C983:C986" si="389">B983/167</f>
        <v>0.21556886227544911</v>
      </c>
      <c r="D983" s="160">
        <v>4.6500000000000004</v>
      </c>
      <c r="E983" s="160">
        <f t="shared" si="381"/>
        <v>167.4</v>
      </c>
      <c r="F983" s="161">
        <v>1</v>
      </c>
      <c r="G983" s="160">
        <f t="shared" ref="G983:G986" si="390">ROUND(E983*F983,2)</f>
        <v>167.4</v>
      </c>
      <c r="H983" s="160">
        <f t="shared" si="383"/>
        <v>39.49</v>
      </c>
      <c r="I983" s="162">
        <f t="shared" si="379"/>
        <v>206.89000000000001</v>
      </c>
    </row>
    <row r="984" spans="1:9" x14ac:dyDescent="0.25">
      <c r="A984" s="138" t="s">
        <v>379</v>
      </c>
      <c r="B984" s="175">
        <v>5</v>
      </c>
      <c r="C984" s="160">
        <f t="shared" si="389"/>
        <v>2.9940119760479042E-2</v>
      </c>
      <c r="D984" s="160">
        <v>4.6500000000000004</v>
      </c>
      <c r="E984" s="160">
        <f t="shared" si="381"/>
        <v>23.25</v>
      </c>
      <c r="F984" s="161">
        <v>1</v>
      </c>
      <c r="G984" s="160">
        <f t="shared" si="390"/>
        <v>23.25</v>
      </c>
      <c r="H984" s="160">
        <f t="shared" si="383"/>
        <v>5.48</v>
      </c>
      <c r="I984" s="162">
        <f t="shared" si="379"/>
        <v>28.73</v>
      </c>
    </row>
    <row r="985" spans="1:9" x14ac:dyDescent="0.25">
      <c r="A985" s="138" t="s">
        <v>379</v>
      </c>
      <c r="B985" s="175">
        <v>64</v>
      </c>
      <c r="C985" s="160">
        <f t="shared" si="389"/>
        <v>0.38323353293413176</v>
      </c>
      <c r="D985" s="160">
        <v>4.6500000000000004</v>
      </c>
      <c r="E985" s="160">
        <f t="shared" si="381"/>
        <v>297.60000000000002</v>
      </c>
      <c r="F985" s="161">
        <v>1</v>
      </c>
      <c r="G985" s="160">
        <f t="shared" si="390"/>
        <v>297.60000000000002</v>
      </c>
      <c r="H985" s="160">
        <f t="shared" si="383"/>
        <v>70.2</v>
      </c>
      <c r="I985" s="162">
        <f t="shared" si="379"/>
        <v>367.8</v>
      </c>
    </row>
    <row r="986" spans="1:9" x14ac:dyDescent="0.25">
      <c r="A986" s="138" t="s">
        <v>379</v>
      </c>
      <c r="B986" s="183">
        <v>58</v>
      </c>
      <c r="C986" s="160">
        <f t="shared" si="389"/>
        <v>0.3473053892215569</v>
      </c>
      <c r="D986" s="160">
        <v>4.6500000000000004</v>
      </c>
      <c r="E986" s="160">
        <f t="shared" si="381"/>
        <v>269.70000000000005</v>
      </c>
      <c r="F986" s="161">
        <v>1</v>
      </c>
      <c r="G986" s="160">
        <f t="shared" si="390"/>
        <v>269.7</v>
      </c>
      <c r="H986" s="164">
        <f>ROUND(G986*0.2077,2)</f>
        <v>56.02</v>
      </c>
      <c r="I986" s="162">
        <f t="shared" si="379"/>
        <v>325.71999999999997</v>
      </c>
    </row>
    <row r="987" spans="1:9" x14ac:dyDescent="0.25">
      <c r="A987" s="145" t="s">
        <v>6</v>
      </c>
      <c r="B987" s="174">
        <f>SUM(B988:B989)</f>
        <v>30</v>
      </c>
      <c r="C987" s="159">
        <f t="shared" ref="C987:I987" si="391">SUM(C988:C989)</f>
        <v>0.17964071856287425</v>
      </c>
      <c r="D987" s="158"/>
      <c r="E987" s="158"/>
      <c r="F987" s="158"/>
      <c r="G987" s="159">
        <f t="shared" si="391"/>
        <v>129</v>
      </c>
      <c r="H987" s="159">
        <f t="shared" si="391"/>
        <v>29.34</v>
      </c>
      <c r="I987" s="167">
        <f t="shared" si="391"/>
        <v>158.34</v>
      </c>
    </row>
    <row r="988" spans="1:9" x14ac:dyDescent="0.25">
      <c r="A988" s="138" t="s">
        <v>1438</v>
      </c>
      <c r="B988" s="183">
        <v>9</v>
      </c>
      <c r="C988" s="160">
        <f t="shared" ref="C988:C989" si="392">B988/167</f>
        <v>5.3892215568862277E-2</v>
      </c>
      <c r="D988" s="160">
        <v>4.3</v>
      </c>
      <c r="E988" s="160">
        <f t="shared" si="381"/>
        <v>38.699999999999996</v>
      </c>
      <c r="F988" s="161">
        <v>1</v>
      </c>
      <c r="G988" s="160">
        <f t="shared" ref="G988:G989" si="393">ROUND(E988*F988,2)</f>
        <v>38.700000000000003</v>
      </c>
      <c r="H988" s="164">
        <f>ROUND(G988*0.2077,2)</f>
        <v>8.0399999999999991</v>
      </c>
      <c r="I988" s="162">
        <f t="shared" ref="I988:I989" si="394">G988+H988</f>
        <v>46.74</v>
      </c>
    </row>
    <row r="989" spans="1:9" x14ac:dyDescent="0.25">
      <c r="A989" s="138" t="s">
        <v>1438</v>
      </c>
      <c r="B989" s="175">
        <v>21</v>
      </c>
      <c r="C989" s="160">
        <f t="shared" si="392"/>
        <v>0.12574850299401197</v>
      </c>
      <c r="D989" s="160">
        <v>4.3</v>
      </c>
      <c r="E989" s="160">
        <f t="shared" si="381"/>
        <v>90.3</v>
      </c>
      <c r="F989" s="161">
        <v>1</v>
      </c>
      <c r="G989" s="160">
        <f t="shared" si="393"/>
        <v>90.3</v>
      </c>
      <c r="H989" s="160">
        <f t="shared" si="383"/>
        <v>21.3</v>
      </c>
      <c r="I989" s="162">
        <f t="shared" si="394"/>
        <v>111.6</v>
      </c>
    </row>
    <row r="990" spans="1:9" x14ac:dyDescent="0.25">
      <c r="A990" s="144" t="s">
        <v>2010</v>
      </c>
      <c r="B990" s="173">
        <f t="shared" ref="B990:I990" si="395">B991</f>
        <v>168</v>
      </c>
      <c r="C990" s="156">
        <f t="shared" si="395"/>
        <v>1.0059880239520957</v>
      </c>
      <c r="D990" s="155"/>
      <c r="E990" s="155"/>
      <c r="F990" s="155"/>
      <c r="G990" s="156">
        <f t="shared" si="395"/>
        <v>418.74</v>
      </c>
      <c r="H990" s="156">
        <f t="shared" si="395"/>
        <v>98.789999999999992</v>
      </c>
      <c r="I990" s="157">
        <f t="shared" si="395"/>
        <v>517.53</v>
      </c>
    </row>
    <row r="991" spans="1:9" x14ac:dyDescent="0.25">
      <c r="A991" s="145" t="s">
        <v>6</v>
      </c>
      <c r="B991" s="174">
        <f>SUM(B992:B995)</f>
        <v>168</v>
      </c>
      <c r="C991" s="159">
        <f t="shared" ref="C991:I991" si="396">SUM(C992:C995)</f>
        <v>1.0059880239520957</v>
      </c>
      <c r="D991" s="158"/>
      <c r="E991" s="158"/>
      <c r="F991" s="158"/>
      <c r="G991" s="159">
        <f t="shared" si="396"/>
        <v>418.74</v>
      </c>
      <c r="H991" s="159">
        <f t="shared" si="396"/>
        <v>98.789999999999992</v>
      </c>
      <c r="I991" s="167">
        <f t="shared" si="396"/>
        <v>517.53</v>
      </c>
    </row>
    <row r="992" spans="1:9" x14ac:dyDescent="0.25">
      <c r="A992" s="138" t="s">
        <v>1998</v>
      </c>
      <c r="B992" s="175">
        <v>42</v>
      </c>
      <c r="C992" s="160">
        <f t="shared" ref="C992:C995" si="397">B992/167</f>
        <v>0.25149700598802394</v>
      </c>
      <c r="D992" s="160">
        <v>1800</v>
      </c>
      <c r="E992" s="160">
        <f t="shared" si="381"/>
        <v>452.69461077844306</v>
      </c>
      <c r="F992" s="163">
        <v>0.3</v>
      </c>
      <c r="G992" s="160">
        <f t="shared" ref="G992:G995" si="398">ROUND(E992*F992,2)</f>
        <v>135.81</v>
      </c>
      <c r="H992" s="160">
        <f t="shared" si="383"/>
        <v>32.04</v>
      </c>
      <c r="I992" s="162">
        <f t="shared" ref="I992:I995" si="399">G992+H992</f>
        <v>167.85</v>
      </c>
    </row>
    <row r="993" spans="1:9" x14ac:dyDescent="0.25">
      <c r="A993" s="138" t="s">
        <v>1527</v>
      </c>
      <c r="B993" s="175">
        <v>42</v>
      </c>
      <c r="C993" s="160">
        <f t="shared" si="397"/>
        <v>0.25149700598802394</v>
      </c>
      <c r="D993" s="160">
        <v>1250</v>
      </c>
      <c r="E993" s="160">
        <f t="shared" si="381"/>
        <v>314.3712574850299</v>
      </c>
      <c r="F993" s="163">
        <v>0.3</v>
      </c>
      <c r="G993" s="160">
        <f t="shared" si="398"/>
        <v>94.31</v>
      </c>
      <c r="H993" s="160">
        <f t="shared" si="383"/>
        <v>22.25</v>
      </c>
      <c r="I993" s="162">
        <f t="shared" si="399"/>
        <v>116.56</v>
      </c>
    </row>
    <row r="994" spans="1:9" x14ac:dyDescent="0.25">
      <c r="A994" s="138" t="s">
        <v>1527</v>
      </c>
      <c r="B994" s="175">
        <v>42</v>
      </c>
      <c r="C994" s="160">
        <f t="shared" si="397"/>
        <v>0.25149700598802394</v>
      </c>
      <c r="D994" s="160">
        <v>1250</v>
      </c>
      <c r="E994" s="160">
        <f t="shared" si="381"/>
        <v>314.3712574850299</v>
      </c>
      <c r="F994" s="163">
        <v>0.3</v>
      </c>
      <c r="G994" s="160">
        <f t="shared" si="398"/>
        <v>94.31</v>
      </c>
      <c r="H994" s="160">
        <f t="shared" si="383"/>
        <v>22.25</v>
      </c>
      <c r="I994" s="162">
        <f t="shared" si="399"/>
        <v>116.56</v>
      </c>
    </row>
    <row r="995" spans="1:9" x14ac:dyDescent="0.25">
      <c r="A995" s="138" t="s">
        <v>1527</v>
      </c>
      <c r="B995" s="175">
        <v>42</v>
      </c>
      <c r="C995" s="160">
        <f t="shared" si="397"/>
        <v>0.25149700598802394</v>
      </c>
      <c r="D995" s="160">
        <v>1250</v>
      </c>
      <c r="E995" s="160">
        <f t="shared" si="381"/>
        <v>314.3712574850299</v>
      </c>
      <c r="F995" s="163">
        <v>0.3</v>
      </c>
      <c r="G995" s="160">
        <f t="shared" si="398"/>
        <v>94.31</v>
      </c>
      <c r="H995" s="160">
        <f t="shared" si="383"/>
        <v>22.25</v>
      </c>
      <c r="I995" s="162">
        <f t="shared" si="399"/>
        <v>116.56</v>
      </c>
    </row>
    <row r="996" spans="1:9" x14ac:dyDescent="0.25">
      <c r="A996" s="144" t="s">
        <v>2011</v>
      </c>
      <c r="B996" s="173">
        <f t="shared" ref="B996:I996" si="400">B997</f>
        <v>797</v>
      </c>
      <c r="C996" s="156">
        <f t="shared" si="400"/>
        <v>4.772455089820359</v>
      </c>
      <c r="D996" s="155"/>
      <c r="E996" s="155"/>
      <c r="F996" s="155"/>
      <c r="G996" s="156">
        <f t="shared" si="400"/>
        <v>13081.12</v>
      </c>
      <c r="H996" s="156">
        <f t="shared" si="400"/>
        <v>3085.84</v>
      </c>
      <c r="I996" s="157">
        <f t="shared" si="400"/>
        <v>16166.96</v>
      </c>
    </row>
    <row r="997" spans="1:9" ht="31.5" x14ac:dyDescent="0.25">
      <c r="A997" s="145" t="s">
        <v>1936</v>
      </c>
      <c r="B997" s="174">
        <f t="shared" ref="B997" si="401">SUM(B998:B1003)</f>
        <v>797</v>
      </c>
      <c r="C997" s="159">
        <f t="shared" ref="C997:I997" si="402">SUM(C998:C1003)</f>
        <v>4.772455089820359</v>
      </c>
      <c r="D997" s="158"/>
      <c r="E997" s="158"/>
      <c r="F997" s="158"/>
      <c r="G997" s="159">
        <f t="shared" si="402"/>
        <v>13081.12</v>
      </c>
      <c r="H997" s="159">
        <f t="shared" si="402"/>
        <v>3085.84</v>
      </c>
      <c r="I997" s="167">
        <f t="shared" si="402"/>
        <v>16166.96</v>
      </c>
    </row>
    <row r="998" spans="1:9" x14ac:dyDescent="0.25">
      <c r="A998" s="138" t="s">
        <v>2012</v>
      </c>
      <c r="B998" s="176">
        <v>247</v>
      </c>
      <c r="C998" s="160">
        <f t="shared" ref="C998:C1003" si="403">B998/167</f>
        <v>1.4790419161676647</v>
      </c>
      <c r="D998" s="160">
        <v>15.62</v>
      </c>
      <c r="E998" s="160">
        <f t="shared" si="381"/>
        <v>3858.14</v>
      </c>
      <c r="F998" s="163">
        <v>1</v>
      </c>
      <c r="G998" s="160">
        <f t="shared" ref="G998:G1003" si="404">ROUND(E998*F998,2)</f>
        <v>3858.14</v>
      </c>
      <c r="H998" s="160">
        <f t="shared" si="383"/>
        <v>910.14</v>
      </c>
      <c r="I998" s="162">
        <f t="shared" ref="I998:I1003" si="405">G998+H998</f>
        <v>4768.28</v>
      </c>
    </row>
    <row r="999" spans="1:9" x14ac:dyDescent="0.25">
      <c r="A999" s="138" t="s">
        <v>2012</v>
      </c>
      <c r="B999" s="176">
        <v>48</v>
      </c>
      <c r="C999" s="160">
        <f t="shared" si="403"/>
        <v>0.28742514970059879</v>
      </c>
      <c r="D999" s="160">
        <v>15.47</v>
      </c>
      <c r="E999" s="160">
        <f t="shared" si="381"/>
        <v>742.56000000000006</v>
      </c>
      <c r="F999" s="163">
        <v>1</v>
      </c>
      <c r="G999" s="160">
        <f t="shared" si="404"/>
        <v>742.56</v>
      </c>
      <c r="H999" s="160">
        <f t="shared" si="383"/>
        <v>175.17</v>
      </c>
      <c r="I999" s="162">
        <f t="shared" si="405"/>
        <v>917.7299999999999</v>
      </c>
    </row>
    <row r="1000" spans="1:9" x14ac:dyDescent="0.25">
      <c r="A1000" s="138" t="s">
        <v>2012</v>
      </c>
      <c r="B1000" s="176">
        <v>199</v>
      </c>
      <c r="C1000" s="160">
        <f t="shared" si="403"/>
        <v>1.1916167664670658</v>
      </c>
      <c r="D1000" s="160">
        <v>15.47</v>
      </c>
      <c r="E1000" s="160">
        <f t="shared" si="381"/>
        <v>3078.53</v>
      </c>
      <c r="F1000" s="163">
        <v>1</v>
      </c>
      <c r="G1000" s="160">
        <f t="shared" si="404"/>
        <v>3078.53</v>
      </c>
      <c r="H1000" s="160">
        <f t="shared" si="383"/>
        <v>726.23</v>
      </c>
      <c r="I1000" s="162">
        <f t="shared" si="405"/>
        <v>3804.76</v>
      </c>
    </row>
    <row r="1001" spans="1:9" x14ac:dyDescent="0.25">
      <c r="A1001" s="138" t="s">
        <v>2013</v>
      </c>
      <c r="B1001" s="176">
        <v>64</v>
      </c>
      <c r="C1001" s="160">
        <f t="shared" si="403"/>
        <v>0.38323353293413176</v>
      </c>
      <c r="D1001" s="160">
        <v>17.97</v>
      </c>
      <c r="E1001" s="160">
        <f t="shared" si="381"/>
        <v>1150.08</v>
      </c>
      <c r="F1001" s="163">
        <v>1</v>
      </c>
      <c r="G1001" s="160">
        <f t="shared" si="404"/>
        <v>1150.08</v>
      </c>
      <c r="H1001" s="160">
        <f t="shared" si="383"/>
        <v>271.3</v>
      </c>
      <c r="I1001" s="162">
        <f t="shared" si="405"/>
        <v>1421.3799999999999</v>
      </c>
    </row>
    <row r="1002" spans="1:9" x14ac:dyDescent="0.25">
      <c r="A1002" s="138" t="s">
        <v>2013</v>
      </c>
      <c r="B1002" s="176">
        <v>207</v>
      </c>
      <c r="C1002" s="160">
        <f t="shared" si="403"/>
        <v>1.2395209580838322</v>
      </c>
      <c r="D1002" s="160">
        <v>17.79</v>
      </c>
      <c r="E1002" s="160">
        <f t="shared" ref="E1002:E1059" si="406">IF(D1002&gt;30,B1002/167*D1002,B1002*D1002)</f>
        <v>3682.5299999999997</v>
      </c>
      <c r="F1002" s="163">
        <v>1</v>
      </c>
      <c r="G1002" s="160">
        <f t="shared" si="404"/>
        <v>3682.53</v>
      </c>
      <c r="H1002" s="160">
        <f t="shared" ref="H1002:H1059" si="407">ROUND(G1002*0.2359,2)</f>
        <v>868.71</v>
      </c>
      <c r="I1002" s="162">
        <f t="shared" si="405"/>
        <v>4551.24</v>
      </c>
    </row>
    <row r="1003" spans="1:9" x14ac:dyDescent="0.25">
      <c r="A1003" s="138" t="s">
        <v>2013</v>
      </c>
      <c r="B1003" s="175">
        <v>32</v>
      </c>
      <c r="C1003" s="160">
        <f t="shared" si="403"/>
        <v>0.19161676646706588</v>
      </c>
      <c r="D1003" s="160">
        <v>17.79</v>
      </c>
      <c r="E1003" s="160">
        <f t="shared" si="406"/>
        <v>569.28</v>
      </c>
      <c r="F1003" s="163">
        <v>1</v>
      </c>
      <c r="G1003" s="160">
        <f t="shared" si="404"/>
        <v>569.28</v>
      </c>
      <c r="H1003" s="160">
        <f t="shared" si="407"/>
        <v>134.29</v>
      </c>
      <c r="I1003" s="162">
        <f t="shared" si="405"/>
        <v>703.56999999999994</v>
      </c>
    </row>
    <row r="1004" spans="1:9" x14ac:dyDescent="0.25">
      <c r="A1004" s="146" t="s">
        <v>2014</v>
      </c>
      <c r="B1004" s="173">
        <f t="shared" ref="B1004:I1004" si="408">B1005</f>
        <v>88.5</v>
      </c>
      <c r="C1004" s="156">
        <f t="shared" si="408"/>
        <v>0.52994011976047906</v>
      </c>
      <c r="D1004" s="155"/>
      <c r="E1004" s="155"/>
      <c r="F1004" s="155"/>
      <c r="G1004" s="156">
        <f t="shared" si="408"/>
        <v>803.57999999999993</v>
      </c>
      <c r="H1004" s="156">
        <f t="shared" si="408"/>
        <v>189.56000000000003</v>
      </c>
      <c r="I1004" s="157">
        <f t="shared" si="408"/>
        <v>993.14</v>
      </c>
    </row>
    <row r="1005" spans="1:9" ht="31.5" x14ac:dyDescent="0.25">
      <c r="A1005" s="145" t="s">
        <v>7</v>
      </c>
      <c r="B1005" s="174">
        <f t="shared" ref="B1005" si="409">SUM(B1006:B1008)</f>
        <v>88.5</v>
      </c>
      <c r="C1005" s="159">
        <f t="shared" ref="C1005:I1005" si="410">SUM(C1006:C1008)</f>
        <v>0.52994011976047906</v>
      </c>
      <c r="D1005" s="158"/>
      <c r="E1005" s="158"/>
      <c r="F1005" s="158"/>
      <c r="G1005" s="159">
        <f t="shared" si="410"/>
        <v>803.57999999999993</v>
      </c>
      <c r="H1005" s="159">
        <f t="shared" si="410"/>
        <v>189.56000000000003</v>
      </c>
      <c r="I1005" s="167">
        <f t="shared" si="410"/>
        <v>993.14</v>
      </c>
    </row>
    <row r="1006" spans="1:9" x14ac:dyDescent="0.25">
      <c r="A1006" s="138" t="s">
        <v>2015</v>
      </c>
      <c r="B1006" s="176">
        <v>32</v>
      </c>
      <c r="C1006" s="160">
        <f t="shared" ref="C1006:C1008" si="411">B1006/167</f>
        <v>0.19161676646706588</v>
      </c>
      <c r="D1006" s="160">
        <v>9.08</v>
      </c>
      <c r="E1006" s="160">
        <f t="shared" si="406"/>
        <v>290.56</v>
      </c>
      <c r="F1006" s="163">
        <v>1</v>
      </c>
      <c r="G1006" s="160">
        <f t="shared" ref="G1006:G1008" si="412">ROUND(E1006*F1006,2)</f>
        <v>290.56</v>
      </c>
      <c r="H1006" s="160">
        <f t="shared" si="407"/>
        <v>68.540000000000006</v>
      </c>
      <c r="I1006" s="162">
        <f t="shared" ref="I1006:I1008" si="413">G1006+H1006</f>
        <v>359.1</v>
      </c>
    </row>
    <row r="1007" spans="1:9" x14ac:dyDescent="0.25">
      <c r="A1007" s="138" t="s">
        <v>2015</v>
      </c>
      <c r="B1007" s="176">
        <v>40</v>
      </c>
      <c r="C1007" s="160">
        <f t="shared" si="411"/>
        <v>0.23952095808383234</v>
      </c>
      <c r="D1007" s="160">
        <v>9.08</v>
      </c>
      <c r="E1007" s="160">
        <f t="shared" si="406"/>
        <v>363.2</v>
      </c>
      <c r="F1007" s="163">
        <v>1</v>
      </c>
      <c r="G1007" s="160">
        <f t="shared" si="412"/>
        <v>363.2</v>
      </c>
      <c r="H1007" s="160">
        <f t="shared" si="407"/>
        <v>85.68</v>
      </c>
      <c r="I1007" s="162">
        <f t="shared" si="413"/>
        <v>448.88</v>
      </c>
    </row>
    <row r="1008" spans="1:9" x14ac:dyDescent="0.25">
      <c r="A1008" s="138" t="s">
        <v>1243</v>
      </c>
      <c r="B1008" s="175">
        <v>16.5</v>
      </c>
      <c r="C1008" s="160">
        <f t="shared" si="411"/>
        <v>9.880239520958084E-2</v>
      </c>
      <c r="D1008" s="160">
        <v>9.08</v>
      </c>
      <c r="E1008" s="160">
        <f t="shared" si="406"/>
        <v>149.82</v>
      </c>
      <c r="F1008" s="163">
        <v>1</v>
      </c>
      <c r="G1008" s="160">
        <f t="shared" si="412"/>
        <v>149.82</v>
      </c>
      <c r="H1008" s="160">
        <f t="shared" si="407"/>
        <v>35.340000000000003</v>
      </c>
      <c r="I1008" s="162">
        <f t="shared" si="413"/>
        <v>185.16</v>
      </c>
    </row>
    <row r="1009" spans="1:9" x14ac:dyDescent="0.25">
      <c r="A1009" s="144" t="s">
        <v>2016</v>
      </c>
      <c r="B1009" s="173">
        <f>B1010+B1034+B1036</f>
        <v>1114.5</v>
      </c>
      <c r="C1009" s="156">
        <f>C1010+C1034+C1036</f>
        <v>6.6736526946107793</v>
      </c>
      <c r="D1009" s="155"/>
      <c r="E1009" s="155"/>
      <c r="F1009" s="155"/>
      <c r="G1009" s="156">
        <f>G1010+G1034+G1036</f>
        <v>8191.86</v>
      </c>
      <c r="H1009" s="156">
        <f>H1010+H1034+H1036</f>
        <v>1903.7700000000002</v>
      </c>
      <c r="I1009" s="157">
        <f>I1010+I1034+I1036</f>
        <v>10095.630000000001</v>
      </c>
    </row>
    <row r="1010" spans="1:9" ht="31.5" x14ac:dyDescent="0.25">
      <c r="A1010" s="145" t="s">
        <v>7</v>
      </c>
      <c r="B1010" s="174">
        <f>SUM(B1011:B1033)</f>
        <v>1053.5</v>
      </c>
      <c r="C1010" s="159">
        <f>SUM(C1011:C1033)</f>
        <v>6.3083832335329344</v>
      </c>
      <c r="D1010" s="158"/>
      <c r="E1010" s="158"/>
      <c r="F1010" s="158"/>
      <c r="G1010" s="159">
        <f>SUM(G1011:G1033)</f>
        <v>7900.86</v>
      </c>
      <c r="H1010" s="159">
        <f>SUM(H1011:H1033)</f>
        <v>1835.1200000000001</v>
      </c>
      <c r="I1010" s="167">
        <f>SUM(I1011:I1033)</f>
        <v>9735.9800000000014</v>
      </c>
    </row>
    <row r="1011" spans="1:9" x14ac:dyDescent="0.25">
      <c r="A1011" s="138" t="s">
        <v>567</v>
      </c>
      <c r="B1011" s="175">
        <v>1.5</v>
      </c>
      <c r="C1011" s="160">
        <f t="shared" ref="C1011:C1033" si="414">B1011/167</f>
        <v>8.9820359281437123E-3</v>
      </c>
      <c r="D1011" s="160">
        <v>1421</v>
      </c>
      <c r="E1011" s="160">
        <f t="shared" si="406"/>
        <v>12.763473053892215</v>
      </c>
      <c r="F1011" s="163">
        <v>1</v>
      </c>
      <c r="G1011" s="160">
        <f t="shared" ref="G1011:G1033" si="415">ROUND(E1011*F1011,2)</f>
        <v>12.76</v>
      </c>
      <c r="H1011" s="160">
        <f t="shared" si="407"/>
        <v>3.01</v>
      </c>
      <c r="I1011" s="162">
        <f t="shared" ref="I1011:I1033" si="416">G1011+H1011</f>
        <v>15.77</v>
      </c>
    </row>
    <row r="1012" spans="1:9" x14ac:dyDescent="0.25">
      <c r="A1012" s="138" t="s">
        <v>1301</v>
      </c>
      <c r="B1012" s="175">
        <v>81.5</v>
      </c>
      <c r="C1012" s="160">
        <f t="shared" si="414"/>
        <v>0.4880239520958084</v>
      </c>
      <c r="D1012" s="160">
        <v>6.83</v>
      </c>
      <c r="E1012" s="160">
        <f t="shared" si="406"/>
        <v>556.64499999999998</v>
      </c>
      <c r="F1012" s="163">
        <v>1</v>
      </c>
      <c r="G1012" s="160">
        <f t="shared" si="415"/>
        <v>556.65</v>
      </c>
      <c r="H1012" s="160">
        <f t="shared" si="407"/>
        <v>131.31</v>
      </c>
      <c r="I1012" s="162">
        <f t="shared" si="416"/>
        <v>687.96</v>
      </c>
    </row>
    <row r="1013" spans="1:9" x14ac:dyDescent="0.25">
      <c r="A1013" s="138" t="s">
        <v>1301</v>
      </c>
      <c r="B1013" s="175">
        <v>47</v>
      </c>
      <c r="C1013" s="160">
        <f t="shared" si="414"/>
        <v>0.28143712574850299</v>
      </c>
      <c r="D1013" s="160">
        <v>6.83</v>
      </c>
      <c r="E1013" s="160">
        <f t="shared" si="406"/>
        <v>321.01</v>
      </c>
      <c r="F1013" s="163">
        <v>1</v>
      </c>
      <c r="G1013" s="160">
        <f t="shared" si="415"/>
        <v>321.01</v>
      </c>
      <c r="H1013" s="160">
        <f t="shared" si="407"/>
        <v>75.73</v>
      </c>
      <c r="I1013" s="162">
        <f t="shared" si="416"/>
        <v>396.74</v>
      </c>
    </row>
    <row r="1014" spans="1:9" x14ac:dyDescent="0.25">
      <c r="A1014" s="138" t="s">
        <v>1301</v>
      </c>
      <c r="B1014" s="183">
        <v>107</v>
      </c>
      <c r="C1014" s="160">
        <f t="shared" si="414"/>
        <v>0.64071856287425155</v>
      </c>
      <c r="D1014" s="160">
        <v>6.83</v>
      </c>
      <c r="E1014" s="160">
        <f t="shared" si="406"/>
        <v>730.81000000000006</v>
      </c>
      <c r="F1014" s="163">
        <v>1</v>
      </c>
      <c r="G1014" s="160">
        <f t="shared" si="415"/>
        <v>730.81</v>
      </c>
      <c r="H1014" s="164">
        <f>ROUND(G1014*0.2077,2)</f>
        <v>151.79</v>
      </c>
      <c r="I1014" s="162">
        <f t="shared" si="416"/>
        <v>882.59999999999991</v>
      </c>
    </row>
    <row r="1015" spans="1:9" x14ac:dyDescent="0.25">
      <c r="A1015" s="138" t="s">
        <v>1301</v>
      </c>
      <c r="B1015" s="175">
        <v>16</v>
      </c>
      <c r="C1015" s="160">
        <f t="shared" si="414"/>
        <v>9.580838323353294E-2</v>
      </c>
      <c r="D1015" s="160">
        <v>6.83</v>
      </c>
      <c r="E1015" s="160">
        <f t="shared" si="406"/>
        <v>109.28</v>
      </c>
      <c r="F1015" s="163">
        <v>1</v>
      </c>
      <c r="G1015" s="160">
        <f t="shared" si="415"/>
        <v>109.28</v>
      </c>
      <c r="H1015" s="160">
        <f t="shared" si="407"/>
        <v>25.78</v>
      </c>
      <c r="I1015" s="162">
        <f t="shared" si="416"/>
        <v>135.06</v>
      </c>
    </row>
    <row r="1016" spans="1:9" x14ac:dyDescent="0.25">
      <c r="A1016" s="138" t="s">
        <v>1301</v>
      </c>
      <c r="B1016" s="175">
        <v>127</v>
      </c>
      <c r="C1016" s="160">
        <f t="shared" si="414"/>
        <v>0.76047904191616766</v>
      </c>
      <c r="D1016" s="160">
        <v>6.6</v>
      </c>
      <c r="E1016" s="160">
        <f t="shared" si="406"/>
        <v>838.19999999999993</v>
      </c>
      <c r="F1016" s="163">
        <v>1</v>
      </c>
      <c r="G1016" s="160">
        <f t="shared" si="415"/>
        <v>838.2</v>
      </c>
      <c r="H1016" s="160">
        <f t="shared" si="407"/>
        <v>197.73</v>
      </c>
      <c r="I1016" s="162">
        <f t="shared" si="416"/>
        <v>1035.93</v>
      </c>
    </row>
    <row r="1017" spans="1:9" x14ac:dyDescent="0.25">
      <c r="A1017" s="138" t="s">
        <v>26</v>
      </c>
      <c r="B1017" s="175">
        <v>1</v>
      </c>
      <c r="C1017" s="160">
        <f t="shared" si="414"/>
        <v>5.9880239520958087E-3</v>
      </c>
      <c r="D1017" s="160">
        <v>1449</v>
      </c>
      <c r="E1017" s="160">
        <f t="shared" si="406"/>
        <v>8.6766467065868262</v>
      </c>
      <c r="F1017" s="163">
        <v>1</v>
      </c>
      <c r="G1017" s="160">
        <f t="shared" si="415"/>
        <v>8.68</v>
      </c>
      <c r="H1017" s="160">
        <f t="shared" si="407"/>
        <v>2.0499999999999998</v>
      </c>
      <c r="I1017" s="162">
        <f t="shared" si="416"/>
        <v>10.73</v>
      </c>
    </row>
    <row r="1018" spans="1:9" x14ac:dyDescent="0.25">
      <c r="A1018" s="138" t="s">
        <v>26</v>
      </c>
      <c r="B1018" s="175">
        <v>60</v>
      </c>
      <c r="C1018" s="160">
        <f t="shared" si="414"/>
        <v>0.3592814371257485</v>
      </c>
      <c r="D1018" s="160">
        <v>1449</v>
      </c>
      <c r="E1018" s="160">
        <f t="shared" si="406"/>
        <v>520.59880239520953</v>
      </c>
      <c r="F1018" s="163">
        <v>1</v>
      </c>
      <c r="G1018" s="160">
        <f t="shared" si="415"/>
        <v>520.6</v>
      </c>
      <c r="H1018" s="160">
        <f t="shared" si="407"/>
        <v>122.81</v>
      </c>
      <c r="I1018" s="162">
        <f t="shared" si="416"/>
        <v>643.41000000000008</v>
      </c>
    </row>
    <row r="1019" spans="1:9" x14ac:dyDescent="0.25">
      <c r="A1019" s="138" t="s">
        <v>26</v>
      </c>
      <c r="B1019" s="175">
        <v>21</v>
      </c>
      <c r="C1019" s="160">
        <f t="shared" si="414"/>
        <v>0.12574850299401197</v>
      </c>
      <c r="D1019" s="160">
        <v>1449</v>
      </c>
      <c r="E1019" s="160">
        <f t="shared" si="406"/>
        <v>182.20958083832335</v>
      </c>
      <c r="F1019" s="163">
        <v>1</v>
      </c>
      <c r="G1019" s="160">
        <f t="shared" si="415"/>
        <v>182.21</v>
      </c>
      <c r="H1019" s="160">
        <f t="shared" si="407"/>
        <v>42.98</v>
      </c>
      <c r="I1019" s="162">
        <f t="shared" si="416"/>
        <v>225.19</v>
      </c>
    </row>
    <row r="1020" spans="1:9" x14ac:dyDescent="0.25">
      <c r="A1020" s="138" t="s">
        <v>26</v>
      </c>
      <c r="B1020" s="175">
        <v>2</v>
      </c>
      <c r="C1020" s="160">
        <f t="shared" si="414"/>
        <v>1.1976047904191617E-2</v>
      </c>
      <c r="D1020" s="160">
        <v>1435</v>
      </c>
      <c r="E1020" s="160">
        <f t="shared" si="406"/>
        <v>17.185628742514972</v>
      </c>
      <c r="F1020" s="163">
        <v>1</v>
      </c>
      <c r="G1020" s="160">
        <f t="shared" si="415"/>
        <v>17.190000000000001</v>
      </c>
      <c r="H1020" s="160">
        <f t="shared" si="407"/>
        <v>4.0599999999999996</v>
      </c>
      <c r="I1020" s="162">
        <f t="shared" si="416"/>
        <v>21.25</v>
      </c>
    </row>
    <row r="1021" spans="1:9" x14ac:dyDescent="0.25">
      <c r="A1021" s="138" t="s">
        <v>26</v>
      </c>
      <c r="B1021" s="175">
        <v>6</v>
      </c>
      <c r="C1021" s="160">
        <f t="shared" si="414"/>
        <v>3.5928143712574849E-2</v>
      </c>
      <c r="D1021" s="160">
        <v>710.5</v>
      </c>
      <c r="E1021" s="160">
        <f t="shared" si="406"/>
        <v>25.526946107784429</v>
      </c>
      <c r="F1021" s="163">
        <v>1</v>
      </c>
      <c r="G1021" s="160">
        <f t="shared" si="415"/>
        <v>25.53</v>
      </c>
      <c r="H1021" s="160">
        <f t="shared" si="407"/>
        <v>6.02</v>
      </c>
      <c r="I1021" s="162">
        <f t="shared" si="416"/>
        <v>31.55</v>
      </c>
    </row>
    <row r="1022" spans="1:9" x14ac:dyDescent="0.25">
      <c r="A1022" s="138" t="s">
        <v>26</v>
      </c>
      <c r="B1022" s="175">
        <v>1</v>
      </c>
      <c r="C1022" s="160">
        <f t="shared" si="414"/>
        <v>5.9880239520958087E-3</v>
      </c>
      <c r="D1022" s="160">
        <v>1449</v>
      </c>
      <c r="E1022" s="160">
        <f t="shared" si="406"/>
        <v>8.6766467065868262</v>
      </c>
      <c r="F1022" s="163">
        <v>1</v>
      </c>
      <c r="G1022" s="160">
        <f t="shared" si="415"/>
        <v>8.68</v>
      </c>
      <c r="H1022" s="160">
        <f t="shared" si="407"/>
        <v>2.0499999999999998</v>
      </c>
      <c r="I1022" s="162">
        <f t="shared" si="416"/>
        <v>10.73</v>
      </c>
    </row>
    <row r="1023" spans="1:9" x14ac:dyDescent="0.25">
      <c r="A1023" s="138" t="s">
        <v>26</v>
      </c>
      <c r="B1023" s="175">
        <v>22</v>
      </c>
      <c r="C1023" s="160">
        <f t="shared" si="414"/>
        <v>0.1317365269461078</v>
      </c>
      <c r="D1023" s="160">
        <v>1421</v>
      </c>
      <c r="E1023" s="160">
        <f t="shared" si="406"/>
        <v>187.19760479041918</v>
      </c>
      <c r="F1023" s="163">
        <v>1</v>
      </c>
      <c r="G1023" s="160">
        <f t="shared" si="415"/>
        <v>187.2</v>
      </c>
      <c r="H1023" s="160">
        <f t="shared" si="407"/>
        <v>44.16</v>
      </c>
      <c r="I1023" s="162">
        <f t="shared" si="416"/>
        <v>231.35999999999999</v>
      </c>
    </row>
    <row r="1024" spans="1:9" x14ac:dyDescent="0.25">
      <c r="A1024" s="138" t="s">
        <v>26</v>
      </c>
      <c r="B1024" s="175">
        <v>146</v>
      </c>
      <c r="C1024" s="160">
        <f t="shared" si="414"/>
        <v>0.87425149700598803</v>
      </c>
      <c r="D1024" s="160">
        <v>1400</v>
      </c>
      <c r="E1024" s="160">
        <f t="shared" si="406"/>
        <v>1223.9520958083833</v>
      </c>
      <c r="F1024" s="163">
        <v>1</v>
      </c>
      <c r="G1024" s="160">
        <f t="shared" si="415"/>
        <v>1223.95</v>
      </c>
      <c r="H1024" s="160">
        <f t="shared" si="407"/>
        <v>288.73</v>
      </c>
      <c r="I1024" s="162">
        <f t="shared" si="416"/>
        <v>1512.68</v>
      </c>
    </row>
    <row r="1025" spans="1:9" x14ac:dyDescent="0.25">
      <c r="A1025" s="138" t="s">
        <v>26</v>
      </c>
      <c r="B1025" s="175">
        <v>49.5</v>
      </c>
      <c r="C1025" s="160">
        <f t="shared" si="414"/>
        <v>0.29640718562874252</v>
      </c>
      <c r="D1025" s="160">
        <v>1400</v>
      </c>
      <c r="E1025" s="160">
        <f t="shared" si="406"/>
        <v>414.97005988023955</v>
      </c>
      <c r="F1025" s="163">
        <v>1</v>
      </c>
      <c r="G1025" s="160">
        <f t="shared" si="415"/>
        <v>414.97</v>
      </c>
      <c r="H1025" s="160">
        <f t="shared" si="407"/>
        <v>97.89</v>
      </c>
      <c r="I1025" s="162">
        <f t="shared" si="416"/>
        <v>512.86</v>
      </c>
    </row>
    <row r="1026" spans="1:9" x14ac:dyDescent="0.25">
      <c r="A1026" s="138" t="s">
        <v>26</v>
      </c>
      <c r="B1026" s="175">
        <v>16</v>
      </c>
      <c r="C1026" s="160">
        <f t="shared" si="414"/>
        <v>9.580838323353294E-2</v>
      </c>
      <c r="D1026" s="160">
        <v>1400</v>
      </c>
      <c r="E1026" s="160">
        <f t="shared" si="406"/>
        <v>134.13173652694613</v>
      </c>
      <c r="F1026" s="163">
        <v>1</v>
      </c>
      <c r="G1026" s="160">
        <f t="shared" si="415"/>
        <v>134.13</v>
      </c>
      <c r="H1026" s="160">
        <f t="shared" si="407"/>
        <v>31.64</v>
      </c>
      <c r="I1026" s="162">
        <f t="shared" si="416"/>
        <v>165.76999999999998</v>
      </c>
    </row>
    <row r="1027" spans="1:9" x14ac:dyDescent="0.25">
      <c r="A1027" s="138" t="s">
        <v>26</v>
      </c>
      <c r="B1027" s="175">
        <v>110</v>
      </c>
      <c r="C1027" s="160">
        <f t="shared" si="414"/>
        <v>0.6586826347305389</v>
      </c>
      <c r="D1027" s="160">
        <v>1400</v>
      </c>
      <c r="E1027" s="160">
        <f t="shared" si="406"/>
        <v>922.1556886227545</v>
      </c>
      <c r="F1027" s="163">
        <v>1</v>
      </c>
      <c r="G1027" s="160">
        <f t="shared" si="415"/>
        <v>922.16</v>
      </c>
      <c r="H1027" s="160">
        <f t="shared" si="407"/>
        <v>217.54</v>
      </c>
      <c r="I1027" s="162">
        <f t="shared" si="416"/>
        <v>1139.7</v>
      </c>
    </row>
    <row r="1028" spans="1:9" x14ac:dyDescent="0.25">
      <c r="A1028" s="138" t="s">
        <v>26</v>
      </c>
      <c r="B1028" s="175">
        <v>47</v>
      </c>
      <c r="C1028" s="160">
        <f t="shared" si="414"/>
        <v>0.28143712574850299</v>
      </c>
      <c r="D1028" s="160">
        <v>1400</v>
      </c>
      <c r="E1028" s="160">
        <f t="shared" si="406"/>
        <v>394.01197604790417</v>
      </c>
      <c r="F1028" s="163">
        <v>1</v>
      </c>
      <c r="G1028" s="160">
        <f t="shared" si="415"/>
        <v>394.01</v>
      </c>
      <c r="H1028" s="160">
        <f t="shared" si="407"/>
        <v>92.95</v>
      </c>
      <c r="I1028" s="162">
        <f t="shared" si="416"/>
        <v>486.96</v>
      </c>
    </row>
    <row r="1029" spans="1:9" x14ac:dyDescent="0.25">
      <c r="A1029" s="138" t="s">
        <v>2017</v>
      </c>
      <c r="B1029" s="175">
        <v>82</v>
      </c>
      <c r="C1029" s="160">
        <f t="shared" si="414"/>
        <v>0.49101796407185627</v>
      </c>
      <c r="D1029" s="160">
        <v>1435</v>
      </c>
      <c r="E1029" s="160">
        <f t="shared" si="406"/>
        <v>704.61077844311376</v>
      </c>
      <c r="F1029" s="163">
        <v>1</v>
      </c>
      <c r="G1029" s="160">
        <f t="shared" si="415"/>
        <v>704.61</v>
      </c>
      <c r="H1029" s="160">
        <f t="shared" si="407"/>
        <v>166.22</v>
      </c>
      <c r="I1029" s="162">
        <f t="shared" si="416"/>
        <v>870.83</v>
      </c>
    </row>
    <row r="1030" spans="1:9" x14ac:dyDescent="0.25">
      <c r="A1030" s="138" t="s">
        <v>2018</v>
      </c>
      <c r="B1030" s="175">
        <v>21</v>
      </c>
      <c r="C1030" s="160">
        <f t="shared" si="414"/>
        <v>0.12574850299401197</v>
      </c>
      <c r="D1030" s="160">
        <v>6.83</v>
      </c>
      <c r="E1030" s="160">
        <f t="shared" si="406"/>
        <v>143.43</v>
      </c>
      <c r="F1030" s="163">
        <v>1</v>
      </c>
      <c r="G1030" s="160">
        <f t="shared" si="415"/>
        <v>143.43</v>
      </c>
      <c r="H1030" s="160">
        <f t="shared" si="407"/>
        <v>33.840000000000003</v>
      </c>
      <c r="I1030" s="162">
        <f t="shared" si="416"/>
        <v>177.27</v>
      </c>
    </row>
    <row r="1031" spans="1:9" x14ac:dyDescent="0.25">
      <c r="A1031" s="138" t="s">
        <v>2018</v>
      </c>
      <c r="B1031" s="183">
        <v>42</v>
      </c>
      <c r="C1031" s="160">
        <f t="shared" si="414"/>
        <v>0.25149700598802394</v>
      </c>
      <c r="D1031" s="160">
        <v>6.83</v>
      </c>
      <c r="E1031" s="160">
        <f t="shared" si="406"/>
        <v>286.86</v>
      </c>
      <c r="F1031" s="163">
        <v>1</v>
      </c>
      <c r="G1031" s="160">
        <f t="shared" si="415"/>
        <v>286.86</v>
      </c>
      <c r="H1031" s="164">
        <f>ROUND(G1031*0.2077,2)</f>
        <v>59.58</v>
      </c>
      <c r="I1031" s="162">
        <f t="shared" si="416"/>
        <v>346.44</v>
      </c>
    </row>
    <row r="1032" spans="1:9" x14ac:dyDescent="0.25">
      <c r="A1032" s="138" t="s">
        <v>2018</v>
      </c>
      <c r="B1032" s="175">
        <v>5</v>
      </c>
      <c r="C1032" s="160">
        <f t="shared" si="414"/>
        <v>2.9940119760479042E-2</v>
      </c>
      <c r="D1032" s="160">
        <v>6.6</v>
      </c>
      <c r="E1032" s="160">
        <f t="shared" si="406"/>
        <v>33</v>
      </c>
      <c r="F1032" s="163">
        <v>1</v>
      </c>
      <c r="G1032" s="160">
        <f t="shared" si="415"/>
        <v>33</v>
      </c>
      <c r="H1032" s="160">
        <f t="shared" si="407"/>
        <v>7.78</v>
      </c>
      <c r="I1032" s="162">
        <f t="shared" si="416"/>
        <v>40.78</v>
      </c>
    </row>
    <row r="1033" spans="1:9" x14ac:dyDescent="0.25">
      <c r="A1033" s="138" t="s">
        <v>27</v>
      </c>
      <c r="B1033" s="175">
        <v>42</v>
      </c>
      <c r="C1033" s="160">
        <f t="shared" si="414"/>
        <v>0.25149700598802394</v>
      </c>
      <c r="D1033" s="160">
        <v>1656</v>
      </c>
      <c r="E1033" s="160">
        <f t="shared" si="406"/>
        <v>416.47904191616766</v>
      </c>
      <c r="F1033" s="163">
        <v>0.3</v>
      </c>
      <c r="G1033" s="160">
        <f t="shared" si="415"/>
        <v>124.94</v>
      </c>
      <c r="H1033" s="160">
        <f t="shared" si="407"/>
        <v>29.47</v>
      </c>
      <c r="I1033" s="162">
        <f t="shared" si="416"/>
        <v>154.41</v>
      </c>
    </row>
    <row r="1034" spans="1:9" ht="31.5" x14ac:dyDescent="0.25">
      <c r="A1034" s="145" t="s">
        <v>287</v>
      </c>
      <c r="B1034" s="174">
        <f>SUM(B1035)</f>
        <v>54</v>
      </c>
      <c r="C1034" s="159">
        <f t="shared" ref="C1034:I1034" si="417">SUM(C1035)</f>
        <v>0.32335329341317365</v>
      </c>
      <c r="D1034" s="158"/>
      <c r="E1034" s="158"/>
      <c r="F1034" s="158"/>
      <c r="G1034" s="159">
        <f t="shared" si="417"/>
        <v>251.1</v>
      </c>
      <c r="H1034" s="159">
        <f t="shared" si="417"/>
        <v>59.23</v>
      </c>
      <c r="I1034" s="167">
        <f t="shared" si="417"/>
        <v>310.33</v>
      </c>
    </row>
    <row r="1035" spans="1:9" x14ac:dyDescent="0.25">
      <c r="A1035" s="138" t="s">
        <v>379</v>
      </c>
      <c r="B1035" s="175">
        <v>54</v>
      </c>
      <c r="C1035" s="160">
        <f>B1035/167</f>
        <v>0.32335329341317365</v>
      </c>
      <c r="D1035" s="160">
        <v>4.6500000000000004</v>
      </c>
      <c r="E1035" s="160">
        <f t="shared" si="406"/>
        <v>251.10000000000002</v>
      </c>
      <c r="F1035" s="163">
        <v>1</v>
      </c>
      <c r="G1035" s="160">
        <f t="shared" ref="G1035" si="418">ROUND(E1035*F1035,2)</f>
        <v>251.1</v>
      </c>
      <c r="H1035" s="160">
        <f t="shared" si="407"/>
        <v>59.23</v>
      </c>
      <c r="I1035" s="162">
        <f t="shared" ref="I1035" si="419">G1035+H1035</f>
        <v>310.33</v>
      </c>
    </row>
    <row r="1036" spans="1:9" x14ac:dyDescent="0.25">
      <c r="A1036" s="145" t="s">
        <v>6</v>
      </c>
      <c r="B1036" s="174">
        <f t="shared" ref="B1036:I1036" si="420">SUM(B1037:B1038)</f>
        <v>7</v>
      </c>
      <c r="C1036" s="159">
        <f t="shared" si="420"/>
        <v>4.1916167664670663E-2</v>
      </c>
      <c r="D1036" s="158"/>
      <c r="E1036" s="158"/>
      <c r="F1036" s="158"/>
      <c r="G1036" s="159">
        <f t="shared" si="420"/>
        <v>39.9</v>
      </c>
      <c r="H1036" s="159">
        <f t="shared" si="420"/>
        <v>9.42</v>
      </c>
      <c r="I1036" s="167">
        <f t="shared" si="420"/>
        <v>49.32</v>
      </c>
    </row>
    <row r="1037" spans="1:9" x14ac:dyDescent="0.25">
      <c r="A1037" s="138" t="s">
        <v>508</v>
      </c>
      <c r="B1037" s="175">
        <v>5.5</v>
      </c>
      <c r="C1037" s="160">
        <f t="shared" ref="C1037:C1038" si="421">B1037/167</f>
        <v>3.2934131736526949E-2</v>
      </c>
      <c r="D1037" s="160">
        <v>5</v>
      </c>
      <c r="E1037" s="160">
        <f t="shared" si="406"/>
        <v>27.5</v>
      </c>
      <c r="F1037" s="163">
        <v>1</v>
      </c>
      <c r="G1037" s="160">
        <f t="shared" ref="G1037:G1038" si="422">ROUND(E1037*F1037,2)</f>
        <v>27.5</v>
      </c>
      <c r="H1037" s="160">
        <f t="shared" si="407"/>
        <v>6.49</v>
      </c>
      <c r="I1037" s="162">
        <f t="shared" ref="I1037:I1038" si="423">G1037+H1037</f>
        <v>33.99</v>
      </c>
    </row>
    <row r="1038" spans="1:9" x14ac:dyDescent="0.25">
      <c r="A1038" s="138" t="s">
        <v>2019</v>
      </c>
      <c r="B1038" s="175">
        <v>1.5</v>
      </c>
      <c r="C1038" s="160">
        <f t="shared" si="421"/>
        <v>8.9820359281437123E-3</v>
      </c>
      <c r="D1038" s="160">
        <v>1380</v>
      </c>
      <c r="E1038" s="160">
        <f t="shared" si="406"/>
        <v>12.395209580838323</v>
      </c>
      <c r="F1038" s="163">
        <v>1</v>
      </c>
      <c r="G1038" s="160">
        <f t="shared" si="422"/>
        <v>12.4</v>
      </c>
      <c r="H1038" s="160">
        <f t="shared" si="407"/>
        <v>2.93</v>
      </c>
      <c r="I1038" s="162">
        <f t="shared" si="423"/>
        <v>15.33</v>
      </c>
    </row>
    <row r="1039" spans="1:9" x14ac:dyDescent="0.25">
      <c r="A1039" s="146" t="s">
        <v>2020</v>
      </c>
      <c r="B1039" s="173">
        <f t="shared" ref="B1039:I1039" si="424">B1040</f>
        <v>717</v>
      </c>
      <c r="C1039" s="156">
        <f t="shared" si="424"/>
        <v>4.2934131736526941</v>
      </c>
      <c r="D1039" s="155"/>
      <c r="E1039" s="155"/>
      <c r="F1039" s="155"/>
      <c r="G1039" s="156">
        <f t="shared" si="424"/>
        <v>11719.23</v>
      </c>
      <c r="H1039" s="156">
        <f t="shared" si="424"/>
        <v>2764.5499999999997</v>
      </c>
      <c r="I1039" s="157">
        <f t="shared" si="424"/>
        <v>14483.78</v>
      </c>
    </row>
    <row r="1040" spans="1:9" ht="31.5" x14ac:dyDescent="0.25">
      <c r="A1040" s="145" t="s">
        <v>1936</v>
      </c>
      <c r="B1040" s="174">
        <f t="shared" ref="B1040" si="425">SUM(B1041:B1048)</f>
        <v>717</v>
      </c>
      <c r="C1040" s="159">
        <f t="shared" ref="C1040:I1040" si="426">SUM(C1041:C1048)</f>
        <v>4.2934131736526941</v>
      </c>
      <c r="D1040" s="158"/>
      <c r="E1040" s="158"/>
      <c r="F1040" s="158"/>
      <c r="G1040" s="159">
        <f t="shared" si="426"/>
        <v>11719.23</v>
      </c>
      <c r="H1040" s="159">
        <f t="shared" si="426"/>
        <v>2764.5499999999997</v>
      </c>
      <c r="I1040" s="167">
        <f t="shared" si="426"/>
        <v>14483.78</v>
      </c>
    </row>
    <row r="1041" spans="1:9" x14ac:dyDescent="0.25">
      <c r="A1041" s="138" t="s">
        <v>594</v>
      </c>
      <c r="B1041" s="175">
        <v>40</v>
      </c>
      <c r="C1041" s="160">
        <f t="shared" ref="C1041:C1047" si="427">B1041/167</f>
        <v>0.23952095808383234</v>
      </c>
      <c r="D1041" s="160">
        <v>9.39</v>
      </c>
      <c r="E1041" s="160">
        <f t="shared" si="406"/>
        <v>375.6</v>
      </c>
      <c r="F1041" s="163">
        <v>1</v>
      </c>
      <c r="G1041" s="160">
        <f t="shared" ref="G1041:G1048" si="428">ROUND(E1041*F1041,2)</f>
        <v>375.6</v>
      </c>
      <c r="H1041" s="160">
        <f t="shared" si="407"/>
        <v>88.6</v>
      </c>
      <c r="I1041" s="162">
        <f t="shared" ref="I1041:I1048" si="429">G1041+H1041</f>
        <v>464.20000000000005</v>
      </c>
    </row>
    <row r="1042" spans="1:9" x14ac:dyDescent="0.25">
      <c r="A1042" s="138" t="s">
        <v>2021</v>
      </c>
      <c r="B1042" s="175">
        <v>139</v>
      </c>
      <c r="C1042" s="160">
        <f t="shared" si="427"/>
        <v>0.83233532934131738</v>
      </c>
      <c r="D1042" s="160">
        <v>18.14</v>
      </c>
      <c r="E1042" s="160">
        <f t="shared" si="406"/>
        <v>2521.46</v>
      </c>
      <c r="F1042" s="163">
        <v>1</v>
      </c>
      <c r="G1042" s="160">
        <f t="shared" si="428"/>
        <v>2521.46</v>
      </c>
      <c r="H1042" s="160">
        <f t="shared" si="407"/>
        <v>594.80999999999995</v>
      </c>
      <c r="I1042" s="162">
        <f t="shared" si="429"/>
        <v>3116.27</v>
      </c>
    </row>
    <row r="1043" spans="1:9" x14ac:dyDescent="0.25">
      <c r="A1043" s="138" t="s">
        <v>2022</v>
      </c>
      <c r="B1043" s="175">
        <v>80</v>
      </c>
      <c r="C1043" s="160">
        <f t="shared" si="427"/>
        <v>0.47904191616766467</v>
      </c>
      <c r="D1043" s="160">
        <v>17.79</v>
      </c>
      <c r="E1043" s="160">
        <f t="shared" si="406"/>
        <v>1423.1999999999998</v>
      </c>
      <c r="F1043" s="163">
        <v>1</v>
      </c>
      <c r="G1043" s="160">
        <f t="shared" si="428"/>
        <v>1423.2</v>
      </c>
      <c r="H1043" s="160">
        <f t="shared" si="407"/>
        <v>335.73</v>
      </c>
      <c r="I1043" s="162">
        <f t="shared" si="429"/>
        <v>1758.93</v>
      </c>
    </row>
    <row r="1044" spans="1:9" x14ac:dyDescent="0.25">
      <c r="A1044" s="138" t="s">
        <v>2023</v>
      </c>
      <c r="B1044" s="175">
        <v>28</v>
      </c>
      <c r="C1044" s="160">
        <f t="shared" si="427"/>
        <v>0.16766467065868262</v>
      </c>
      <c r="D1044" s="160">
        <v>15.62</v>
      </c>
      <c r="E1044" s="160">
        <f t="shared" si="406"/>
        <v>437.35999999999996</v>
      </c>
      <c r="F1044" s="163">
        <v>1</v>
      </c>
      <c r="G1044" s="160">
        <f t="shared" si="428"/>
        <v>437.36</v>
      </c>
      <c r="H1044" s="160">
        <f t="shared" si="407"/>
        <v>103.17</v>
      </c>
      <c r="I1044" s="162">
        <f t="shared" si="429"/>
        <v>540.53</v>
      </c>
    </row>
    <row r="1045" spans="1:9" x14ac:dyDescent="0.25">
      <c r="A1045" s="138" t="s">
        <v>2023</v>
      </c>
      <c r="B1045" s="175">
        <v>139</v>
      </c>
      <c r="C1045" s="160">
        <f t="shared" si="427"/>
        <v>0.83233532934131738</v>
      </c>
      <c r="D1045" s="160">
        <v>15.47</v>
      </c>
      <c r="E1045" s="160">
        <f t="shared" si="406"/>
        <v>2150.33</v>
      </c>
      <c r="F1045" s="163">
        <v>1</v>
      </c>
      <c r="G1045" s="160">
        <f t="shared" si="428"/>
        <v>2150.33</v>
      </c>
      <c r="H1045" s="160">
        <f t="shared" si="407"/>
        <v>507.26</v>
      </c>
      <c r="I1045" s="162">
        <f t="shared" si="429"/>
        <v>2657.59</v>
      </c>
    </row>
    <row r="1046" spans="1:9" x14ac:dyDescent="0.25">
      <c r="A1046" s="138" t="s">
        <v>2024</v>
      </c>
      <c r="B1046" s="175">
        <v>87</v>
      </c>
      <c r="C1046" s="160">
        <f t="shared" si="427"/>
        <v>0.52095808383233533</v>
      </c>
      <c r="D1046" s="160">
        <v>12.96</v>
      </c>
      <c r="E1046" s="160">
        <f t="shared" si="406"/>
        <v>1127.52</v>
      </c>
      <c r="F1046" s="163">
        <v>1</v>
      </c>
      <c r="G1046" s="160">
        <f t="shared" si="428"/>
        <v>1127.52</v>
      </c>
      <c r="H1046" s="160">
        <f t="shared" si="407"/>
        <v>265.98</v>
      </c>
      <c r="I1046" s="162">
        <f t="shared" si="429"/>
        <v>1393.5</v>
      </c>
    </row>
    <row r="1047" spans="1:9" x14ac:dyDescent="0.25">
      <c r="A1047" s="138" t="s">
        <v>2025</v>
      </c>
      <c r="B1047" s="175">
        <v>156</v>
      </c>
      <c r="C1047" s="160">
        <f t="shared" si="427"/>
        <v>0.93413173652694614</v>
      </c>
      <c r="D1047" s="160">
        <v>18.14</v>
      </c>
      <c r="E1047" s="160">
        <f t="shared" si="406"/>
        <v>2829.84</v>
      </c>
      <c r="F1047" s="163">
        <v>1</v>
      </c>
      <c r="G1047" s="160">
        <f t="shared" si="428"/>
        <v>2829.84</v>
      </c>
      <c r="H1047" s="160">
        <f t="shared" si="407"/>
        <v>667.56</v>
      </c>
      <c r="I1047" s="162">
        <f t="shared" si="429"/>
        <v>3497.4</v>
      </c>
    </row>
    <row r="1048" spans="1:9" x14ac:dyDescent="0.25">
      <c r="A1048" s="138" t="s">
        <v>2026</v>
      </c>
      <c r="B1048" s="175">
        <v>48</v>
      </c>
      <c r="C1048" s="160">
        <f>B1048/167</f>
        <v>0.28742514970059879</v>
      </c>
      <c r="D1048" s="160">
        <v>17.79</v>
      </c>
      <c r="E1048" s="160">
        <f t="shared" si="406"/>
        <v>853.92</v>
      </c>
      <c r="F1048" s="163">
        <v>1</v>
      </c>
      <c r="G1048" s="160">
        <f t="shared" si="428"/>
        <v>853.92</v>
      </c>
      <c r="H1048" s="160">
        <f t="shared" si="407"/>
        <v>201.44</v>
      </c>
      <c r="I1048" s="162">
        <f t="shared" si="429"/>
        <v>1055.3599999999999</v>
      </c>
    </row>
    <row r="1049" spans="1:9" x14ac:dyDescent="0.25">
      <c r="A1049" s="144" t="s">
        <v>2027</v>
      </c>
      <c r="B1049" s="173">
        <f>B1050</f>
        <v>78.5</v>
      </c>
      <c r="C1049" s="156">
        <f t="shared" ref="C1049:I1049" si="430">C1050</f>
        <v>0.47005988023952094</v>
      </c>
      <c r="D1049" s="155"/>
      <c r="E1049" s="155"/>
      <c r="F1049" s="155"/>
      <c r="G1049" s="156">
        <f t="shared" si="430"/>
        <v>262.81</v>
      </c>
      <c r="H1049" s="156">
        <f t="shared" si="430"/>
        <v>62</v>
      </c>
      <c r="I1049" s="157">
        <f t="shared" si="430"/>
        <v>324.81</v>
      </c>
    </row>
    <row r="1050" spans="1:9" x14ac:dyDescent="0.25">
      <c r="A1050" s="145" t="s">
        <v>6</v>
      </c>
      <c r="B1050" s="174">
        <f>SUM(B1051:B1054)</f>
        <v>78.5</v>
      </c>
      <c r="C1050" s="159">
        <f t="shared" ref="C1050:I1050" si="431">SUM(C1051:C1054)</f>
        <v>0.47005988023952094</v>
      </c>
      <c r="D1050" s="158"/>
      <c r="E1050" s="158"/>
      <c r="F1050" s="158"/>
      <c r="G1050" s="159">
        <f t="shared" si="431"/>
        <v>262.81</v>
      </c>
      <c r="H1050" s="159">
        <f t="shared" si="431"/>
        <v>62</v>
      </c>
      <c r="I1050" s="167">
        <f t="shared" si="431"/>
        <v>324.81</v>
      </c>
    </row>
    <row r="1051" spans="1:9" x14ac:dyDescent="0.25">
      <c r="A1051" s="138" t="s">
        <v>390</v>
      </c>
      <c r="B1051" s="175">
        <v>19</v>
      </c>
      <c r="C1051" s="160">
        <f t="shared" ref="C1051:C1054" si="432">B1051/167</f>
        <v>0.11377245508982035</v>
      </c>
      <c r="D1051" s="160">
        <v>1400</v>
      </c>
      <c r="E1051" s="160">
        <f t="shared" si="406"/>
        <v>159.28143712574848</v>
      </c>
      <c r="F1051" s="163">
        <v>0.3</v>
      </c>
      <c r="G1051" s="160">
        <f t="shared" ref="G1051:G1054" si="433">ROUND(E1051*F1051,2)</f>
        <v>47.78</v>
      </c>
      <c r="H1051" s="160">
        <f t="shared" si="407"/>
        <v>11.27</v>
      </c>
      <c r="I1051" s="162">
        <f t="shared" ref="I1051:I1054" si="434">G1051+H1051</f>
        <v>59.05</v>
      </c>
    </row>
    <row r="1052" spans="1:9" x14ac:dyDescent="0.25">
      <c r="A1052" s="138" t="s">
        <v>390</v>
      </c>
      <c r="B1052" s="175">
        <v>20</v>
      </c>
      <c r="C1052" s="160">
        <f t="shared" si="432"/>
        <v>0.11976047904191617</v>
      </c>
      <c r="D1052" s="160">
        <v>1400</v>
      </c>
      <c r="E1052" s="160">
        <f t="shared" si="406"/>
        <v>167.66467065868264</v>
      </c>
      <c r="F1052" s="163">
        <v>0.3</v>
      </c>
      <c r="G1052" s="160">
        <f t="shared" si="433"/>
        <v>50.3</v>
      </c>
      <c r="H1052" s="160">
        <f t="shared" si="407"/>
        <v>11.87</v>
      </c>
      <c r="I1052" s="162">
        <f t="shared" si="434"/>
        <v>62.169999999999995</v>
      </c>
    </row>
    <row r="1053" spans="1:9" x14ac:dyDescent="0.25">
      <c r="A1053" s="138" t="s">
        <v>604</v>
      </c>
      <c r="B1053" s="175">
        <v>19</v>
      </c>
      <c r="C1053" s="160">
        <f t="shared" si="432"/>
        <v>0.11377245508982035</v>
      </c>
      <c r="D1053" s="160">
        <v>3100</v>
      </c>
      <c r="E1053" s="160">
        <f t="shared" si="406"/>
        <v>352.69461077844312</v>
      </c>
      <c r="F1053" s="163">
        <v>0.3</v>
      </c>
      <c r="G1053" s="160">
        <f t="shared" si="433"/>
        <v>105.81</v>
      </c>
      <c r="H1053" s="160">
        <f t="shared" si="407"/>
        <v>24.96</v>
      </c>
      <c r="I1053" s="162">
        <f t="shared" si="434"/>
        <v>130.77000000000001</v>
      </c>
    </row>
    <row r="1054" spans="1:9" x14ac:dyDescent="0.25">
      <c r="A1054" s="138" t="s">
        <v>2028</v>
      </c>
      <c r="B1054" s="175">
        <v>20.5</v>
      </c>
      <c r="C1054" s="160">
        <f t="shared" si="432"/>
        <v>0.12275449101796407</v>
      </c>
      <c r="D1054" s="160">
        <v>1600</v>
      </c>
      <c r="E1054" s="160">
        <f t="shared" si="406"/>
        <v>196.4071856287425</v>
      </c>
      <c r="F1054" s="163">
        <v>0.3</v>
      </c>
      <c r="G1054" s="160">
        <f t="shared" si="433"/>
        <v>58.92</v>
      </c>
      <c r="H1054" s="160">
        <f t="shared" si="407"/>
        <v>13.9</v>
      </c>
      <c r="I1054" s="162">
        <f t="shared" si="434"/>
        <v>72.820000000000007</v>
      </c>
    </row>
    <row r="1055" spans="1:9" x14ac:dyDescent="0.25">
      <c r="A1055" s="144" t="s">
        <v>2029</v>
      </c>
      <c r="B1055" s="173">
        <f>B1056</f>
        <v>311</v>
      </c>
      <c r="C1055" s="156">
        <f t="shared" ref="C1055:I1055" si="435">C1056</f>
        <v>1.8622754491017965</v>
      </c>
      <c r="D1055" s="155"/>
      <c r="E1055" s="155"/>
      <c r="F1055" s="155"/>
      <c r="G1055" s="156">
        <f t="shared" si="435"/>
        <v>1105.4099999999999</v>
      </c>
      <c r="H1055" s="156">
        <f t="shared" si="435"/>
        <v>260.76</v>
      </c>
      <c r="I1055" s="157">
        <f t="shared" si="435"/>
        <v>1366.17</v>
      </c>
    </row>
    <row r="1056" spans="1:9" x14ac:dyDescent="0.25">
      <c r="A1056" s="145" t="s">
        <v>6</v>
      </c>
      <c r="B1056" s="174">
        <f>SUM(B1057:B1061)</f>
        <v>311</v>
      </c>
      <c r="C1056" s="159">
        <f>SUM(C1057:C1061)</f>
        <v>1.8622754491017965</v>
      </c>
      <c r="D1056" s="158"/>
      <c r="E1056" s="158"/>
      <c r="F1056" s="158"/>
      <c r="G1056" s="159">
        <f>SUM(G1057:G1061)</f>
        <v>1105.4099999999999</v>
      </c>
      <c r="H1056" s="159">
        <f>SUM(H1057:H1061)</f>
        <v>260.76</v>
      </c>
      <c r="I1056" s="167">
        <f>SUM(I1057:I1061)</f>
        <v>1366.17</v>
      </c>
    </row>
    <row r="1057" spans="1:9" x14ac:dyDescent="0.25">
      <c r="A1057" s="138" t="s">
        <v>1998</v>
      </c>
      <c r="B1057" s="175">
        <v>32</v>
      </c>
      <c r="C1057" s="160">
        <f>B1057/167</f>
        <v>0.19161676646706588</v>
      </c>
      <c r="D1057" s="160">
        <v>3100</v>
      </c>
      <c r="E1057" s="160">
        <f t="shared" si="406"/>
        <v>594.01197604790423</v>
      </c>
      <c r="F1057" s="163">
        <v>0.3</v>
      </c>
      <c r="G1057" s="160">
        <f t="shared" ref="G1057:G1061" si="436">ROUND(E1057*F1057,2)</f>
        <v>178.2</v>
      </c>
      <c r="H1057" s="160">
        <f t="shared" si="407"/>
        <v>42.04</v>
      </c>
      <c r="I1057" s="162">
        <f t="shared" ref="I1057:I1061" si="437">G1057+H1057</f>
        <v>220.23999999999998</v>
      </c>
    </row>
    <row r="1058" spans="1:9" x14ac:dyDescent="0.25">
      <c r="A1058" s="138" t="s">
        <v>2030</v>
      </c>
      <c r="B1058" s="175">
        <v>114</v>
      </c>
      <c r="C1058" s="160">
        <f t="shared" ref="C1058:C1061" si="438">B1058/167</f>
        <v>0.68263473053892221</v>
      </c>
      <c r="D1058" s="160">
        <v>1850</v>
      </c>
      <c r="E1058" s="160">
        <f t="shared" si="406"/>
        <v>1262.8742514970061</v>
      </c>
      <c r="F1058" s="163">
        <v>0.3</v>
      </c>
      <c r="G1058" s="160">
        <f t="shared" si="436"/>
        <v>378.86</v>
      </c>
      <c r="H1058" s="160">
        <f t="shared" si="407"/>
        <v>89.37</v>
      </c>
      <c r="I1058" s="162">
        <f t="shared" si="437"/>
        <v>468.23</v>
      </c>
    </row>
    <row r="1059" spans="1:9" x14ac:dyDescent="0.25">
      <c r="A1059" s="138" t="s">
        <v>2030</v>
      </c>
      <c r="B1059" s="175">
        <v>104</v>
      </c>
      <c r="C1059" s="160">
        <f t="shared" si="438"/>
        <v>0.6227544910179641</v>
      </c>
      <c r="D1059" s="160">
        <v>1850</v>
      </c>
      <c r="E1059" s="160">
        <f t="shared" si="406"/>
        <v>1152.0958083832336</v>
      </c>
      <c r="F1059" s="163">
        <v>0.3</v>
      </c>
      <c r="G1059" s="160">
        <f t="shared" si="436"/>
        <v>345.63</v>
      </c>
      <c r="H1059" s="160">
        <f t="shared" si="407"/>
        <v>81.53</v>
      </c>
      <c r="I1059" s="162">
        <f t="shared" si="437"/>
        <v>427.15999999999997</v>
      </c>
    </row>
    <row r="1060" spans="1:9" x14ac:dyDescent="0.25">
      <c r="A1060" s="138" t="s">
        <v>2030</v>
      </c>
      <c r="B1060" s="175">
        <v>10</v>
      </c>
      <c r="C1060" s="160">
        <f t="shared" si="438"/>
        <v>5.9880239520958084E-2</v>
      </c>
      <c r="D1060" s="160">
        <v>1850</v>
      </c>
      <c r="E1060" s="160">
        <f t="shared" ref="E1060:E1104" si="439">IF(D1060&gt;30,B1060/167*D1060,B1060*D1060)</f>
        <v>110.77844311377245</v>
      </c>
      <c r="F1060" s="163">
        <v>0.3</v>
      </c>
      <c r="G1060" s="160">
        <f t="shared" si="436"/>
        <v>33.229999999999997</v>
      </c>
      <c r="H1060" s="160">
        <f t="shared" ref="H1060:H1104" si="440">ROUND(G1060*0.2359,2)</f>
        <v>7.84</v>
      </c>
      <c r="I1060" s="162">
        <f t="shared" si="437"/>
        <v>41.069999999999993</v>
      </c>
    </row>
    <row r="1061" spans="1:9" x14ac:dyDescent="0.25">
      <c r="A1061" s="138" t="s">
        <v>2030</v>
      </c>
      <c r="B1061" s="175">
        <v>51</v>
      </c>
      <c r="C1061" s="160">
        <f t="shared" si="438"/>
        <v>0.30538922155688625</v>
      </c>
      <c r="D1061" s="160">
        <v>1850</v>
      </c>
      <c r="E1061" s="160">
        <f t="shared" si="439"/>
        <v>564.97005988023955</v>
      </c>
      <c r="F1061" s="163">
        <v>0.3</v>
      </c>
      <c r="G1061" s="160">
        <f t="shared" si="436"/>
        <v>169.49</v>
      </c>
      <c r="H1061" s="160">
        <f t="shared" si="440"/>
        <v>39.979999999999997</v>
      </c>
      <c r="I1061" s="162">
        <f t="shared" si="437"/>
        <v>209.47</v>
      </c>
    </row>
    <row r="1062" spans="1:9" ht="31.5" x14ac:dyDescent="0.25">
      <c r="A1062" s="146" t="s">
        <v>2031</v>
      </c>
      <c r="B1062" s="173">
        <f>B1063+B1068</f>
        <v>1127</v>
      </c>
      <c r="C1062" s="156">
        <f t="shared" ref="C1062:I1062" si="441">C1063+C1068</f>
        <v>6.7485029940119761</v>
      </c>
      <c r="D1062" s="155"/>
      <c r="E1062" s="155"/>
      <c r="F1062" s="155"/>
      <c r="G1062" s="156">
        <f t="shared" si="441"/>
        <v>3356.06</v>
      </c>
      <c r="H1062" s="156">
        <f t="shared" si="441"/>
        <v>791.69</v>
      </c>
      <c r="I1062" s="157">
        <f t="shared" si="441"/>
        <v>4147.75</v>
      </c>
    </row>
    <row r="1063" spans="1:9" ht="31.5" x14ac:dyDescent="0.25">
      <c r="A1063" s="145" t="s">
        <v>1936</v>
      </c>
      <c r="B1063" s="174">
        <f>SUM(B1064:B1067)</f>
        <v>668</v>
      </c>
      <c r="C1063" s="159">
        <f t="shared" ref="C1063:I1063" si="442">SUM(C1064:C1067)</f>
        <v>4</v>
      </c>
      <c r="D1063" s="158"/>
      <c r="E1063" s="158"/>
      <c r="F1063" s="158"/>
      <c r="G1063" s="159">
        <f t="shared" si="442"/>
        <v>2308.9499999999998</v>
      </c>
      <c r="H1063" s="159">
        <f t="shared" si="442"/>
        <v>544.67000000000007</v>
      </c>
      <c r="I1063" s="167">
        <f t="shared" si="442"/>
        <v>2853.62</v>
      </c>
    </row>
    <row r="1064" spans="1:9" x14ac:dyDescent="0.25">
      <c r="A1064" s="138" t="s">
        <v>2032</v>
      </c>
      <c r="B1064" s="175">
        <v>167</v>
      </c>
      <c r="C1064" s="160">
        <f t="shared" ref="C1064:C1066" si="443">B1064/167</f>
        <v>1</v>
      </c>
      <c r="D1064" s="160">
        <v>1725.5</v>
      </c>
      <c r="E1064" s="160">
        <f t="shared" si="439"/>
        <v>1725.5</v>
      </c>
      <c r="F1064" s="163">
        <v>0.3</v>
      </c>
      <c r="G1064" s="160">
        <f t="shared" ref="G1064:G1067" si="444">ROUND(E1064*F1064,2)</f>
        <v>517.65</v>
      </c>
      <c r="H1064" s="160">
        <f t="shared" si="440"/>
        <v>122.11</v>
      </c>
      <c r="I1064" s="162">
        <f t="shared" ref="I1064:I1067" si="445">G1064+H1064</f>
        <v>639.76</v>
      </c>
    </row>
    <row r="1065" spans="1:9" x14ac:dyDescent="0.25">
      <c r="A1065" s="138" t="s">
        <v>1519</v>
      </c>
      <c r="B1065" s="175">
        <v>167</v>
      </c>
      <c r="C1065" s="160">
        <f t="shared" si="443"/>
        <v>1</v>
      </c>
      <c r="D1065" s="160">
        <v>1640</v>
      </c>
      <c r="E1065" s="160">
        <f t="shared" si="439"/>
        <v>1640</v>
      </c>
      <c r="F1065" s="163">
        <v>0.3</v>
      </c>
      <c r="G1065" s="160">
        <f t="shared" si="444"/>
        <v>492</v>
      </c>
      <c r="H1065" s="160">
        <f t="shared" si="440"/>
        <v>116.06</v>
      </c>
      <c r="I1065" s="162">
        <f t="shared" si="445"/>
        <v>608.05999999999995</v>
      </c>
    </row>
    <row r="1066" spans="1:9" x14ac:dyDescent="0.25">
      <c r="A1066" s="138" t="s">
        <v>1519</v>
      </c>
      <c r="B1066" s="175">
        <v>167</v>
      </c>
      <c r="C1066" s="160">
        <f t="shared" si="443"/>
        <v>1</v>
      </c>
      <c r="D1066" s="160">
        <v>1640</v>
      </c>
      <c r="E1066" s="160">
        <f t="shared" si="439"/>
        <v>1640</v>
      </c>
      <c r="F1066" s="163">
        <v>0.3</v>
      </c>
      <c r="G1066" s="160">
        <f t="shared" si="444"/>
        <v>492</v>
      </c>
      <c r="H1066" s="160">
        <f t="shared" si="440"/>
        <v>116.06</v>
      </c>
      <c r="I1066" s="162">
        <f t="shared" si="445"/>
        <v>608.05999999999995</v>
      </c>
    </row>
    <row r="1067" spans="1:9" x14ac:dyDescent="0.25">
      <c r="A1067" s="138" t="s">
        <v>2033</v>
      </c>
      <c r="B1067" s="175">
        <v>167</v>
      </c>
      <c r="C1067" s="160">
        <f>B1067/167</f>
        <v>1</v>
      </c>
      <c r="D1067" s="160">
        <v>2691</v>
      </c>
      <c r="E1067" s="160">
        <f t="shared" si="439"/>
        <v>2691</v>
      </c>
      <c r="F1067" s="163">
        <v>0.3</v>
      </c>
      <c r="G1067" s="160">
        <f t="shared" si="444"/>
        <v>807.3</v>
      </c>
      <c r="H1067" s="160">
        <f t="shared" si="440"/>
        <v>190.44</v>
      </c>
      <c r="I1067" s="162">
        <f t="shared" si="445"/>
        <v>997.74</v>
      </c>
    </row>
    <row r="1068" spans="1:9" ht="31.5" x14ac:dyDescent="0.25">
      <c r="A1068" s="145" t="s">
        <v>7</v>
      </c>
      <c r="B1068" s="174">
        <f>SUM(B1069:B1071)</f>
        <v>459</v>
      </c>
      <c r="C1068" s="159">
        <f t="shared" ref="C1068:I1068" si="446">SUM(C1069:C1071)</f>
        <v>2.7485029940119761</v>
      </c>
      <c r="D1068" s="158"/>
      <c r="E1068" s="158"/>
      <c r="F1068" s="158"/>
      <c r="G1068" s="159">
        <f t="shared" si="446"/>
        <v>1047.1100000000001</v>
      </c>
      <c r="H1068" s="159">
        <f t="shared" si="446"/>
        <v>247.02</v>
      </c>
      <c r="I1068" s="167">
        <f t="shared" si="446"/>
        <v>1294.1300000000001</v>
      </c>
    </row>
    <row r="1069" spans="1:9" x14ac:dyDescent="0.25">
      <c r="A1069" s="138" t="s">
        <v>2034</v>
      </c>
      <c r="B1069" s="175">
        <v>125</v>
      </c>
      <c r="C1069" s="160">
        <f t="shared" ref="C1069:C1071" si="447">B1069/167</f>
        <v>0.74850299401197606</v>
      </c>
      <c r="D1069" s="160">
        <v>1080</v>
      </c>
      <c r="E1069" s="160">
        <f t="shared" si="439"/>
        <v>808.38323353293413</v>
      </c>
      <c r="F1069" s="163">
        <v>0.3</v>
      </c>
      <c r="G1069" s="160">
        <f t="shared" ref="G1069:G1071" si="448">ROUND(E1069*F1069,2)</f>
        <v>242.51</v>
      </c>
      <c r="H1069" s="160">
        <f t="shared" si="440"/>
        <v>57.21</v>
      </c>
      <c r="I1069" s="162">
        <f t="shared" ref="I1069:I1071" si="449">G1069+H1069</f>
        <v>299.71999999999997</v>
      </c>
    </row>
    <row r="1070" spans="1:9" x14ac:dyDescent="0.25">
      <c r="A1070" s="138" t="s">
        <v>2035</v>
      </c>
      <c r="B1070" s="175">
        <v>167</v>
      </c>
      <c r="C1070" s="160">
        <f t="shared" si="447"/>
        <v>1</v>
      </c>
      <c r="D1070" s="160">
        <v>1242</v>
      </c>
      <c r="E1070" s="160">
        <f t="shared" si="439"/>
        <v>1242</v>
      </c>
      <c r="F1070" s="163">
        <v>0.3</v>
      </c>
      <c r="G1070" s="160">
        <f t="shared" si="448"/>
        <v>372.6</v>
      </c>
      <c r="H1070" s="160">
        <f t="shared" si="440"/>
        <v>87.9</v>
      </c>
      <c r="I1070" s="162">
        <f t="shared" si="449"/>
        <v>460.5</v>
      </c>
    </row>
    <row r="1071" spans="1:9" x14ac:dyDescent="0.25">
      <c r="A1071" s="138" t="s">
        <v>598</v>
      </c>
      <c r="B1071" s="175">
        <v>167</v>
      </c>
      <c r="C1071" s="160">
        <f t="shared" si="447"/>
        <v>1</v>
      </c>
      <c r="D1071" s="160">
        <v>1440</v>
      </c>
      <c r="E1071" s="160">
        <f t="shared" si="439"/>
        <v>1440</v>
      </c>
      <c r="F1071" s="163">
        <v>0.3</v>
      </c>
      <c r="G1071" s="160">
        <f t="shared" si="448"/>
        <v>432</v>
      </c>
      <c r="H1071" s="160">
        <f t="shared" si="440"/>
        <v>101.91</v>
      </c>
      <c r="I1071" s="162">
        <f t="shared" si="449"/>
        <v>533.91</v>
      </c>
    </row>
    <row r="1072" spans="1:9" x14ac:dyDescent="0.25">
      <c r="A1072" s="144" t="s">
        <v>2036</v>
      </c>
      <c r="B1072" s="173">
        <f>B1073+B1096+B1098</f>
        <v>858</v>
      </c>
      <c r="C1072" s="156">
        <f t="shared" ref="C1072:I1072" si="450">C1073+C1096+C1098</f>
        <v>5.137724550898203</v>
      </c>
      <c r="D1072" s="155"/>
      <c r="E1072" s="155"/>
      <c r="F1072" s="155"/>
      <c r="G1072" s="156">
        <f t="shared" si="450"/>
        <v>11178.9</v>
      </c>
      <c r="H1072" s="156">
        <f t="shared" si="450"/>
        <v>2637.11</v>
      </c>
      <c r="I1072" s="157">
        <f t="shared" si="450"/>
        <v>13816.01</v>
      </c>
    </row>
    <row r="1073" spans="1:9" ht="31.5" x14ac:dyDescent="0.25">
      <c r="A1073" s="145" t="s">
        <v>1936</v>
      </c>
      <c r="B1073" s="174">
        <f>SUM(B1074:B1095)</f>
        <v>724</v>
      </c>
      <c r="C1073" s="159">
        <f>SUM(C1074:C1095)</f>
        <v>4.3353293413173644</v>
      </c>
      <c r="D1073" s="158"/>
      <c r="E1073" s="158"/>
      <c r="F1073" s="158"/>
      <c r="G1073" s="159">
        <f>SUM(G1074:G1095)</f>
        <v>10267.58</v>
      </c>
      <c r="H1073" s="159">
        <f>SUM(H1074:H1095)</f>
        <v>2422.13</v>
      </c>
      <c r="I1073" s="167">
        <f>SUM(I1074:I1095)</f>
        <v>12689.710000000001</v>
      </c>
    </row>
    <row r="1074" spans="1:9" x14ac:dyDescent="0.25">
      <c r="A1074" s="138" t="s">
        <v>594</v>
      </c>
      <c r="B1074" s="175">
        <v>30</v>
      </c>
      <c r="C1074" s="160">
        <f t="shared" ref="C1074:C1095" si="451">B1074/167</f>
        <v>0.17964071856287425</v>
      </c>
      <c r="D1074" s="160">
        <v>9.39</v>
      </c>
      <c r="E1074" s="160">
        <f t="shared" si="439"/>
        <v>281.70000000000005</v>
      </c>
      <c r="F1074" s="163">
        <v>1</v>
      </c>
      <c r="G1074" s="160">
        <f t="shared" ref="G1074:G1095" si="452">ROUND(E1074*F1074,2)</f>
        <v>281.7</v>
      </c>
      <c r="H1074" s="160">
        <f t="shared" si="440"/>
        <v>66.45</v>
      </c>
      <c r="I1074" s="162">
        <f t="shared" ref="I1074:I1095" si="453">G1074+H1074</f>
        <v>348.15</v>
      </c>
    </row>
    <row r="1075" spans="1:9" x14ac:dyDescent="0.25">
      <c r="A1075" s="138" t="s">
        <v>1160</v>
      </c>
      <c r="B1075" s="175">
        <v>65</v>
      </c>
      <c r="C1075" s="160">
        <f t="shared" si="451"/>
        <v>0.38922155688622756</v>
      </c>
      <c r="D1075" s="160">
        <v>14.61</v>
      </c>
      <c r="E1075" s="160">
        <f t="shared" si="439"/>
        <v>949.65</v>
      </c>
      <c r="F1075" s="163">
        <v>1</v>
      </c>
      <c r="G1075" s="160">
        <f t="shared" si="452"/>
        <v>949.65</v>
      </c>
      <c r="H1075" s="160">
        <f t="shared" si="440"/>
        <v>224.02</v>
      </c>
      <c r="I1075" s="162">
        <f t="shared" si="453"/>
        <v>1173.67</v>
      </c>
    </row>
    <row r="1076" spans="1:9" x14ac:dyDescent="0.25">
      <c r="A1076" s="138" t="s">
        <v>1160</v>
      </c>
      <c r="B1076" s="175">
        <v>67</v>
      </c>
      <c r="C1076" s="160">
        <f t="shared" si="451"/>
        <v>0.40119760479041916</v>
      </c>
      <c r="D1076" s="160">
        <v>14.75</v>
      </c>
      <c r="E1076" s="160">
        <f t="shared" si="439"/>
        <v>988.25</v>
      </c>
      <c r="F1076" s="163">
        <v>1</v>
      </c>
      <c r="G1076" s="160">
        <f t="shared" si="452"/>
        <v>988.25</v>
      </c>
      <c r="H1076" s="160">
        <f t="shared" si="440"/>
        <v>233.13</v>
      </c>
      <c r="I1076" s="162">
        <f t="shared" si="453"/>
        <v>1221.3800000000001</v>
      </c>
    </row>
    <row r="1077" spans="1:9" x14ac:dyDescent="0.25">
      <c r="A1077" s="138" t="s">
        <v>1160</v>
      </c>
      <c r="B1077" s="175">
        <v>13</v>
      </c>
      <c r="C1077" s="160">
        <f t="shared" si="451"/>
        <v>7.7844311377245512E-2</v>
      </c>
      <c r="D1077" s="160">
        <v>14.46</v>
      </c>
      <c r="E1077" s="160">
        <f t="shared" si="439"/>
        <v>187.98000000000002</v>
      </c>
      <c r="F1077" s="163">
        <v>1</v>
      </c>
      <c r="G1077" s="160">
        <f t="shared" si="452"/>
        <v>187.98</v>
      </c>
      <c r="H1077" s="160">
        <f t="shared" si="440"/>
        <v>44.34</v>
      </c>
      <c r="I1077" s="162">
        <f t="shared" si="453"/>
        <v>232.32</v>
      </c>
    </row>
    <row r="1078" spans="1:9" x14ac:dyDescent="0.25">
      <c r="A1078" s="138" t="s">
        <v>1160</v>
      </c>
      <c r="B1078" s="175">
        <v>39</v>
      </c>
      <c r="C1078" s="160">
        <f t="shared" si="451"/>
        <v>0.23353293413173654</v>
      </c>
      <c r="D1078" s="160">
        <v>14.46</v>
      </c>
      <c r="E1078" s="160">
        <f t="shared" si="439"/>
        <v>563.94000000000005</v>
      </c>
      <c r="F1078" s="163">
        <v>1</v>
      </c>
      <c r="G1078" s="160">
        <f t="shared" si="452"/>
        <v>563.94000000000005</v>
      </c>
      <c r="H1078" s="160">
        <f t="shared" si="440"/>
        <v>133.03</v>
      </c>
      <c r="I1078" s="162">
        <f t="shared" si="453"/>
        <v>696.97</v>
      </c>
    </row>
    <row r="1079" spans="1:9" x14ac:dyDescent="0.25">
      <c r="A1079" s="138" t="s">
        <v>1160</v>
      </c>
      <c r="B1079" s="175">
        <v>23</v>
      </c>
      <c r="C1079" s="160">
        <f t="shared" si="451"/>
        <v>0.1377245508982036</v>
      </c>
      <c r="D1079" s="160">
        <v>14.25</v>
      </c>
      <c r="E1079" s="160">
        <f t="shared" si="439"/>
        <v>327.75</v>
      </c>
      <c r="F1079" s="163">
        <v>1</v>
      </c>
      <c r="G1079" s="160">
        <f t="shared" si="452"/>
        <v>327.75</v>
      </c>
      <c r="H1079" s="160">
        <f t="shared" si="440"/>
        <v>77.319999999999993</v>
      </c>
      <c r="I1079" s="162">
        <f t="shared" si="453"/>
        <v>405.07</v>
      </c>
    </row>
    <row r="1080" spans="1:9" x14ac:dyDescent="0.25">
      <c r="A1080" s="138" t="s">
        <v>1160</v>
      </c>
      <c r="B1080" s="175">
        <v>15</v>
      </c>
      <c r="C1080" s="160">
        <f t="shared" si="451"/>
        <v>8.9820359281437126E-2</v>
      </c>
      <c r="D1080" s="160">
        <v>14.46</v>
      </c>
      <c r="E1080" s="160">
        <f t="shared" si="439"/>
        <v>216.9</v>
      </c>
      <c r="F1080" s="163">
        <v>1</v>
      </c>
      <c r="G1080" s="160">
        <f t="shared" si="452"/>
        <v>216.9</v>
      </c>
      <c r="H1080" s="160">
        <f t="shared" si="440"/>
        <v>51.17</v>
      </c>
      <c r="I1080" s="162">
        <f t="shared" si="453"/>
        <v>268.07</v>
      </c>
    </row>
    <row r="1081" spans="1:9" x14ac:dyDescent="0.25">
      <c r="A1081" s="138" t="s">
        <v>1160</v>
      </c>
      <c r="B1081" s="175">
        <v>12</v>
      </c>
      <c r="C1081" s="160">
        <f t="shared" si="451"/>
        <v>7.1856287425149698E-2</v>
      </c>
      <c r="D1081" s="160">
        <v>14.46</v>
      </c>
      <c r="E1081" s="160">
        <f t="shared" si="439"/>
        <v>173.52</v>
      </c>
      <c r="F1081" s="163">
        <v>1</v>
      </c>
      <c r="G1081" s="160">
        <f t="shared" si="452"/>
        <v>173.52</v>
      </c>
      <c r="H1081" s="160">
        <f t="shared" si="440"/>
        <v>40.93</v>
      </c>
      <c r="I1081" s="162">
        <f t="shared" si="453"/>
        <v>214.45000000000002</v>
      </c>
    </row>
    <row r="1082" spans="1:9" x14ac:dyDescent="0.25">
      <c r="A1082" s="138" t="s">
        <v>1160</v>
      </c>
      <c r="B1082" s="175">
        <v>80</v>
      </c>
      <c r="C1082" s="160">
        <f t="shared" si="451"/>
        <v>0.47904191616766467</v>
      </c>
      <c r="D1082" s="160">
        <v>14.25</v>
      </c>
      <c r="E1082" s="160">
        <f t="shared" si="439"/>
        <v>1140</v>
      </c>
      <c r="F1082" s="163">
        <v>1</v>
      </c>
      <c r="G1082" s="160">
        <f t="shared" si="452"/>
        <v>1140</v>
      </c>
      <c r="H1082" s="160">
        <f t="shared" si="440"/>
        <v>268.93</v>
      </c>
      <c r="I1082" s="162">
        <f t="shared" si="453"/>
        <v>1408.93</v>
      </c>
    </row>
    <row r="1083" spans="1:9" x14ac:dyDescent="0.25">
      <c r="A1083" s="138" t="s">
        <v>1160</v>
      </c>
      <c r="B1083" s="175">
        <v>16</v>
      </c>
      <c r="C1083" s="160">
        <f t="shared" si="451"/>
        <v>9.580838323353294E-2</v>
      </c>
      <c r="D1083" s="160">
        <v>14.46</v>
      </c>
      <c r="E1083" s="160">
        <f t="shared" si="439"/>
        <v>231.36</v>
      </c>
      <c r="F1083" s="163">
        <v>1</v>
      </c>
      <c r="G1083" s="160">
        <f t="shared" si="452"/>
        <v>231.36</v>
      </c>
      <c r="H1083" s="160">
        <f t="shared" si="440"/>
        <v>54.58</v>
      </c>
      <c r="I1083" s="162">
        <f t="shared" si="453"/>
        <v>285.94</v>
      </c>
    </row>
    <row r="1084" spans="1:9" x14ac:dyDescent="0.25">
      <c r="A1084" s="138" t="s">
        <v>1160</v>
      </c>
      <c r="B1084" s="175">
        <v>15</v>
      </c>
      <c r="C1084" s="160">
        <f t="shared" si="451"/>
        <v>8.9820359281437126E-2</v>
      </c>
      <c r="D1084" s="160">
        <v>14.46</v>
      </c>
      <c r="E1084" s="160">
        <f t="shared" si="439"/>
        <v>216.9</v>
      </c>
      <c r="F1084" s="163">
        <v>1</v>
      </c>
      <c r="G1084" s="160">
        <f t="shared" si="452"/>
        <v>216.9</v>
      </c>
      <c r="H1084" s="160">
        <f t="shared" si="440"/>
        <v>51.17</v>
      </c>
      <c r="I1084" s="162">
        <f t="shared" si="453"/>
        <v>268.07</v>
      </c>
    </row>
    <row r="1085" spans="1:9" x14ac:dyDescent="0.25">
      <c r="A1085" s="138" t="s">
        <v>1160</v>
      </c>
      <c r="B1085" s="175">
        <v>78</v>
      </c>
      <c r="C1085" s="160">
        <f t="shared" si="451"/>
        <v>0.46706586826347307</v>
      </c>
      <c r="D1085" s="160">
        <v>14.46</v>
      </c>
      <c r="E1085" s="160">
        <f t="shared" si="439"/>
        <v>1127.8800000000001</v>
      </c>
      <c r="F1085" s="163">
        <v>1</v>
      </c>
      <c r="G1085" s="160">
        <f t="shared" si="452"/>
        <v>1127.8800000000001</v>
      </c>
      <c r="H1085" s="160">
        <f t="shared" si="440"/>
        <v>266.07</v>
      </c>
      <c r="I1085" s="162">
        <f t="shared" si="453"/>
        <v>1393.95</v>
      </c>
    </row>
    <row r="1086" spans="1:9" x14ac:dyDescent="0.25">
      <c r="A1086" s="138" t="s">
        <v>1160</v>
      </c>
      <c r="B1086" s="175">
        <v>24</v>
      </c>
      <c r="C1086" s="160">
        <f t="shared" si="451"/>
        <v>0.1437125748502994</v>
      </c>
      <c r="D1086" s="160">
        <v>14.25</v>
      </c>
      <c r="E1086" s="160">
        <f t="shared" si="439"/>
        <v>342</v>
      </c>
      <c r="F1086" s="163">
        <v>1</v>
      </c>
      <c r="G1086" s="160">
        <f t="shared" si="452"/>
        <v>342</v>
      </c>
      <c r="H1086" s="160">
        <f t="shared" si="440"/>
        <v>80.680000000000007</v>
      </c>
      <c r="I1086" s="162">
        <f t="shared" si="453"/>
        <v>422.68</v>
      </c>
    </row>
    <row r="1087" spans="1:9" x14ac:dyDescent="0.25">
      <c r="A1087" s="138" t="s">
        <v>1160</v>
      </c>
      <c r="B1087" s="175">
        <v>40</v>
      </c>
      <c r="C1087" s="160">
        <f t="shared" si="451"/>
        <v>0.23952095808383234</v>
      </c>
      <c r="D1087" s="160">
        <v>14.25</v>
      </c>
      <c r="E1087" s="160">
        <f t="shared" si="439"/>
        <v>570</v>
      </c>
      <c r="F1087" s="163">
        <v>1</v>
      </c>
      <c r="G1087" s="160">
        <f t="shared" si="452"/>
        <v>570</v>
      </c>
      <c r="H1087" s="160">
        <f t="shared" si="440"/>
        <v>134.46</v>
      </c>
      <c r="I1087" s="162">
        <f t="shared" si="453"/>
        <v>704.46</v>
      </c>
    </row>
    <row r="1088" spans="1:9" x14ac:dyDescent="0.25">
      <c r="A1088" s="138" t="s">
        <v>1160</v>
      </c>
      <c r="B1088" s="175">
        <v>23</v>
      </c>
      <c r="C1088" s="160">
        <f t="shared" si="451"/>
        <v>0.1377245508982036</v>
      </c>
      <c r="D1088" s="160">
        <v>14.25</v>
      </c>
      <c r="E1088" s="160">
        <f t="shared" si="439"/>
        <v>327.75</v>
      </c>
      <c r="F1088" s="163">
        <v>1</v>
      </c>
      <c r="G1088" s="160">
        <f t="shared" si="452"/>
        <v>327.75</v>
      </c>
      <c r="H1088" s="160">
        <f t="shared" si="440"/>
        <v>77.319999999999993</v>
      </c>
      <c r="I1088" s="162">
        <f t="shared" si="453"/>
        <v>405.07</v>
      </c>
    </row>
    <row r="1089" spans="1:9" x14ac:dyDescent="0.25">
      <c r="A1089" s="138" t="s">
        <v>1160</v>
      </c>
      <c r="B1089" s="175">
        <v>15</v>
      </c>
      <c r="C1089" s="160">
        <f t="shared" si="451"/>
        <v>8.9820359281437126E-2</v>
      </c>
      <c r="D1089" s="160">
        <v>14.25</v>
      </c>
      <c r="E1089" s="160">
        <f t="shared" si="439"/>
        <v>213.75</v>
      </c>
      <c r="F1089" s="163">
        <v>1</v>
      </c>
      <c r="G1089" s="160">
        <f t="shared" si="452"/>
        <v>213.75</v>
      </c>
      <c r="H1089" s="160">
        <f t="shared" si="440"/>
        <v>50.42</v>
      </c>
      <c r="I1089" s="162">
        <f t="shared" si="453"/>
        <v>264.17</v>
      </c>
    </row>
    <row r="1090" spans="1:9" x14ac:dyDescent="0.25">
      <c r="A1090" s="138" t="s">
        <v>1160</v>
      </c>
      <c r="B1090" s="175">
        <v>23</v>
      </c>
      <c r="C1090" s="160">
        <f t="shared" si="451"/>
        <v>0.1377245508982036</v>
      </c>
      <c r="D1090" s="160">
        <v>14.25</v>
      </c>
      <c r="E1090" s="160">
        <f t="shared" si="439"/>
        <v>327.75</v>
      </c>
      <c r="F1090" s="163">
        <v>1</v>
      </c>
      <c r="G1090" s="160">
        <f t="shared" si="452"/>
        <v>327.75</v>
      </c>
      <c r="H1090" s="160">
        <f t="shared" si="440"/>
        <v>77.319999999999993</v>
      </c>
      <c r="I1090" s="162">
        <f t="shared" si="453"/>
        <v>405.07</v>
      </c>
    </row>
    <row r="1091" spans="1:9" x14ac:dyDescent="0.25">
      <c r="A1091" s="138" t="s">
        <v>1160</v>
      </c>
      <c r="B1091" s="175">
        <v>27</v>
      </c>
      <c r="C1091" s="160">
        <f t="shared" si="451"/>
        <v>0.16167664670658682</v>
      </c>
      <c r="D1091" s="160">
        <v>14.25</v>
      </c>
      <c r="E1091" s="160">
        <f t="shared" si="439"/>
        <v>384.75</v>
      </c>
      <c r="F1091" s="163">
        <v>1</v>
      </c>
      <c r="G1091" s="160">
        <f t="shared" si="452"/>
        <v>384.75</v>
      </c>
      <c r="H1091" s="160">
        <f t="shared" si="440"/>
        <v>90.76</v>
      </c>
      <c r="I1091" s="162">
        <f t="shared" si="453"/>
        <v>475.51</v>
      </c>
    </row>
    <row r="1092" spans="1:9" x14ac:dyDescent="0.25">
      <c r="A1092" s="138" t="s">
        <v>1160</v>
      </c>
      <c r="B1092" s="175">
        <v>24</v>
      </c>
      <c r="C1092" s="160">
        <f t="shared" si="451"/>
        <v>0.1437125748502994</v>
      </c>
      <c r="D1092" s="160">
        <v>14.25</v>
      </c>
      <c r="E1092" s="160">
        <f t="shared" si="439"/>
        <v>342</v>
      </c>
      <c r="F1092" s="163">
        <v>1</v>
      </c>
      <c r="G1092" s="160">
        <f t="shared" si="452"/>
        <v>342</v>
      </c>
      <c r="H1092" s="160">
        <f t="shared" si="440"/>
        <v>80.680000000000007</v>
      </c>
      <c r="I1092" s="162">
        <f t="shared" si="453"/>
        <v>422.68</v>
      </c>
    </row>
    <row r="1093" spans="1:9" x14ac:dyDescent="0.25">
      <c r="A1093" s="138" t="s">
        <v>1160</v>
      </c>
      <c r="B1093" s="175">
        <v>23</v>
      </c>
      <c r="C1093" s="160">
        <f t="shared" si="451"/>
        <v>0.1377245508982036</v>
      </c>
      <c r="D1093" s="160">
        <v>14.25</v>
      </c>
      <c r="E1093" s="160">
        <f t="shared" si="439"/>
        <v>327.75</v>
      </c>
      <c r="F1093" s="163">
        <v>1</v>
      </c>
      <c r="G1093" s="160">
        <f t="shared" si="452"/>
        <v>327.75</v>
      </c>
      <c r="H1093" s="160">
        <f t="shared" si="440"/>
        <v>77.319999999999993</v>
      </c>
      <c r="I1093" s="162">
        <f t="shared" si="453"/>
        <v>405.07</v>
      </c>
    </row>
    <row r="1094" spans="1:9" x14ac:dyDescent="0.25">
      <c r="A1094" s="138" t="s">
        <v>1160</v>
      </c>
      <c r="B1094" s="175">
        <v>9</v>
      </c>
      <c r="C1094" s="160">
        <f t="shared" si="451"/>
        <v>5.3892215568862277E-2</v>
      </c>
      <c r="D1094" s="160">
        <v>14.25</v>
      </c>
      <c r="E1094" s="160">
        <f t="shared" si="439"/>
        <v>128.25</v>
      </c>
      <c r="F1094" s="163">
        <v>1</v>
      </c>
      <c r="G1094" s="160">
        <f t="shared" si="452"/>
        <v>128.25</v>
      </c>
      <c r="H1094" s="160">
        <f t="shared" si="440"/>
        <v>30.25</v>
      </c>
      <c r="I1094" s="162">
        <f t="shared" si="453"/>
        <v>158.5</v>
      </c>
    </row>
    <row r="1095" spans="1:9" x14ac:dyDescent="0.25">
      <c r="A1095" s="138" t="s">
        <v>1160</v>
      </c>
      <c r="B1095" s="175">
        <v>63</v>
      </c>
      <c r="C1095" s="160">
        <f t="shared" si="451"/>
        <v>0.3772455089820359</v>
      </c>
      <c r="D1095" s="160">
        <v>14.25</v>
      </c>
      <c r="E1095" s="160">
        <f t="shared" si="439"/>
        <v>897.75</v>
      </c>
      <c r="F1095" s="163">
        <v>1</v>
      </c>
      <c r="G1095" s="160">
        <f t="shared" si="452"/>
        <v>897.75</v>
      </c>
      <c r="H1095" s="160">
        <f t="shared" si="440"/>
        <v>211.78</v>
      </c>
      <c r="I1095" s="162">
        <f t="shared" si="453"/>
        <v>1109.53</v>
      </c>
    </row>
    <row r="1096" spans="1:9" ht="31.5" x14ac:dyDescent="0.25">
      <c r="A1096" s="145" t="s">
        <v>7</v>
      </c>
      <c r="B1096" s="174">
        <f>SUM(B1097:B1097)</f>
        <v>14</v>
      </c>
      <c r="C1096" s="159">
        <f>SUM(C1097:C1097)</f>
        <v>8.3832335329341312E-2</v>
      </c>
      <c r="D1096" s="158"/>
      <c r="E1096" s="158"/>
      <c r="F1096" s="158"/>
      <c r="G1096" s="159">
        <f>SUM(G1097:G1097)</f>
        <v>131.32</v>
      </c>
      <c r="H1096" s="159">
        <f>SUM(H1097:H1097)</f>
        <v>30.98</v>
      </c>
      <c r="I1096" s="167">
        <f>SUM(I1097:I1097)</f>
        <v>162.29999999999998</v>
      </c>
    </row>
    <row r="1097" spans="1:9" x14ac:dyDescent="0.25">
      <c r="A1097" s="138" t="s">
        <v>1949</v>
      </c>
      <c r="B1097" s="175">
        <v>14</v>
      </c>
      <c r="C1097" s="160">
        <f>B1097/167</f>
        <v>8.3832335329341312E-2</v>
      </c>
      <c r="D1097" s="160">
        <v>9.3800000000000008</v>
      </c>
      <c r="E1097" s="160">
        <f t="shared" si="439"/>
        <v>131.32000000000002</v>
      </c>
      <c r="F1097" s="163">
        <v>1</v>
      </c>
      <c r="G1097" s="160">
        <f t="shared" ref="G1097" si="454">ROUND(E1097*F1097,2)</f>
        <v>131.32</v>
      </c>
      <c r="H1097" s="160">
        <f t="shared" si="440"/>
        <v>30.98</v>
      </c>
      <c r="I1097" s="162">
        <f t="shared" ref="I1097" si="455">G1097+H1097</f>
        <v>162.29999999999998</v>
      </c>
    </row>
    <row r="1098" spans="1:9" x14ac:dyDescent="0.25">
      <c r="A1098" s="145" t="s">
        <v>6</v>
      </c>
      <c r="B1098" s="174">
        <f>SUM(B1099:B1099)</f>
        <v>120</v>
      </c>
      <c r="C1098" s="159">
        <f t="shared" ref="C1098:I1098" si="456">SUM(C1099:C1099)</f>
        <v>0.71856287425149701</v>
      </c>
      <c r="D1098" s="158"/>
      <c r="E1098" s="158"/>
      <c r="F1098" s="158"/>
      <c r="G1098" s="159">
        <f t="shared" si="456"/>
        <v>780</v>
      </c>
      <c r="H1098" s="159">
        <f t="shared" si="456"/>
        <v>184</v>
      </c>
      <c r="I1098" s="167">
        <f t="shared" si="456"/>
        <v>964</v>
      </c>
    </row>
    <row r="1099" spans="1:9" x14ac:dyDescent="0.25">
      <c r="A1099" s="138" t="s">
        <v>508</v>
      </c>
      <c r="B1099" s="175">
        <v>120</v>
      </c>
      <c r="C1099" s="160">
        <f t="shared" ref="C1099" si="457">B1099/167</f>
        <v>0.71856287425149701</v>
      </c>
      <c r="D1099" s="160">
        <v>6.5</v>
      </c>
      <c r="E1099" s="160">
        <f t="shared" si="439"/>
        <v>780</v>
      </c>
      <c r="F1099" s="163">
        <v>1</v>
      </c>
      <c r="G1099" s="160">
        <f t="shared" ref="G1099" si="458">ROUND(E1099*F1099,2)</f>
        <v>780</v>
      </c>
      <c r="H1099" s="160">
        <f t="shared" si="440"/>
        <v>184</v>
      </c>
      <c r="I1099" s="162">
        <f t="shared" ref="I1099" si="459">G1099+H1099</f>
        <v>964</v>
      </c>
    </row>
    <row r="1100" spans="1:9" x14ac:dyDescent="0.25">
      <c r="A1100" s="144" t="s">
        <v>2037</v>
      </c>
      <c r="B1100" s="173">
        <f>B1101+B1126</f>
        <v>2731</v>
      </c>
      <c r="C1100" s="156">
        <f>C1101+C1126</f>
        <v>16.353293413173649</v>
      </c>
      <c r="D1100" s="155"/>
      <c r="E1100" s="155"/>
      <c r="F1100" s="155"/>
      <c r="G1100" s="156">
        <f>G1101+G1126</f>
        <v>26387.399999999998</v>
      </c>
      <c r="H1100" s="156">
        <f>H1101+H1126</f>
        <v>6172.33</v>
      </c>
      <c r="I1100" s="157">
        <f>I1101+I1126</f>
        <v>32559.729999999996</v>
      </c>
    </row>
    <row r="1101" spans="1:9" ht="31.5" x14ac:dyDescent="0.25">
      <c r="A1101" s="145" t="s">
        <v>1936</v>
      </c>
      <c r="B1101" s="174">
        <f>SUM(B1102:B1125)</f>
        <v>2211</v>
      </c>
      <c r="C1101" s="159">
        <f>SUM(C1102:C1125)</f>
        <v>13.23952095808383</v>
      </c>
      <c r="D1101" s="158"/>
      <c r="E1101" s="158"/>
      <c r="F1101" s="158"/>
      <c r="G1101" s="159">
        <f>SUM(G1102:G1125)</f>
        <v>23007.399999999998</v>
      </c>
      <c r="H1101" s="159">
        <f>SUM(H1102:H1125)</f>
        <v>5374.99</v>
      </c>
      <c r="I1101" s="167">
        <f>SUM(I1102:I1125)</f>
        <v>28382.389999999996</v>
      </c>
    </row>
    <row r="1102" spans="1:9" x14ac:dyDescent="0.25">
      <c r="A1102" s="138" t="s">
        <v>594</v>
      </c>
      <c r="B1102" s="175">
        <v>48</v>
      </c>
      <c r="C1102" s="160">
        <f t="shared" ref="C1102:C1125" si="460">B1102/167</f>
        <v>0.28742514970059879</v>
      </c>
      <c r="D1102" s="160">
        <v>9.39</v>
      </c>
      <c r="E1102" s="160">
        <f t="shared" si="439"/>
        <v>450.72</v>
      </c>
      <c r="F1102" s="163">
        <v>1</v>
      </c>
      <c r="G1102" s="160">
        <f t="shared" ref="G1102:G1125" si="461">ROUND(E1102*F1102,2)</f>
        <v>450.72</v>
      </c>
      <c r="H1102" s="160">
        <f t="shared" si="440"/>
        <v>106.32</v>
      </c>
      <c r="I1102" s="162">
        <f t="shared" ref="I1102:I1125" si="462">G1102+H1102</f>
        <v>557.04</v>
      </c>
    </row>
    <row r="1103" spans="1:9" x14ac:dyDescent="0.25">
      <c r="A1103" s="138" t="s">
        <v>594</v>
      </c>
      <c r="B1103" s="175">
        <v>227</v>
      </c>
      <c r="C1103" s="160">
        <f t="shared" si="460"/>
        <v>1.3592814371257484</v>
      </c>
      <c r="D1103" s="160">
        <v>9.39</v>
      </c>
      <c r="E1103" s="160">
        <f t="shared" si="439"/>
        <v>2131.5300000000002</v>
      </c>
      <c r="F1103" s="163">
        <v>1</v>
      </c>
      <c r="G1103" s="160">
        <f t="shared" si="461"/>
        <v>2131.5300000000002</v>
      </c>
      <c r="H1103" s="160">
        <f t="shared" si="440"/>
        <v>502.83</v>
      </c>
      <c r="I1103" s="162">
        <f t="shared" si="462"/>
        <v>2634.36</v>
      </c>
    </row>
    <row r="1104" spans="1:9" x14ac:dyDescent="0.25">
      <c r="A1104" s="138" t="s">
        <v>594</v>
      </c>
      <c r="B1104" s="175">
        <v>76</v>
      </c>
      <c r="C1104" s="160">
        <f t="shared" si="460"/>
        <v>0.45508982035928142</v>
      </c>
      <c r="D1104" s="160">
        <v>9.39</v>
      </c>
      <c r="E1104" s="160">
        <f t="shared" si="439"/>
        <v>713.6400000000001</v>
      </c>
      <c r="F1104" s="163">
        <v>1</v>
      </c>
      <c r="G1104" s="160">
        <f t="shared" si="461"/>
        <v>713.64</v>
      </c>
      <c r="H1104" s="160">
        <f t="shared" si="440"/>
        <v>168.35</v>
      </c>
      <c r="I1104" s="162">
        <f t="shared" si="462"/>
        <v>881.99</v>
      </c>
    </row>
    <row r="1105" spans="1:9" x14ac:dyDescent="0.25">
      <c r="A1105" s="138" t="s">
        <v>594</v>
      </c>
      <c r="B1105" s="175">
        <v>16</v>
      </c>
      <c r="C1105" s="160">
        <f t="shared" si="460"/>
        <v>9.580838323353294E-2</v>
      </c>
      <c r="D1105" s="160">
        <v>9.39</v>
      </c>
      <c r="E1105" s="160">
        <f t="shared" ref="E1105:E1155" si="463">IF(D1105&gt;30,B1105/167*D1105,B1105*D1105)</f>
        <v>150.24</v>
      </c>
      <c r="F1105" s="163">
        <v>1</v>
      </c>
      <c r="G1105" s="160">
        <f t="shared" si="461"/>
        <v>150.24</v>
      </c>
      <c r="H1105" s="160">
        <f t="shared" ref="H1105:H1155" si="464">ROUND(G1105*0.2359,2)</f>
        <v>35.44</v>
      </c>
      <c r="I1105" s="162">
        <f t="shared" si="462"/>
        <v>185.68</v>
      </c>
    </row>
    <row r="1106" spans="1:9" x14ac:dyDescent="0.25">
      <c r="A1106" s="138" t="s">
        <v>594</v>
      </c>
      <c r="B1106" s="175">
        <v>127</v>
      </c>
      <c r="C1106" s="160">
        <f t="shared" si="460"/>
        <v>0.76047904191616766</v>
      </c>
      <c r="D1106" s="160">
        <v>9.39</v>
      </c>
      <c r="E1106" s="160">
        <f t="shared" si="463"/>
        <v>1192.53</v>
      </c>
      <c r="F1106" s="163">
        <v>1</v>
      </c>
      <c r="G1106" s="160">
        <f t="shared" si="461"/>
        <v>1192.53</v>
      </c>
      <c r="H1106" s="160">
        <f t="shared" si="464"/>
        <v>281.32</v>
      </c>
      <c r="I1106" s="162">
        <f t="shared" si="462"/>
        <v>1473.85</v>
      </c>
    </row>
    <row r="1107" spans="1:9" x14ac:dyDescent="0.25">
      <c r="A1107" s="138" t="s">
        <v>594</v>
      </c>
      <c r="B1107" s="175">
        <v>167</v>
      </c>
      <c r="C1107" s="160">
        <f t="shared" si="460"/>
        <v>1</v>
      </c>
      <c r="D1107" s="160">
        <v>8.5399999999999991</v>
      </c>
      <c r="E1107" s="160">
        <f t="shared" si="463"/>
        <v>1426.1799999999998</v>
      </c>
      <c r="F1107" s="163">
        <v>1</v>
      </c>
      <c r="G1107" s="160">
        <f t="shared" si="461"/>
        <v>1426.18</v>
      </c>
      <c r="H1107" s="160">
        <f t="shared" si="464"/>
        <v>336.44</v>
      </c>
      <c r="I1107" s="162">
        <f t="shared" si="462"/>
        <v>1762.6200000000001</v>
      </c>
    </row>
    <row r="1108" spans="1:9" x14ac:dyDescent="0.25">
      <c r="A1108" s="138" t="s">
        <v>594</v>
      </c>
      <c r="B1108" s="175">
        <v>12</v>
      </c>
      <c r="C1108" s="160">
        <f t="shared" si="460"/>
        <v>7.1856287425149698E-2</v>
      </c>
      <c r="D1108" s="160">
        <v>8.5399999999999991</v>
      </c>
      <c r="E1108" s="160">
        <f t="shared" si="463"/>
        <v>102.47999999999999</v>
      </c>
      <c r="F1108" s="163">
        <v>1</v>
      </c>
      <c r="G1108" s="160">
        <f t="shared" si="461"/>
        <v>102.48</v>
      </c>
      <c r="H1108" s="160">
        <f t="shared" si="464"/>
        <v>24.18</v>
      </c>
      <c r="I1108" s="162">
        <f t="shared" si="462"/>
        <v>126.66</v>
      </c>
    </row>
    <row r="1109" spans="1:9" x14ac:dyDescent="0.25">
      <c r="A1109" s="138" t="s">
        <v>594</v>
      </c>
      <c r="B1109" s="175">
        <v>116</v>
      </c>
      <c r="C1109" s="160">
        <f t="shared" si="460"/>
        <v>0.69461077844311381</v>
      </c>
      <c r="D1109" s="160">
        <v>8.5399999999999991</v>
      </c>
      <c r="E1109" s="160">
        <f t="shared" si="463"/>
        <v>990.63999999999987</v>
      </c>
      <c r="F1109" s="163">
        <v>1</v>
      </c>
      <c r="G1109" s="160">
        <f t="shared" si="461"/>
        <v>990.64</v>
      </c>
      <c r="H1109" s="160">
        <f t="shared" si="464"/>
        <v>233.69</v>
      </c>
      <c r="I1109" s="162">
        <f t="shared" si="462"/>
        <v>1224.33</v>
      </c>
    </row>
    <row r="1110" spans="1:9" x14ac:dyDescent="0.25">
      <c r="A1110" s="138" t="s">
        <v>594</v>
      </c>
      <c r="B1110" s="175">
        <v>167</v>
      </c>
      <c r="C1110" s="160">
        <f t="shared" si="460"/>
        <v>1</v>
      </c>
      <c r="D1110" s="160">
        <v>8.5399999999999991</v>
      </c>
      <c r="E1110" s="160">
        <f t="shared" si="463"/>
        <v>1426.1799999999998</v>
      </c>
      <c r="F1110" s="163">
        <v>1</v>
      </c>
      <c r="G1110" s="160">
        <f t="shared" si="461"/>
        <v>1426.18</v>
      </c>
      <c r="H1110" s="160">
        <f t="shared" si="464"/>
        <v>336.44</v>
      </c>
      <c r="I1110" s="162">
        <f t="shared" si="462"/>
        <v>1762.6200000000001</v>
      </c>
    </row>
    <row r="1111" spans="1:9" x14ac:dyDescent="0.25">
      <c r="A1111" s="138" t="s">
        <v>594</v>
      </c>
      <c r="B1111" s="175">
        <v>60</v>
      </c>
      <c r="C1111" s="160">
        <f t="shared" si="460"/>
        <v>0.3592814371257485</v>
      </c>
      <c r="D1111" s="160">
        <v>8.5399999999999991</v>
      </c>
      <c r="E1111" s="160">
        <f t="shared" si="463"/>
        <v>512.4</v>
      </c>
      <c r="F1111" s="163">
        <v>1</v>
      </c>
      <c r="G1111" s="160">
        <f t="shared" si="461"/>
        <v>512.4</v>
      </c>
      <c r="H1111" s="160">
        <f t="shared" si="464"/>
        <v>120.88</v>
      </c>
      <c r="I1111" s="162">
        <f t="shared" si="462"/>
        <v>633.28</v>
      </c>
    </row>
    <row r="1112" spans="1:9" x14ac:dyDescent="0.25">
      <c r="A1112" s="138" t="s">
        <v>594</v>
      </c>
      <c r="B1112" s="175">
        <v>151</v>
      </c>
      <c r="C1112" s="160">
        <f t="shared" si="460"/>
        <v>0.90419161676646709</v>
      </c>
      <c r="D1112" s="160">
        <v>8.5399999999999991</v>
      </c>
      <c r="E1112" s="160">
        <f t="shared" si="463"/>
        <v>1289.54</v>
      </c>
      <c r="F1112" s="163">
        <v>1</v>
      </c>
      <c r="G1112" s="160">
        <f t="shared" si="461"/>
        <v>1289.54</v>
      </c>
      <c r="H1112" s="160">
        <f t="shared" si="464"/>
        <v>304.2</v>
      </c>
      <c r="I1112" s="162">
        <f t="shared" si="462"/>
        <v>1593.74</v>
      </c>
    </row>
    <row r="1113" spans="1:9" x14ac:dyDescent="0.25">
      <c r="A1113" s="138" t="s">
        <v>594</v>
      </c>
      <c r="B1113" s="175">
        <v>119</v>
      </c>
      <c r="C1113" s="160">
        <f t="shared" si="460"/>
        <v>0.71257485029940115</v>
      </c>
      <c r="D1113" s="160">
        <v>8.5399999999999991</v>
      </c>
      <c r="E1113" s="160">
        <f t="shared" si="463"/>
        <v>1016.2599999999999</v>
      </c>
      <c r="F1113" s="163">
        <v>1</v>
      </c>
      <c r="G1113" s="160">
        <f t="shared" si="461"/>
        <v>1016.26</v>
      </c>
      <c r="H1113" s="160">
        <f t="shared" si="464"/>
        <v>239.74</v>
      </c>
      <c r="I1113" s="162">
        <f t="shared" si="462"/>
        <v>1256</v>
      </c>
    </row>
    <row r="1114" spans="1:9" x14ac:dyDescent="0.25">
      <c r="A1114" s="138" t="s">
        <v>594</v>
      </c>
      <c r="B1114" s="175">
        <v>143</v>
      </c>
      <c r="C1114" s="160">
        <f t="shared" si="460"/>
        <v>0.85628742514970058</v>
      </c>
      <c r="D1114" s="160">
        <v>8.5399999999999991</v>
      </c>
      <c r="E1114" s="160">
        <f t="shared" si="463"/>
        <v>1221.2199999999998</v>
      </c>
      <c r="F1114" s="163">
        <v>1</v>
      </c>
      <c r="G1114" s="160">
        <f t="shared" si="461"/>
        <v>1221.22</v>
      </c>
      <c r="H1114" s="160">
        <f t="shared" si="464"/>
        <v>288.08999999999997</v>
      </c>
      <c r="I1114" s="162">
        <f t="shared" si="462"/>
        <v>1509.31</v>
      </c>
    </row>
    <row r="1115" spans="1:9" x14ac:dyDescent="0.25">
      <c r="A1115" s="138" t="s">
        <v>594</v>
      </c>
      <c r="B1115" s="175">
        <v>5</v>
      </c>
      <c r="C1115" s="160">
        <f t="shared" si="460"/>
        <v>2.9940119760479042E-2</v>
      </c>
      <c r="D1115" s="160">
        <v>8.5399999999999991</v>
      </c>
      <c r="E1115" s="160">
        <f t="shared" si="463"/>
        <v>42.699999999999996</v>
      </c>
      <c r="F1115" s="163">
        <v>1</v>
      </c>
      <c r="G1115" s="160">
        <f t="shared" si="461"/>
        <v>42.7</v>
      </c>
      <c r="H1115" s="160">
        <f t="shared" si="464"/>
        <v>10.07</v>
      </c>
      <c r="I1115" s="162">
        <f t="shared" si="462"/>
        <v>52.77</v>
      </c>
    </row>
    <row r="1116" spans="1:9" x14ac:dyDescent="0.25">
      <c r="A1116" s="138" t="s">
        <v>1952</v>
      </c>
      <c r="B1116" s="175">
        <v>28</v>
      </c>
      <c r="C1116" s="160">
        <f t="shared" si="460"/>
        <v>0.16766467065868262</v>
      </c>
      <c r="D1116" s="160">
        <v>13.54</v>
      </c>
      <c r="E1116" s="160">
        <f t="shared" si="463"/>
        <v>379.12</v>
      </c>
      <c r="F1116" s="163">
        <v>1</v>
      </c>
      <c r="G1116" s="160">
        <f t="shared" si="461"/>
        <v>379.12</v>
      </c>
      <c r="H1116" s="160">
        <f t="shared" si="464"/>
        <v>89.43</v>
      </c>
      <c r="I1116" s="162">
        <f t="shared" si="462"/>
        <v>468.55</v>
      </c>
    </row>
    <row r="1117" spans="1:9" x14ac:dyDescent="0.25">
      <c r="A1117" s="138" t="s">
        <v>2038</v>
      </c>
      <c r="B1117" s="175">
        <v>56</v>
      </c>
      <c r="C1117" s="160">
        <f t="shared" si="460"/>
        <v>0.33532934131736525</v>
      </c>
      <c r="D1117" s="160">
        <v>13.15</v>
      </c>
      <c r="E1117" s="160">
        <f t="shared" si="463"/>
        <v>736.4</v>
      </c>
      <c r="F1117" s="163">
        <v>1</v>
      </c>
      <c r="G1117" s="160">
        <f t="shared" si="461"/>
        <v>736.4</v>
      </c>
      <c r="H1117" s="160">
        <f t="shared" si="464"/>
        <v>173.72</v>
      </c>
      <c r="I1117" s="162">
        <f t="shared" si="462"/>
        <v>910.12</v>
      </c>
    </row>
    <row r="1118" spans="1:9" x14ac:dyDescent="0.25">
      <c r="A1118" s="138" t="s">
        <v>19</v>
      </c>
      <c r="B1118" s="175">
        <v>32</v>
      </c>
      <c r="C1118" s="160">
        <f t="shared" si="460"/>
        <v>0.19161676646706588</v>
      </c>
      <c r="D1118" s="160">
        <v>12.96</v>
      </c>
      <c r="E1118" s="160">
        <f t="shared" si="463"/>
        <v>414.72</v>
      </c>
      <c r="F1118" s="163">
        <v>1</v>
      </c>
      <c r="G1118" s="160">
        <f t="shared" si="461"/>
        <v>414.72</v>
      </c>
      <c r="H1118" s="160">
        <f t="shared" si="464"/>
        <v>97.83</v>
      </c>
      <c r="I1118" s="162">
        <f t="shared" si="462"/>
        <v>512.55000000000007</v>
      </c>
    </row>
    <row r="1119" spans="1:9" x14ac:dyDescent="0.25">
      <c r="A1119" s="138" t="s">
        <v>2039</v>
      </c>
      <c r="B1119" s="183">
        <v>84</v>
      </c>
      <c r="C1119" s="160">
        <f t="shared" si="460"/>
        <v>0.50299401197604787</v>
      </c>
      <c r="D1119" s="160">
        <v>15.77</v>
      </c>
      <c r="E1119" s="160">
        <f t="shared" si="463"/>
        <v>1324.68</v>
      </c>
      <c r="F1119" s="163">
        <v>1</v>
      </c>
      <c r="G1119" s="160">
        <f t="shared" si="461"/>
        <v>1324.68</v>
      </c>
      <c r="H1119" s="164">
        <f>ROUND(G1119*0.2077,2)</f>
        <v>275.14</v>
      </c>
      <c r="I1119" s="162">
        <f t="shared" si="462"/>
        <v>1599.8200000000002</v>
      </c>
    </row>
    <row r="1120" spans="1:9" x14ac:dyDescent="0.25">
      <c r="A1120" s="138" t="s">
        <v>2040</v>
      </c>
      <c r="B1120" s="183">
        <v>40</v>
      </c>
      <c r="C1120" s="160">
        <f t="shared" si="460"/>
        <v>0.23952095808383234</v>
      </c>
      <c r="D1120" s="160">
        <v>13.41</v>
      </c>
      <c r="E1120" s="160">
        <f t="shared" si="463"/>
        <v>536.4</v>
      </c>
      <c r="F1120" s="163">
        <v>1</v>
      </c>
      <c r="G1120" s="160">
        <f t="shared" si="461"/>
        <v>536.4</v>
      </c>
      <c r="H1120" s="164">
        <f>ROUND(G1120*0.2077,2)</f>
        <v>111.41</v>
      </c>
      <c r="I1120" s="162">
        <f t="shared" si="462"/>
        <v>647.80999999999995</v>
      </c>
    </row>
    <row r="1121" spans="1:9" x14ac:dyDescent="0.25">
      <c r="A1121" s="138" t="s">
        <v>2040</v>
      </c>
      <c r="B1121" s="175">
        <v>75</v>
      </c>
      <c r="C1121" s="160">
        <f t="shared" si="460"/>
        <v>0.44910179640718562</v>
      </c>
      <c r="D1121" s="160">
        <v>13.41</v>
      </c>
      <c r="E1121" s="160">
        <f t="shared" si="463"/>
        <v>1005.75</v>
      </c>
      <c r="F1121" s="163">
        <v>1</v>
      </c>
      <c r="G1121" s="160">
        <f t="shared" si="461"/>
        <v>1005.75</v>
      </c>
      <c r="H1121" s="160">
        <f t="shared" si="464"/>
        <v>237.26</v>
      </c>
      <c r="I1121" s="162">
        <f t="shared" si="462"/>
        <v>1243.01</v>
      </c>
    </row>
    <row r="1122" spans="1:9" x14ac:dyDescent="0.25">
      <c r="A1122" s="138" t="s">
        <v>2040</v>
      </c>
      <c r="B1122" s="175">
        <v>60</v>
      </c>
      <c r="C1122" s="160">
        <f t="shared" si="460"/>
        <v>0.3592814371257485</v>
      </c>
      <c r="D1122" s="160">
        <v>12.96</v>
      </c>
      <c r="E1122" s="160">
        <f t="shared" si="463"/>
        <v>777.6</v>
      </c>
      <c r="F1122" s="163">
        <v>1</v>
      </c>
      <c r="G1122" s="160">
        <f t="shared" si="461"/>
        <v>777.6</v>
      </c>
      <c r="H1122" s="160">
        <f t="shared" si="464"/>
        <v>183.44</v>
      </c>
      <c r="I1122" s="162">
        <f t="shared" si="462"/>
        <v>961.04</v>
      </c>
    </row>
    <row r="1123" spans="1:9" x14ac:dyDescent="0.25">
      <c r="A1123" s="138" t="s">
        <v>2041</v>
      </c>
      <c r="B1123" s="175">
        <v>12</v>
      </c>
      <c r="C1123" s="160">
        <f t="shared" si="460"/>
        <v>7.1856287425149698E-2</v>
      </c>
      <c r="D1123" s="160">
        <v>10.199999999999999</v>
      </c>
      <c r="E1123" s="160">
        <f t="shared" si="463"/>
        <v>122.39999999999999</v>
      </c>
      <c r="F1123" s="163">
        <v>1</v>
      </c>
      <c r="G1123" s="160">
        <f t="shared" si="461"/>
        <v>122.4</v>
      </c>
      <c r="H1123" s="160">
        <f t="shared" si="464"/>
        <v>28.87</v>
      </c>
      <c r="I1123" s="162">
        <f t="shared" si="462"/>
        <v>151.27000000000001</v>
      </c>
    </row>
    <row r="1124" spans="1:9" x14ac:dyDescent="0.25">
      <c r="A1124" s="138" t="s">
        <v>2042</v>
      </c>
      <c r="B1124" s="175">
        <v>167</v>
      </c>
      <c r="C1124" s="160">
        <f t="shared" si="460"/>
        <v>1</v>
      </c>
      <c r="D1124" s="160">
        <v>3782.93</v>
      </c>
      <c r="E1124" s="160">
        <f t="shared" si="463"/>
        <v>3782.93</v>
      </c>
      <c r="F1124" s="163">
        <v>0.3</v>
      </c>
      <c r="G1124" s="160">
        <f t="shared" si="461"/>
        <v>1134.8800000000001</v>
      </c>
      <c r="H1124" s="160">
        <f t="shared" si="464"/>
        <v>267.72000000000003</v>
      </c>
      <c r="I1124" s="162">
        <f t="shared" si="462"/>
        <v>1402.6000000000001</v>
      </c>
    </row>
    <row r="1125" spans="1:9" x14ac:dyDescent="0.25">
      <c r="A1125" s="138" t="s">
        <v>1967</v>
      </c>
      <c r="B1125" s="175">
        <v>223</v>
      </c>
      <c r="C1125" s="160">
        <f t="shared" si="460"/>
        <v>1.3353293413173652</v>
      </c>
      <c r="D1125" s="160">
        <v>17.53</v>
      </c>
      <c r="E1125" s="160">
        <f t="shared" si="463"/>
        <v>3909.19</v>
      </c>
      <c r="F1125" s="163">
        <v>1</v>
      </c>
      <c r="G1125" s="160">
        <f t="shared" si="461"/>
        <v>3909.19</v>
      </c>
      <c r="H1125" s="160">
        <f t="shared" si="464"/>
        <v>922.18</v>
      </c>
      <c r="I1125" s="162">
        <f t="shared" si="462"/>
        <v>4831.37</v>
      </c>
    </row>
    <row r="1126" spans="1:9" x14ac:dyDescent="0.25">
      <c r="A1126" s="145" t="s">
        <v>6</v>
      </c>
      <c r="B1126" s="174">
        <f t="shared" ref="B1126:I1126" si="465">SUM(B1127:B1132)</f>
        <v>520</v>
      </c>
      <c r="C1126" s="159">
        <f t="shared" si="465"/>
        <v>3.11377245508982</v>
      </c>
      <c r="D1126" s="158"/>
      <c r="E1126" s="158"/>
      <c r="F1126" s="158"/>
      <c r="G1126" s="159">
        <f t="shared" si="465"/>
        <v>3380</v>
      </c>
      <c r="H1126" s="159">
        <f t="shared" si="465"/>
        <v>797.33999999999992</v>
      </c>
      <c r="I1126" s="167">
        <f t="shared" si="465"/>
        <v>4177.34</v>
      </c>
    </row>
    <row r="1127" spans="1:9" x14ac:dyDescent="0.25">
      <c r="A1127" s="138" t="s">
        <v>508</v>
      </c>
      <c r="B1127" s="175">
        <v>127</v>
      </c>
      <c r="C1127" s="160">
        <f t="shared" ref="C1127:C1132" si="466">B1127/167</f>
        <v>0.76047904191616766</v>
      </c>
      <c r="D1127" s="160">
        <v>6.5</v>
      </c>
      <c r="E1127" s="160">
        <f t="shared" si="463"/>
        <v>825.5</v>
      </c>
      <c r="F1127" s="163">
        <v>1</v>
      </c>
      <c r="G1127" s="160">
        <f t="shared" ref="G1127:G1132" si="467">ROUND(E1127*F1127,2)</f>
        <v>825.5</v>
      </c>
      <c r="H1127" s="160">
        <f t="shared" si="464"/>
        <v>194.74</v>
      </c>
      <c r="I1127" s="162">
        <f t="shared" ref="I1127:I1132" si="468">G1127+H1127</f>
        <v>1020.24</v>
      </c>
    </row>
    <row r="1128" spans="1:9" x14ac:dyDescent="0.25">
      <c r="A1128" s="138" t="s">
        <v>508</v>
      </c>
      <c r="B1128" s="175">
        <v>91</v>
      </c>
      <c r="C1128" s="160">
        <f t="shared" si="466"/>
        <v>0.54491017964071853</v>
      </c>
      <c r="D1128" s="160">
        <v>6.5</v>
      </c>
      <c r="E1128" s="160">
        <f t="shared" si="463"/>
        <v>591.5</v>
      </c>
      <c r="F1128" s="163">
        <v>1</v>
      </c>
      <c r="G1128" s="160">
        <f t="shared" si="467"/>
        <v>591.5</v>
      </c>
      <c r="H1128" s="160">
        <f t="shared" si="464"/>
        <v>139.53</v>
      </c>
      <c r="I1128" s="162">
        <f t="shared" si="468"/>
        <v>731.03</v>
      </c>
    </row>
    <row r="1129" spans="1:9" x14ac:dyDescent="0.25">
      <c r="A1129" s="138" t="s">
        <v>508</v>
      </c>
      <c r="B1129" s="175">
        <v>71</v>
      </c>
      <c r="C1129" s="160">
        <f t="shared" si="466"/>
        <v>0.42514970059880242</v>
      </c>
      <c r="D1129" s="160">
        <v>6.5</v>
      </c>
      <c r="E1129" s="160">
        <f t="shared" si="463"/>
        <v>461.5</v>
      </c>
      <c r="F1129" s="163">
        <v>1</v>
      </c>
      <c r="G1129" s="160">
        <f t="shared" si="467"/>
        <v>461.5</v>
      </c>
      <c r="H1129" s="160">
        <f t="shared" si="464"/>
        <v>108.87</v>
      </c>
      <c r="I1129" s="162">
        <f t="shared" si="468"/>
        <v>570.37</v>
      </c>
    </row>
    <row r="1130" spans="1:9" x14ac:dyDescent="0.25">
      <c r="A1130" s="138" t="s">
        <v>508</v>
      </c>
      <c r="B1130" s="175">
        <v>36</v>
      </c>
      <c r="C1130" s="160">
        <f t="shared" si="466"/>
        <v>0.21556886227544911</v>
      </c>
      <c r="D1130" s="160">
        <v>6.5</v>
      </c>
      <c r="E1130" s="160">
        <f t="shared" si="463"/>
        <v>234</v>
      </c>
      <c r="F1130" s="163">
        <v>1</v>
      </c>
      <c r="G1130" s="160">
        <f t="shared" si="467"/>
        <v>234</v>
      </c>
      <c r="H1130" s="160">
        <f t="shared" si="464"/>
        <v>55.2</v>
      </c>
      <c r="I1130" s="162">
        <f t="shared" si="468"/>
        <v>289.2</v>
      </c>
    </row>
    <row r="1131" spans="1:9" x14ac:dyDescent="0.25">
      <c r="A1131" s="138" t="s">
        <v>508</v>
      </c>
      <c r="B1131" s="175">
        <v>48</v>
      </c>
      <c r="C1131" s="160">
        <f t="shared" si="466"/>
        <v>0.28742514970059879</v>
      </c>
      <c r="D1131" s="160">
        <v>6.5</v>
      </c>
      <c r="E1131" s="160">
        <f t="shared" si="463"/>
        <v>312</v>
      </c>
      <c r="F1131" s="163">
        <v>1</v>
      </c>
      <c r="G1131" s="160">
        <f t="shared" si="467"/>
        <v>312</v>
      </c>
      <c r="H1131" s="160">
        <f t="shared" si="464"/>
        <v>73.599999999999994</v>
      </c>
      <c r="I1131" s="162">
        <f t="shared" si="468"/>
        <v>385.6</v>
      </c>
    </row>
    <row r="1132" spans="1:9" x14ac:dyDescent="0.25">
      <c r="A1132" s="138" t="s">
        <v>2043</v>
      </c>
      <c r="B1132" s="175">
        <v>147</v>
      </c>
      <c r="C1132" s="160">
        <f t="shared" si="466"/>
        <v>0.88023952095808389</v>
      </c>
      <c r="D1132" s="160">
        <v>6.5</v>
      </c>
      <c r="E1132" s="160">
        <f t="shared" si="463"/>
        <v>955.5</v>
      </c>
      <c r="F1132" s="163">
        <v>1</v>
      </c>
      <c r="G1132" s="160">
        <f t="shared" si="467"/>
        <v>955.5</v>
      </c>
      <c r="H1132" s="160">
        <f t="shared" si="464"/>
        <v>225.4</v>
      </c>
      <c r="I1132" s="162">
        <f t="shared" si="468"/>
        <v>1180.9000000000001</v>
      </c>
    </row>
    <row r="1133" spans="1:9" x14ac:dyDescent="0.25">
      <c r="A1133" s="144" t="s">
        <v>2044</v>
      </c>
      <c r="B1133" s="173">
        <f>B1134+B1138</f>
        <v>15</v>
      </c>
      <c r="C1133" s="156">
        <f t="shared" ref="C1133:I1133" si="469">C1134+C1138</f>
        <v>8.9820359281437126E-2</v>
      </c>
      <c r="D1133" s="155"/>
      <c r="E1133" s="155"/>
      <c r="F1133" s="155"/>
      <c r="G1133" s="156">
        <f t="shared" si="469"/>
        <v>92.05</v>
      </c>
      <c r="H1133" s="156">
        <f t="shared" si="469"/>
        <v>21.72</v>
      </c>
      <c r="I1133" s="157">
        <f t="shared" si="469"/>
        <v>113.77000000000001</v>
      </c>
    </row>
    <row r="1134" spans="1:9" ht="31.5" x14ac:dyDescent="0.25">
      <c r="A1134" s="145" t="s">
        <v>7</v>
      </c>
      <c r="B1134" s="174">
        <f>SUM(B1135:B1137)</f>
        <v>10</v>
      </c>
      <c r="C1134" s="159">
        <f t="shared" ref="C1134:I1134" si="470">SUM(C1135:C1137)</f>
        <v>5.9880239520958084E-2</v>
      </c>
      <c r="D1134" s="158"/>
      <c r="E1134" s="158"/>
      <c r="F1134" s="158"/>
      <c r="G1134" s="159">
        <f t="shared" si="470"/>
        <v>70.55</v>
      </c>
      <c r="H1134" s="159">
        <f t="shared" si="470"/>
        <v>16.649999999999999</v>
      </c>
      <c r="I1134" s="167">
        <f t="shared" si="470"/>
        <v>87.2</v>
      </c>
    </row>
    <row r="1135" spans="1:9" x14ac:dyDescent="0.25">
      <c r="A1135" s="138" t="s">
        <v>1251</v>
      </c>
      <c r="B1135" s="175">
        <v>5</v>
      </c>
      <c r="C1135" s="160">
        <f t="shared" ref="C1135:C1137" si="471">B1135/167</f>
        <v>2.9940119760479042E-2</v>
      </c>
      <c r="D1135" s="160">
        <v>7.45</v>
      </c>
      <c r="E1135" s="160">
        <f t="shared" si="463"/>
        <v>37.25</v>
      </c>
      <c r="F1135" s="163">
        <v>1</v>
      </c>
      <c r="G1135" s="160">
        <f t="shared" ref="G1135:G1137" si="472">ROUND(E1135*F1135,2)</f>
        <v>37.25</v>
      </c>
      <c r="H1135" s="160">
        <f t="shared" si="464"/>
        <v>8.7899999999999991</v>
      </c>
      <c r="I1135" s="162">
        <f t="shared" ref="I1135:I1137" si="473">G1135+H1135</f>
        <v>46.04</v>
      </c>
    </row>
    <row r="1136" spans="1:9" x14ac:dyDescent="0.25">
      <c r="A1136" s="138" t="s">
        <v>1251</v>
      </c>
      <c r="B1136" s="175">
        <v>2</v>
      </c>
      <c r="C1136" s="160">
        <f t="shared" si="471"/>
        <v>1.1976047904191617E-2</v>
      </c>
      <c r="D1136" s="160">
        <v>7.2</v>
      </c>
      <c r="E1136" s="160">
        <f t="shared" si="463"/>
        <v>14.4</v>
      </c>
      <c r="F1136" s="163">
        <v>1</v>
      </c>
      <c r="G1136" s="160">
        <f t="shared" si="472"/>
        <v>14.4</v>
      </c>
      <c r="H1136" s="160">
        <f t="shared" si="464"/>
        <v>3.4</v>
      </c>
      <c r="I1136" s="162">
        <f t="shared" si="473"/>
        <v>17.8</v>
      </c>
    </row>
    <row r="1137" spans="1:9" x14ac:dyDescent="0.25">
      <c r="A1137" s="138" t="s">
        <v>24</v>
      </c>
      <c r="B1137" s="175">
        <v>3</v>
      </c>
      <c r="C1137" s="160">
        <f t="shared" si="471"/>
        <v>1.7964071856287425E-2</v>
      </c>
      <c r="D1137" s="160">
        <v>6.3</v>
      </c>
      <c r="E1137" s="160">
        <f t="shared" si="463"/>
        <v>18.899999999999999</v>
      </c>
      <c r="F1137" s="163">
        <v>1</v>
      </c>
      <c r="G1137" s="160">
        <f t="shared" si="472"/>
        <v>18.899999999999999</v>
      </c>
      <c r="H1137" s="160">
        <f t="shared" si="464"/>
        <v>4.46</v>
      </c>
      <c r="I1137" s="162">
        <f t="shared" si="473"/>
        <v>23.36</v>
      </c>
    </row>
    <row r="1138" spans="1:9" x14ac:dyDescent="0.25">
      <c r="A1138" s="145" t="s">
        <v>6</v>
      </c>
      <c r="B1138" s="174">
        <f>SUM(B1139:B1139)</f>
        <v>5</v>
      </c>
      <c r="C1138" s="159">
        <f t="shared" ref="C1138:I1138" si="474">SUM(C1139:C1139)</f>
        <v>2.9940119760479042E-2</v>
      </c>
      <c r="D1138" s="158"/>
      <c r="E1138" s="158"/>
      <c r="F1138" s="158"/>
      <c r="G1138" s="159">
        <f t="shared" si="474"/>
        <v>21.5</v>
      </c>
      <c r="H1138" s="159">
        <f t="shared" si="474"/>
        <v>5.07</v>
      </c>
      <c r="I1138" s="167">
        <f t="shared" si="474"/>
        <v>26.57</v>
      </c>
    </row>
    <row r="1139" spans="1:9" x14ac:dyDescent="0.25">
      <c r="A1139" s="138" t="s">
        <v>1438</v>
      </c>
      <c r="B1139" s="176">
        <v>5</v>
      </c>
      <c r="C1139" s="160">
        <f>B1139/167</f>
        <v>2.9940119760479042E-2</v>
      </c>
      <c r="D1139" s="160">
        <v>4.3</v>
      </c>
      <c r="E1139" s="160">
        <f t="shared" si="463"/>
        <v>21.5</v>
      </c>
      <c r="F1139" s="163">
        <v>1</v>
      </c>
      <c r="G1139" s="160">
        <f t="shared" ref="G1139" si="475">ROUND(E1139*F1139,2)</f>
        <v>21.5</v>
      </c>
      <c r="H1139" s="160">
        <f t="shared" si="464"/>
        <v>5.07</v>
      </c>
      <c r="I1139" s="162">
        <f t="shared" ref="I1139" si="476">G1139+H1139</f>
        <v>26.57</v>
      </c>
    </row>
    <row r="1140" spans="1:9" x14ac:dyDescent="0.25">
      <c r="A1140" s="144" t="s">
        <v>2045</v>
      </c>
      <c r="B1140" s="173">
        <f>B1141+B1147+B1154</f>
        <v>236</v>
      </c>
      <c r="C1140" s="156">
        <f t="shared" ref="C1140:I1140" si="477">C1141+C1147+C1154</f>
        <v>1.4131736526946108</v>
      </c>
      <c r="D1140" s="155"/>
      <c r="E1140" s="155"/>
      <c r="F1140" s="155"/>
      <c r="G1140" s="156">
        <f t="shared" si="477"/>
        <v>2295.52</v>
      </c>
      <c r="H1140" s="156">
        <f t="shared" si="477"/>
        <v>541.51</v>
      </c>
      <c r="I1140" s="157">
        <f t="shared" si="477"/>
        <v>2837.03</v>
      </c>
    </row>
    <row r="1141" spans="1:9" ht="31.5" x14ac:dyDescent="0.25">
      <c r="A1141" s="145" t="s">
        <v>1936</v>
      </c>
      <c r="B1141" s="174">
        <f>SUM(B1142:B1146)</f>
        <v>143</v>
      </c>
      <c r="C1141" s="159">
        <f t="shared" ref="C1141:I1141" si="478">SUM(C1142:C1146)</f>
        <v>0.85628742514970069</v>
      </c>
      <c r="D1141" s="158"/>
      <c r="E1141" s="158"/>
      <c r="F1141" s="158"/>
      <c r="G1141" s="159">
        <f t="shared" si="478"/>
        <v>1509.87</v>
      </c>
      <c r="H1141" s="159">
        <f t="shared" si="478"/>
        <v>356.17</v>
      </c>
      <c r="I1141" s="167">
        <f t="shared" si="478"/>
        <v>1866.0400000000002</v>
      </c>
    </row>
    <row r="1142" spans="1:9" x14ac:dyDescent="0.25">
      <c r="A1142" s="138" t="s">
        <v>1160</v>
      </c>
      <c r="B1142" s="175">
        <v>2</v>
      </c>
      <c r="C1142" s="160">
        <f>B1142/167</f>
        <v>1.1976047904191617E-2</v>
      </c>
      <c r="D1142" s="160">
        <v>10.56</v>
      </c>
      <c r="E1142" s="160">
        <f t="shared" si="463"/>
        <v>21.12</v>
      </c>
      <c r="F1142" s="163">
        <v>1</v>
      </c>
      <c r="G1142" s="160">
        <f t="shared" ref="G1142:G1146" si="479">ROUND(E1142*F1142,2)</f>
        <v>21.12</v>
      </c>
      <c r="H1142" s="160">
        <f t="shared" si="464"/>
        <v>4.9800000000000004</v>
      </c>
      <c r="I1142" s="162">
        <f t="shared" ref="I1142:I1146" si="480">G1142+H1142</f>
        <v>26.1</v>
      </c>
    </row>
    <row r="1143" spans="1:9" x14ac:dyDescent="0.25">
      <c r="A1143" s="138" t="s">
        <v>1160</v>
      </c>
      <c r="B1143" s="175">
        <v>48</v>
      </c>
      <c r="C1143" s="160">
        <f t="shared" ref="C1143:C1146" si="481">B1143/167</f>
        <v>0.28742514970059879</v>
      </c>
      <c r="D1143" s="160">
        <v>10.56</v>
      </c>
      <c r="E1143" s="160">
        <f t="shared" si="463"/>
        <v>506.88</v>
      </c>
      <c r="F1143" s="163">
        <v>1</v>
      </c>
      <c r="G1143" s="160">
        <f t="shared" si="479"/>
        <v>506.88</v>
      </c>
      <c r="H1143" s="160">
        <f t="shared" si="464"/>
        <v>119.57</v>
      </c>
      <c r="I1143" s="162">
        <f t="shared" si="480"/>
        <v>626.45000000000005</v>
      </c>
    </row>
    <row r="1144" spans="1:9" x14ac:dyDescent="0.25">
      <c r="A1144" s="138" t="s">
        <v>1160</v>
      </c>
      <c r="B1144" s="175">
        <v>44</v>
      </c>
      <c r="C1144" s="160">
        <f t="shared" si="481"/>
        <v>0.26347305389221559</v>
      </c>
      <c r="D1144" s="160">
        <v>10.56</v>
      </c>
      <c r="E1144" s="160">
        <f t="shared" si="463"/>
        <v>464.64000000000004</v>
      </c>
      <c r="F1144" s="163">
        <v>1</v>
      </c>
      <c r="G1144" s="160">
        <f t="shared" si="479"/>
        <v>464.64</v>
      </c>
      <c r="H1144" s="160">
        <f t="shared" si="464"/>
        <v>109.61</v>
      </c>
      <c r="I1144" s="162">
        <f t="shared" si="480"/>
        <v>574.25</v>
      </c>
    </row>
    <row r="1145" spans="1:9" x14ac:dyDescent="0.25">
      <c r="A1145" s="138" t="s">
        <v>1160</v>
      </c>
      <c r="B1145" s="175">
        <v>48</v>
      </c>
      <c r="C1145" s="160">
        <f t="shared" si="481"/>
        <v>0.28742514970059879</v>
      </c>
      <c r="D1145" s="160">
        <v>10.56</v>
      </c>
      <c r="E1145" s="160">
        <f t="shared" si="463"/>
        <v>506.88</v>
      </c>
      <c r="F1145" s="163">
        <v>1</v>
      </c>
      <c r="G1145" s="160">
        <f t="shared" si="479"/>
        <v>506.88</v>
      </c>
      <c r="H1145" s="160">
        <f t="shared" si="464"/>
        <v>119.57</v>
      </c>
      <c r="I1145" s="162">
        <f t="shared" si="480"/>
        <v>626.45000000000005</v>
      </c>
    </row>
    <row r="1146" spans="1:9" x14ac:dyDescent="0.25">
      <c r="A1146" s="138" t="s">
        <v>1160</v>
      </c>
      <c r="B1146" s="175">
        <v>1</v>
      </c>
      <c r="C1146" s="160">
        <f t="shared" si="481"/>
        <v>5.9880239520958087E-3</v>
      </c>
      <c r="D1146" s="160">
        <v>10.35</v>
      </c>
      <c r="E1146" s="160">
        <f t="shared" si="463"/>
        <v>10.35</v>
      </c>
      <c r="F1146" s="163">
        <v>1</v>
      </c>
      <c r="G1146" s="160">
        <f t="shared" si="479"/>
        <v>10.35</v>
      </c>
      <c r="H1146" s="160">
        <f t="shared" si="464"/>
        <v>2.44</v>
      </c>
      <c r="I1146" s="162">
        <f t="shared" si="480"/>
        <v>12.79</v>
      </c>
    </row>
    <row r="1147" spans="1:9" ht="31.5" x14ac:dyDescent="0.25">
      <c r="A1147" s="145" t="s">
        <v>7</v>
      </c>
      <c r="B1147" s="174">
        <f t="shared" ref="B1147:I1147" si="482">SUM(B1148:B1153)</f>
        <v>92</v>
      </c>
      <c r="C1147" s="159">
        <f t="shared" si="482"/>
        <v>0.55089820359281449</v>
      </c>
      <c r="D1147" s="158"/>
      <c r="E1147" s="158"/>
      <c r="F1147" s="158"/>
      <c r="G1147" s="159">
        <f t="shared" si="482"/>
        <v>781.00000000000011</v>
      </c>
      <c r="H1147" s="159">
        <f t="shared" si="482"/>
        <v>184.23999999999998</v>
      </c>
      <c r="I1147" s="167">
        <f t="shared" si="482"/>
        <v>965.24000000000012</v>
      </c>
    </row>
    <row r="1148" spans="1:9" x14ac:dyDescent="0.25">
      <c r="A1148" s="138" t="s">
        <v>1243</v>
      </c>
      <c r="B1148" s="175">
        <v>1</v>
      </c>
      <c r="C1148" s="160">
        <f t="shared" ref="C1148:C1155" si="483">B1148/167</f>
        <v>5.9880239520958087E-3</v>
      </c>
      <c r="D1148" s="160">
        <v>7.31</v>
      </c>
      <c r="E1148" s="160">
        <f t="shared" si="463"/>
        <v>7.31</v>
      </c>
      <c r="F1148" s="163">
        <v>1</v>
      </c>
      <c r="G1148" s="160">
        <f t="shared" ref="G1148:G1153" si="484">ROUND(E1148*F1148,2)</f>
        <v>7.31</v>
      </c>
      <c r="H1148" s="160">
        <f t="shared" si="464"/>
        <v>1.72</v>
      </c>
      <c r="I1148" s="162">
        <f t="shared" ref="I1148:I1153" si="485">G1148+H1148</f>
        <v>9.0299999999999994</v>
      </c>
    </row>
    <row r="1149" spans="1:9" x14ac:dyDescent="0.25">
      <c r="A1149" s="138" t="s">
        <v>24</v>
      </c>
      <c r="B1149" s="175">
        <v>1</v>
      </c>
      <c r="C1149" s="160">
        <f t="shared" si="483"/>
        <v>5.9880239520958087E-3</v>
      </c>
      <c r="D1149" s="160">
        <v>6.39</v>
      </c>
      <c r="E1149" s="160">
        <f t="shared" si="463"/>
        <v>6.39</v>
      </c>
      <c r="F1149" s="163">
        <v>1</v>
      </c>
      <c r="G1149" s="160">
        <f t="shared" si="484"/>
        <v>6.39</v>
      </c>
      <c r="H1149" s="160">
        <f t="shared" si="464"/>
        <v>1.51</v>
      </c>
      <c r="I1149" s="162">
        <f t="shared" si="485"/>
        <v>7.8999999999999995</v>
      </c>
    </row>
    <row r="1150" spans="1:9" x14ac:dyDescent="0.25">
      <c r="A1150" s="138" t="s">
        <v>24</v>
      </c>
      <c r="B1150" s="175">
        <v>44</v>
      </c>
      <c r="C1150" s="160">
        <f t="shared" si="483"/>
        <v>0.26347305389221559</v>
      </c>
      <c r="D1150" s="160">
        <v>7.95</v>
      </c>
      <c r="E1150" s="160">
        <f t="shared" si="463"/>
        <v>349.8</v>
      </c>
      <c r="F1150" s="163">
        <v>1</v>
      </c>
      <c r="G1150" s="160">
        <f t="shared" si="484"/>
        <v>349.8</v>
      </c>
      <c r="H1150" s="160">
        <f t="shared" si="464"/>
        <v>82.52</v>
      </c>
      <c r="I1150" s="162">
        <f t="shared" si="485"/>
        <v>432.32</v>
      </c>
    </row>
    <row r="1151" spans="1:9" x14ac:dyDescent="0.25">
      <c r="A1151" s="138" t="s">
        <v>399</v>
      </c>
      <c r="B1151" s="175">
        <v>44</v>
      </c>
      <c r="C1151" s="160">
        <f t="shared" si="483"/>
        <v>0.26347305389221559</v>
      </c>
      <c r="D1151" s="160">
        <v>9.15</v>
      </c>
      <c r="E1151" s="160">
        <f t="shared" si="463"/>
        <v>402.6</v>
      </c>
      <c r="F1151" s="163">
        <v>1</v>
      </c>
      <c r="G1151" s="160">
        <f t="shared" si="484"/>
        <v>402.6</v>
      </c>
      <c r="H1151" s="160">
        <f t="shared" si="464"/>
        <v>94.97</v>
      </c>
      <c r="I1151" s="162">
        <f t="shared" si="485"/>
        <v>497.57000000000005</v>
      </c>
    </row>
    <row r="1152" spans="1:9" x14ac:dyDescent="0.25">
      <c r="A1152" s="138" t="s">
        <v>400</v>
      </c>
      <c r="B1152" s="175">
        <v>1</v>
      </c>
      <c r="C1152" s="160">
        <f t="shared" si="483"/>
        <v>5.9880239520958087E-3</v>
      </c>
      <c r="D1152" s="160">
        <v>7.45</v>
      </c>
      <c r="E1152" s="160">
        <f t="shared" si="463"/>
        <v>7.45</v>
      </c>
      <c r="F1152" s="163">
        <v>1</v>
      </c>
      <c r="G1152" s="160">
        <f t="shared" si="484"/>
        <v>7.45</v>
      </c>
      <c r="H1152" s="160">
        <f t="shared" si="464"/>
        <v>1.76</v>
      </c>
      <c r="I1152" s="162">
        <f t="shared" si="485"/>
        <v>9.2100000000000009</v>
      </c>
    </row>
    <row r="1153" spans="1:9" x14ac:dyDescent="0.25">
      <c r="A1153" s="138" t="s">
        <v>400</v>
      </c>
      <c r="B1153" s="175">
        <v>1</v>
      </c>
      <c r="C1153" s="160">
        <f t="shared" si="483"/>
        <v>5.9880239520958087E-3</v>
      </c>
      <c r="D1153" s="160">
        <v>7.45</v>
      </c>
      <c r="E1153" s="160">
        <f t="shared" si="463"/>
        <v>7.45</v>
      </c>
      <c r="F1153" s="163">
        <v>1</v>
      </c>
      <c r="G1153" s="160">
        <f t="shared" si="484"/>
        <v>7.45</v>
      </c>
      <c r="H1153" s="160">
        <f t="shared" si="464"/>
        <v>1.76</v>
      </c>
      <c r="I1153" s="162">
        <f t="shared" si="485"/>
        <v>9.2100000000000009</v>
      </c>
    </row>
    <row r="1154" spans="1:9" ht="31.5" x14ac:dyDescent="0.25">
      <c r="A1154" s="145" t="s">
        <v>287</v>
      </c>
      <c r="B1154" s="174">
        <f>SUM(B1155:B1155)</f>
        <v>1</v>
      </c>
      <c r="C1154" s="159">
        <f t="shared" ref="C1154:I1154" si="486">SUM(C1155:C1155)</f>
        <v>5.9880239520958087E-3</v>
      </c>
      <c r="D1154" s="158"/>
      <c r="E1154" s="158"/>
      <c r="F1154" s="158"/>
      <c r="G1154" s="159">
        <f t="shared" si="486"/>
        <v>4.6500000000000004</v>
      </c>
      <c r="H1154" s="159">
        <f t="shared" si="486"/>
        <v>1.1000000000000001</v>
      </c>
      <c r="I1154" s="167">
        <f t="shared" si="486"/>
        <v>5.75</v>
      </c>
    </row>
    <row r="1155" spans="1:9" x14ac:dyDescent="0.25">
      <c r="A1155" s="138" t="s">
        <v>379</v>
      </c>
      <c r="B1155" s="175">
        <v>1</v>
      </c>
      <c r="C1155" s="160">
        <f t="shared" si="483"/>
        <v>5.9880239520958087E-3</v>
      </c>
      <c r="D1155" s="160">
        <v>4.6500000000000004</v>
      </c>
      <c r="E1155" s="160">
        <f t="shared" si="463"/>
        <v>4.6500000000000004</v>
      </c>
      <c r="F1155" s="163">
        <v>1</v>
      </c>
      <c r="G1155" s="160">
        <f t="shared" ref="G1155" si="487">ROUND(E1155*F1155,2)</f>
        <v>4.6500000000000004</v>
      </c>
      <c r="H1155" s="160">
        <f t="shared" si="464"/>
        <v>1.1000000000000001</v>
      </c>
      <c r="I1155" s="162">
        <f t="shared" ref="I1155" si="488">G1155+H1155</f>
        <v>5.75</v>
      </c>
    </row>
    <row r="1156" spans="1:9" x14ac:dyDescent="0.25">
      <c r="A1156" s="146" t="s">
        <v>2047</v>
      </c>
      <c r="B1156" s="173">
        <f t="shared" ref="B1156:I1156" si="489">B1157</f>
        <v>15</v>
      </c>
      <c r="C1156" s="156">
        <f t="shared" si="489"/>
        <v>8.9820359281437126E-2</v>
      </c>
      <c r="D1156" s="155"/>
      <c r="E1156" s="155"/>
      <c r="F1156" s="155"/>
      <c r="G1156" s="156">
        <f t="shared" si="489"/>
        <v>152.55000000000001</v>
      </c>
      <c r="H1156" s="156">
        <f t="shared" si="489"/>
        <v>35.99</v>
      </c>
      <c r="I1156" s="157">
        <f t="shared" si="489"/>
        <v>188.54000000000002</v>
      </c>
    </row>
    <row r="1157" spans="1:9" ht="31.5" x14ac:dyDescent="0.25">
      <c r="A1157" s="145" t="s">
        <v>1936</v>
      </c>
      <c r="B1157" s="174">
        <f>SUM(B1158:B1160)</f>
        <v>15</v>
      </c>
      <c r="C1157" s="159">
        <f t="shared" ref="C1157:I1157" si="490">SUM(C1158:C1160)</f>
        <v>8.9820359281437126E-2</v>
      </c>
      <c r="D1157" s="158"/>
      <c r="E1157" s="158"/>
      <c r="F1157" s="158"/>
      <c r="G1157" s="159">
        <f t="shared" si="490"/>
        <v>152.55000000000001</v>
      </c>
      <c r="H1157" s="159">
        <f t="shared" si="490"/>
        <v>35.99</v>
      </c>
      <c r="I1157" s="167">
        <f t="shared" si="490"/>
        <v>188.54000000000002</v>
      </c>
    </row>
    <row r="1158" spans="1:9" x14ac:dyDescent="0.25">
      <c r="A1158" s="138" t="s">
        <v>1160</v>
      </c>
      <c r="B1158" s="175">
        <v>3</v>
      </c>
      <c r="C1158" s="160">
        <f t="shared" ref="C1158:C1160" si="491">B1158/167</f>
        <v>1.7964071856287425E-2</v>
      </c>
      <c r="D1158" s="160">
        <v>10.17</v>
      </c>
      <c r="E1158" s="160">
        <f t="shared" ref="E1158:E1205" si="492">IF(D1158&gt;30,B1158/167*D1158,B1158*D1158)</f>
        <v>30.509999999999998</v>
      </c>
      <c r="F1158" s="163">
        <v>1</v>
      </c>
      <c r="G1158" s="160">
        <f t="shared" ref="G1158:G1160" si="493">ROUND(E1158*F1158,2)</f>
        <v>30.51</v>
      </c>
      <c r="H1158" s="160">
        <f t="shared" ref="H1158:H1205" si="494">ROUND(G1158*0.2359,2)</f>
        <v>7.2</v>
      </c>
      <c r="I1158" s="162">
        <f t="shared" ref="I1158:I1160" si="495">G1158+H1158</f>
        <v>37.71</v>
      </c>
    </row>
    <row r="1159" spans="1:9" x14ac:dyDescent="0.25">
      <c r="A1159" s="138" t="s">
        <v>1160</v>
      </c>
      <c r="B1159" s="175">
        <v>3</v>
      </c>
      <c r="C1159" s="160">
        <f t="shared" si="491"/>
        <v>1.7964071856287425E-2</v>
      </c>
      <c r="D1159" s="160">
        <v>10.17</v>
      </c>
      <c r="E1159" s="160">
        <f t="shared" si="492"/>
        <v>30.509999999999998</v>
      </c>
      <c r="F1159" s="163">
        <v>1</v>
      </c>
      <c r="G1159" s="160">
        <f t="shared" si="493"/>
        <v>30.51</v>
      </c>
      <c r="H1159" s="160">
        <f t="shared" si="494"/>
        <v>7.2</v>
      </c>
      <c r="I1159" s="162">
        <f t="shared" si="495"/>
        <v>37.71</v>
      </c>
    </row>
    <row r="1160" spans="1:9" x14ac:dyDescent="0.25">
      <c r="A1160" s="138" t="s">
        <v>1160</v>
      </c>
      <c r="B1160" s="175">
        <v>9</v>
      </c>
      <c r="C1160" s="160">
        <f t="shared" si="491"/>
        <v>5.3892215568862277E-2</v>
      </c>
      <c r="D1160" s="160">
        <v>10.17</v>
      </c>
      <c r="E1160" s="160">
        <f t="shared" si="492"/>
        <v>91.53</v>
      </c>
      <c r="F1160" s="163">
        <v>1</v>
      </c>
      <c r="G1160" s="160">
        <f t="shared" si="493"/>
        <v>91.53</v>
      </c>
      <c r="H1160" s="160">
        <f t="shared" si="494"/>
        <v>21.59</v>
      </c>
      <c r="I1160" s="162">
        <f t="shared" si="495"/>
        <v>113.12</v>
      </c>
    </row>
    <row r="1161" spans="1:9" x14ac:dyDescent="0.25">
      <c r="A1161" s="144" t="s">
        <v>2048</v>
      </c>
      <c r="B1161" s="173">
        <f>B1162</f>
        <v>4083</v>
      </c>
      <c r="C1161" s="156">
        <f t="shared" ref="C1161:I1161" si="496">C1162</f>
        <v>24.449101796407181</v>
      </c>
      <c r="D1161" s="155"/>
      <c r="E1161" s="155"/>
      <c r="F1161" s="155"/>
      <c r="G1161" s="156">
        <f t="shared" si="496"/>
        <v>24738.480000000003</v>
      </c>
      <c r="H1161" s="156">
        <f t="shared" si="496"/>
        <v>5835.8399999999992</v>
      </c>
      <c r="I1161" s="157">
        <f t="shared" si="496"/>
        <v>30574.320000000003</v>
      </c>
    </row>
    <row r="1162" spans="1:9" x14ac:dyDescent="0.25">
      <c r="A1162" s="145" t="s">
        <v>6</v>
      </c>
      <c r="B1162" s="174">
        <f>SUM(B1163:B1189)</f>
        <v>4083</v>
      </c>
      <c r="C1162" s="159">
        <f>SUM(C1163:C1189)</f>
        <v>24.449101796407181</v>
      </c>
      <c r="D1162" s="158"/>
      <c r="E1162" s="158"/>
      <c r="F1162" s="158"/>
      <c r="G1162" s="159">
        <f>SUM(G1163:G1189)</f>
        <v>24738.480000000003</v>
      </c>
      <c r="H1162" s="159">
        <f>SUM(H1163:H1189)</f>
        <v>5835.8399999999992</v>
      </c>
      <c r="I1162" s="167">
        <f>SUM(I1163:I1189)</f>
        <v>30574.320000000003</v>
      </c>
    </row>
    <row r="1163" spans="1:9" x14ac:dyDescent="0.25">
      <c r="A1163" s="138" t="s">
        <v>2049</v>
      </c>
      <c r="B1163" s="175">
        <v>168</v>
      </c>
      <c r="C1163" s="160">
        <f t="shared" ref="C1163:C1187" si="497">B1163/167</f>
        <v>1.0059880239520957</v>
      </c>
      <c r="D1163" s="160">
        <v>6</v>
      </c>
      <c r="E1163" s="160">
        <f t="shared" si="492"/>
        <v>1008</v>
      </c>
      <c r="F1163" s="163">
        <v>1</v>
      </c>
      <c r="G1163" s="160">
        <f t="shared" ref="G1163:G1187" si="498">ROUND(E1163*F1163,2)</f>
        <v>1008</v>
      </c>
      <c r="H1163" s="160">
        <f t="shared" si="494"/>
        <v>237.79</v>
      </c>
      <c r="I1163" s="162">
        <f t="shared" ref="I1163:I1187" si="499">G1163+H1163</f>
        <v>1245.79</v>
      </c>
    </row>
    <row r="1164" spans="1:9" x14ac:dyDescent="0.25">
      <c r="A1164" s="138" t="s">
        <v>2049</v>
      </c>
      <c r="B1164" s="175">
        <v>168</v>
      </c>
      <c r="C1164" s="160">
        <f t="shared" si="497"/>
        <v>1.0059880239520957</v>
      </c>
      <c r="D1164" s="160">
        <v>6</v>
      </c>
      <c r="E1164" s="160">
        <f t="shared" si="492"/>
        <v>1008</v>
      </c>
      <c r="F1164" s="163">
        <v>1</v>
      </c>
      <c r="G1164" s="160">
        <f t="shared" si="498"/>
        <v>1008</v>
      </c>
      <c r="H1164" s="160">
        <f t="shared" si="494"/>
        <v>237.79</v>
      </c>
      <c r="I1164" s="162">
        <f t="shared" si="499"/>
        <v>1245.79</v>
      </c>
    </row>
    <row r="1165" spans="1:9" x14ac:dyDescent="0.25">
      <c r="A1165" s="138" t="s">
        <v>2049</v>
      </c>
      <c r="B1165" s="175">
        <v>92</v>
      </c>
      <c r="C1165" s="160">
        <f t="shared" si="497"/>
        <v>0.55089820359281438</v>
      </c>
      <c r="D1165" s="160">
        <v>6</v>
      </c>
      <c r="E1165" s="160">
        <f t="shared" si="492"/>
        <v>552</v>
      </c>
      <c r="F1165" s="163">
        <v>1</v>
      </c>
      <c r="G1165" s="160">
        <f t="shared" si="498"/>
        <v>552</v>
      </c>
      <c r="H1165" s="160">
        <f t="shared" si="494"/>
        <v>130.22</v>
      </c>
      <c r="I1165" s="162">
        <f t="shared" si="499"/>
        <v>682.22</v>
      </c>
    </row>
    <row r="1166" spans="1:9" x14ac:dyDescent="0.25">
      <c r="A1166" s="138" t="s">
        <v>2049</v>
      </c>
      <c r="B1166" s="175">
        <v>96</v>
      </c>
      <c r="C1166" s="160">
        <f t="shared" si="497"/>
        <v>0.57485029940119758</v>
      </c>
      <c r="D1166" s="160">
        <v>6</v>
      </c>
      <c r="E1166" s="160">
        <f t="shared" si="492"/>
        <v>576</v>
      </c>
      <c r="F1166" s="163">
        <v>1</v>
      </c>
      <c r="G1166" s="160">
        <f t="shared" si="498"/>
        <v>576</v>
      </c>
      <c r="H1166" s="160">
        <f t="shared" si="494"/>
        <v>135.88</v>
      </c>
      <c r="I1166" s="162">
        <f t="shared" si="499"/>
        <v>711.88</v>
      </c>
    </row>
    <row r="1167" spans="1:9" x14ac:dyDescent="0.25">
      <c r="A1167" s="138" t="s">
        <v>2049</v>
      </c>
      <c r="B1167" s="175">
        <v>168</v>
      </c>
      <c r="C1167" s="160">
        <f t="shared" si="497"/>
        <v>1.0059880239520957</v>
      </c>
      <c r="D1167" s="160">
        <v>6</v>
      </c>
      <c r="E1167" s="160">
        <f t="shared" si="492"/>
        <v>1008</v>
      </c>
      <c r="F1167" s="163">
        <v>1</v>
      </c>
      <c r="G1167" s="160">
        <f t="shared" si="498"/>
        <v>1008</v>
      </c>
      <c r="H1167" s="160">
        <f t="shared" si="494"/>
        <v>237.79</v>
      </c>
      <c r="I1167" s="162">
        <f t="shared" si="499"/>
        <v>1245.79</v>
      </c>
    </row>
    <row r="1168" spans="1:9" x14ac:dyDescent="0.25">
      <c r="A1168" s="138" t="s">
        <v>2049</v>
      </c>
      <c r="B1168" s="175">
        <v>167</v>
      </c>
      <c r="C1168" s="160">
        <f t="shared" si="497"/>
        <v>1</v>
      </c>
      <c r="D1168" s="160">
        <v>6</v>
      </c>
      <c r="E1168" s="160">
        <f t="shared" si="492"/>
        <v>1002</v>
      </c>
      <c r="F1168" s="163">
        <v>1</v>
      </c>
      <c r="G1168" s="160">
        <f t="shared" si="498"/>
        <v>1002</v>
      </c>
      <c r="H1168" s="160">
        <f t="shared" si="494"/>
        <v>236.37</v>
      </c>
      <c r="I1168" s="162">
        <f t="shared" si="499"/>
        <v>1238.3699999999999</v>
      </c>
    </row>
    <row r="1169" spans="1:9" x14ac:dyDescent="0.25">
      <c r="A1169" s="138" t="s">
        <v>2049</v>
      </c>
      <c r="B1169" s="175">
        <v>168</v>
      </c>
      <c r="C1169" s="160">
        <f t="shared" si="497"/>
        <v>1.0059880239520957</v>
      </c>
      <c r="D1169" s="160">
        <v>6</v>
      </c>
      <c r="E1169" s="160">
        <f t="shared" si="492"/>
        <v>1008</v>
      </c>
      <c r="F1169" s="163">
        <v>1</v>
      </c>
      <c r="G1169" s="160">
        <f t="shared" si="498"/>
        <v>1008</v>
      </c>
      <c r="H1169" s="160">
        <f t="shared" si="494"/>
        <v>237.79</v>
      </c>
      <c r="I1169" s="162">
        <f t="shared" si="499"/>
        <v>1245.79</v>
      </c>
    </row>
    <row r="1170" spans="1:9" x14ac:dyDescent="0.25">
      <c r="A1170" s="138" t="s">
        <v>2049</v>
      </c>
      <c r="B1170" s="175">
        <v>156</v>
      </c>
      <c r="C1170" s="160">
        <f t="shared" si="497"/>
        <v>0.93413173652694614</v>
      </c>
      <c r="D1170" s="160">
        <v>6</v>
      </c>
      <c r="E1170" s="160">
        <f t="shared" si="492"/>
        <v>936</v>
      </c>
      <c r="F1170" s="163">
        <v>1</v>
      </c>
      <c r="G1170" s="160">
        <f t="shared" si="498"/>
        <v>936</v>
      </c>
      <c r="H1170" s="160">
        <f t="shared" si="494"/>
        <v>220.8</v>
      </c>
      <c r="I1170" s="162">
        <f t="shared" si="499"/>
        <v>1156.8</v>
      </c>
    </row>
    <row r="1171" spans="1:9" x14ac:dyDescent="0.25">
      <c r="A1171" s="138" t="s">
        <v>2049</v>
      </c>
      <c r="B1171" s="175">
        <v>168</v>
      </c>
      <c r="C1171" s="160">
        <f t="shared" si="497"/>
        <v>1.0059880239520957</v>
      </c>
      <c r="D1171" s="160">
        <v>6</v>
      </c>
      <c r="E1171" s="160">
        <f t="shared" si="492"/>
        <v>1008</v>
      </c>
      <c r="F1171" s="163">
        <v>1</v>
      </c>
      <c r="G1171" s="160">
        <f t="shared" si="498"/>
        <v>1008</v>
      </c>
      <c r="H1171" s="160">
        <f t="shared" si="494"/>
        <v>237.79</v>
      </c>
      <c r="I1171" s="162">
        <f t="shared" si="499"/>
        <v>1245.79</v>
      </c>
    </row>
    <row r="1172" spans="1:9" x14ac:dyDescent="0.25">
      <c r="A1172" s="138" t="s">
        <v>2049</v>
      </c>
      <c r="B1172" s="175">
        <v>8</v>
      </c>
      <c r="C1172" s="160">
        <f t="shared" si="497"/>
        <v>4.790419161676647E-2</v>
      </c>
      <c r="D1172" s="160">
        <v>6</v>
      </c>
      <c r="E1172" s="160">
        <f t="shared" si="492"/>
        <v>48</v>
      </c>
      <c r="F1172" s="163">
        <v>1</v>
      </c>
      <c r="G1172" s="160">
        <f t="shared" si="498"/>
        <v>48</v>
      </c>
      <c r="H1172" s="160">
        <f t="shared" si="494"/>
        <v>11.32</v>
      </c>
      <c r="I1172" s="162">
        <f t="shared" si="499"/>
        <v>59.32</v>
      </c>
    </row>
    <row r="1173" spans="1:9" x14ac:dyDescent="0.25">
      <c r="A1173" s="138" t="s">
        <v>2049</v>
      </c>
      <c r="B1173" s="175">
        <v>164</v>
      </c>
      <c r="C1173" s="160">
        <f t="shared" si="497"/>
        <v>0.98203592814371254</v>
      </c>
      <c r="D1173" s="160">
        <v>6</v>
      </c>
      <c r="E1173" s="160">
        <f t="shared" si="492"/>
        <v>984</v>
      </c>
      <c r="F1173" s="163">
        <v>1</v>
      </c>
      <c r="G1173" s="160">
        <f t="shared" si="498"/>
        <v>984</v>
      </c>
      <c r="H1173" s="160">
        <f t="shared" si="494"/>
        <v>232.13</v>
      </c>
      <c r="I1173" s="162">
        <f t="shared" si="499"/>
        <v>1216.1300000000001</v>
      </c>
    </row>
    <row r="1174" spans="1:9" x14ac:dyDescent="0.25">
      <c r="A1174" s="138" t="s">
        <v>2049</v>
      </c>
      <c r="B1174" s="175">
        <v>176</v>
      </c>
      <c r="C1174" s="160">
        <f t="shared" si="497"/>
        <v>1.0538922155688624</v>
      </c>
      <c r="D1174" s="160">
        <v>6</v>
      </c>
      <c r="E1174" s="160">
        <f t="shared" si="492"/>
        <v>1056</v>
      </c>
      <c r="F1174" s="163">
        <v>1</v>
      </c>
      <c r="G1174" s="160">
        <f t="shared" si="498"/>
        <v>1056</v>
      </c>
      <c r="H1174" s="160">
        <f t="shared" si="494"/>
        <v>249.11</v>
      </c>
      <c r="I1174" s="162">
        <f t="shared" si="499"/>
        <v>1305.1100000000001</v>
      </c>
    </row>
    <row r="1175" spans="1:9" x14ac:dyDescent="0.25">
      <c r="A1175" s="138" t="s">
        <v>2049</v>
      </c>
      <c r="B1175" s="175">
        <v>168</v>
      </c>
      <c r="C1175" s="160">
        <f t="shared" si="497"/>
        <v>1.0059880239520957</v>
      </c>
      <c r="D1175" s="160">
        <v>6</v>
      </c>
      <c r="E1175" s="160">
        <f t="shared" si="492"/>
        <v>1008</v>
      </c>
      <c r="F1175" s="163">
        <v>1</v>
      </c>
      <c r="G1175" s="160">
        <f t="shared" si="498"/>
        <v>1008</v>
      </c>
      <c r="H1175" s="160">
        <f t="shared" si="494"/>
        <v>237.79</v>
      </c>
      <c r="I1175" s="162">
        <f t="shared" si="499"/>
        <v>1245.79</v>
      </c>
    </row>
    <row r="1176" spans="1:9" x14ac:dyDescent="0.25">
      <c r="A1176" s="138" t="s">
        <v>2049</v>
      </c>
      <c r="B1176" s="175">
        <v>168</v>
      </c>
      <c r="C1176" s="160">
        <f t="shared" si="497"/>
        <v>1.0059880239520957</v>
      </c>
      <c r="D1176" s="160">
        <v>6</v>
      </c>
      <c r="E1176" s="160">
        <f t="shared" si="492"/>
        <v>1008</v>
      </c>
      <c r="F1176" s="163">
        <v>1</v>
      </c>
      <c r="G1176" s="160">
        <f t="shared" si="498"/>
        <v>1008</v>
      </c>
      <c r="H1176" s="160">
        <f t="shared" si="494"/>
        <v>237.79</v>
      </c>
      <c r="I1176" s="162">
        <f t="shared" si="499"/>
        <v>1245.79</v>
      </c>
    </row>
    <row r="1177" spans="1:9" x14ac:dyDescent="0.25">
      <c r="A1177" s="138" t="s">
        <v>2049</v>
      </c>
      <c r="B1177" s="175">
        <v>167</v>
      </c>
      <c r="C1177" s="160">
        <f t="shared" si="497"/>
        <v>1</v>
      </c>
      <c r="D1177" s="160">
        <v>6</v>
      </c>
      <c r="E1177" s="160">
        <f t="shared" si="492"/>
        <v>1002</v>
      </c>
      <c r="F1177" s="163">
        <v>1</v>
      </c>
      <c r="G1177" s="160">
        <f t="shared" si="498"/>
        <v>1002</v>
      </c>
      <c r="H1177" s="160">
        <f t="shared" si="494"/>
        <v>236.37</v>
      </c>
      <c r="I1177" s="162">
        <f t="shared" si="499"/>
        <v>1238.3699999999999</v>
      </c>
    </row>
    <row r="1178" spans="1:9" x14ac:dyDescent="0.25">
      <c r="A1178" s="138" t="s">
        <v>2049</v>
      </c>
      <c r="B1178" s="175">
        <v>168</v>
      </c>
      <c r="C1178" s="160">
        <f t="shared" si="497"/>
        <v>1.0059880239520957</v>
      </c>
      <c r="D1178" s="160">
        <v>6</v>
      </c>
      <c r="E1178" s="160">
        <f t="shared" si="492"/>
        <v>1008</v>
      </c>
      <c r="F1178" s="163">
        <v>1</v>
      </c>
      <c r="G1178" s="160">
        <f t="shared" si="498"/>
        <v>1008</v>
      </c>
      <c r="H1178" s="160">
        <f t="shared" si="494"/>
        <v>237.79</v>
      </c>
      <c r="I1178" s="162">
        <f t="shared" si="499"/>
        <v>1245.79</v>
      </c>
    </row>
    <row r="1179" spans="1:9" x14ac:dyDescent="0.25">
      <c r="A1179" s="138" t="s">
        <v>2049</v>
      </c>
      <c r="B1179" s="175">
        <v>167</v>
      </c>
      <c r="C1179" s="160">
        <f t="shared" si="497"/>
        <v>1</v>
      </c>
      <c r="D1179" s="160">
        <v>6</v>
      </c>
      <c r="E1179" s="160">
        <f t="shared" si="492"/>
        <v>1002</v>
      </c>
      <c r="F1179" s="163">
        <v>1</v>
      </c>
      <c r="G1179" s="160">
        <f t="shared" si="498"/>
        <v>1002</v>
      </c>
      <c r="H1179" s="160">
        <f t="shared" si="494"/>
        <v>236.37</v>
      </c>
      <c r="I1179" s="162">
        <f t="shared" si="499"/>
        <v>1238.3699999999999</v>
      </c>
    </row>
    <row r="1180" spans="1:9" x14ac:dyDescent="0.25">
      <c r="A1180" s="138" t="s">
        <v>2049</v>
      </c>
      <c r="B1180" s="175">
        <v>156</v>
      </c>
      <c r="C1180" s="160">
        <f t="shared" si="497"/>
        <v>0.93413173652694614</v>
      </c>
      <c r="D1180" s="160">
        <v>6</v>
      </c>
      <c r="E1180" s="160">
        <f t="shared" si="492"/>
        <v>936</v>
      </c>
      <c r="F1180" s="163">
        <v>1</v>
      </c>
      <c r="G1180" s="160">
        <f t="shared" si="498"/>
        <v>936</v>
      </c>
      <c r="H1180" s="160">
        <f t="shared" si="494"/>
        <v>220.8</v>
      </c>
      <c r="I1180" s="162">
        <f t="shared" si="499"/>
        <v>1156.8</v>
      </c>
    </row>
    <row r="1181" spans="1:9" x14ac:dyDescent="0.25">
      <c r="A1181" s="138" t="s">
        <v>2049</v>
      </c>
      <c r="B1181" s="175">
        <v>108</v>
      </c>
      <c r="C1181" s="160">
        <f t="shared" si="497"/>
        <v>0.6467065868263473</v>
      </c>
      <c r="D1181" s="160">
        <v>6</v>
      </c>
      <c r="E1181" s="160">
        <f t="shared" si="492"/>
        <v>648</v>
      </c>
      <c r="F1181" s="163">
        <v>1</v>
      </c>
      <c r="G1181" s="160">
        <f t="shared" si="498"/>
        <v>648</v>
      </c>
      <c r="H1181" s="160">
        <f t="shared" si="494"/>
        <v>152.86000000000001</v>
      </c>
      <c r="I1181" s="162">
        <f t="shared" si="499"/>
        <v>800.86</v>
      </c>
    </row>
    <row r="1182" spans="1:9" x14ac:dyDescent="0.25">
      <c r="A1182" s="138" t="s">
        <v>2049</v>
      </c>
      <c r="B1182" s="175">
        <v>192</v>
      </c>
      <c r="C1182" s="160">
        <f t="shared" si="497"/>
        <v>1.1497005988023952</v>
      </c>
      <c r="D1182" s="160">
        <v>6</v>
      </c>
      <c r="E1182" s="160">
        <f t="shared" si="492"/>
        <v>1152</v>
      </c>
      <c r="F1182" s="163">
        <v>1</v>
      </c>
      <c r="G1182" s="160">
        <f t="shared" si="498"/>
        <v>1152</v>
      </c>
      <c r="H1182" s="160">
        <f t="shared" si="494"/>
        <v>271.76</v>
      </c>
      <c r="I1182" s="162">
        <f t="shared" si="499"/>
        <v>1423.76</v>
      </c>
    </row>
    <row r="1183" spans="1:9" x14ac:dyDescent="0.25">
      <c r="A1183" s="138" t="s">
        <v>2049</v>
      </c>
      <c r="B1183" s="175">
        <v>184</v>
      </c>
      <c r="C1183" s="160">
        <f t="shared" si="497"/>
        <v>1.1017964071856288</v>
      </c>
      <c r="D1183" s="160">
        <v>6</v>
      </c>
      <c r="E1183" s="160">
        <f t="shared" si="492"/>
        <v>1104</v>
      </c>
      <c r="F1183" s="163">
        <v>1</v>
      </c>
      <c r="G1183" s="160">
        <f t="shared" si="498"/>
        <v>1104</v>
      </c>
      <c r="H1183" s="160">
        <f t="shared" si="494"/>
        <v>260.43</v>
      </c>
      <c r="I1183" s="162">
        <f t="shared" si="499"/>
        <v>1364.43</v>
      </c>
    </row>
    <row r="1184" spans="1:9" x14ac:dyDescent="0.25">
      <c r="A1184" s="138" t="s">
        <v>2049</v>
      </c>
      <c r="B1184" s="175">
        <v>64</v>
      </c>
      <c r="C1184" s="160">
        <f t="shared" si="497"/>
        <v>0.38323353293413176</v>
      </c>
      <c r="D1184" s="160">
        <v>6</v>
      </c>
      <c r="E1184" s="160">
        <f t="shared" si="492"/>
        <v>384</v>
      </c>
      <c r="F1184" s="163">
        <v>1</v>
      </c>
      <c r="G1184" s="160">
        <f t="shared" si="498"/>
        <v>384</v>
      </c>
      <c r="H1184" s="160">
        <f t="shared" si="494"/>
        <v>90.59</v>
      </c>
      <c r="I1184" s="162">
        <f t="shared" si="499"/>
        <v>474.59000000000003</v>
      </c>
    </row>
    <row r="1185" spans="1:9" x14ac:dyDescent="0.25">
      <c r="A1185" s="138" t="s">
        <v>2049</v>
      </c>
      <c r="B1185" s="175">
        <v>168</v>
      </c>
      <c r="C1185" s="160">
        <f t="shared" si="497"/>
        <v>1.0059880239520957</v>
      </c>
      <c r="D1185" s="160">
        <v>6</v>
      </c>
      <c r="E1185" s="160">
        <f t="shared" si="492"/>
        <v>1008</v>
      </c>
      <c r="F1185" s="163">
        <v>1</v>
      </c>
      <c r="G1185" s="160">
        <f t="shared" si="498"/>
        <v>1008</v>
      </c>
      <c r="H1185" s="160">
        <f t="shared" si="494"/>
        <v>237.79</v>
      </c>
      <c r="I1185" s="162">
        <f t="shared" si="499"/>
        <v>1245.79</v>
      </c>
    </row>
    <row r="1186" spans="1:9" x14ac:dyDescent="0.25">
      <c r="A1186" s="138" t="s">
        <v>2049</v>
      </c>
      <c r="B1186" s="175">
        <v>172</v>
      </c>
      <c r="C1186" s="160">
        <f t="shared" si="497"/>
        <v>1.0299401197604789</v>
      </c>
      <c r="D1186" s="160">
        <v>6</v>
      </c>
      <c r="E1186" s="160">
        <f t="shared" si="492"/>
        <v>1032</v>
      </c>
      <c r="F1186" s="163">
        <v>1</v>
      </c>
      <c r="G1186" s="160">
        <f t="shared" si="498"/>
        <v>1032</v>
      </c>
      <c r="H1186" s="160">
        <f t="shared" si="494"/>
        <v>243.45</v>
      </c>
      <c r="I1186" s="162">
        <f t="shared" si="499"/>
        <v>1275.45</v>
      </c>
    </row>
    <row r="1187" spans="1:9" x14ac:dyDescent="0.25">
      <c r="A1187" s="138" t="s">
        <v>2049</v>
      </c>
      <c r="B1187" s="175">
        <v>168</v>
      </c>
      <c r="C1187" s="160">
        <f t="shared" si="497"/>
        <v>1.0059880239520957</v>
      </c>
      <c r="D1187" s="160">
        <v>6</v>
      </c>
      <c r="E1187" s="160">
        <f t="shared" si="492"/>
        <v>1008</v>
      </c>
      <c r="F1187" s="163">
        <v>1</v>
      </c>
      <c r="G1187" s="160">
        <f t="shared" si="498"/>
        <v>1008</v>
      </c>
      <c r="H1187" s="160">
        <f t="shared" si="494"/>
        <v>237.79</v>
      </c>
      <c r="I1187" s="162">
        <f t="shared" si="499"/>
        <v>1245.79</v>
      </c>
    </row>
    <row r="1188" spans="1:9" x14ac:dyDescent="0.25">
      <c r="A1188" s="138" t="s">
        <v>2050</v>
      </c>
      <c r="B1188" s="175">
        <v>167</v>
      </c>
      <c r="C1188" s="160">
        <f t="shared" ref="C1188:C1189" si="500">B1188/167</f>
        <v>1</v>
      </c>
      <c r="D1188" s="160">
        <v>6.72</v>
      </c>
      <c r="E1188" s="160">
        <f t="shared" si="492"/>
        <v>1122.24</v>
      </c>
      <c r="F1188" s="163">
        <v>1</v>
      </c>
      <c r="G1188" s="160">
        <f t="shared" ref="G1188:G1189" si="501">ROUND(E1188*F1188,2)</f>
        <v>1122.24</v>
      </c>
      <c r="H1188" s="160">
        <f t="shared" si="494"/>
        <v>264.74</v>
      </c>
      <c r="I1188" s="162">
        <f t="shared" ref="I1188:I1189" si="502">G1188+H1188</f>
        <v>1386.98</v>
      </c>
    </row>
    <row r="1189" spans="1:9" x14ac:dyDescent="0.25">
      <c r="A1189" s="138" t="s">
        <v>2050</v>
      </c>
      <c r="B1189" s="175">
        <v>167</v>
      </c>
      <c r="C1189" s="160">
        <f t="shared" si="500"/>
        <v>1</v>
      </c>
      <c r="D1189" s="160">
        <v>6.72</v>
      </c>
      <c r="E1189" s="160">
        <f t="shared" si="492"/>
        <v>1122.24</v>
      </c>
      <c r="F1189" s="163">
        <v>1</v>
      </c>
      <c r="G1189" s="160">
        <f t="shared" si="501"/>
        <v>1122.24</v>
      </c>
      <c r="H1189" s="160">
        <f t="shared" si="494"/>
        <v>264.74</v>
      </c>
      <c r="I1189" s="162">
        <f t="shared" si="502"/>
        <v>1386.98</v>
      </c>
    </row>
    <row r="1190" spans="1:9" x14ac:dyDescent="0.25">
      <c r="A1190" s="144" t="s">
        <v>2051</v>
      </c>
      <c r="B1190" s="173">
        <f>B1191</f>
        <v>535</v>
      </c>
      <c r="C1190" s="156">
        <f t="shared" ref="C1190:I1190" si="503">C1191</f>
        <v>3.2035928143712575</v>
      </c>
      <c r="D1190" s="155"/>
      <c r="E1190" s="155"/>
      <c r="F1190" s="155"/>
      <c r="G1190" s="156">
        <f t="shared" si="503"/>
        <v>5830.68</v>
      </c>
      <c r="H1190" s="156">
        <f t="shared" si="503"/>
        <v>1375.4599999999998</v>
      </c>
      <c r="I1190" s="157">
        <f t="shared" si="503"/>
        <v>7206.14</v>
      </c>
    </row>
    <row r="1191" spans="1:9" ht="31.5" x14ac:dyDescent="0.25">
      <c r="A1191" s="145" t="s">
        <v>1936</v>
      </c>
      <c r="B1191" s="174">
        <f>SUM(B1192:B1201)</f>
        <v>535</v>
      </c>
      <c r="C1191" s="159">
        <f t="shared" ref="C1191:I1191" si="504">SUM(C1192:C1201)</f>
        <v>3.2035928143712575</v>
      </c>
      <c r="D1191" s="158"/>
      <c r="E1191" s="158"/>
      <c r="F1191" s="158"/>
      <c r="G1191" s="159">
        <f t="shared" si="504"/>
        <v>5830.68</v>
      </c>
      <c r="H1191" s="159">
        <f t="shared" si="504"/>
        <v>1375.4599999999998</v>
      </c>
      <c r="I1191" s="167">
        <f t="shared" si="504"/>
        <v>7206.14</v>
      </c>
    </row>
    <row r="1192" spans="1:9" x14ac:dyDescent="0.25">
      <c r="A1192" s="138" t="s">
        <v>594</v>
      </c>
      <c r="B1192" s="175">
        <v>72</v>
      </c>
      <c r="C1192" s="160">
        <f t="shared" ref="C1192:C1201" si="505">B1192/167</f>
        <v>0.43113772455089822</v>
      </c>
      <c r="D1192" s="160">
        <v>8.5399999999999991</v>
      </c>
      <c r="E1192" s="160">
        <f t="shared" si="492"/>
        <v>614.87999999999988</v>
      </c>
      <c r="F1192" s="163">
        <v>1</v>
      </c>
      <c r="G1192" s="160">
        <f t="shared" ref="G1192:G1201" si="506">ROUND(E1192*F1192,2)</f>
        <v>614.88</v>
      </c>
      <c r="H1192" s="160">
        <f t="shared" si="494"/>
        <v>145.05000000000001</v>
      </c>
      <c r="I1192" s="162">
        <f t="shared" ref="I1192:I1201" si="507">G1192+H1192</f>
        <v>759.93000000000006</v>
      </c>
    </row>
    <row r="1193" spans="1:9" x14ac:dyDescent="0.25">
      <c r="A1193" s="138" t="s">
        <v>594</v>
      </c>
      <c r="B1193" s="175">
        <v>132</v>
      </c>
      <c r="C1193" s="160">
        <f t="shared" si="505"/>
        <v>0.79041916167664672</v>
      </c>
      <c r="D1193" s="160">
        <v>9.39</v>
      </c>
      <c r="E1193" s="160">
        <f t="shared" si="492"/>
        <v>1239.48</v>
      </c>
      <c r="F1193" s="163">
        <v>1</v>
      </c>
      <c r="G1193" s="160">
        <f t="shared" si="506"/>
        <v>1239.48</v>
      </c>
      <c r="H1193" s="160">
        <f t="shared" si="494"/>
        <v>292.39</v>
      </c>
      <c r="I1193" s="162">
        <f t="shared" si="507"/>
        <v>1531.87</v>
      </c>
    </row>
    <row r="1194" spans="1:9" x14ac:dyDescent="0.25">
      <c r="A1194" s="138" t="s">
        <v>2052</v>
      </c>
      <c r="B1194" s="175">
        <v>12</v>
      </c>
      <c r="C1194" s="160">
        <f t="shared" si="505"/>
        <v>7.1856287425149698E-2</v>
      </c>
      <c r="D1194" s="160">
        <v>12</v>
      </c>
      <c r="E1194" s="160">
        <f t="shared" si="492"/>
        <v>144</v>
      </c>
      <c r="F1194" s="163">
        <v>1</v>
      </c>
      <c r="G1194" s="160">
        <f t="shared" si="506"/>
        <v>144</v>
      </c>
      <c r="H1194" s="160">
        <f t="shared" si="494"/>
        <v>33.97</v>
      </c>
      <c r="I1194" s="162">
        <f t="shared" si="507"/>
        <v>177.97</v>
      </c>
    </row>
    <row r="1195" spans="1:9" x14ac:dyDescent="0.25">
      <c r="A1195" s="138" t="s">
        <v>2052</v>
      </c>
      <c r="B1195" s="175">
        <v>24</v>
      </c>
      <c r="C1195" s="160">
        <f t="shared" si="505"/>
        <v>0.1437125748502994</v>
      </c>
      <c r="D1195" s="160">
        <v>12.18</v>
      </c>
      <c r="E1195" s="160">
        <f t="shared" si="492"/>
        <v>292.32</v>
      </c>
      <c r="F1195" s="163">
        <v>1</v>
      </c>
      <c r="G1195" s="160">
        <f t="shared" si="506"/>
        <v>292.32</v>
      </c>
      <c r="H1195" s="160">
        <f t="shared" si="494"/>
        <v>68.959999999999994</v>
      </c>
      <c r="I1195" s="162">
        <f t="shared" si="507"/>
        <v>361.28</v>
      </c>
    </row>
    <row r="1196" spans="1:9" x14ac:dyDescent="0.25">
      <c r="A1196" s="138" t="s">
        <v>2052</v>
      </c>
      <c r="B1196" s="175">
        <v>24</v>
      </c>
      <c r="C1196" s="160">
        <f t="shared" si="505"/>
        <v>0.1437125748502994</v>
      </c>
      <c r="D1196" s="160">
        <v>12</v>
      </c>
      <c r="E1196" s="160">
        <f t="shared" si="492"/>
        <v>288</v>
      </c>
      <c r="F1196" s="163">
        <v>1</v>
      </c>
      <c r="G1196" s="160">
        <f t="shared" si="506"/>
        <v>288</v>
      </c>
      <c r="H1196" s="160">
        <f t="shared" si="494"/>
        <v>67.94</v>
      </c>
      <c r="I1196" s="162">
        <f t="shared" si="507"/>
        <v>355.94</v>
      </c>
    </row>
    <row r="1197" spans="1:9" x14ac:dyDescent="0.25">
      <c r="A1197" s="138" t="s">
        <v>2052</v>
      </c>
      <c r="B1197" s="175">
        <v>12</v>
      </c>
      <c r="C1197" s="160">
        <f t="shared" si="505"/>
        <v>7.1856287425149698E-2</v>
      </c>
      <c r="D1197" s="160">
        <v>12</v>
      </c>
      <c r="E1197" s="160">
        <f t="shared" si="492"/>
        <v>144</v>
      </c>
      <c r="F1197" s="163">
        <v>1</v>
      </c>
      <c r="G1197" s="160">
        <f t="shared" si="506"/>
        <v>144</v>
      </c>
      <c r="H1197" s="160">
        <f t="shared" si="494"/>
        <v>33.97</v>
      </c>
      <c r="I1197" s="162">
        <f t="shared" si="507"/>
        <v>177.97</v>
      </c>
    </row>
    <row r="1198" spans="1:9" x14ac:dyDescent="0.25">
      <c r="A1198" s="138" t="s">
        <v>2052</v>
      </c>
      <c r="B1198" s="175">
        <v>67</v>
      </c>
      <c r="C1198" s="160">
        <f t="shared" si="505"/>
        <v>0.40119760479041916</v>
      </c>
      <c r="D1198" s="160">
        <v>12</v>
      </c>
      <c r="E1198" s="160">
        <f t="shared" si="492"/>
        <v>804</v>
      </c>
      <c r="F1198" s="163">
        <v>1</v>
      </c>
      <c r="G1198" s="160">
        <f t="shared" si="506"/>
        <v>804</v>
      </c>
      <c r="H1198" s="160">
        <f t="shared" si="494"/>
        <v>189.66</v>
      </c>
      <c r="I1198" s="162">
        <f t="shared" si="507"/>
        <v>993.66</v>
      </c>
    </row>
    <row r="1199" spans="1:9" x14ac:dyDescent="0.25">
      <c r="A1199" s="138" t="s">
        <v>2052</v>
      </c>
      <c r="B1199" s="175">
        <v>96</v>
      </c>
      <c r="C1199" s="160">
        <f t="shared" si="505"/>
        <v>0.57485029940119758</v>
      </c>
      <c r="D1199" s="160">
        <v>12</v>
      </c>
      <c r="E1199" s="160">
        <f t="shared" si="492"/>
        <v>1152</v>
      </c>
      <c r="F1199" s="163">
        <v>1</v>
      </c>
      <c r="G1199" s="160">
        <f t="shared" si="506"/>
        <v>1152</v>
      </c>
      <c r="H1199" s="160">
        <f t="shared" si="494"/>
        <v>271.76</v>
      </c>
      <c r="I1199" s="162">
        <f t="shared" si="507"/>
        <v>1423.76</v>
      </c>
    </row>
    <row r="1200" spans="1:9" x14ac:dyDescent="0.25">
      <c r="A1200" s="138" t="s">
        <v>2052</v>
      </c>
      <c r="B1200" s="175">
        <v>12</v>
      </c>
      <c r="C1200" s="160">
        <f t="shared" si="505"/>
        <v>7.1856287425149698E-2</v>
      </c>
      <c r="D1200" s="160">
        <v>12</v>
      </c>
      <c r="E1200" s="160">
        <f t="shared" si="492"/>
        <v>144</v>
      </c>
      <c r="F1200" s="163">
        <v>1</v>
      </c>
      <c r="G1200" s="160">
        <f t="shared" si="506"/>
        <v>144</v>
      </c>
      <c r="H1200" s="160">
        <f t="shared" si="494"/>
        <v>33.97</v>
      </c>
      <c r="I1200" s="162">
        <f t="shared" si="507"/>
        <v>177.97</v>
      </c>
    </row>
    <row r="1201" spans="1:9" x14ac:dyDescent="0.25">
      <c r="A1201" s="138" t="s">
        <v>2052</v>
      </c>
      <c r="B1201" s="175">
        <v>84</v>
      </c>
      <c r="C1201" s="160">
        <f t="shared" si="505"/>
        <v>0.50299401197604787</v>
      </c>
      <c r="D1201" s="160">
        <v>12</v>
      </c>
      <c r="E1201" s="160">
        <f t="shared" si="492"/>
        <v>1008</v>
      </c>
      <c r="F1201" s="163">
        <v>1</v>
      </c>
      <c r="G1201" s="160">
        <f t="shared" si="506"/>
        <v>1008</v>
      </c>
      <c r="H1201" s="160">
        <f t="shared" si="494"/>
        <v>237.79</v>
      </c>
      <c r="I1201" s="162">
        <f t="shared" si="507"/>
        <v>1245.79</v>
      </c>
    </row>
    <row r="1202" spans="1:9" x14ac:dyDescent="0.25">
      <c r="A1202" s="144" t="s">
        <v>2053</v>
      </c>
      <c r="B1202" s="173">
        <f>B1203</f>
        <v>4</v>
      </c>
      <c r="C1202" s="156">
        <f t="shared" ref="C1202:I1202" si="508">C1203</f>
        <v>2.3952095808383235E-2</v>
      </c>
      <c r="D1202" s="155"/>
      <c r="E1202" s="155"/>
      <c r="F1202" s="155"/>
      <c r="G1202" s="156">
        <f t="shared" si="508"/>
        <v>37.880000000000003</v>
      </c>
      <c r="H1202" s="156">
        <f t="shared" si="508"/>
        <v>8.67</v>
      </c>
      <c r="I1202" s="157">
        <f t="shared" si="508"/>
        <v>46.55</v>
      </c>
    </row>
    <row r="1203" spans="1:9" ht="31.5" x14ac:dyDescent="0.25">
      <c r="A1203" s="145" t="s">
        <v>7</v>
      </c>
      <c r="B1203" s="174">
        <f t="shared" ref="B1203" si="509">SUM(B1204:B1205)</f>
        <v>4</v>
      </c>
      <c r="C1203" s="159">
        <f t="shared" ref="C1203:I1203" si="510">SUM(C1204:C1205)</f>
        <v>2.3952095808383235E-2</v>
      </c>
      <c r="D1203" s="158"/>
      <c r="E1203" s="158"/>
      <c r="F1203" s="158"/>
      <c r="G1203" s="159">
        <f t="shared" si="510"/>
        <v>37.880000000000003</v>
      </c>
      <c r="H1203" s="159">
        <f t="shared" si="510"/>
        <v>8.67</v>
      </c>
      <c r="I1203" s="167">
        <f t="shared" si="510"/>
        <v>46.55</v>
      </c>
    </row>
    <row r="1204" spans="1:9" x14ac:dyDescent="0.25">
      <c r="A1204" s="138" t="s">
        <v>2054</v>
      </c>
      <c r="B1204" s="185">
        <v>1</v>
      </c>
      <c r="C1204" s="160">
        <f t="shared" ref="C1204:C1205" si="511">B1204/167</f>
        <v>5.9880239520958087E-3</v>
      </c>
      <c r="D1204" s="160">
        <v>9.4700000000000006</v>
      </c>
      <c r="E1204" s="160">
        <f t="shared" si="492"/>
        <v>9.4700000000000006</v>
      </c>
      <c r="F1204" s="163">
        <v>1</v>
      </c>
      <c r="G1204" s="160">
        <f t="shared" ref="G1204:G1205" si="512">ROUND(E1204*F1204,2)</f>
        <v>9.4700000000000006</v>
      </c>
      <c r="H1204" s="168">
        <f>ROUND(G1204*0.2077,2)</f>
        <v>1.97</v>
      </c>
      <c r="I1204" s="162">
        <f t="shared" ref="I1204:I1205" si="513">G1204+H1204</f>
        <v>11.440000000000001</v>
      </c>
    </row>
    <row r="1205" spans="1:9" x14ac:dyDescent="0.25">
      <c r="A1205" s="138" t="s">
        <v>2054</v>
      </c>
      <c r="B1205" s="175">
        <v>3</v>
      </c>
      <c r="C1205" s="160">
        <f t="shared" si="511"/>
        <v>1.7964071856287425E-2</v>
      </c>
      <c r="D1205" s="160">
        <v>9.4700000000000006</v>
      </c>
      <c r="E1205" s="160">
        <f t="shared" si="492"/>
        <v>28.410000000000004</v>
      </c>
      <c r="F1205" s="163">
        <v>1</v>
      </c>
      <c r="G1205" s="160">
        <f t="shared" si="512"/>
        <v>28.41</v>
      </c>
      <c r="H1205" s="160">
        <f t="shared" si="494"/>
        <v>6.7</v>
      </c>
      <c r="I1205" s="162">
        <f t="shared" si="513"/>
        <v>35.11</v>
      </c>
    </row>
    <row r="1206" spans="1:9" x14ac:dyDescent="0.25">
      <c r="A1206" s="144" t="s">
        <v>2055</v>
      </c>
      <c r="B1206" s="173">
        <f>B1207</f>
        <v>700</v>
      </c>
      <c r="C1206" s="156">
        <f t="shared" ref="C1206:I1206" si="514">C1207</f>
        <v>4.1916167664670656</v>
      </c>
      <c r="D1206" s="155"/>
      <c r="E1206" s="155"/>
      <c r="F1206" s="155"/>
      <c r="G1206" s="156">
        <f t="shared" si="514"/>
        <v>6430.6200000000008</v>
      </c>
      <c r="H1206" s="156">
        <f t="shared" si="514"/>
        <v>1516.9899999999998</v>
      </c>
      <c r="I1206" s="157">
        <f t="shared" si="514"/>
        <v>7947.6100000000006</v>
      </c>
    </row>
    <row r="1207" spans="1:9" ht="31.5" x14ac:dyDescent="0.25">
      <c r="A1207" s="145" t="s">
        <v>1936</v>
      </c>
      <c r="B1207" s="174">
        <f>SUM(B1208:B1216)</f>
        <v>700</v>
      </c>
      <c r="C1207" s="159">
        <f>SUM(C1208:C1216)</f>
        <v>4.1916167664670656</v>
      </c>
      <c r="D1207" s="158"/>
      <c r="E1207" s="158"/>
      <c r="F1207" s="158"/>
      <c r="G1207" s="159">
        <f>SUM(G1208:G1216)</f>
        <v>6430.6200000000008</v>
      </c>
      <c r="H1207" s="159">
        <f>SUM(H1208:H1216)</f>
        <v>1516.9899999999998</v>
      </c>
      <c r="I1207" s="167">
        <f>SUM(I1208:I1216)</f>
        <v>7947.6100000000006</v>
      </c>
    </row>
    <row r="1208" spans="1:9" x14ac:dyDescent="0.25">
      <c r="A1208" s="138" t="s">
        <v>2056</v>
      </c>
      <c r="B1208" s="175">
        <v>84</v>
      </c>
      <c r="C1208" s="160">
        <f t="shared" ref="C1208:C1216" si="515">B1208/167</f>
        <v>0.50299401197604787</v>
      </c>
      <c r="D1208" s="160">
        <v>9.6199999999999992</v>
      </c>
      <c r="E1208" s="160">
        <f t="shared" ref="E1208:E1263" si="516">IF(D1208&gt;30,B1208/167*D1208,B1208*D1208)</f>
        <v>808.07999999999993</v>
      </c>
      <c r="F1208" s="163">
        <v>1</v>
      </c>
      <c r="G1208" s="160">
        <f t="shared" ref="G1208:G1215" si="517">ROUND(E1208*F1208,2)</f>
        <v>808.08</v>
      </c>
      <c r="H1208" s="160">
        <f t="shared" ref="H1208:H1261" si="518">ROUND(G1208*0.2359,2)</f>
        <v>190.63</v>
      </c>
      <c r="I1208" s="162">
        <f t="shared" ref="I1208:I1215" si="519">G1208+H1208</f>
        <v>998.71</v>
      </c>
    </row>
    <row r="1209" spans="1:9" x14ac:dyDescent="0.25">
      <c r="A1209" s="138" t="s">
        <v>2056</v>
      </c>
      <c r="B1209" s="175">
        <v>36</v>
      </c>
      <c r="C1209" s="160">
        <f t="shared" si="515"/>
        <v>0.21556886227544911</v>
      </c>
      <c r="D1209" s="160">
        <v>9.39</v>
      </c>
      <c r="E1209" s="160">
        <f t="shared" si="516"/>
        <v>338.04</v>
      </c>
      <c r="F1209" s="163">
        <v>1</v>
      </c>
      <c r="G1209" s="160">
        <f t="shared" si="517"/>
        <v>338.04</v>
      </c>
      <c r="H1209" s="160">
        <f t="shared" si="518"/>
        <v>79.739999999999995</v>
      </c>
      <c r="I1209" s="162">
        <f t="shared" si="519"/>
        <v>417.78000000000003</v>
      </c>
    </row>
    <row r="1210" spans="1:9" x14ac:dyDescent="0.25">
      <c r="A1210" s="138" t="s">
        <v>2056</v>
      </c>
      <c r="B1210" s="175">
        <v>92</v>
      </c>
      <c r="C1210" s="160">
        <f t="shared" si="515"/>
        <v>0.55089820359281438</v>
      </c>
      <c r="D1210" s="160">
        <v>9.39</v>
      </c>
      <c r="E1210" s="160">
        <f t="shared" si="516"/>
        <v>863.88000000000011</v>
      </c>
      <c r="F1210" s="163">
        <v>1</v>
      </c>
      <c r="G1210" s="160">
        <f t="shared" si="517"/>
        <v>863.88</v>
      </c>
      <c r="H1210" s="160">
        <f t="shared" si="518"/>
        <v>203.79</v>
      </c>
      <c r="I1210" s="162">
        <f t="shared" si="519"/>
        <v>1067.67</v>
      </c>
    </row>
    <row r="1211" spans="1:9" x14ac:dyDescent="0.25">
      <c r="A1211" s="138" t="s">
        <v>2056</v>
      </c>
      <c r="B1211" s="175">
        <v>90</v>
      </c>
      <c r="C1211" s="160">
        <f t="shared" si="515"/>
        <v>0.53892215568862278</v>
      </c>
      <c r="D1211" s="160">
        <v>9.39</v>
      </c>
      <c r="E1211" s="160">
        <f t="shared" si="516"/>
        <v>845.1</v>
      </c>
      <c r="F1211" s="163">
        <v>1</v>
      </c>
      <c r="G1211" s="160">
        <f t="shared" si="517"/>
        <v>845.1</v>
      </c>
      <c r="H1211" s="160">
        <f t="shared" si="518"/>
        <v>199.36</v>
      </c>
      <c r="I1211" s="162">
        <f t="shared" si="519"/>
        <v>1044.46</v>
      </c>
    </row>
    <row r="1212" spans="1:9" x14ac:dyDescent="0.25">
      <c r="A1212" s="138" t="s">
        <v>2056</v>
      </c>
      <c r="B1212" s="175">
        <v>92</v>
      </c>
      <c r="C1212" s="160">
        <f t="shared" si="515"/>
        <v>0.55089820359281438</v>
      </c>
      <c r="D1212" s="160">
        <v>9.39</v>
      </c>
      <c r="E1212" s="160">
        <f t="shared" si="516"/>
        <v>863.88000000000011</v>
      </c>
      <c r="F1212" s="163">
        <v>1</v>
      </c>
      <c r="G1212" s="160">
        <f t="shared" si="517"/>
        <v>863.88</v>
      </c>
      <c r="H1212" s="160">
        <f t="shared" si="518"/>
        <v>203.79</v>
      </c>
      <c r="I1212" s="162">
        <f t="shared" si="519"/>
        <v>1067.67</v>
      </c>
    </row>
    <row r="1213" spans="1:9" x14ac:dyDescent="0.25">
      <c r="A1213" s="138" t="s">
        <v>2056</v>
      </c>
      <c r="B1213" s="175">
        <v>108</v>
      </c>
      <c r="C1213" s="160">
        <f t="shared" si="515"/>
        <v>0.6467065868263473</v>
      </c>
      <c r="D1213" s="160">
        <v>8.5399999999999991</v>
      </c>
      <c r="E1213" s="160">
        <f t="shared" si="516"/>
        <v>922.31999999999994</v>
      </c>
      <c r="F1213" s="163">
        <v>1</v>
      </c>
      <c r="G1213" s="160">
        <f t="shared" si="517"/>
        <v>922.32</v>
      </c>
      <c r="H1213" s="160">
        <f t="shared" si="518"/>
        <v>217.58</v>
      </c>
      <c r="I1213" s="162">
        <f t="shared" si="519"/>
        <v>1139.9000000000001</v>
      </c>
    </row>
    <row r="1214" spans="1:9" x14ac:dyDescent="0.25">
      <c r="A1214" s="138" t="s">
        <v>2056</v>
      </c>
      <c r="B1214" s="175">
        <v>20</v>
      </c>
      <c r="C1214" s="160">
        <f t="shared" si="515"/>
        <v>0.11976047904191617</v>
      </c>
      <c r="D1214" s="160">
        <v>8.5399999999999991</v>
      </c>
      <c r="E1214" s="160">
        <f t="shared" si="516"/>
        <v>170.79999999999998</v>
      </c>
      <c r="F1214" s="163">
        <v>1</v>
      </c>
      <c r="G1214" s="160">
        <f t="shared" si="517"/>
        <v>170.8</v>
      </c>
      <c r="H1214" s="160">
        <f t="shared" si="518"/>
        <v>40.29</v>
      </c>
      <c r="I1214" s="162">
        <f t="shared" si="519"/>
        <v>211.09</v>
      </c>
    </row>
    <row r="1215" spans="1:9" x14ac:dyDescent="0.25">
      <c r="A1215" s="138" t="s">
        <v>2056</v>
      </c>
      <c r="B1215" s="175">
        <v>138</v>
      </c>
      <c r="C1215" s="160">
        <f t="shared" si="515"/>
        <v>0.82634730538922152</v>
      </c>
      <c r="D1215" s="160">
        <v>8.5399999999999991</v>
      </c>
      <c r="E1215" s="160">
        <f t="shared" si="516"/>
        <v>1178.52</v>
      </c>
      <c r="F1215" s="163">
        <v>1</v>
      </c>
      <c r="G1215" s="160">
        <f t="shared" si="517"/>
        <v>1178.52</v>
      </c>
      <c r="H1215" s="160">
        <f t="shared" si="518"/>
        <v>278.01</v>
      </c>
      <c r="I1215" s="162">
        <f t="shared" si="519"/>
        <v>1456.53</v>
      </c>
    </row>
    <row r="1216" spans="1:9" x14ac:dyDescent="0.25">
      <c r="A1216" s="138" t="s">
        <v>2057</v>
      </c>
      <c r="B1216" s="175">
        <v>40</v>
      </c>
      <c r="C1216" s="160">
        <f t="shared" si="515"/>
        <v>0.23952095808383234</v>
      </c>
      <c r="D1216" s="160">
        <v>11</v>
      </c>
      <c r="E1216" s="160">
        <f t="shared" si="516"/>
        <v>440</v>
      </c>
      <c r="F1216" s="163">
        <v>1</v>
      </c>
      <c r="G1216" s="160">
        <f t="shared" ref="G1216" si="520">ROUND(E1216*F1216,2)</f>
        <v>440</v>
      </c>
      <c r="H1216" s="160">
        <f t="shared" si="518"/>
        <v>103.8</v>
      </c>
      <c r="I1216" s="162">
        <f t="shared" ref="I1216" si="521">G1216+H1216</f>
        <v>543.79999999999995</v>
      </c>
    </row>
    <row r="1217" spans="1:9" x14ac:dyDescent="0.25">
      <c r="A1217" s="144" t="s">
        <v>1538</v>
      </c>
      <c r="B1217" s="173">
        <f t="shared" ref="B1217" si="522">B1218+B1262+B1336+B1349</f>
        <v>26036</v>
      </c>
      <c r="C1217" s="156">
        <f t="shared" ref="C1217:I1217" si="523">C1218+C1262+C1336+C1349</f>
        <v>155.90419161676647</v>
      </c>
      <c r="D1217" s="155"/>
      <c r="E1217" s="155"/>
      <c r="F1217" s="155"/>
      <c r="G1217" s="156">
        <f t="shared" si="523"/>
        <v>163825.73999999993</v>
      </c>
      <c r="H1217" s="156">
        <f t="shared" si="523"/>
        <v>38261.149999999994</v>
      </c>
      <c r="I1217" s="157">
        <f t="shared" si="523"/>
        <v>202086.89000000007</v>
      </c>
    </row>
    <row r="1218" spans="1:9" ht="31.5" x14ac:dyDescent="0.25">
      <c r="A1218" s="145" t="s">
        <v>1936</v>
      </c>
      <c r="B1218" s="174">
        <f>SUM(B1219:B1261)</f>
        <v>3738</v>
      </c>
      <c r="C1218" s="159">
        <f t="shared" ref="C1218:I1218" si="524">SUM(C1219:C1261)</f>
        <v>22.383233532934135</v>
      </c>
      <c r="D1218" s="158"/>
      <c r="E1218" s="158"/>
      <c r="F1218" s="158"/>
      <c r="G1218" s="159">
        <f t="shared" si="524"/>
        <v>39528.87999999999</v>
      </c>
      <c r="H1218" s="159">
        <f t="shared" si="524"/>
        <v>9300.48</v>
      </c>
      <c r="I1218" s="167">
        <f t="shared" si="524"/>
        <v>48829.359999999993</v>
      </c>
    </row>
    <row r="1219" spans="1:9" ht="17.25" customHeight="1" x14ac:dyDescent="0.25">
      <c r="A1219" s="138" t="s">
        <v>2058</v>
      </c>
      <c r="B1219" s="175">
        <v>48</v>
      </c>
      <c r="C1219" s="160">
        <f t="shared" ref="C1219:C1261" si="525">B1219/167</f>
        <v>0.28742514970059879</v>
      </c>
      <c r="D1219" s="160">
        <v>12.18</v>
      </c>
      <c r="E1219" s="160">
        <f t="shared" si="516"/>
        <v>584.64</v>
      </c>
      <c r="F1219" s="163">
        <v>1</v>
      </c>
      <c r="G1219" s="160">
        <f t="shared" ref="G1219:G1261" si="526">ROUND(E1219*F1219,2)</f>
        <v>584.64</v>
      </c>
      <c r="H1219" s="160">
        <f t="shared" si="518"/>
        <v>137.91999999999999</v>
      </c>
      <c r="I1219" s="162">
        <f t="shared" ref="I1219:I1282" si="527">G1219+H1219</f>
        <v>722.56</v>
      </c>
    </row>
    <row r="1220" spans="1:9" ht="17.25" customHeight="1" x14ac:dyDescent="0.25">
      <c r="A1220" s="138" t="s">
        <v>2058</v>
      </c>
      <c r="B1220" s="175">
        <v>72</v>
      </c>
      <c r="C1220" s="160">
        <f t="shared" si="525"/>
        <v>0.43113772455089822</v>
      </c>
      <c r="D1220" s="160">
        <v>12</v>
      </c>
      <c r="E1220" s="160">
        <f t="shared" si="516"/>
        <v>864</v>
      </c>
      <c r="F1220" s="163">
        <v>1</v>
      </c>
      <c r="G1220" s="160">
        <f t="shared" si="526"/>
        <v>864</v>
      </c>
      <c r="H1220" s="160">
        <f t="shared" si="518"/>
        <v>203.82</v>
      </c>
      <c r="I1220" s="162">
        <f t="shared" si="527"/>
        <v>1067.82</v>
      </c>
    </row>
    <row r="1221" spans="1:9" x14ac:dyDescent="0.25">
      <c r="A1221" s="138" t="s">
        <v>2059</v>
      </c>
      <c r="B1221" s="175">
        <v>204</v>
      </c>
      <c r="C1221" s="160">
        <f t="shared" si="525"/>
        <v>1.221556886227545</v>
      </c>
      <c r="D1221" s="160">
        <v>12.42</v>
      </c>
      <c r="E1221" s="160">
        <f t="shared" si="516"/>
        <v>2533.6799999999998</v>
      </c>
      <c r="F1221" s="163">
        <v>1</v>
      </c>
      <c r="G1221" s="160">
        <f t="shared" si="526"/>
        <v>2533.6799999999998</v>
      </c>
      <c r="H1221" s="160">
        <f t="shared" si="518"/>
        <v>597.70000000000005</v>
      </c>
      <c r="I1221" s="162">
        <f t="shared" si="527"/>
        <v>3131.38</v>
      </c>
    </row>
    <row r="1222" spans="1:9" x14ac:dyDescent="0.25">
      <c r="A1222" s="138" t="s">
        <v>2059</v>
      </c>
      <c r="B1222" s="175">
        <v>180</v>
      </c>
      <c r="C1222" s="160">
        <f t="shared" si="525"/>
        <v>1.0778443113772456</v>
      </c>
      <c r="D1222" s="160">
        <v>12.42</v>
      </c>
      <c r="E1222" s="160">
        <f t="shared" si="516"/>
        <v>2235.6</v>
      </c>
      <c r="F1222" s="163">
        <v>1</v>
      </c>
      <c r="G1222" s="160">
        <f t="shared" si="526"/>
        <v>2235.6</v>
      </c>
      <c r="H1222" s="160">
        <f t="shared" si="518"/>
        <v>527.38</v>
      </c>
      <c r="I1222" s="162">
        <f t="shared" si="527"/>
        <v>2762.98</v>
      </c>
    </row>
    <row r="1223" spans="1:9" x14ac:dyDescent="0.25">
      <c r="A1223" s="138" t="s">
        <v>2059</v>
      </c>
      <c r="B1223" s="175">
        <v>144</v>
      </c>
      <c r="C1223" s="160">
        <f t="shared" si="525"/>
        <v>0.86227544910179643</v>
      </c>
      <c r="D1223" s="160">
        <v>12.42</v>
      </c>
      <c r="E1223" s="160">
        <f t="shared" si="516"/>
        <v>1788.48</v>
      </c>
      <c r="F1223" s="163">
        <v>1</v>
      </c>
      <c r="G1223" s="160">
        <f t="shared" si="526"/>
        <v>1788.48</v>
      </c>
      <c r="H1223" s="160">
        <f t="shared" si="518"/>
        <v>421.9</v>
      </c>
      <c r="I1223" s="162">
        <f t="shared" si="527"/>
        <v>2210.38</v>
      </c>
    </row>
    <row r="1224" spans="1:9" x14ac:dyDescent="0.25">
      <c r="A1224" s="138" t="s">
        <v>2059</v>
      </c>
      <c r="B1224" s="175">
        <v>36</v>
      </c>
      <c r="C1224" s="160">
        <f t="shared" si="525"/>
        <v>0.21556886227544911</v>
      </c>
      <c r="D1224" s="160">
        <v>12.42</v>
      </c>
      <c r="E1224" s="160">
        <f t="shared" si="516"/>
        <v>447.12</v>
      </c>
      <c r="F1224" s="163">
        <v>1</v>
      </c>
      <c r="G1224" s="160">
        <f t="shared" si="526"/>
        <v>447.12</v>
      </c>
      <c r="H1224" s="160">
        <f t="shared" si="518"/>
        <v>105.48</v>
      </c>
      <c r="I1224" s="162">
        <f t="shared" si="527"/>
        <v>552.6</v>
      </c>
    </row>
    <row r="1225" spans="1:9" x14ac:dyDescent="0.25">
      <c r="A1225" s="138" t="s">
        <v>2059</v>
      </c>
      <c r="B1225" s="175">
        <v>48</v>
      </c>
      <c r="C1225" s="160">
        <f t="shared" si="525"/>
        <v>0.28742514970059879</v>
      </c>
      <c r="D1225" s="160">
        <v>12.3</v>
      </c>
      <c r="E1225" s="160">
        <f t="shared" si="516"/>
        <v>590.40000000000009</v>
      </c>
      <c r="F1225" s="163">
        <v>1</v>
      </c>
      <c r="G1225" s="160">
        <f t="shared" si="526"/>
        <v>590.4</v>
      </c>
      <c r="H1225" s="160">
        <f t="shared" si="518"/>
        <v>139.28</v>
      </c>
      <c r="I1225" s="162">
        <f t="shared" si="527"/>
        <v>729.68</v>
      </c>
    </row>
    <row r="1226" spans="1:9" x14ac:dyDescent="0.25">
      <c r="A1226" s="138" t="s">
        <v>2059</v>
      </c>
      <c r="B1226" s="175">
        <v>36</v>
      </c>
      <c r="C1226" s="160">
        <f t="shared" si="525"/>
        <v>0.21556886227544911</v>
      </c>
      <c r="D1226" s="160">
        <v>12.42</v>
      </c>
      <c r="E1226" s="160">
        <f t="shared" si="516"/>
        <v>447.12</v>
      </c>
      <c r="F1226" s="163">
        <v>1</v>
      </c>
      <c r="G1226" s="160">
        <f t="shared" si="526"/>
        <v>447.12</v>
      </c>
      <c r="H1226" s="160">
        <f t="shared" si="518"/>
        <v>105.48</v>
      </c>
      <c r="I1226" s="162">
        <f t="shared" si="527"/>
        <v>552.6</v>
      </c>
    </row>
    <row r="1227" spans="1:9" x14ac:dyDescent="0.25">
      <c r="A1227" s="138" t="s">
        <v>2059</v>
      </c>
      <c r="B1227" s="175">
        <v>25</v>
      </c>
      <c r="C1227" s="160">
        <f t="shared" si="525"/>
        <v>0.1497005988023952</v>
      </c>
      <c r="D1227" s="160">
        <v>12.42</v>
      </c>
      <c r="E1227" s="160">
        <f t="shared" si="516"/>
        <v>310.5</v>
      </c>
      <c r="F1227" s="163">
        <v>1</v>
      </c>
      <c r="G1227" s="160">
        <f t="shared" si="526"/>
        <v>310.5</v>
      </c>
      <c r="H1227" s="160">
        <f t="shared" si="518"/>
        <v>73.25</v>
      </c>
      <c r="I1227" s="162">
        <f t="shared" si="527"/>
        <v>383.75</v>
      </c>
    </row>
    <row r="1228" spans="1:9" x14ac:dyDescent="0.25">
      <c r="A1228" s="138" t="s">
        <v>2059</v>
      </c>
      <c r="B1228" s="175">
        <v>102</v>
      </c>
      <c r="C1228" s="160">
        <f t="shared" si="525"/>
        <v>0.6107784431137725</v>
      </c>
      <c r="D1228" s="160">
        <v>12.42</v>
      </c>
      <c r="E1228" s="160">
        <f t="shared" si="516"/>
        <v>1266.8399999999999</v>
      </c>
      <c r="F1228" s="163">
        <v>1</v>
      </c>
      <c r="G1228" s="160">
        <f t="shared" si="526"/>
        <v>1266.8399999999999</v>
      </c>
      <c r="H1228" s="160">
        <f t="shared" si="518"/>
        <v>298.85000000000002</v>
      </c>
      <c r="I1228" s="162">
        <f t="shared" si="527"/>
        <v>1565.69</v>
      </c>
    </row>
    <row r="1229" spans="1:9" ht="18" customHeight="1" x14ac:dyDescent="0.25">
      <c r="A1229" s="138" t="s">
        <v>594</v>
      </c>
      <c r="B1229" s="175">
        <v>164</v>
      </c>
      <c r="C1229" s="160">
        <f t="shared" si="525"/>
        <v>0.98203592814371254</v>
      </c>
      <c r="D1229" s="160">
        <v>8.5399999999999991</v>
      </c>
      <c r="E1229" s="160">
        <f t="shared" si="516"/>
        <v>1400.56</v>
      </c>
      <c r="F1229" s="163">
        <v>1</v>
      </c>
      <c r="G1229" s="160">
        <f t="shared" si="526"/>
        <v>1400.56</v>
      </c>
      <c r="H1229" s="160">
        <f t="shared" si="518"/>
        <v>330.39</v>
      </c>
      <c r="I1229" s="162">
        <f t="shared" si="527"/>
        <v>1730.9499999999998</v>
      </c>
    </row>
    <row r="1230" spans="1:9" ht="18" customHeight="1" x14ac:dyDescent="0.25">
      <c r="A1230" s="138" t="s">
        <v>594</v>
      </c>
      <c r="B1230" s="175">
        <v>60</v>
      </c>
      <c r="C1230" s="160">
        <f t="shared" si="525"/>
        <v>0.3592814371257485</v>
      </c>
      <c r="D1230" s="160">
        <v>8.5399999999999991</v>
      </c>
      <c r="E1230" s="160">
        <f t="shared" si="516"/>
        <v>512.4</v>
      </c>
      <c r="F1230" s="163">
        <v>1</v>
      </c>
      <c r="G1230" s="160">
        <f t="shared" si="526"/>
        <v>512.4</v>
      </c>
      <c r="H1230" s="160">
        <f t="shared" si="518"/>
        <v>120.88</v>
      </c>
      <c r="I1230" s="162">
        <f t="shared" si="527"/>
        <v>633.28</v>
      </c>
    </row>
    <row r="1231" spans="1:9" x14ac:dyDescent="0.25">
      <c r="A1231" s="138" t="s">
        <v>594</v>
      </c>
      <c r="B1231" s="175">
        <v>72</v>
      </c>
      <c r="C1231" s="160">
        <f t="shared" si="525"/>
        <v>0.43113772455089822</v>
      </c>
      <c r="D1231" s="160">
        <v>8.5399999999999991</v>
      </c>
      <c r="E1231" s="160">
        <f t="shared" si="516"/>
        <v>614.87999999999988</v>
      </c>
      <c r="F1231" s="163">
        <v>1</v>
      </c>
      <c r="G1231" s="160">
        <f t="shared" si="526"/>
        <v>614.88</v>
      </c>
      <c r="H1231" s="160">
        <f t="shared" si="518"/>
        <v>145.05000000000001</v>
      </c>
      <c r="I1231" s="162">
        <f t="shared" si="527"/>
        <v>759.93000000000006</v>
      </c>
    </row>
    <row r="1232" spans="1:9" x14ac:dyDescent="0.25">
      <c r="A1232" s="138" t="s">
        <v>594</v>
      </c>
      <c r="B1232" s="175">
        <v>36</v>
      </c>
      <c r="C1232" s="160">
        <f t="shared" si="525"/>
        <v>0.21556886227544911</v>
      </c>
      <c r="D1232" s="160">
        <v>9.39</v>
      </c>
      <c r="E1232" s="160">
        <f t="shared" si="516"/>
        <v>338.04</v>
      </c>
      <c r="F1232" s="163">
        <v>1</v>
      </c>
      <c r="G1232" s="160">
        <f t="shared" si="526"/>
        <v>338.04</v>
      </c>
      <c r="H1232" s="160">
        <f t="shared" si="518"/>
        <v>79.739999999999995</v>
      </c>
      <c r="I1232" s="162">
        <f t="shared" si="527"/>
        <v>417.78000000000003</v>
      </c>
    </row>
    <row r="1233" spans="1:9" x14ac:dyDescent="0.25">
      <c r="A1233" s="138" t="s">
        <v>594</v>
      </c>
      <c r="B1233" s="175">
        <v>144</v>
      </c>
      <c r="C1233" s="160">
        <f t="shared" si="525"/>
        <v>0.86227544910179643</v>
      </c>
      <c r="D1233" s="160">
        <v>8.5399999999999991</v>
      </c>
      <c r="E1233" s="160">
        <f t="shared" si="516"/>
        <v>1229.7599999999998</v>
      </c>
      <c r="F1233" s="163">
        <v>1</v>
      </c>
      <c r="G1233" s="160">
        <f t="shared" si="526"/>
        <v>1229.76</v>
      </c>
      <c r="H1233" s="160">
        <f t="shared" si="518"/>
        <v>290.10000000000002</v>
      </c>
      <c r="I1233" s="162">
        <f t="shared" si="527"/>
        <v>1519.8600000000001</v>
      </c>
    </row>
    <row r="1234" spans="1:9" x14ac:dyDescent="0.25">
      <c r="A1234" s="138" t="s">
        <v>594</v>
      </c>
      <c r="B1234" s="175">
        <v>161</v>
      </c>
      <c r="C1234" s="160">
        <f t="shared" si="525"/>
        <v>0.9640718562874252</v>
      </c>
      <c r="D1234" s="160">
        <v>8.5399999999999991</v>
      </c>
      <c r="E1234" s="160">
        <f t="shared" si="516"/>
        <v>1374.9399999999998</v>
      </c>
      <c r="F1234" s="163">
        <v>1</v>
      </c>
      <c r="G1234" s="160">
        <f t="shared" si="526"/>
        <v>1374.94</v>
      </c>
      <c r="H1234" s="160">
        <f t="shared" si="518"/>
        <v>324.35000000000002</v>
      </c>
      <c r="I1234" s="162">
        <f t="shared" si="527"/>
        <v>1699.29</v>
      </c>
    </row>
    <row r="1235" spans="1:9" x14ac:dyDescent="0.25">
      <c r="A1235" s="138" t="s">
        <v>594</v>
      </c>
      <c r="B1235" s="175">
        <v>24</v>
      </c>
      <c r="C1235" s="160">
        <f t="shared" si="525"/>
        <v>0.1437125748502994</v>
      </c>
      <c r="D1235" s="160">
        <v>8.5399999999999991</v>
      </c>
      <c r="E1235" s="160">
        <f t="shared" si="516"/>
        <v>204.95999999999998</v>
      </c>
      <c r="F1235" s="163">
        <v>1</v>
      </c>
      <c r="G1235" s="160">
        <f t="shared" si="526"/>
        <v>204.96</v>
      </c>
      <c r="H1235" s="160">
        <f t="shared" si="518"/>
        <v>48.35</v>
      </c>
      <c r="I1235" s="162">
        <f t="shared" si="527"/>
        <v>253.31</v>
      </c>
    </row>
    <row r="1236" spans="1:9" x14ac:dyDescent="0.25">
      <c r="A1236" s="138" t="s">
        <v>594</v>
      </c>
      <c r="B1236" s="175">
        <v>24</v>
      </c>
      <c r="C1236" s="160">
        <f t="shared" si="525"/>
        <v>0.1437125748502994</v>
      </c>
      <c r="D1236" s="160">
        <v>8.5399999999999991</v>
      </c>
      <c r="E1236" s="160">
        <f t="shared" si="516"/>
        <v>204.95999999999998</v>
      </c>
      <c r="F1236" s="163">
        <v>1</v>
      </c>
      <c r="G1236" s="160">
        <f t="shared" si="526"/>
        <v>204.96</v>
      </c>
      <c r="H1236" s="160">
        <f t="shared" si="518"/>
        <v>48.35</v>
      </c>
      <c r="I1236" s="162">
        <f t="shared" si="527"/>
        <v>253.31</v>
      </c>
    </row>
    <row r="1237" spans="1:9" x14ac:dyDescent="0.25">
      <c r="A1237" s="138" t="s">
        <v>1960</v>
      </c>
      <c r="B1237" s="175">
        <v>103</v>
      </c>
      <c r="C1237" s="160">
        <f t="shared" si="525"/>
        <v>0.61676646706586824</v>
      </c>
      <c r="D1237" s="160">
        <v>11.2</v>
      </c>
      <c r="E1237" s="160">
        <f t="shared" si="516"/>
        <v>1153.5999999999999</v>
      </c>
      <c r="F1237" s="163">
        <v>1</v>
      </c>
      <c r="G1237" s="160">
        <f t="shared" si="526"/>
        <v>1153.5999999999999</v>
      </c>
      <c r="H1237" s="160">
        <f t="shared" si="518"/>
        <v>272.13</v>
      </c>
      <c r="I1237" s="162">
        <f t="shared" si="527"/>
        <v>1425.73</v>
      </c>
    </row>
    <row r="1238" spans="1:9" x14ac:dyDescent="0.25">
      <c r="A1238" s="138" t="s">
        <v>19</v>
      </c>
      <c r="B1238" s="175">
        <v>144</v>
      </c>
      <c r="C1238" s="160">
        <f t="shared" si="525"/>
        <v>0.86227544910179643</v>
      </c>
      <c r="D1238" s="160">
        <v>10.56</v>
      </c>
      <c r="E1238" s="160">
        <f t="shared" si="516"/>
        <v>1520.64</v>
      </c>
      <c r="F1238" s="163">
        <v>1</v>
      </c>
      <c r="G1238" s="160">
        <f t="shared" si="526"/>
        <v>1520.64</v>
      </c>
      <c r="H1238" s="160">
        <f t="shared" si="518"/>
        <v>358.72</v>
      </c>
      <c r="I1238" s="162">
        <f t="shared" si="527"/>
        <v>1879.3600000000001</v>
      </c>
    </row>
    <row r="1239" spans="1:9" x14ac:dyDescent="0.25">
      <c r="A1239" s="138" t="s">
        <v>19</v>
      </c>
      <c r="B1239" s="175">
        <v>120</v>
      </c>
      <c r="C1239" s="160">
        <f t="shared" si="525"/>
        <v>0.71856287425149701</v>
      </c>
      <c r="D1239" s="160">
        <v>10.199999999999999</v>
      </c>
      <c r="E1239" s="160">
        <f t="shared" si="516"/>
        <v>1224</v>
      </c>
      <c r="F1239" s="163">
        <v>1</v>
      </c>
      <c r="G1239" s="160">
        <f t="shared" si="526"/>
        <v>1224</v>
      </c>
      <c r="H1239" s="160">
        <f t="shared" si="518"/>
        <v>288.74</v>
      </c>
      <c r="I1239" s="162">
        <f t="shared" si="527"/>
        <v>1512.74</v>
      </c>
    </row>
    <row r="1240" spans="1:9" x14ac:dyDescent="0.25">
      <c r="A1240" s="138" t="s">
        <v>19</v>
      </c>
      <c r="B1240" s="175">
        <v>140</v>
      </c>
      <c r="C1240" s="160">
        <f t="shared" si="525"/>
        <v>0.83832335329341312</v>
      </c>
      <c r="D1240" s="160">
        <v>10.35</v>
      </c>
      <c r="E1240" s="160">
        <f t="shared" si="516"/>
        <v>1449</v>
      </c>
      <c r="F1240" s="163">
        <v>1</v>
      </c>
      <c r="G1240" s="160">
        <f t="shared" si="526"/>
        <v>1449</v>
      </c>
      <c r="H1240" s="160">
        <f t="shared" si="518"/>
        <v>341.82</v>
      </c>
      <c r="I1240" s="162">
        <f t="shared" si="527"/>
        <v>1790.82</v>
      </c>
    </row>
    <row r="1241" spans="1:9" x14ac:dyDescent="0.25">
      <c r="A1241" s="138" t="s">
        <v>19</v>
      </c>
      <c r="B1241" s="175">
        <v>72</v>
      </c>
      <c r="C1241" s="160">
        <f t="shared" si="525"/>
        <v>0.43113772455089822</v>
      </c>
      <c r="D1241" s="160">
        <v>10.199999999999999</v>
      </c>
      <c r="E1241" s="160">
        <f t="shared" si="516"/>
        <v>734.4</v>
      </c>
      <c r="F1241" s="163">
        <v>1</v>
      </c>
      <c r="G1241" s="160">
        <f t="shared" si="526"/>
        <v>734.4</v>
      </c>
      <c r="H1241" s="160">
        <f t="shared" si="518"/>
        <v>173.24</v>
      </c>
      <c r="I1241" s="162">
        <f t="shared" si="527"/>
        <v>907.64</v>
      </c>
    </row>
    <row r="1242" spans="1:9" x14ac:dyDescent="0.25">
      <c r="A1242" s="138" t="s">
        <v>1160</v>
      </c>
      <c r="B1242" s="175">
        <v>132</v>
      </c>
      <c r="C1242" s="160">
        <f t="shared" si="525"/>
        <v>0.79041916167664672</v>
      </c>
      <c r="D1242" s="160">
        <v>10.56</v>
      </c>
      <c r="E1242" s="160">
        <f t="shared" si="516"/>
        <v>1393.92</v>
      </c>
      <c r="F1242" s="163">
        <v>1</v>
      </c>
      <c r="G1242" s="160">
        <f t="shared" si="526"/>
        <v>1393.92</v>
      </c>
      <c r="H1242" s="160">
        <f t="shared" si="518"/>
        <v>328.83</v>
      </c>
      <c r="I1242" s="162">
        <f t="shared" si="527"/>
        <v>1722.75</v>
      </c>
    </row>
    <row r="1243" spans="1:9" x14ac:dyDescent="0.25">
      <c r="A1243" s="138" t="s">
        <v>1937</v>
      </c>
      <c r="B1243" s="175">
        <v>24</v>
      </c>
      <c r="C1243" s="160">
        <f t="shared" si="525"/>
        <v>0.1437125748502994</v>
      </c>
      <c r="D1243" s="160">
        <v>11.37</v>
      </c>
      <c r="E1243" s="160">
        <f t="shared" si="516"/>
        <v>272.88</v>
      </c>
      <c r="F1243" s="163">
        <v>1</v>
      </c>
      <c r="G1243" s="160">
        <f t="shared" si="526"/>
        <v>272.88</v>
      </c>
      <c r="H1243" s="160">
        <f t="shared" si="518"/>
        <v>64.37</v>
      </c>
      <c r="I1243" s="162">
        <f t="shared" si="527"/>
        <v>337.25</v>
      </c>
    </row>
    <row r="1244" spans="1:9" x14ac:dyDescent="0.25">
      <c r="A1244" s="138" t="s">
        <v>1937</v>
      </c>
      <c r="B1244" s="175">
        <v>24</v>
      </c>
      <c r="C1244" s="160">
        <f t="shared" si="525"/>
        <v>0.1437125748502994</v>
      </c>
      <c r="D1244" s="160">
        <v>11.2</v>
      </c>
      <c r="E1244" s="160">
        <f t="shared" si="516"/>
        <v>268.79999999999995</v>
      </c>
      <c r="F1244" s="163">
        <v>1</v>
      </c>
      <c r="G1244" s="160">
        <f t="shared" si="526"/>
        <v>268.8</v>
      </c>
      <c r="H1244" s="160">
        <f t="shared" si="518"/>
        <v>63.41</v>
      </c>
      <c r="I1244" s="162">
        <f t="shared" si="527"/>
        <v>332.21000000000004</v>
      </c>
    </row>
    <row r="1245" spans="1:9" x14ac:dyDescent="0.25">
      <c r="A1245" s="138" t="s">
        <v>2060</v>
      </c>
      <c r="B1245" s="175">
        <v>24</v>
      </c>
      <c r="C1245" s="160">
        <f t="shared" si="525"/>
        <v>0.1437125748502994</v>
      </c>
      <c r="D1245" s="160">
        <v>10.199999999999999</v>
      </c>
      <c r="E1245" s="160">
        <f t="shared" si="516"/>
        <v>244.79999999999998</v>
      </c>
      <c r="F1245" s="163">
        <v>1</v>
      </c>
      <c r="G1245" s="160">
        <f t="shared" si="526"/>
        <v>244.8</v>
      </c>
      <c r="H1245" s="160">
        <f t="shared" si="518"/>
        <v>57.75</v>
      </c>
      <c r="I1245" s="162">
        <f t="shared" si="527"/>
        <v>302.55</v>
      </c>
    </row>
    <row r="1246" spans="1:9" x14ac:dyDescent="0.25">
      <c r="A1246" s="138" t="s">
        <v>2061</v>
      </c>
      <c r="B1246" s="175">
        <v>56</v>
      </c>
      <c r="C1246" s="160">
        <f t="shared" si="525"/>
        <v>0.33532934131736525</v>
      </c>
      <c r="D1246" s="160">
        <v>12.18</v>
      </c>
      <c r="E1246" s="160">
        <f t="shared" si="516"/>
        <v>682.07999999999993</v>
      </c>
      <c r="F1246" s="163">
        <v>1</v>
      </c>
      <c r="G1246" s="160">
        <f t="shared" si="526"/>
        <v>682.08</v>
      </c>
      <c r="H1246" s="160">
        <f t="shared" si="518"/>
        <v>160.9</v>
      </c>
      <c r="I1246" s="162">
        <f t="shared" si="527"/>
        <v>842.98</v>
      </c>
    </row>
    <row r="1247" spans="1:9" x14ac:dyDescent="0.25">
      <c r="A1247" s="138" t="s">
        <v>1238</v>
      </c>
      <c r="B1247" s="175">
        <v>36</v>
      </c>
      <c r="C1247" s="160">
        <f t="shared" si="525"/>
        <v>0.21556886227544911</v>
      </c>
      <c r="D1247" s="160">
        <v>11.59</v>
      </c>
      <c r="E1247" s="160">
        <f t="shared" si="516"/>
        <v>417.24</v>
      </c>
      <c r="F1247" s="163">
        <v>1</v>
      </c>
      <c r="G1247" s="160">
        <f t="shared" si="526"/>
        <v>417.24</v>
      </c>
      <c r="H1247" s="160">
        <f t="shared" si="518"/>
        <v>98.43</v>
      </c>
      <c r="I1247" s="162">
        <f t="shared" si="527"/>
        <v>515.67000000000007</v>
      </c>
    </row>
    <row r="1248" spans="1:9" x14ac:dyDescent="0.25">
      <c r="A1248" s="138" t="s">
        <v>1238</v>
      </c>
      <c r="B1248" s="175">
        <v>116</v>
      </c>
      <c r="C1248" s="160">
        <f t="shared" si="525"/>
        <v>0.69461077844311381</v>
      </c>
      <c r="D1248" s="160">
        <v>10.35</v>
      </c>
      <c r="E1248" s="160">
        <f t="shared" si="516"/>
        <v>1200.5999999999999</v>
      </c>
      <c r="F1248" s="163">
        <v>1</v>
      </c>
      <c r="G1248" s="160">
        <f t="shared" si="526"/>
        <v>1200.5999999999999</v>
      </c>
      <c r="H1248" s="160">
        <f t="shared" si="518"/>
        <v>283.22000000000003</v>
      </c>
      <c r="I1248" s="162">
        <f t="shared" si="527"/>
        <v>1483.82</v>
      </c>
    </row>
    <row r="1249" spans="1:9" x14ac:dyDescent="0.25">
      <c r="A1249" s="138" t="s">
        <v>1238</v>
      </c>
      <c r="B1249" s="183">
        <v>140</v>
      </c>
      <c r="C1249" s="160">
        <f t="shared" si="525"/>
        <v>0.83832335329341312</v>
      </c>
      <c r="D1249" s="160">
        <v>10.56</v>
      </c>
      <c r="E1249" s="160">
        <f t="shared" si="516"/>
        <v>1478.4</v>
      </c>
      <c r="F1249" s="163">
        <v>1</v>
      </c>
      <c r="G1249" s="160">
        <f t="shared" si="526"/>
        <v>1478.4</v>
      </c>
      <c r="H1249" s="164">
        <f>ROUND(G1249*0.2194,2)</f>
        <v>324.36</v>
      </c>
      <c r="I1249" s="162">
        <f t="shared" si="527"/>
        <v>1802.7600000000002</v>
      </c>
    </row>
    <row r="1250" spans="1:9" x14ac:dyDescent="0.25">
      <c r="A1250" s="138" t="s">
        <v>1238</v>
      </c>
      <c r="B1250" s="175">
        <v>72</v>
      </c>
      <c r="C1250" s="160">
        <f t="shared" si="525"/>
        <v>0.43113772455089822</v>
      </c>
      <c r="D1250" s="160">
        <v>11.37</v>
      </c>
      <c r="E1250" s="160">
        <f t="shared" si="516"/>
        <v>818.64</v>
      </c>
      <c r="F1250" s="163">
        <v>1</v>
      </c>
      <c r="G1250" s="160">
        <f t="shared" si="526"/>
        <v>818.64</v>
      </c>
      <c r="H1250" s="160">
        <f t="shared" si="518"/>
        <v>193.12</v>
      </c>
      <c r="I1250" s="162">
        <f t="shared" si="527"/>
        <v>1011.76</v>
      </c>
    </row>
    <row r="1251" spans="1:9" x14ac:dyDescent="0.25">
      <c r="A1251" s="138" t="s">
        <v>1238</v>
      </c>
      <c r="B1251" s="175">
        <v>36</v>
      </c>
      <c r="C1251" s="160">
        <f t="shared" si="525"/>
        <v>0.21556886227544911</v>
      </c>
      <c r="D1251" s="160">
        <v>11.2</v>
      </c>
      <c r="E1251" s="160">
        <f t="shared" si="516"/>
        <v>403.2</v>
      </c>
      <c r="F1251" s="163">
        <v>1</v>
      </c>
      <c r="G1251" s="160">
        <f t="shared" si="526"/>
        <v>403.2</v>
      </c>
      <c r="H1251" s="160">
        <f t="shared" si="518"/>
        <v>95.11</v>
      </c>
      <c r="I1251" s="162">
        <f t="shared" si="527"/>
        <v>498.31</v>
      </c>
    </row>
    <row r="1252" spans="1:9" x14ac:dyDescent="0.25">
      <c r="A1252" s="138" t="s">
        <v>1238</v>
      </c>
      <c r="B1252" s="175">
        <v>88</v>
      </c>
      <c r="C1252" s="160">
        <f t="shared" si="525"/>
        <v>0.52694610778443118</v>
      </c>
      <c r="D1252" s="160">
        <v>10.199999999999999</v>
      </c>
      <c r="E1252" s="160">
        <f t="shared" si="516"/>
        <v>897.59999999999991</v>
      </c>
      <c r="F1252" s="163">
        <v>1</v>
      </c>
      <c r="G1252" s="160">
        <f t="shared" si="526"/>
        <v>897.6</v>
      </c>
      <c r="H1252" s="160">
        <f t="shared" si="518"/>
        <v>211.74</v>
      </c>
      <c r="I1252" s="162">
        <f t="shared" si="527"/>
        <v>1109.3400000000001</v>
      </c>
    </row>
    <row r="1253" spans="1:9" x14ac:dyDescent="0.25">
      <c r="A1253" s="138" t="s">
        <v>1238</v>
      </c>
      <c r="B1253" s="175">
        <v>48</v>
      </c>
      <c r="C1253" s="160">
        <f t="shared" si="525"/>
        <v>0.28742514970059879</v>
      </c>
      <c r="D1253" s="160">
        <v>10.199999999999999</v>
      </c>
      <c r="E1253" s="160">
        <f t="shared" si="516"/>
        <v>489.59999999999997</v>
      </c>
      <c r="F1253" s="163">
        <v>1</v>
      </c>
      <c r="G1253" s="160">
        <f t="shared" si="526"/>
        <v>489.6</v>
      </c>
      <c r="H1253" s="160">
        <f t="shared" si="518"/>
        <v>115.5</v>
      </c>
      <c r="I1253" s="162">
        <f t="shared" si="527"/>
        <v>605.1</v>
      </c>
    </row>
    <row r="1254" spans="1:9" x14ac:dyDescent="0.25">
      <c r="A1254" s="138" t="s">
        <v>1238</v>
      </c>
      <c r="B1254" s="175">
        <v>84</v>
      </c>
      <c r="C1254" s="160">
        <f t="shared" si="525"/>
        <v>0.50299401197604787</v>
      </c>
      <c r="D1254" s="160">
        <v>11.2</v>
      </c>
      <c r="E1254" s="160">
        <f t="shared" si="516"/>
        <v>940.8</v>
      </c>
      <c r="F1254" s="163">
        <v>1</v>
      </c>
      <c r="G1254" s="160">
        <f t="shared" si="526"/>
        <v>940.8</v>
      </c>
      <c r="H1254" s="160">
        <f t="shared" si="518"/>
        <v>221.93</v>
      </c>
      <c r="I1254" s="162">
        <f t="shared" si="527"/>
        <v>1162.73</v>
      </c>
    </row>
    <row r="1255" spans="1:9" x14ac:dyDescent="0.25">
      <c r="A1255" s="138" t="s">
        <v>1238</v>
      </c>
      <c r="B1255" s="175">
        <v>152</v>
      </c>
      <c r="C1255" s="160">
        <f t="shared" si="525"/>
        <v>0.91017964071856283</v>
      </c>
      <c r="D1255" s="160">
        <v>10.199999999999999</v>
      </c>
      <c r="E1255" s="160">
        <f t="shared" si="516"/>
        <v>1550.3999999999999</v>
      </c>
      <c r="F1255" s="163">
        <v>1</v>
      </c>
      <c r="G1255" s="160">
        <f t="shared" si="526"/>
        <v>1550.4</v>
      </c>
      <c r="H1255" s="160">
        <f t="shared" si="518"/>
        <v>365.74</v>
      </c>
      <c r="I1255" s="162">
        <f t="shared" si="527"/>
        <v>1916.14</v>
      </c>
    </row>
    <row r="1256" spans="1:9" x14ac:dyDescent="0.25">
      <c r="A1256" s="138" t="s">
        <v>1238</v>
      </c>
      <c r="B1256" s="175">
        <v>156</v>
      </c>
      <c r="C1256" s="160">
        <f t="shared" si="525"/>
        <v>0.93413173652694614</v>
      </c>
      <c r="D1256" s="160">
        <v>10.199999999999999</v>
      </c>
      <c r="E1256" s="160">
        <f t="shared" si="516"/>
        <v>1591.1999999999998</v>
      </c>
      <c r="F1256" s="163">
        <v>1</v>
      </c>
      <c r="G1256" s="160">
        <f t="shared" si="526"/>
        <v>1591.2</v>
      </c>
      <c r="H1256" s="160">
        <f t="shared" si="518"/>
        <v>375.36</v>
      </c>
      <c r="I1256" s="162">
        <f t="shared" si="527"/>
        <v>1966.56</v>
      </c>
    </row>
    <row r="1257" spans="1:9" x14ac:dyDescent="0.25">
      <c r="A1257" s="138" t="s">
        <v>1238</v>
      </c>
      <c r="B1257" s="175">
        <v>48</v>
      </c>
      <c r="C1257" s="160">
        <f t="shared" si="525"/>
        <v>0.28742514970059879</v>
      </c>
      <c r="D1257" s="160">
        <v>10.199999999999999</v>
      </c>
      <c r="E1257" s="160">
        <f t="shared" si="516"/>
        <v>489.59999999999997</v>
      </c>
      <c r="F1257" s="163">
        <v>1</v>
      </c>
      <c r="G1257" s="160">
        <f t="shared" si="526"/>
        <v>489.6</v>
      </c>
      <c r="H1257" s="160">
        <f t="shared" si="518"/>
        <v>115.5</v>
      </c>
      <c r="I1257" s="162">
        <f t="shared" si="527"/>
        <v>605.1</v>
      </c>
    </row>
    <row r="1258" spans="1:9" x14ac:dyDescent="0.25">
      <c r="A1258" s="138" t="s">
        <v>1238</v>
      </c>
      <c r="B1258" s="175">
        <v>72</v>
      </c>
      <c r="C1258" s="160">
        <f t="shared" si="525"/>
        <v>0.43113772455089822</v>
      </c>
      <c r="D1258" s="160">
        <v>10.199999999999999</v>
      </c>
      <c r="E1258" s="160">
        <f t="shared" si="516"/>
        <v>734.4</v>
      </c>
      <c r="F1258" s="163">
        <v>1</v>
      </c>
      <c r="G1258" s="160">
        <f t="shared" si="526"/>
        <v>734.4</v>
      </c>
      <c r="H1258" s="160">
        <f t="shared" si="518"/>
        <v>173.24</v>
      </c>
      <c r="I1258" s="162">
        <f t="shared" si="527"/>
        <v>907.64</v>
      </c>
    </row>
    <row r="1259" spans="1:9" x14ac:dyDescent="0.25">
      <c r="A1259" s="138" t="s">
        <v>1238</v>
      </c>
      <c r="B1259" s="175">
        <v>60</v>
      </c>
      <c r="C1259" s="160">
        <f t="shared" si="525"/>
        <v>0.3592814371257485</v>
      </c>
      <c r="D1259" s="160">
        <v>10.199999999999999</v>
      </c>
      <c r="E1259" s="160">
        <f t="shared" si="516"/>
        <v>612</v>
      </c>
      <c r="F1259" s="163">
        <v>1</v>
      </c>
      <c r="G1259" s="160">
        <f t="shared" si="526"/>
        <v>612</v>
      </c>
      <c r="H1259" s="160">
        <f t="shared" si="518"/>
        <v>144.37</v>
      </c>
      <c r="I1259" s="162">
        <f t="shared" si="527"/>
        <v>756.37</v>
      </c>
    </row>
    <row r="1260" spans="1:9" x14ac:dyDescent="0.25">
      <c r="A1260" s="138" t="s">
        <v>1986</v>
      </c>
      <c r="B1260" s="175">
        <v>44</v>
      </c>
      <c r="C1260" s="160">
        <f t="shared" si="525"/>
        <v>0.26347305389221559</v>
      </c>
      <c r="D1260" s="160">
        <v>3100</v>
      </c>
      <c r="E1260" s="160">
        <f t="shared" si="516"/>
        <v>816.76646706586837</v>
      </c>
      <c r="F1260" s="163">
        <v>1</v>
      </c>
      <c r="G1260" s="160">
        <f t="shared" si="526"/>
        <v>816.77</v>
      </c>
      <c r="H1260" s="160">
        <f t="shared" si="518"/>
        <v>192.68</v>
      </c>
      <c r="I1260" s="162">
        <f t="shared" si="527"/>
        <v>1009.45</v>
      </c>
    </row>
    <row r="1261" spans="1:9" x14ac:dyDescent="0.25">
      <c r="A1261" s="138" t="s">
        <v>2062</v>
      </c>
      <c r="B1261" s="175">
        <v>167</v>
      </c>
      <c r="C1261" s="160">
        <f t="shared" si="525"/>
        <v>1</v>
      </c>
      <c r="D1261" s="160">
        <v>3984.75</v>
      </c>
      <c r="E1261" s="160">
        <f t="shared" si="516"/>
        <v>3984.75</v>
      </c>
      <c r="F1261" s="163">
        <v>0.3</v>
      </c>
      <c r="G1261" s="160">
        <f t="shared" si="526"/>
        <v>1195.43</v>
      </c>
      <c r="H1261" s="160">
        <f t="shared" si="518"/>
        <v>282</v>
      </c>
      <c r="I1261" s="162">
        <f t="shared" si="527"/>
        <v>1477.43</v>
      </c>
    </row>
    <row r="1262" spans="1:9" ht="31.5" x14ac:dyDescent="0.25">
      <c r="A1262" s="145" t="s">
        <v>7</v>
      </c>
      <c r="B1262" s="174">
        <f>SUM(B1263:B1335)</f>
        <v>9734</v>
      </c>
      <c r="C1262" s="159">
        <f t="shared" ref="C1262:I1262" si="528">SUM(C1263:C1335)</f>
        <v>58.287425149700603</v>
      </c>
      <c r="D1262" s="158"/>
      <c r="E1262" s="158"/>
      <c r="F1262" s="158"/>
      <c r="G1262" s="159">
        <f t="shared" si="528"/>
        <v>67533.659999999989</v>
      </c>
      <c r="H1262" s="159">
        <f t="shared" si="528"/>
        <v>15701.130000000001</v>
      </c>
      <c r="I1262" s="167">
        <f t="shared" si="528"/>
        <v>83234.790000000066</v>
      </c>
    </row>
    <row r="1263" spans="1:9" x14ac:dyDescent="0.25">
      <c r="A1263" s="138" t="s">
        <v>1940</v>
      </c>
      <c r="B1263" s="183">
        <v>120</v>
      </c>
      <c r="C1263" s="160">
        <f t="shared" ref="C1263:C1326" si="529">B1263/167</f>
        <v>0.71856287425149701</v>
      </c>
      <c r="D1263" s="160">
        <v>7.45</v>
      </c>
      <c r="E1263" s="160">
        <f t="shared" si="516"/>
        <v>894</v>
      </c>
      <c r="F1263" s="163">
        <v>1</v>
      </c>
      <c r="G1263" s="160">
        <f t="shared" ref="G1263:G1326" si="530">ROUND(E1263*F1263,2)</f>
        <v>894</v>
      </c>
      <c r="H1263" s="164">
        <f>ROUND(G1263*0.2077,2)</f>
        <v>185.68</v>
      </c>
      <c r="I1263" s="162">
        <f t="shared" si="527"/>
        <v>1079.68</v>
      </c>
    </row>
    <row r="1264" spans="1:9" x14ac:dyDescent="0.25">
      <c r="A1264" s="138" t="s">
        <v>1940</v>
      </c>
      <c r="B1264" s="175">
        <v>240</v>
      </c>
      <c r="C1264" s="160">
        <f t="shared" si="529"/>
        <v>1.437125748502994</v>
      </c>
      <c r="D1264" s="160">
        <v>7.2</v>
      </c>
      <c r="E1264" s="160">
        <f t="shared" ref="E1264:E1327" si="531">IF(D1264&gt;30,B1264/167*D1264,B1264*D1264)</f>
        <v>1728</v>
      </c>
      <c r="F1264" s="163">
        <v>1</v>
      </c>
      <c r="G1264" s="160">
        <f t="shared" si="530"/>
        <v>1728</v>
      </c>
      <c r="H1264" s="160">
        <f t="shared" ref="H1264:H1327" si="532">ROUND(G1264*0.2359,2)</f>
        <v>407.64</v>
      </c>
      <c r="I1264" s="162">
        <f t="shared" si="527"/>
        <v>2135.64</v>
      </c>
    </row>
    <row r="1265" spans="1:9" x14ac:dyDescent="0.25">
      <c r="A1265" s="138" t="s">
        <v>1940</v>
      </c>
      <c r="B1265" s="175">
        <v>136</v>
      </c>
      <c r="C1265" s="160">
        <f t="shared" si="529"/>
        <v>0.81437125748502992</v>
      </c>
      <c r="D1265" s="160">
        <v>7.2</v>
      </c>
      <c r="E1265" s="160">
        <f t="shared" si="531"/>
        <v>979.2</v>
      </c>
      <c r="F1265" s="163">
        <v>1</v>
      </c>
      <c r="G1265" s="160">
        <f t="shared" si="530"/>
        <v>979.2</v>
      </c>
      <c r="H1265" s="160">
        <f t="shared" si="532"/>
        <v>230.99</v>
      </c>
      <c r="I1265" s="162">
        <f t="shared" si="527"/>
        <v>1210.19</v>
      </c>
    </row>
    <row r="1266" spans="1:9" x14ac:dyDescent="0.25">
      <c r="A1266" s="138" t="s">
        <v>1949</v>
      </c>
      <c r="B1266" s="175">
        <v>60</v>
      </c>
      <c r="C1266" s="160">
        <f t="shared" si="529"/>
        <v>0.3592814371257485</v>
      </c>
      <c r="D1266" s="160">
        <v>7.45</v>
      </c>
      <c r="E1266" s="160">
        <f t="shared" si="531"/>
        <v>447</v>
      </c>
      <c r="F1266" s="163">
        <v>1</v>
      </c>
      <c r="G1266" s="160">
        <f t="shared" si="530"/>
        <v>447</v>
      </c>
      <c r="H1266" s="160">
        <f t="shared" si="532"/>
        <v>105.45</v>
      </c>
      <c r="I1266" s="162">
        <f t="shared" si="527"/>
        <v>552.45000000000005</v>
      </c>
    </row>
    <row r="1267" spans="1:9" x14ac:dyDescent="0.25">
      <c r="A1267" s="138" t="s">
        <v>1949</v>
      </c>
      <c r="B1267" s="175">
        <v>108</v>
      </c>
      <c r="C1267" s="160">
        <f t="shared" si="529"/>
        <v>0.6467065868263473</v>
      </c>
      <c r="D1267" s="160">
        <v>7.45</v>
      </c>
      <c r="E1267" s="160">
        <f t="shared" si="531"/>
        <v>804.6</v>
      </c>
      <c r="F1267" s="163">
        <v>1</v>
      </c>
      <c r="G1267" s="160">
        <f t="shared" si="530"/>
        <v>804.6</v>
      </c>
      <c r="H1267" s="160">
        <f t="shared" si="532"/>
        <v>189.81</v>
      </c>
      <c r="I1267" s="162">
        <f t="shared" si="527"/>
        <v>994.41000000000008</v>
      </c>
    </row>
    <row r="1268" spans="1:9" x14ac:dyDescent="0.25">
      <c r="A1268" s="138" t="s">
        <v>1949</v>
      </c>
      <c r="B1268" s="183">
        <v>176</v>
      </c>
      <c r="C1268" s="160">
        <f t="shared" si="529"/>
        <v>1.0538922155688624</v>
      </c>
      <c r="D1268" s="160">
        <v>7.38</v>
      </c>
      <c r="E1268" s="160">
        <f t="shared" si="531"/>
        <v>1298.8799999999999</v>
      </c>
      <c r="F1268" s="163">
        <v>1</v>
      </c>
      <c r="G1268" s="160">
        <f t="shared" si="530"/>
        <v>1298.8800000000001</v>
      </c>
      <c r="H1268" s="164">
        <f>ROUND(G1268*0.2077,2)</f>
        <v>269.77999999999997</v>
      </c>
      <c r="I1268" s="162">
        <f t="shared" si="527"/>
        <v>1568.66</v>
      </c>
    </row>
    <row r="1269" spans="1:9" x14ac:dyDescent="0.25">
      <c r="A1269" s="138" t="s">
        <v>1949</v>
      </c>
      <c r="B1269" s="175">
        <v>36</v>
      </c>
      <c r="C1269" s="160">
        <f t="shared" si="529"/>
        <v>0.21556886227544911</v>
      </c>
      <c r="D1269" s="160">
        <v>7.45</v>
      </c>
      <c r="E1269" s="160">
        <f t="shared" si="531"/>
        <v>268.2</v>
      </c>
      <c r="F1269" s="163">
        <v>1</v>
      </c>
      <c r="G1269" s="160">
        <f t="shared" si="530"/>
        <v>268.2</v>
      </c>
      <c r="H1269" s="160">
        <f t="shared" si="532"/>
        <v>63.27</v>
      </c>
      <c r="I1269" s="162">
        <f t="shared" si="527"/>
        <v>331.46999999999997</v>
      </c>
    </row>
    <row r="1270" spans="1:9" x14ac:dyDescent="0.25">
      <c r="A1270" s="138" t="s">
        <v>1949</v>
      </c>
      <c r="B1270" s="175">
        <v>180</v>
      </c>
      <c r="C1270" s="160">
        <f t="shared" si="529"/>
        <v>1.0778443113772456</v>
      </c>
      <c r="D1270" s="160">
        <v>7.45</v>
      </c>
      <c r="E1270" s="160">
        <f t="shared" si="531"/>
        <v>1341</v>
      </c>
      <c r="F1270" s="163">
        <v>1</v>
      </c>
      <c r="G1270" s="160">
        <f t="shared" si="530"/>
        <v>1341</v>
      </c>
      <c r="H1270" s="160">
        <f t="shared" si="532"/>
        <v>316.33999999999997</v>
      </c>
      <c r="I1270" s="162">
        <f t="shared" si="527"/>
        <v>1657.34</v>
      </c>
    </row>
    <row r="1271" spans="1:9" x14ac:dyDescent="0.25">
      <c r="A1271" s="138" t="s">
        <v>1949</v>
      </c>
      <c r="B1271" s="175">
        <v>108</v>
      </c>
      <c r="C1271" s="160">
        <f t="shared" si="529"/>
        <v>0.6467065868263473</v>
      </c>
      <c r="D1271" s="160">
        <v>7.31</v>
      </c>
      <c r="E1271" s="160">
        <f t="shared" si="531"/>
        <v>789.4799999999999</v>
      </c>
      <c r="F1271" s="163">
        <v>1</v>
      </c>
      <c r="G1271" s="160">
        <f t="shared" si="530"/>
        <v>789.48</v>
      </c>
      <c r="H1271" s="160">
        <f t="shared" si="532"/>
        <v>186.24</v>
      </c>
      <c r="I1271" s="162">
        <f t="shared" si="527"/>
        <v>975.72</v>
      </c>
    </row>
    <row r="1272" spans="1:9" x14ac:dyDescent="0.25">
      <c r="A1272" s="138" t="s">
        <v>1949</v>
      </c>
      <c r="B1272" s="175">
        <v>168</v>
      </c>
      <c r="C1272" s="160">
        <f t="shared" si="529"/>
        <v>1.0059880239520957</v>
      </c>
      <c r="D1272" s="160">
        <v>7.45</v>
      </c>
      <c r="E1272" s="160">
        <f t="shared" si="531"/>
        <v>1251.6000000000001</v>
      </c>
      <c r="F1272" s="163">
        <v>1</v>
      </c>
      <c r="G1272" s="160">
        <f t="shared" si="530"/>
        <v>1251.5999999999999</v>
      </c>
      <c r="H1272" s="160">
        <f t="shared" si="532"/>
        <v>295.25</v>
      </c>
      <c r="I1272" s="162">
        <f t="shared" si="527"/>
        <v>1546.85</v>
      </c>
    </row>
    <row r="1273" spans="1:9" x14ac:dyDescent="0.25">
      <c r="A1273" s="138" t="s">
        <v>1949</v>
      </c>
      <c r="B1273" s="175">
        <v>240</v>
      </c>
      <c r="C1273" s="160">
        <f t="shared" si="529"/>
        <v>1.437125748502994</v>
      </c>
      <c r="D1273" s="160">
        <v>7.45</v>
      </c>
      <c r="E1273" s="160">
        <f t="shared" si="531"/>
        <v>1788</v>
      </c>
      <c r="F1273" s="163">
        <v>1</v>
      </c>
      <c r="G1273" s="160">
        <f t="shared" si="530"/>
        <v>1788</v>
      </c>
      <c r="H1273" s="160">
        <f t="shared" si="532"/>
        <v>421.79</v>
      </c>
      <c r="I1273" s="162">
        <f t="shared" si="527"/>
        <v>2209.79</v>
      </c>
    </row>
    <row r="1274" spans="1:9" x14ac:dyDescent="0.25">
      <c r="A1274" s="138" t="s">
        <v>1949</v>
      </c>
      <c r="B1274" s="175">
        <v>168</v>
      </c>
      <c r="C1274" s="160">
        <f t="shared" si="529"/>
        <v>1.0059880239520957</v>
      </c>
      <c r="D1274" s="160">
        <v>7.31</v>
      </c>
      <c r="E1274" s="160">
        <f t="shared" si="531"/>
        <v>1228.08</v>
      </c>
      <c r="F1274" s="163">
        <v>1</v>
      </c>
      <c r="G1274" s="160">
        <f t="shared" si="530"/>
        <v>1228.08</v>
      </c>
      <c r="H1274" s="160">
        <f t="shared" si="532"/>
        <v>289.7</v>
      </c>
      <c r="I1274" s="162">
        <f t="shared" si="527"/>
        <v>1517.78</v>
      </c>
    </row>
    <row r="1275" spans="1:9" x14ac:dyDescent="0.25">
      <c r="A1275" s="138" t="s">
        <v>1949</v>
      </c>
      <c r="B1275" s="175">
        <v>196</v>
      </c>
      <c r="C1275" s="160">
        <f t="shared" si="529"/>
        <v>1.1736526946107784</v>
      </c>
      <c r="D1275" s="160">
        <v>7.45</v>
      </c>
      <c r="E1275" s="160">
        <f t="shared" si="531"/>
        <v>1460.2</v>
      </c>
      <c r="F1275" s="163">
        <v>1</v>
      </c>
      <c r="G1275" s="160">
        <f t="shared" si="530"/>
        <v>1460.2</v>
      </c>
      <c r="H1275" s="160">
        <f t="shared" si="532"/>
        <v>344.46</v>
      </c>
      <c r="I1275" s="162">
        <f t="shared" si="527"/>
        <v>1804.66</v>
      </c>
    </row>
    <row r="1276" spans="1:9" x14ac:dyDescent="0.25">
      <c r="A1276" s="138" t="s">
        <v>1949</v>
      </c>
      <c r="B1276" s="183">
        <v>180</v>
      </c>
      <c r="C1276" s="160">
        <f t="shared" si="529"/>
        <v>1.0778443113772456</v>
      </c>
      <c r="D1276" s="160">
        <v>7.45</v>
      </c>
      <c r="E1276" s="160">
        <f t="shared" si="531"/>
        <v>1341</v>
      </c>
      <c r="F1276" s="163">
        <v>1</v>
      </c>
      <c r="G1276" s="160">
        <f t="shared" si="530"/>
        <v>1341</v>
      </c>
      <c r="H1276" s="164">
        <f>ROUND(G1276*0.2077,2)</f>
        <v>278.52999999999997</v>
      </c>
      <c r="I1276" s="162">
        <f t="shared" si="527"/>
        <v>1619.53</v>
      </c>
    </row>
    <row r="1277" spans="1:9" x14ac:dyDescent="0.25">
      <c r="A1277" s="138" t="s">
        <v>1949</v>
      </c>
      <c r="B1277" s="175">
        <v>108</v>
      </c>
      <c r="C1277" s="160">
        <f t="shared" si="529"/>
        <v>0.6467065868263473</v>
      </c>
      <c r="D1277" s="160">
        <v>7.45</v>
      </c>
      <c r="E1277" s="160">
        <f t="shared" si="531"/>
        <v>804.6</v>
      </c>
      <c r="F1277" s="163">
        <v>1</v>
      </c>
      <c r="G1277" s="160">
        <f t="shared" si="530"/>
        <v>804.6</v>
      </c>
      <c r="H1277" s="160">
        <f t="shared" si="532"/>
        <v>189.81</v>
      </c>
      <c r="I1277" s="162">
        <f t="shared" si="527"/>
        <v>994.41000000000008</v>
      </c>
    </row>
    <row r="1278" spans="1:9" x14ac:dyDescent="0.25">
      <c r="A1278" s="138" t="s">
        <v>1173</v>
      </c>
      <c r="B1278" s="183">
        <v>104.5</v>
      </c>
      <c r="C1278" s="160">
        <f t="shared" si="529"/>
        <v>0.62574850299401197</v>
      </c>
      <c r="D1278" s="160">
        <v>7.87</v>
      </c>
      <c r="E1278" s="160">
        <f t="shared" si="531"/>
        <v>822.41499999999996</v>
      </c>
      <c r="F1278" s="163">
        <v>1</v>
      </c>
      <c r="G1278" s="160">
        <f t="shared" si="530"/>
        <v>822.42</v>
      </c>
      <c r="H1278" s="164">
        <f>ROUND(G1278*0.2077,2)</f>
        <v>170.82</v>
      </c>
      <c r="I1278" s="162">
        <f t="shared" si="527"/>
        <v>993.24</v>
      </c>
    </row>
    <row r="1279" spans="1:9" x14ac:dyDescent="0.25">
      <c r="A1279" s="138" t="s">
        <v>1173</v>
      </c>
      <c r="B1279" s="175">
        <v>192</v>
      </c>
      <c r="C1279" s="160">
        <f t="shared" si="529"/>
        <v>1.1497005988023952</v>
      </c>
      <c r="D1279" s="160">
        <v>7.87</v>
      </c>
      <c r="E1279" s="160">
        <f t="shared" si="531"/>
        <v>1511.04</v>
      </c>
      <c r="F1279" s="163">
        <v>1</v>
      </c>
      <c r="G1279" s="160">
        <f t="shared" si="530"/>
        <v>1511.04</v>
      </c>
      <c r="H1279" s="160">
        <f t="shared" si="532"/>
        <v>356.45</v>
      </c>
      <c r="I1279" s="162">
        <f t="shared" si="527"/>
        <v>1867.49</v>
      </c>
    </row>
    <row r="1280" spans="1:9" x14ac:dyDescent="0.25">
      <c r="A1280" s="138" t="s">
        <v>1173</v>
      </c>
      <c r="B1280" s="175">
        <v>120</v>
      </c>
      <c r="C1280" s="160">
        <f t="shared" si="529"/>
        <v>0.71856287425149701</v>
      </c>
      <c r="D1280" s="160">
        <v>7.87</v>
      </c>
      <c r="E1280" s="160">
        <f t="shared" si="531"/>
        <v>944.4</v>
      </c>
      <c r="F1280" s="163">
        <v>1</v>
      </c>
      <c r="G1280" s="160">
        <f t="shared" si="530"/>
        <v>944.4</v>
      </c>
      <c r="H1280" s="160">
        <f t="shared" si="532"/>
        <v>222.78</v>
      </c>
      <c r="I1280" s="162">
        <f t="shared" si="527"/>
        <v>1167.18</v>
      </c>
    </row>
    <row r="1281" spans="1:9" x14ac:dyDescent="0.25">
      <c r="A1281" s="138" t="s">
        <v>1173</v>
      </c>
      <c r="B1281" s="175">
        <v>111.5</v>
      </c>
      <c r="C1281" s="160">
        <f t="shared" si="529"/>
        <v>0.66766467065868262</v>
      </c>
      <c r="D1281" s="160">
        <v>7.87</v>
      </c>
      <c r="E1281" s="160">
        <f t="shared" si="531"/>
        <v>877.505</v>
      </c>
      <c r="F1281" s="163">
        <v>1</v>
      </c>
      <c r="G1281" s="160">
        <f t="shared" si="530"/>
        <v>877.51</v>
      </c>
      <c r="H1281" s="160">
        <f t="shared" si="532"/>
        <v>207</v>
      </c>
      <c r="I1281" s="162">
        <f t="shared" si="527"/>
        <v>1084.51</v>
      </c>
    </row>
    <row r="1282" spans="1:9" x14ac:dyDescent="0.25">
      <c r="A1282" s="138" t="s">
        <v>1173</v>
      </c>
      <c r="B1282" s="175">
        <v>192</v>
      </c>
      <c r="C1282" s="160">
        <f t="shared" si="529"/>
        <v>1.1497005988023952</v>
      </c>
      <c r="D1282" s="160">
        <v>7.71</v>
      </c>
      <c r="E1282" s="160">
        <f t="shared" si="531"/>
        <v>1480.32</v>
      </c>
      <c r="F1282" s="163">
        <v>1</v>
      </c>
      <c r="G1282" s="160">
        <f t="shared" si="530"/>
        <v>1480.32</v>
      </c>
      <c r="H1282" s="160">
        <f t="shared" si="532"/>
        <v>349.21</v>
      </c>
      <c r="I1282" s="162">
        <f t="shared" si="527"/>
        <v>1829.53</v>
      </c>
    </row>
    <row r="1283" spans="1:9" x14ac:dyDescent="0.25">
      <c r="A1283" s="138" t="s">
        <v>478</v>
      </c>
      <c r="B1283" s="175">
        <v>48</v>
      </c>
      <c r="C1283" s="160">
        <f t="shared" si="529"/>
        <v>0.28742514970059879</v>
      </c>
      <c r="D1283" s="160">
        <v>6.3</v>
      </c>
      <c r="E1283" s="160">
        <f t="shared" si="531"/>
        <v>302.39999999999998</v>
      </c>
      <c r="F1283" s="163">
        <v>1</v>
      </c>
      <c r="G1283" s="160">
        <f t="shared" si="530"/>
        <v>302.39999999999998</v>
      </c>
      <c r="H1283" s="160">
        <f t="shared" si="532"/>
        <v>71.34</v>
      </c>
      <c r="I1283" s="162">
        <f t="shared" ref="I1283:I1347" si="533">G1283+H1283</f>
        <v>373.74</v>
      </c>
    </row>
    <row r="1284" spans="1:9" x14ac:dyDescent="0.25">
      <c r="A1284" s="138" t="s">
        <v>478</v>
      </c>
      <c r="B1284" s="175">
        <v>96</v>
      </c>
      <c r="C1284" s="160">
        <f t="shared" si="529"/>
        <v>0.57485029940119758</v>
      </c>
      <c r="D1284" s="160">
        <v>6.3</v>
      </c>
      <c r="E1284" s="160">
        <f t="shared" si="531"/>
        <v>604.79999999999995</v>
      </c>
      <c r="F1284" s="163">
        <v>1</v>
      </c>
      <c r="G1284" s="160">
        <f t="shared" si="530"/>
        <v>604.79999999999995</v>
      </c>
      <c r="H1284" s="160">
        <f t="shared" si="532"/>
        <v>142.66999999999999</v>
      </c>
      <c r="I1284" s="162">
        <f t="shared" si="533"/>
        <v>747.46999999999991</v>
      </c>
    </row>
    <row r="1285" spans="1:9" x14ac:dyDescent="0.25">
      <c r="A1285" s="138" t="s">
        <v>478</v>
      </c>
      <c r="B1285" s="175">
        <v>184</v>
      </c>
      <c r="C1285" s="160">
        <f t="shared" si="529"/>
        <v>1.1017964071856288</v>
      </c>
      <c r="D1285" s="160">
        <v>6.3</v>
      </c>
      <c r="E1285" s="160">
        <f t="shared" si="531"/>
        <v>1159.2</v>
      </c>
      <c r="F1285" s="163">
        <v>1</v>
      </c>
      <c r="G1285" s="160">
        <f t="shared" si="530"/>
        <v>1159.2</v>
      </c>
      <c r="H1285" s="160">
        <f t="shared" si="532"/>
        <v>273.45999999999998</v>
      </c>
      <c r="I1285" s="162">
        <f t="shared" si="533"/>
        <v>1432.66</v>
      </c>
    </row>
    <row r="1286" spans="1:9" x14ac:dyDescent="0.25">
      <c r="A1286" s="138" t="s">
        <v>1523</v>
      </c>
      <c r="B1286" s="175">
        <v>132</v>
      </c>
      <c r="C1286" s="160">
        <f t="shared" si="529"/>
        <v>0.79041916167664672</v>
      </c>
      <c r="D1286" s="160">
        <v>6.52</v>
      </c>
      <c r="E1286" s="160">
        <f t="shared" si="531"/>
        <v>860.64</v>
      </c>
      <c r="F1286" s="163">
        <v>1</v>
      </c>
      <c r="G1286" s="160">
        <f t="shared" si="530"/>
        <v>860.64</v>
      </c>
      <c r="H1286" s="160">
        <f t="shared" si="532"/>
        <v>203.02</v>
      </c>
      <c r="I1286" s="162">
        <f t="shared" si="533"/>
        <v>1063.6600000000001</v>
      </c>
    </row>
    <row r="1287" spans="1:9" x14ac:dyDescent="0.25">
      <c r="A1287" s="138" t="s">
        <v>1523</v>
      </c>
      <c r="B1287" s="175">
        <v>140</v>
      </c>
      <c r="C1287" s="160">
        <f t="shared" si="529"/>
        <v>0.83832335329341312</v>
      </c>
      <c r="D1287" s="160">
        <v>6.39</v>
      </c>
      <c r="E1287" s="160">
        <f t="shared" si="531"/>
        <v>894.59999999999991</v>
      </c>
      <c r="F1287" s="163">
        <v>1</v>
      </c>
      <c r="G1287" s="160">
        <f t="shared" si="530"/>
        <v>894.6</v>
      </c>
      <c r="H1287" s="160">
        <f t="shared" si="532"/>
        <v>211.04</v>
      </c>
      <c r="I1287" s="162">
        <f t="shared" si="533"/>
        <v>1105.6400000000001</v>
      </c>
    </row>
    <row r="1288" spans="1:9" x14ac:dyDescent="0.25">
      <c r="A1288" s="138" t="s">
        <v>1523</v>
      </c>
      <c r="B1288" s="175">
        <v>184</v>
      </c>
      <c r="C1288" s="160">
        <f t="shared" si="529"/>
        <v>1.1017964071856288</v>
      </c>
      <c r="D1288" s="160">
        <v>6.52</v>
      </c>
      <c r="E1288" s="160">
        <f t="shared" si="531"/>
        <v>1199.6799999999998</v>
      </c>
      <c r="F1288" s="163">
        <v>1</v>
      </c>
      <c r="G1288" s="160">
        <f t="shared" si="530"/>
        <v>1199.68</v>
      </c>
      <c r="H1288" s="160">
        <f t="shared" si="532"/>
        <v>283</v>
      </c>
      <c r="I1288" s="162">
        <f t="shared" si="533"/>
        <v>1482.68</v>
      </c>
    </row>
    <row r="1289" spans="1:9" x14ac:dyDescent="0.25">
      <c r="A1289" s="138" t="s">
        <v>1523</v>
      </c>
      <c r="B1289" s="175">
        <v>180</v>
      </c>
      <c r="C1289" s="160">
        <f t="shared" si="529"/>
        <v>1.0778443113772456</v>
      </c>
      <c r="D1289" s="160">
        <v>6.52</v>
      </c>
      <c r="E1289" s="160">
        <f t="shared" si="531"/>
        <v>1173.5999999999999</v>
      </c>
      <c r="F1289" s="163">
        <v>1</v>
      </c>
      <c r="G1289" s="160">
        <f t="shared" si="530"/>
        <v>1173.5999999999999</v>
      </c>
      <c r="H1289" s="160">
        <f t="shared" si="532"/>
        <v>276.85000000000002</v>
      </c>
      <c r="I1289" s="162">
        <f t="shared" si="533"/>
        <v>1450.4499999999998</v>
      </c>
    </row>
    <row r="1290" spans="1:9" x14ac:dyDescent="0.25">
      <c r="A1290" s="138" t="s">
        <v>1523</v>
      </c>
      <c r="B1290" s="175">
        <v>108</v>
      </c>
      <c r="C1290" s="160">
        <f t="shared" si="529"/>
        <v>0.6467065868263473</v>
      </c>
      <c r="D1290" s="160">
        <v>6.3</v>
      </c>
      <c r="E1290" s="160">
        <f t="shared" si="531"/>
        <v>680.4</v>
      </c>
      <c r="F1290" s="163">
        <v>1</v>
      </c>
      <c r="G1290" s="160">
        <f t="shared" si="530"/>
        <v>680.4</v>
      </c>
      <c r="H1290" s="160">
        <f t="shared" si="532"/>
        <v>160.51</v>
      </c>
      <c r="I1290" s="162">
        <f t="shared" si="533"/>
        <v>840.91</v>
      </c>
    </row>
    <row r="1291" spans="1:9" x14ac:dyDescent="0.25">
      <c r="A1291" s="138" t="s">
        <v>1523</v>
      </c>
      <c r="B1291" s="175">
        <v>120</v>
      </c>
      <c r="C1291" s="160">
        <f t="shared" si="529"/>
        <v>0.71856287425149701</v>
      </c>
      <c r="D1291" s="160">
        <v>6.3</v>
      </c>
      <c r="E1291" s="160">
        <f t="shared" si="531"/>
        <v>756</v>
      </c>
      <c r="F1291" s="163">
        <v>1</v>
      </c>
      <c r="G1291" s="160">
        <f t="shared" si="530"/>
        <v>756</v>
      </c>
      <c r="H1291" s="160">
        <f t="shared" si="532"/>
        <v>178.34</v>
      </c>
      <c r="I1291" s="162">
        <f t="shared" si="533"/>
        <v>934.34</v>
      </c>
    </row>
    <row r="1292" spans="1:9" x14ac:dyDescent="0.25">
      <c r="A1292" s="138" t="s">
        <v>1523</v>
      </c>
      <c r="B1292" s="175">
        <v>104</v>
      </c>
      <c r="C1292" s="160">
        <f t="shared" si="529"/>
        <v>0.6227544910179641</v>
      </c>
      <c r="D1292" s="160">
        <v>6.3</v>
      </c>
      <c r="E1292" s="160">
        <f t="shared" si="531"/>
        <v>655.19999999999993</v>
      </c>
      <c r="F1292" s="163">
        <v>1</v>
      </c>
      <c r="G1292" s="160">
        <f t="shared" si="530"/>
        <v>655.20000000000005</v>
      </c>
      <c r="H1292" s="160">
        <f t="shared" si="532"/>
        <v>154.56</v>
      </c>
      <c r="I1292" s="162">
        <f t="shared" si="533"/>
        <v>809.76</v>
      </c>
    </row>
    <row r="1293" spans="1:9" x14ac:dyDescent="0.25">
      <c r="A1293" s="138" t="s">
        <v>1523</v>
      </c>
      <c r="B1293" s="175">
        <v>152</v>
      </c>
      <c r="C1293" s="160">
        <f t="shared" si="529"/>
        <v>0.91017964071856283</v>
      </c>
      <c r="D1293" s="160">
        <v>6.3</v>
      </c>
      <c r="E1293" s="160">
        <f t="shared" si="531"/>
        <v>957.6</v>
      </c>
      <c r="F1293" s="163">
        <v>1</v>
      </c>
      <c r="G1293" s="160">
        <f t="shared" si="530"/>
        <v>957.6</v>
      </c>
      <c r="H1293" s="160">
        <f t="shared" si="532"/>
        <v>225.9</v>
      </c>
      <c r="I1293" s="162">
        <f t="shared" si="533"/>
        <v>1183.5</v>
      </c>
    </row>
    <row r="1294" spans="1:9" x14ac:dyDescent="0.25">
      <c r="A1294" s="138" t="s">
        <v>1523</v>
      </c>
      <c r="B1294" s="175">
        <v>200</v>
      </c>
      <c r="C1294" s="160">
        <f t="shared" si="529"/>
        <v>1.1976047904191616</v>
      </c>
      <c r="D1294" s="160">
        <v>6.3</v>
      </c>
      <c r="E1294" s="160">
        <f t="shared" si="531"/>
        <v>1260</v>
      </c>
      <c r="F1294" s="163">
        <v>1</v>
      </c>
      <c r="G1294" s="160">
        <f t="shared" si="530"/>
        <v>1260</v>
      </c>
      <c r="H1294" s="160">
        <f t="shared" si="532"/>
        <v>297.23</v>
      </c>
      <c r="I1294" s="162">
        <f t="shared" si="533"/>
        <v>1557.23</v>
      </c>
    </row>
    <row r="1295" spans="1:9" x14ac:dyDescent="0.25">
      <c r="A1295" s="138" t="s">
        <v>1243</v>
      </c>
      <c r="B1295" s="175">
        <v>192</v>
      </c>
      <c r="C1295" s="160">
        <f t="shared" si="529"/>
        <v>1.1497005988023952</v>
      </c>
      <c r="D1295" s="160">
        <v>7.38</v>
      </c>
      <c r="E1295" s="160">
        <f t="shared" si="531"/>
        <v>1416.96</v>
      </c>
      <c r="F1295" s="163">
        <v>1</v>
      </c>
      <c r="G1295" s="160">
        <f t="shared" si="530"/>
        <v>1416.96</v>
      </c>
      <c r="H1295" s="160">
        <f t="shared" si="532"/>
        <v>334.26</v>
      </c>
      <c r="I1295" s="162">
        <f t="shared" si="533"/>
        <v>1751.22</v>
      </c>
    </row>
    <row r="1296" spans="1:9" x14ac:dyDescent="0.25">
      <c r="A1296" s="138" t="s">
        <v>1251</v>
      </c>
      <c r="B1296" s="175">
        <v>136</v>
      </c>
      <c r="C1296" s="160">
        <f t="shared" si="529"/>
        <v>0.81437125748502992</v>
      </c>
      <c r="D1296" s="160">
        <v>7.38</v>
      </c>
      <c r="E1296" s="160">
        <f t="shared" si="531"/>
        <v>1003.68</v>
      </c>
      <c r="F1296" s="163">
        <v>1</v>
      </c>
      <c r="G1296" s="160">
        <f t="shared" si="530"/>
        <v>1003.68</v>
      </c>
      <c r="H1296" s="160">
        <f t="shared" si="532"/>
        <v>236.77</v>
      </c>
      <c r="I1296" s="162">
        <f t="shared" si="533"/>
        <v>1240.45</v>
      </c>
    </row>
    <row r="1297" spans="1:9" x14ac:dyDescent="0.25">
      <c r="A1297" s="138" t="s">
        <v>1251</v>
      </c>
      <c r="B1297" s="175">
        <v>60</v>
      </c>
      <c r="C1297" s="160">
        <f t="shared" si="529"/>
        <v>0.3592814371257485</v>
      </c>
      <c r="D1297" s="160">
        <v>7.2</v>
      </c>
      <c r="E1297" s="160">
        <f t="shared" si="531"/>
        <v>432</v>
      </c>
      <c r="F1297" s="163">
        <v>1</v>
      </c>
      <c r="G1297" s="160">
        <f t="shared" si="530"/>
        <v>432</v>
      </c>
      <c r="H1297" s="160">
        <f t="shared" si="532"/>
        <v>101.91</v>
      </c>
      <c r="I1297" s="162">
        <f t="shared" si="533"/>
        <v>533.91</v>
      </c>
    </row>
    <row r="1298" spans="1:9" ht="15.75" customHeight="1" x14ac:dyDescent="0.25">
      <c r="A1298" s="138" t="s">
        <v>24</v>
      </c>
      <c r="B1298" s="175">
        <v>196</v>
      </c>
      <c r="C1298" s="160">
        <f t="shared" si="529"/>
        <v>1.1736526946107784</v>
      </c>
      <c r="D1298" s="160">
        <v>6.39</v>
      </c>
      <c r="E1298" s="160">
        <f t="shared" si="531"/>
        <v>1252.4399999999998</v>
      </c>
      <c r="F1298" s="163">
        <v>1</v>
      </c>
      <c r="G1298" s="160">
        <f t="shared" si="530"/>
        <v>1252.44</v>
      </c>
      <c r="H1298" s="160">
        <f t="shared" si="532"/>
        <v>295.45</v>
      </c>
      <c r="I1298" s="162">
        <f t="shared" si="533"/>
        <v>1547.89</v>
      </c>
    </row>
    <row r="1299" spans="1:9" x14ac:dyDescent="0.25">
      <c r="A1299" s="138" t="s">
        <v>24</v>
      </c>
      <c r="B1299" s="175">
        <v>96</v>
      </c>
      <c r="C1299" s="160">
        <f t="shared" si="529"/>
        <v>0.57485029940119758</v>
      </c>
      <c r="D1299" s="160">
        <v>6.3</v>
      </c>
      <c r="E1299" s="160">
        <f t="shared" si="531"/>
        <v>604.79999999999995</v>
      </c>
      <c r="F1299" s="163">
        <v>1</v>
      </c>
      <c r="G1299" s="160">
        <f t="shared" si="530"/>
        <v>604.79999999999995</v>
      </c>
      <c r="H1299" s="160">
        <f t="shared" si="532"/>
        <v>142.66999999999999</v>
      </c>
      <c r="I1299" s="162">
        <f t="shared" si="533"/>
        <v>747.46999999999991</v>
      </c>
    </row>
    <row r="1300" spans="1:9" x14ac:dyDescent="0.25">
      <c r="A1300" s="138" t="s">
        <v>24</v>
      </c>
      <c r="B1300" s="175">
        <v>108</v>
      </c>
      <c r="C1300" s="160">
        <f t="shared" si="529"/>
        <v>0.6467065868263473</v>
      </c>
      <c r="D1300" s="160">
        <v>6.3</v>
      </c>
      <c r="E1300" s="160">
        <f t="shared" si="531"/>
        <v>680.4</v>
      </c>
      <c r="F1300" s="163">
        <v>1</v>
      </c>
      <c r="G1300" s="160">
        <f t="shared" si="530"/>
        <v>680.4</v>
      </c>
      <c r="H1300" s="160">
        <f t="shared" si="532"/>
        <v>160.51</v>
      </c>
      <c r="I1300" s="162">
        <f t="shared" si="533"/>
        <v>840.91</v>
      </c>
    </row>
    <row r="1301" spans="1:9" x14ac:dyDescent="0.25">
      <c r="A1301" s="138" t="s">
        <v>24</v>
      </c>
      <c r="B1301" s="175">
        <v>176</v>
      </c>
      <c r="C1301" s="160">
        <f t="shared" si="529"/>
        <v>1.0538922155688624</v>
      </c>
      <c r="D1301" s="160">
        <v>6.3</v>
      </c>
      <c r="E1301" s="160">
        <f t="shared" si="531"/>
        <v>1108.8</v>
      </c>
      <c r="F1301" s="163">
        <v>1</v>
      </c>
      <c r="G1301" s="160">
        <f t="shared" si="530"/>
        <v>1108.8</v>
      </c>
      <c r="H1301" s="160">
        <f t="shared" si="532"/>
        <v>261.57</v>
      </c>
      <c r="I1301" s="162">
        <f t="shared" si="533"/>
        <v>1370.37</v>
      </c>
    </row>
    <row r="1302" spans="1:9" x14ac:dyDescent="0.25">
      <c r="A1302" s="138" t="s">
        <v>24</v>
      </c>
      <c r="B1302" s="175">
        <v>168</v>
      </c>
      <c r="C1302" s="160">
        <f t="shared" si="529"/>
        <v>1.0059880239520957</v>
      </c>
      <c r="D1302" s="160">
        <v>6.3</v>
      </c>
      <c r="E1302" s="160">
        <f t="shared" si="531"/>
        <v>1058.3999999999999</v>
      </c>
      <c r="F1302" s="163">
        <v>1</v>
      </c>
      <c r="G1302" s="160">
        <f t="shared" si="530"/>
        <v>1058.4000000000001</v>
      </c>
      <c r="H1302" s="160">
        <f t="shared" si="532"/>
        <v>249.68</v>
      </c>
      <c r="I1302" s="162">
        <f t="shared" si="533"/>
        <v>1308.0800000000002</v>
      </c>
    </row>
    <row r="1303" spans="1:9" x14ac:dyDescent="0.25">
      <c r="A1303" s="138" t="s">
        <v>24</v>
      </c>
      <c r="B1303" s="175">
        <v>24</v>
      </c>
      <c r="C1303" s="160">
        <f t="shared" si="529"/>
        <v>0.1437125748502994</v>
      </c>
      <c r="D1303" s="160">
        <v>6.3</v>
      </c>
      <c r="E1303" s="160">
        <f t="shared" si="531"/>
        <v>151.19999999999999</v>
      </c>
      <c r="F1303" s="163">
        <v>1</v>
      </c>
      <c r="G1303" s="160">
        <f t="shared" si="530"/>
        <v>151.19999999999999</v>
      </c>
      <c r="H1303" s="160">
        <f t="shared" si="532"/>
        <v>35.67</v>
      </c>
      <c r="I1303" s="162">
        <f t="shared" si="533"/>
        <v>186.87</v>
      </c>
    </row>
    <row r="1304" spans="1:9" x14ac:dyDescent="0.25">
      <c r="A1304" s="138" t="s">
        <v>24</v>
      </c>
      <c r="B1304" s="175">
        <v>20</v>
      </c>
      <c r="C1304" s="160">
        <f t="shared" si="529"/>
        <v>0.11976047904191617</v>
      </c>
      <c r="D1304" s="160">
        <v>7.95</v>
      </c>
      <c r="E1304" s="160">
        <f t="shared" si="531"/>
        <v>159</v>
      </c>
      <c r="F1304" s="163">
        <v>1</v>
      </c>
      <c r="G1304" s="160">
        <f t="shared" si="530"/>
        <v>159</v>
      </c>
      <c r="H1304" s="160">
        <f t="shared" si="532"/>
        <v>37.51</v>
      </c>
      <c r="I1304" s="162">
        <f t="shared" si="533"/>
        <v>196.51</v>
      </c>
    </row>
    <row r="1305" spans="1:9" x14ac:dyDescent="0.25">
      <c r="A1305" s="138" t="s">
        <v>24</v>
      </c>
      <c r="B1305" s="175">
        <v>180</v>
      </c>
      <c r="C1305" s="160">
        <f t="shared" si="529"/>
        <v>1.0778443113772456</v>
      </c>
      <c r="D1305" s="160">
        <v>6.3</v>
      </c>
      <c r="E1305" s="160">
        <f t="shared" si="531"/>
        <v>1134</v>
      </c>
      <c r="F1305" s="163">
        <v>1</v>
      </c>
      <c r="G1305" s="160">
        <f t="shared" si="530"/>
        <v>1134</v>
      </c>
      <c r="H1305" s="160">
        <f t="shared" si="532"/>
        <v>267.51</v>
      </c>
      <c r="I1305" s="162">
        <f t="shared" si="533"/>
        <v>1401.51</v>
      </c>
    </row>
    <row r="1306" spans="1:9" x14ac:dyDescent="0.25">
      <c r="A1306" s="138" t="s">
        <v>24</v>
      </c>
      <c r="B1306" s="175">
        <v>172</v>
      </c>
      <c r="C1306" s="160">
        <f t="shared" si="529"/>
        <v>1.0299401197604789</v>
      </c>
      <c r="D1306" s="160">
        <v>6.3</v>
      </c>
      <c r="E1306" s="160">
        <f t="shared" si="531"/>
        <v>1083.5999999999999</v>
      </c>
      <c r="F1306" s="163">
        <v>1</v>
      </c>
      <c r="G1306" s="160">
        <f t="shared" si="530"/>
        <v>1083.5999999999999</v>
      </c>
      <c r="H1306" s="160">
        <f t="shared" si="532"/>
        <v>255.62</v>
      </c>
      <c r="I1306" s="162">
        <f t="shared" si="533"/>
        <v>1339.2199999999998</v>
      </c>
    </row>
    <row r="1307" spans="1:9" x14ac:dyDescent="0.25">
      <c r="A1307" s="138" t="s">
        <v>24</v>
      </c>
      <c r="B1307" s="175">
        <v>144</v>
      </c>
      <c r="C1307" s="160">
        <f t="shared" si="529"/>
        <v>0.86227544910179643</v>
      </c>
      <c r="D1307" s="160">
        <v>6.3</v>
      </c>
      <c r="E1307" s="160">
        <f t="shared" si="531"/>
        <v>907.19999999999993</v>
      </c>
      <c r="F1307" s="163">
        <v>1</v>
      </c>
      <c r="G1307" s="160">
        <f t="shared" si="530"/>
        <v>907.2</v>
      </c>
      <c r="H1307" s="160">
        <f t="shared" si="532"/>
        <v>214.01</v>
      </c>
      <c r="I1307" s="162">
        <f t="shared" si="533"/>
        <v>1121.21</v>
      </c>
    </row>
    <row r="1308" spans="1:9" x14ac:dyDescent="0.25">
      <c r="A1308" s="138" t="s">
        <v>1941</v>
      </c>
      <c r="B1308" s="175">
        <v>108</v>
      </c>
      <c r="C1308" s="160">
        <f t="shared" si="529"/>
        <v>0.6467065868263473</v>
      </c>
      <c r="D1308" s="160">
        <v>7.45</v>
      </c>
      <c r="E1308" s="160">
        <f t="shared" si="531"/>
        <v>804.6</v>
      </c>
      <c r="F1308" s="163">
        <v>1</v>
      </c>
      <c r="G1308" s="160">
        <f t="shared" si="530"/>
        <v>804.6</v>
      </c>
      <c r="H1308" s="160">
        <f t="shared" si="532"/>
        <v>189.81</v>
      </c>
      <c r="I1308" s="162">
        <f t="shared" si="533"/>
        <v>994.41000000000008</v>
      </c>
    </row>
    <row r="1309" spans="1:9" x14ac:dyDescent="0.25">
      <c r="A1309" s="138" t="s">
        <v>1941</v>
      </c>
      <c r="B1309" s="175">
        <v>72</v>
      </c>
      <c r="C1309" s="160">
        <f t="shared" si="529"/>
        <v>0.43113772455089822</v>
      </c>
      <c r="D1309" s="160">
        <v>7.31</v>
      </c>
      <c r="E1309" s="160">
        <f t="shared" si="531"/>
        <v>526.31999999999994</v>
      </c>
      <c r="F1309" s="163">
        <v>1</v>
      </c>
      <c r="G1309" s="160">
        <f t="shared" si="530"/>
        <v>526.32000000000005</v>
      </c>
      <c r="H1309" s="160">
        <f t="shared" si="532"/>
        <v>124.16</v>
      </c>
      <c r="I1309" s="162">
        <f t="shared" si="533"/>
        <v>650.48</v>
      </c>
    </row>
    <row r="1310" spans="1:9" x14ac:dyDescent="0.25">
      <c r="A1310" s="138" t="s">
        <v>1941</v>
      </c>
      <c r="B1310" s="175">
        <v>48</v>
      </c>
      <c r="C1310" s="160">
        <f t="shared" si="529"/>
        <v>0.28742514970059879</v>
      </c>
      <c r="D1310" s="160">
        <v>7.31</v>
      </c>
      <c r="E1310" s="160">
        <f t="shared" si="531"/>
        <v>350.88</v>
      </c>
      <c r="F1310" s="163">
        <v>1</v>
      </c>
      <c r="G1310" s="160">
        <f t="shared" si="530"/>
        <v>350.88</v>
      </c>
      <c r="H1310" s="160">
        <f t="shared" si="532"/>
        <v>82.77</v>
      </c>
      <c r="I1310" s="162">
        <f t="shared" si="533"/>
        <v>433.65</v>
      </c>
    </row>
    <row r="1311" spans="1:9" x14ac:dyDescent="0.25">
      <c r="A1311" s="138" t="s">
        <v>1941</v>
      </c>
      <c r="B1311" s="183">
        <v>60</v>
      </c>
      <c r="C1311" s="160">
        <f t="shared" si="529"/>
        <v>0.3592814371257485</v>
      </c>
      <c r="D1311" s="160">
        <v>7.45</v>
      </c>
      <c r="E1311" s="160">
        <f t="shared" si="531"/>
        <v>447</v>
      </c>
      <c r="F1311" s="163">
        <v>1</v>
      </c>
      <c r="G1311" s="160">
        <f t="shared" si="530"/>
        <v>447</v>
      </c>
      <c r="H1311" s="164">
        <f>ROUND(G1311*0.2077,2)</f>
        <v>92.84</v>
      </c>
      <c r="I1311" s="162">
        <f t="shared" si="533"/>
        <v>539.84</v>
      </c>
    </row>
    <row r="1312" spans="1:9" x14ac:dyDescent="0.25">
      <c r="A1312" s="138" t="s">
        <v>1941</v>
      </c>
      <c r="B1312" s="175">
        <v>128</v>
      </c>
      <c r="C1312" s="160">
        <f t="shared" si="529"/>
        <v>0.76646706586826352</v>
      </c>
      <c r="D1312" s="160">
        <v>7.2</v>
      </c>
      <c r="E1312" s="160">
        <f t="shared" si="531"/>
        <v>921.6</v>
      </c>
      <c r="F1312" s="163">
        <v>1</v>
      </c>
      <c r="G1312" s="160">
        <f t="shared" si="530"/>
        <v>921.6</v>
      </c>
      <c r="H1312" s="160">
        <f t="shared" si="532"/>
        <v>217.41</v>
      </c>
      <c r="I1312" s="162">
        <f t="shared" si="533"/>
        <v>1139.01</v>
      </c>
    </row>
    <row r="1313" spans="1:9" x14ac:dyDescent="0.25">
      <c r="A1313" s="138" t="s">
        <v>1941</v>
      </c>
      <c r="B1313" s="175">
        <v>96</v>
      </c>
      <c r="C1313" s="160">
        <f t="shared" si="529"/>
        <v>0.57485029940119758</v>
      </c>
      <c r="D1313" s="160">
        <v>7.2</v>
      </c>
      <c r="E1313" s="160">
        <f t="shared" si="531"/>
        <v>691.2</v>
      </c>
      <c r="F1313" s="163">
        <v>1</v>
      </c>
      <c r="G1313" s="160">
        <f t="shared" si="530"/>
        <v>691.2</v>
      </c>
      <c r="H1313" s="160">
        <f t="shared" si="532"/>
        <v>163.05000000000001</v>
      </c>
      <c r="I1313" s="162">
        <f t="shared" si="533"/>
        <v>854.25</v>
      </c>
    </row>
    <row r="1314" spans="1:9" x14ac:dyDescent="0.25">
      <c r="A1314" s="138" t="s">
        <v>1941</v>
      </c>
      <c r="B1314" s="183">
        <v>204</v>
      </c>
      <c r="C1314" s="160">
        <f t="shared" si="529"/>
        <v>1.221556886227545</v>
      </c>
      <c r="D1314" s="160">
        <v>7.45</v>
      </c>
      <c r="E1314" s="160">
        <f t="shared" si="531"/>
        <v>1519.8</v>
      </c>
      <c r="F1314" s="163">
        <v>1</v>
      </c>
      <c r="G1314" s="160">
        <f t="shared" si="530"/>
        <v>1519.8</v>
      </c>
      <c r="H1314" s="164">
        <f>ROUND(G1314*0.2077,2)</f>
        <v>315.66000000000003</v>
      </c>
      <c r="I1314" s="162">
        <f t="shared" si="533"/>
        <v>1835.46</v>
      </c>
    </row>
    <row r="1315" spans="1:9" x14ac:dyDescent="0.25">
      <c r="A1315" s="138" t="s">
        <v>1941</v>
      </c>
      <c r="B1315" s="183">
        <v>120</v>
      </c>
      <c r="C1315" s="160">
        <f t="shared" si="529"/>
        <v>0.71856287425149701</v>
      </c>
      <c r="D1315" s="160">
        <v>7.45</v>
      </c>
      <c r="E1315" s="160">
        <f t="shared" si="531"/>
        <v>894</v>
      </c>
      <c r="F1315" s="163">
        <v>1</v>
      </c>
      <c r="G1315" s="160">
        <f t="shared" si="530"/>
        <v>894</v>
      </c>
      <c r="H1315" s="164">
        <f>ROUND(G1315*0.2077,2)</f>
        <v>185.68</v>
      </c>
      <c r="I1315" s="162">
        <f t="shared" si="533"/>
        <v>1079.68</v>
      </c>
    </row>
    <row r="1316" spans="1:9" x14ac:dyDescent="0.25">
      <c r="A1316" s="138" t="s">
        <v>1941</v>
      </c>
      <c r="B1316" s="175">
        <v>136</v>
      </c>
      <c r="C1316" s="160">
        <f t="shared" si="529"/>
        <v>0.81437125748502992</v>
      </c>
      <c r="D1316" s="160">
        <v>7.2</v>
      </c>
      <c r="E1316" s="160">
        <f t="shared" si="531"/>
        <v>979.2</v>
      </c>
      <c r="F1316" s="163">
        <v>1</v>
      </c>
      <c r="G1316" s="160">
        <f t="shared" si="530"/>
        <v>979.2</v>
      </c>
      <c r="H1316" s="160">
        <f t="shared" si="532"/>
        <v>230.99</v>
      </c>
      <c r="I1316" s="162">
        <f t="shared" si="533"/>
        <v>1210.19</v>
      </c>
    </row>
    <row r="1317" spans="1:9" x14ac:dyDescent="0.25">
      <c r="A1317" s="138" t="s">
        <v>1941</v>
      </c>
      <c r="B1317" s="175">
        <v>200</v>
      </c>
      <c r="C1317" s="160">
        <f t="shared" si="529"/>
        <v>1.1976047904191616</v>
      </c>
      <c r="D1317" s="160">
        <v>7.2</v>
      </c>
      <c r="E1317" s="160">
        <f t="shared" si="531"/>
        <v>1440</v>
      </c>
      <c r="F1317" s="163">
        <v>1</v>
      </c>
      <c r="G1317" s="160">
        <f t="shared" si="530"/>
        <v>1440</v>
      </c>
      <c r="H1317" s="160">
        <f t="shared" si="532"/>
        <v>339.7</v>
      </c>
      <c r="I1317" s="162">
        <f t="shared" si="533"/>
        <v>1779.7</v>
      </c>
    </row>
    <row r="1318" spans="1:9" x14ac:dyDescent="0.25">
      <c r="A1318" s="138" t="s">
        <v>1941</v>
      </c>
      <c r="B1318" s="175">
        <v>232</v>
      </c>
      <c r="C1318" s="160">
        <f t="shared" si="529"/>
        <v>1.3892215568862276</v>
      </c>
      <c r="D1318" s="160">
        <v>7.2</v>
      </c>
      <c r="E1318" s="160">
        <f t="shared" si="531"/>
        <v>1670.4</v>
      </c>
      <c r="F1318" s="163">
        <v>1</v>
      </c>
      <c r="G1318" s="160">
        <f t="shared" si="530"/>
        <v>1670.4</v>
      </c>
      <c r="H1318" s="160">
        <f t="shared" si="532"/>
        <v>394.05</v>
      </c>
      <c r="I1318" s="162">
        <f t="shared" si="533"/>
        <v>2064.4500000000003</v>
      </c>
    </row>
    <row r="1319" spans="1:9" x14ac:dyDescent="0.25">
      <c r="A1319" s="138" t="s">
        <v>1941</v>
      </c>
      <c r="B1319" s="175">
        <v>48</v>
      </c>
      <c r="C1319" s="160">
        <f t="shared" si="529"/>
        <v>0.28742514970059879</v>
      </c>
      <c r="D1319" s="160">
        <v>7.2</v>
      </c>
      <c r="E1319" s="160">
        <f t="shared" si="531"/>
        <v>345.6</v>
      </c>
      <c r="F1319" s="163">
        <v>1</v>
      </c>
      <c r="G1319" s="160">
        <f t="shared" si="530"/>
        <v>345.6</v>
      </c>
      <c r="H1319" s="160">
        <f t="shared" si="532"/>
        <v>81.53</v>
      </c>
      <c r="I1319" s="162">
        <f t="shared" si="533"/>
        <v>427.13</v>
      </c>
    </row>
    <row r="1320" spans="1:9" x14ac:dyDescent="0.25">
      <c r="A1320" s="138" t="s">
        <v>1941</v>
      </c>
      <c r="B1320" s="175">
        <v>136</v>
      </c>
      <c r="C1320" s="160">
        <f t="shared" si="529"/>
        <v>0.81437125748502992</v>
      </c>
      <c r="D1320" s="160">
        <v>7.2</v>
      </c>
      <c r="E1320" s="160">
        <f t="shared" si="531"/>
        <v>979.2</v>
      </c>
      <c r="F1320" s="163">
        <v>1</v>
      </c>
      <c r="G1320" s="160">
        <f t="shared" si="530"/>
        <v>979.2</v>
      </c>
      <c r="H1320" s="160">
        <f t="shared" si="532"/>
        <v>230.99</v>
      </c>
      <c r="I1320" s="162">
        <f t="shared" si="533"/>
        <v>1210.19</v>
      </c>
    </row>
    <row r="1321" spans="1:9" x14ac:dyDescent="0.25">
      <c r="A1321" s="138" t="s">
        <v>1941</v>
      </c>
      <c r="B1321" s="175">
        <v>96</v>
      </c>
      <c r="C1321" s="160">
        <f t="shared" si="529"/>
        <v>0.57485029940119758</v>
      </c>
      <c r="D1321" s="160">
        <v>7.2</v>
      </c>
      <c r="E1321" s="160">
        <f t="shared" si="531"/>
        <v>691.2</v>
      </c>
      <c r="F1321" s="163">
        <v>1</v>
      </c>
      <c r="G1321" s="160">
        <f t="shared" si="530"/>
        <v>691.2</v>
      </c>
      <c r="H1321" s="160">
        <f t="shared" si="532"/>
        <v>163.05000000000001</v>
      </c>
      <c r="I1321" s="162">
        <f t="shared" si="533"/>
        <v>854.25</v>
      </c>
    </row>
    <row r="1322" spans="1:9" x14ac:dyDescent="0.25">
      <c r="A1322" s="138" t="s">
        <v>1941</v>
      </c>
      <c r="B1322" s="175">
        <v>104</v>
      </c>
      <c r="C1322" s="160">
        <f t="shared" si="529"/>
        <v>0.6227544910179641</v>
      </c>
      <c r="D1322" s="160">
        <v>7.31</v>
      </c>
      <c r="E1322" s="160">
        <f t="shared" si="531"/>
        <v>760.24</v>
      </c>
      <c r="F1322" s="163">
        <v>1</v>
      </c>
      <c r="G1322" s="160">
        <f t="shared" si="530"/>
        <v>760.24</v>
      </c>
      <c r="H1322" s="160">
        <f t="shared" si="532"/>
        <v>179.34</v>
      </c>
      <c r="I1322" s="162">
        <f t="shared" si="533"/>
        <v>939.58</v>
      </c>
    </row>
    <row r="1323" spans="1:9" x14ac:dyDescent="0.25">
      <c r="A1323" s="138" t="s">
        <v>1941</v>
      </c>
      <c r="B1323" s="183">
        <v>216</v>
      </c>
      <c r="C1323" s="160">
        <f t="shared" si="529"/>
        <v>1.2934131736526946</v>
      </c>
      <c r="D1323" s="160">
        <v>7.45</v>
      </c>
      <c r="E1323" s="160">
        <f t="shared" si="531"/>
        <v>1609.2</v>
      </c>
      <c r="F1323" s="163">
        <v>1</v>
      </c>
      <c r="G1323" s="160">
        <f t="shared" si="530"/>
        <v>1609.2</v>
      </c>
      <c r="H1323" s="164">
        <f>ROUND(G1323*0.2194,2)</f>
        <v>353.06</v>
      </c>
      <c r="I1323" s="162">
        <f t="shared" si="533"/>
        <v>1962.26</v>
      </c>
    </row>
    <row r="1324" spans="1:9" x14ac:dyDescent="0.25">
      <c r="A1324" s="138" t="s">
        <v>1941</v>
      </c>
      <c r="B1324" s="175">
        <v>168</v>
      </c>
      <c r="C1324" s="160">
        <f t="shared" si="529"/>
        <v>1.0059880239520957</v>
      </c>
      <c r="D1324" s="160">
        <v>7.2</v>
      </c>
      <c r="E1324" s="160">
        <f t="shared" si="531"/>
        <v>1209.6000000000001</v>
      </c>
      <c r="F1324" s="163">
        <v>1</v>
      </c>
      <c r="G1324" s="160">
        <f t="shared" si="530"/>
        <v>1209.5999999999999</v>
      </c>
      <c r="H1324" s="160">
        <f t="shared" si="532"/>
        <v>285.33999999999997</v>
      </c>
      <c r="I1324" s="162">
        <f t="shared" si="533"/>
        <v>1494.9399999999998</v>
      </c>
    </row>
    <row r="1325" spans="1:9" x14ac:dyDescent="0.25">
      <c r="A1325" s="138" t="s">
        <v>1941</v>
      </c>
      <c r="B1325" s="175">
        <v>24</v>
      </c>
      <c r="C1325" s="160">
        <f t="shared" si="529"/>
        <v>0.1437125748502994</v>
      </c>
      <c r="D1325" s="160">
        <v>7.2</v>
      </c>
      <c r="E1325" s="160">
        <f t="shared" si="531"/>
        <v>172.8</v>
      </c>
      <c r="F1325" s="163">
        <v>1</v>
      </c>
      <c r="G1325" s="160">
        <f t="shared" si="530"/>
        <v>172.8</v>
      </c>
      <c r="H1325" s="160">
        <f t="shared" si="532"/>
        <v>40.76</v>
      </c>
      <c r="I1325" s="162">
        <f t="shared" si="533"/>
        <v>213.56</v>
      </c>
    </row>
    <row r="1326" spans="1:9" x14ac:dyDescent="0.25">
      <c r="A1326" s="138" t="s">
        <v>1941</v>
      </c>
      <c r="B1326" s="175">
        <v>88</v>
      </c>
      <c r="C1326" s="160">
        <f t="shared" si="529"/>
        <v>0.52694610778443118</v>
      </c>
      <c r="D1326" s="160">
        <v>7.2</v>
      </c>
      <c r="E1326" s="160">
        <f t="shared" si="531"/>
        <v>633.6</v>
      </c>
      <c r="F1326" s="163">
        <v>1</v>
      </c>
      <c r="G1326" s="160">
        <f t="shared" si="530"/>
        <v>633.6</v>
      </c>
      <c r="H1326" s="160">
        <f t="shared" si="532"/>
        <v>149.47</v>
      </c>
      <c r="I1326" s="162">
        <f t="shared" si="533"/>
        <v>783.07</v>
      </c>
    </row>
    <row r="1327" spans="1:9" x14ac:dyDescent="0.25">
      <c r="A1327" s="138" t="s">
        <v>1941</v>
      </c>
      <c r="B1327" s="175">
        <v>216</v>
      </c>
      <c r="C1327" s="160">
        <f t="shared" ref="C1327:C1335" si="534">B1327/167</f>
        <v>1.2934131736526946</v>
      </c>
      <c r="D1327" s="160">
        <v>7.2</v>
      </c>
      <c r="E1327" s="160">
        <f t="shared" si="531"/>
        <v>1555.2</v>
      </c>
      <c r="F1327" s="163">
        <v>1</v>
      </c>
      <c r="G1327" s="160">
        <f t="shared" ref="G1327:G1335" si="535">ROUND(E1327*F1327,2)</f>
        <v>1555.2</v>
      </c>
      <c r="H1327" s="160">
        <f t="shared" si="532"/>
        <v>366.87</v>
      </c>
      <c r="I1327" s="162">
        <f t="shared" si="533"/>
        <v>1922.0700000000002</v>
      </c>
    </row>
    <row r="1328" spans="1:9" x14ac:dyDescent="0.25">
      <c r="A1328" s="138" t="s">
        <v>1941</v>
      </c>
      <c r="B1328" s="175">
        <v>224</v>
      </c>
      <c r="C1328" s="160">
        <f t="shared" si="534"/>
        <v>1.341317365269461</v>
      </c>
      <c r="D1328" s="160">
        <v>7.2</v>
      </c>
      <c r="E1328" s="160">
        <f t="shared" ref="E1328:E1391" si="536">IF(D1328&gt;30,B1328/167*D1328,B1328*D1328)</f>
        <v>1612.8</v>
      </c>
      <c r="F1328" s="163">
        <v>1</v>
      </c>
      <c r="G1328" s="160">
        <f t="shared" si="535"/>
        <v>1612.8</v>
      </c>
      <c r="H1328" s="160">
        <f t="shared" ref="H1328:H1391" si="537">ROUND(G1328*0.2359,2)</f>
        <v>380.46</v>
      </c>
      <c r="I1328" s="162">
        <f t="shared" si="533"/>
        <v>1993.26</v>
      </c>
    </row>
    <row r="1329" spans="1:9" x14ac:dyDescent="0.25">
      <c r="A1329" s="138" t="s">
        <v>1941</v>
      </c>
      <c r="B1329" s="175">
        <v>96</v>
      </c>
      <c r="C1329" s="160">
        <f t="shared" si="534"/>
        <v>0.57485029940119758</v>
      </c>
      <c r="D1329" s="160">
        <v>7.45</v>
      </c>
      <c r="E1329" s="160">
        <f t="shared" si="536"/>
        <v>715.2</v>
      </c>
      <c r="F1329" s="163">
        <v>1</v>
      </c>
      <c r="G1329" s="160">
        <f t="shared" si="535"/>
        <v>715.2</v>
      </c>
      <c r="H1329" s="160">
        <f t="shared" si="537"/>
        <v>168.72</v>
      </c>
      <c r="I1329" s="162">
        <f t="shared" si="533"/>
        <v>883.92000000000007</v>
      </c>
    </row>
    <row r="1330" spans="1:9" x14ac:dyDescent="0.25">
      <c r="A1330" s="138" t="s">
        <v>1941</v>
      </c>
      <c r="B1330" s="175">
        <v>72</v>
      </c>
      <c r="C1330" s="160">
        <f t="shared" si="534"/>
        <v>0.43113772455089822</v>
      </c>
      <c r="D1330" s="160">
        <v>7.38</v>
      </c>
      <c r="E1330" s="160">
        <f t="shared" si="536"/>
        <v>531.36</v>
      </c>
      <c r="F1330" s="163">
        <v>1</v>
      </c>
      <c r="G1330" s="160">
        <f t="shared" si="535"/>
        <v>531.36</v>
      </c>
      <c r="H1330" s="160">
        <f t="shared" si="537"/>
        <v>125.35</v>
      </c>
      <c r="I1330" s="162">
        <f t="shared" si="533"/>
        <v>656.71</v>
      </c>
    </row>
    <row r="1331" spans="1:9" x14ac:dyDescent="0.25">
      <c r="A1331" s="138" t="s">
        <v>1941</v>
      </c>
      <c r="B1331" s="175">
        <v>144</v>
      </c>
      <c r="C1331" s="160">
        <f t="shared" si="534"/>
        <v>0.86227544910179643</v>
      </c>
      <c r="D1331" s="160">
        <v>7.2</v>
      </c>
      <c r="E1331" s="160">
        <f t="shared" si="536"/>
        <v>1036.8</v>
      </c>
      <c r="F1331" s="163">
        <v>1</v>
      </c>
      <c r="G1331" s="160">
        <f t="shared" si="535"/>
        <v>1036.8</v>
      </c>
      <c r="H1331" s="160">
        <f t="shared" si="537"/>
        <v>244.58</v>
      </c>
      <c r="I1331" s="162">
        <f t="shared" si="533"/>
        <v>1281.3799999999999</v>
      </c>
    </row>
    <row r="1332" spans="1:9" x14ac:dyDescent="0.25">
      <c r="A1332" s="138" t="s">
        <v>1941</v>
      </c>
      <c r="B1332" s="175">
        <v>48</v>
      </c>
      <c r="C1332" s="160">
        <f t="shared" si="534"/>
        <v>0.28742514970059879</v>
      </c>
      <c r="D1332" s="160">
        <v>7.2</v>
      </c>
      <c r="E1332" s="160">
        <f t="shared" si="536"/>
        <v>345.6</v>
      </c>
      <c r="F1332" s="163">
        <v>1</v>
      </c>
      <c r="G1332" s="160">
        <f t="shared" si="535"/>
        <v>345.6</v>
      </c>
      <c r="H1332" s="160">
        <f t="shared" si="537"/>
        <v>81.53</v>
      </c>
      <c r="I1332" s="162">
        <f t="shared" si="533"/>
        <v>427.13</v>
      </c>
    </row>
    <row r="1333" spans="1:9" x14ac:dyDescent="0.25">
      <c r="A1333" s="138" t="s">
        <v>1941</v>
      </c>
      <c r="B1333" s="175">
        <v>60</v>
      </c>
      <c r="C1333" s="160">
        <f t="shared" si="534"/>
        <v>0.3592814371257485</v>
      </c>
      <c r="D1333" s="160">
        <v>7.2</v>
      </c>
      <c r="E1333" s="160">
        <f t="shared" si="536"/>
        <v>432</v>
      </c>
      <c r="F1333" s="163">
        <v>1</v>
      </c>
      <c r="G1333" s="160">
        <f t="shared" si="535"/>
        <v>432</v>
      </c>
      <c r="H1333" s="160">
        <f t="shared" si="537"/>
        <v>101.91</v>
      </c>
      <c r="I1333" s="162">
        <f t="shared" si="533"/>
        <v>533.91</v>
      </c>
    </row>
    <row r="1334" spans="1:9" x14ac:dyDescent="0.25">
      <c r="A1334" s="138" t="s">
        <v>27</v>
      </c>
      <c r="B1334" s="175">
        <v>167</v>
      </c>
      <c r="C1334" s="160">
        <f t="shared" si="534"/>
        <v>1</v>
      </c>
      <c r="D1334" s="160">
        <v>1900</v>
      </c>
      <c r="E1334" s="160">
        <f t="shared" si="536"/>
        <v>1900</v>
      </c>
      <c r="F1334" s="163">
        <v>0.3</v>
      </c>
      <c r="G1334" s="160">
        <f t="shared" si="535"/>
        <v>570</v>
      </c>
      <c r="H1334" s="160">
        <f t="shared" si="537"/>
        <v>134.46</v>
      </c>
      <c r="I1334" s="162">
        <f t="shared" si="533"/>
        <v>704.46</v>
      </c>
    </row>
    <row r="1335" spans="1:9" x14ac:dyDescent="0.25">
      <c r="A1335" s="138" t="s">
        <v>1478</v>
      </c>
      <c r="B1335" s="175">
        <v>159</v>
      </c>
      <c r="C1335" s="160">
        <f t="shared" si="534"/>
        <v>0.95209580838323349</v>
      </c>
      <c r="D1335" s="160">
        <v>1863</v>
      </c>
      <c r="E1335" s="160">
        <f t="shared" si="536"/>
        <v>1773.754491017964</v>
      </c>
      <c r="F1335" s="163">
        <v>0.3</v>
      </c>
      <c r="G1335" s="160">
        <f t="shared" si="535"/>
        <v>532.13</v>
      </c>
      <c r="H1335" s="160">
        <f t="shared" si="537"/>
        <v>125.53</v>
      </c>
      <c r="I1335" s="162">
        <f t="shared" si="533"/>
        <v>657.66</v>
      </c>
    </row>
    <row r="1336" spans="1:9" ht="31.5" x14ac:dyDescent="0.25">
      <c r="A1336" s="145" t="s">
        <v>287</v>
      </c>
      <c r="B1336" s="174">
        <f>SUM(B1337:B1348)</f>
        <v>1558</v>
      </c>
      <c r="C1336" s="159">
        <f t="shared" ref="C1336:I1336" si="538">SUM(C1337:C1348)</f>
        <v>9.3293413173652713</v>
      </c>
      <c r="D1336" s="158"/>
      <c r="E1336" s="158"/>
      <c r="F1336" s="158"/>
      <c r="G1336" s="159">
        <f t="shared" si="538"/>
        <v>7450.2999999999993</v>
      </c>
      <c r="H1336" s="159">
        <f t="shared" si="538"/>
        <v>1715.44</v>
      </c>
      <c r="I1336" s="167">
        <f t="shared" si="538"/>
        <v>9165.74</v>
      </c>
    </row>
    <row r="1337" spans="1:9" x14ac:dyDescent="0.25">
      <c r="A1337" s="138" t="s">
        <v>2063</v>
      </c>
      <c r="B1337" s="183">
        <v>144</v>
      </c>
      <c r="C1337" s="160">
        <f t="shared" ref="C1337:C1348" si="539">B1337/167</f>
        <v>0.86227544910179643</v>
      </c>
      <c r="D1337" s="160">
        <v>4.82</v>
      </c>
      <c r="E1337" s="160">
        <f t="shared" si="536"/>
        <v>694.08</v>
      </c>
      <c r="F1337" s="163">
        <v>1</v>
      </c>
      <c r="G1337" s="160">
        <f t="shared" ref="G1337:G1348" si="540">ROUND(E1337*F1337,2)</f>
        <v>694.08</v>
      </c>
      <c r="H1337" s="164">
        <f>ROUND(G1337*0.2077,2)</f>
        <v>144.16</v>
      </c>
      <c r="I1337" s="162">
        <f t="shared" si="533"/>
        <v>838.24</v>
      </c>
    </row>
    <row r="1338" spans="1:9" x14ac:dyDescent="0.25">
      <c r="A1338" s="138" t="s">
        <v>2063</v>
      </c>
      <c r="B1338" s="175">
        <v>108</v>
      </c>
      <c r="C1338" s="160">
        <f t="shared" si="539"/>
        <v>0.6467065868263473</v>
      </c>
      <c r="D1338" s="160">
        <v>4.82</v>
      </c>
      <c r="E1338" s="160">
        <f t="shared" si="536"/>
        <v>520.56000000000006</v>
      </c>
      <c r="F1338" s="163">
        <v>1</v>
      </c>
      <c r="G1338" s="160">
        <f t="shared" si="540"/>
        <v>520.55999999999995</v>
      </c>
      <c r="H1338" s="160">
        <f t="shared" si="537"/>
        <v>122.8</v>
      </c>
      <c r="I1338" s="162">
        <f t="shared" si="533"/>
        <v>643.3599999999999</v>
      </c>
    </row>
    <row r="1339" spans="1:9" x14ac:dyDescent="0.25">
      <c r="A1339" s="138" t="s">
        <v>2063</v>
      </c>
      <c r="B1339" s="175">
        <v>24</v>
      </c>
      <c r="C1339" s="160">
        <f t="shared" si="539"/>
        <v>0.1437125748502994</v>
      </c>
      <c r="D1339" s="160">
        <v>4.75</v>
      </c>
      <c r="E1339" s="160">
        <f t="shared" si="536"/>
        <v>114</v>
      </c>
      <c r="F1339" s="163">
        <v>1</v>
      </c>
      <c r="G1339" s="160">
        <f t="shared" si="540"/>
        <v>114</v>
      </c>
      <c r="H1339" s="160">
        <f t="shared" si="537"/>
        <v>26.89</v>
      </c>
      <c r="I1339" s="162">
        <f t="shared" si="533"/>
        <v>140.88999999999999</v>
      </c>
    </row>
    <row r="1340" spans="1:9" x14ac:dyDescent="0.25">
      <c r="A1340" s="138" t="s">
        <v>2063</v>
      </c>
      <c r="B1340" s="183">
        <v>168</v>
      </c>
      <c r="C1340" s="160">
        <f t="shared" si="539"/>
        <v>1.0059880239520957</v>
      </c>
      <c r="D1340" s="160">
        <v>4.75</v>
      </c>
      <c r="E1340" s="160">
        <f t="shared" si="536"/>
        <v>798</v>
      </c>
      <c r="F1340" s="163">
        <v>1</v>
      </c>
      <c r="G1340" s="160">
        <f t="shared" si="540"/>
        <v>798</v>
      </c>
      <c r="H1340" s="164">
        <f>ROUND(G1340*0.2077,2)</f>
        <v>165.74</v>
      </c>
      <c r="I1340" s="162">
        <f t="shared" si="533"/>
        <v>963.74</v>
      </c>
    </row>
    <row r="1341" spans="1:9" x14ac:dyDescent="0.25">
      <c r="A1341" s="138" t="s">
        <v>2063</v>
      </c>
      <c r="B1341" s="175">
        <v>168</v>
      </c>
      <c r="C1341" s="160">
        <f t="shared" si="539"/>
        <v>1.0059880239520957</v>
      </c>
      <c r="D1341" s="160">
        <v>4.75</v>
      </c>
      <c r="E1341" s="160">
        <f t="shared" si="536"/>
        <v>798</v>
      </c>
      <c r="F1341" s="163">
        <v>1</v>
      </c>
      <c r="G1341" s="160">
        <f t="shared" si="540"/>
        <v>798</v>
      </c>
      <c r="H1341" s="160">
        <f t="shared" si="537"/>
        <v>188.25</v>
      </c>
      <c r="I1341" s="162">
        <f t="shared" si="533"/>
        <v>986.25</v>
      </c>
    </row>
    <row r="1342" spans="1:9" x14ac:dyDescent="0.25">
      <c r="A1342" s="138" t="s">
        <v>2063</v>
      </c>
      <c r="B1342" s="175">
        <v>160</v>
      </c>
      <c r="C1342" s="160">
        <f t="shared" si="539"/>
        <v>0.95808383233532934</v>
      </c>
      <c r="D1342" s="160">
        <v>4.75</v>
      </c>
      <c r="E1342" s="160">
        <f t="shared" si="536"/>
        <v>760</v>
      </c>
      <c r="F1342" s="163">
        <v>1</v>
      </c>
      <c r="G1342" s="160">
        <f t="shared" si="540"/>
        <v>760</v>
      </c>
      <c r="H1342" s="160">
        <f t="shared" si="537"/>
        <v>179.28</v>
      </c>
      <c r="I1342" s="162">
        <f t="shared" si="533"/>
        <v>939.28</v>
      </c>
    </row>
    <row r="1343" spans="1:9" x14ac:dyDescent="0.25">
      <c r="A1343" s="138" t="s">
        <v>2063</v>
      </c>
      <c r="B1343" s="175">
        <v>168</v>
      </c>
      <c r="C1343" s="160">
        <f t="shared" si="539"/>
        <v>1.0059880239520957</v>
      </c>
      <c r="D1343" s="160">
        <v>4.75</v>
      </c>
      <c r="E1343" s="160">
        <f t="shared" si="536"/>
        <v>798</v>
      </c>
      <c r="F1343" s="163">
        <v>1</v>
      </c>
      <c r="G1343" s="160">
        <f t="shared" si="540"/>
        <v>798</v>
      </c>
      <c r="H1343" s="160">
        <f t="shared" si="537"/>
        <v>188.25</v>
      </c>
      <c r="I1343" s="162">
        <f t="shared" si="533"/>
        <v>986.25</v>
      </c>
    </row>
    <row r="1344" spans="1:9" x14ac:dyDescent="0.25">
      <c r="A1344" s="138" t="s">
        <v>2063</v>
      </c>
      <c r="B1344" s="175">
        <v>176</v>
      </c>
      <c r="C1344" s="160">
        <f t="shared" si="539"/>
        <v>1.0538922155688624</v>
      </c>
      <c r="D1344" s="160">
        <v>4.75</v>
      </c>
      <c r="E1344" s="160">
        <f t="shared" si="536"/>
        <v>836</v>
      </c>
      <c r="F1344" s="163">
        <v>1</v>
      </c>
      <c r="G1344" s="160">
        <f t="shared" si="540"/>
        <v>836</v>
      </c>
      <c r="H1344" s="160">
        <f t="shared" si="537"/>
        <v>197.21</v>
      </c>
      <c r="I1344" s="162">
        <f t="shared" si="533"/>
        <v>1033.21</v>
      </c>
    </row>
    <row r="1345" spans="1:9" x14ac:dyDescent="0.25">
      <c r="A1345" s="138" t="s">
        <v>2063</v>
      </c>
      <c r="B1345" s="175">
        <v>174</v>
      </c>
      <c r="C1345" s="160">
        <f t="shared" si="539"/>
        <v>1.0419161676646707</v>
      </c>
      <c r="D1345" s="160">
        <v>4.75</v>
      </c>
      <c r="E1345" s="160">
        <f t="shared" si="536"/>
        <v>826.5</v>
      </c>
      <c r="F1345" s="163">
        <v>1</v>
      </c>
      <c r="G1345" s="160">
        <f t="shared" si="540"/>
        <v>826.5</v>
      </c>
      <c r="H1345" s="160">
        <f t="shared" si="537"/>
        <v>194.97</v>
      </c>
      <c r="I1345" s="162">
        <f t="shared" si="533"/>
        <v>1021.47</v>
      </c>
    </row>
    <row r="1346" spans="1:9" x14ac:dyDescent="0.25">
      <c r="A1346" s="138" t="s">
        <v>2063</v>
      </c>
      <c r="B1346" s="175">
        <v>72</v>
      </c>
      <c r="C1346" s="160">
        <f t="shared" si="539"/>
        <v>0.43113772455089822</v>
      </c>
      <c r="D1346" s="160">
        <v>4.75</v>
      </c>
      <c r="E1346" s="160">
        <f t="shared" si="536"/>
        <v>342</v>
      </c>
      <c r="F1346" s="163">
        <v>1</v>
      </c>
      <c r="G1346" s="160">
        <f t="shared" si="540"/>
        <v>342</v>
      </c>
      <c r="H1346" s="160">
        <f t="shared" si="537"/>
        <v>80.680000000000007</v>
      </c>
      <c r="I1346" s="162">
        <f t="shared" si="533"/>
        <v>422.68</v>
      </c>
    </row>
    <row r="1347" spans="1:9" x14ac:dyDescent="0.25">
      <c r="A1347" s="138" t="s">
        <v>2063</v>
      </c>
      <c r="B1347" s="175">
        <v>172</v>
      </c>
      <c r="C1347" s="160">
        <f t="shared" si="539"/>
        <v>1.0299401197604789</v>
      </c>
      <c r="D1347" s="160">
        <v>4.75</v>
      </c>
      <c r="E1347" s="160">
        <f t="shared" si="536"/>
        <v>817</v>
      </c>
      <c r="F1347" s="163">
        <v>1</v>
      </c>
      <c r="G1347" s="160">
        <f t="shared" si="540"/>
        <v>817</v>
      </c>
      <c r="H1347" s="160">
        <f t="shared" si="537"/>
        <v>192.73</v>
      </c>
      <c r="I1347" s="162">
        <f t="shared" si="533"/>
        <v>1009.73</v>
      </c>
    </row>
    <row r="1348" spans="1:9" x14ac:dyDescent="0.25">
      <c r="A1348" s="138" t="s">
        <v>2063</v>
      </c>
      <c r="B1348" s="175">
        <v>24</v>
      </c>
      <c r="C1348" s="160">
        <f t="shared" si="539"/>
        <v>0.1437125748502994</v>
      </c>
      <c r="D1348" s="160">
        <v>6.09</v>
      </c>
      <c r="E1348" s="160">
        <f t="shared" si="536"/>
        <v>146.16</v>
      </c>
      <c r="F1348" s="163">
        <v>1</v>
      </c>
      <c r="G1348" s="160">
        <f t="shared" si="540"/>
        <v>146.16</v>
      </c>
      <c r="H1348" s="160">
        <f t="shared" si="537"/>
        <v>34.479999999999997</v>
      </c>
      <c r="I1348" s="162">
        <f t="shared" ref="I1348:I1411" si="541">G1348+H1348</f>
        <v>180.64</v>
      </c>
    </row>
    <row r="1349" spans="1:9" x14ac:dyDescent="0.25">
      <c r="A1349" s="145" t="s">
        <v>6</v>
      </c>
      <c r="B1349" s="174">
        <f>SUM(B1350:B1462)</f>
        <v>11006</v>
      </c>
      <c r="C1349" s="159">
        <f t="shared" ref="C1349:I1349" si="542">SUM(C1350:C1462)</f>
        <v>65.904191616766454</v>
      </c>
      <c r="D1349" s="158"/>
      <c r="E1349" s="158"/>
      <c r="F1349" s="158"/>
      <c r="G1349" s="159">
        <f t="shared" si="542"/>
        <v>49312.899999999965</v>
      </c>
      <c r="H1349" s="159">
        <f t="shared" si="542"/>
        <v>11544.099999999995</v>
      </c>
      <c r="I1349" s="167">
        <f t="shared" si="542"/>
        <v>60857.000000000015</v>
      </c>
    </row>
    <row r="1350" spans="1:9" x14ac:dyDescent="0.25">
      <c r="A1350" s="138" t="s">
        <v>2064</v>
      </c>
      <c r="B1350" s="183">
        <v>144</v>
      </c>
      <c r="C1350" s="160">
        <f t="shared" ref="C1350:C1448" si="543">B1350/167</f>
        <v>0.86227544910179643</v>
      </c>
      <c r="D1350" s="160">
        <v>4.75</v>
      </c>
      <c r="E1350" s="160">
        <f t="shared" si="536"/>
        <v>684</v>
      </c>
      <c r="F1350" s="163">
        <v>1</v>
      </c>
      <c r="G1350" s="160">
        <f t="shared" ref="G1350:G1413" si="544">ROUND(E1350*F1350,2)</f>
        <v>684</v>
      </c>
      <c r="H1350" s="164">
        <f>ROUND(G1350*0.2077,2)</f>
        <v>142.07</v>
      </c>
      <c r="I1350" s="162">
        <f t="shared" si="541"/>
        <v>826.06999999999994</v>
      </c>
    </row>
    <row r="1351" spans="1:9" x14ac:dyDescent="0.25">
      <c r="A1351" s="138" t="s">
        <v>2064</v>
      </c>
      <c r="B1351" s="175">
        <v>132</v>
      </c>
      <c r="C1351" s="160">
        <f t="shared" si="543"/>
        <v>0.79041916167664672</v>
      </c>
      <c r="D1351" s="160">
        <v>4.75</v>
      </c>
      <c r="E1351" s="160">
        <f t="shared" si="536"/>
        <v>627</v>
      </c>
      <c r="F1351" s="163">
        <v>1</v>
      </c>
      <c r="G1351" s="160">
        <f t="shared" si="544"/>
        <v>627</v>
      </c>
      <c r="H1351" s="160">
        <f t="shared" si="537"/>
        <v>147.91</v>
      </c>
      <c r="I1351" s="162">
        <f t="shared" si="541"/>
        <v>774.91</v>
      </c>
    </row>
    <row r="1352" spans="1:9" x14ac:dyDescent="0.25">
      <c r="A1352" s="138" t="s">
        <v>2064</v>
      </c>
      <c r="B1352" s="175">
        <v>176</v>
      </c>
      <c r="C1352" s="160">
        <f t="shared" si="543"/>
        <v>1.0538922155688624</v>
      </c>
      <c r="D1352" s="160">
        <v>4.75</v>
      </c>
      <c r="E1352" s="160">
        <f t="shared" si="536"/>
        <v>836</v>
      </c>
      <c r="F1352" s="163">
        <v>1</v>
      </c>
      <c r="G1352" s="160">
        <f t="shared" si="544"/>
        <v>836</v>
      </c>
      <c r="H1352" s="160">
        <f t="shared" si="537"/>
        <v>197.21</v>
      </c>
      <c r="I1352" s="162">
        <f t="shared" si="541"/>
        <v>1033.21</v>
      </c>
    </row>
    <row r="1353" spans="1:9" x14ac:dyDescent="0.25">
      <c r="A1353" s="138" t="s">
        <v>2064</v>
      </c>
      <c r="B1353" s="175">
        <v>172</v>
      </c>
      <c r="C1353" s="160">
        <f t="shared" si="543"/>
        <v>1.0299401197604789</v>
      </c>
      <c r="D1353" s="160">
        <v>4.75</v>
      </c>
      <c r="E1353" s="160">
        <f t="shared" si="536"/>
        <v>817</v>
      </c>
      <c r="F1353" s="163">
        <v>1</v>
      </c>
      <c r="G1353" s="160">
        <f t="shared" si="544"/>
        <v>817</v>
      </c>
      <c r="H1353" s="160">
        <f t="shared" si="537"/>
        <v>192.73</v>
      </c>
      <c r="I1353" s="162">
        <f t="shared" si="541"/>
        <v>1009.73</v>
      </c>
    </row>
    <row r="1354" spans="1:9" x14ac:dyDescent="0.25">
      <c r="A1354" s="138" t="s">
        <v>2064</v>
      </c>
      <c r="B1354" s="175">
        <v>96</v>
      </c>
      <c r="C1354" s="160">
        <f t="shared" si="543"/>
        <v>0.57485029940119758</v>
      </c>
      <c r="D1354" s="160">
        <v>4.75</v>
      </c>
      <c r="E1354" s="160">
        <f t="shared" si="536"/>
        <v>456</v>
      </c>
      <c r="F1354" s="163">
        <v>1</v>
      </c>
      <c r="G1354" s="160">
        <f t="shared" si="544"/>
        <v>456</v>
      </c>
      <c r="H1354" s="160">
        <f t="shared" si="537"/>
        <v>107.57</v>
      </c>
      <c r="I1354" s="162">
        <f t="shared" si="541"/>
        <v>563.56999999999994</v>
      </c>
    </row>
    <row r="1355" spans="1:9" x14ac:dyDescent="0.25">
      <c r="A1355" s="138" t="s">
        <v>2064</v>
      </c>
      <c r="B1355" s="175">
        <v>128</v>
      </c>
      <c r="C1355" s="160">
        <f t="shared" si="543"/>
        <v>0.76646706586826352</v>
      </c>
      <c r="D1355" s="160">
        <v>4.75</v>
      </c>
      <c r="E1355" s="160">
        <f t="shared" si="536"/>
        <v>608</v>
      </c>
      <c r="F1355" s="163">
        <v>1</v>
      </c>
      <c r="G1355" s="160">
        <f t="shared" si="544"/>
        <v>608</v>
      </c>
      <c r="H1355" s="160">
        <f t="shared" si="537"/>
        <v>143.43</v>
      </c>
      <c r="I1355" s="162">
        <f t="shared" si="541"/>
        <v>751.43000000000006</v>
      </c>
    </row>
    <row r="1356" spans="1:9" x14ac:dyDescent="0.25">
      <c r="A1356" s="138" t="s">
        <v>508</v>
      </c>
      <c r="B1356" s="175">
        <v>108</v>
      </c>
      <c r="C1356" s="160">
        <f t="shared" si="543"/>
        <v>0.6467065868263473</v>
      </c>
      <c r="D1356" s="160">
        <v>5</v>
      </c>
      <c r="E1356" s="160">
        <f t="shared" si="536"/>
        <v>540</v>
      </c>
      <c r="F1356" s="163">
        <v>1</v>
      </c>
      <c r="G1356" s="160">
        <f t="shared" si="544"/>
        <v>540</v>
      </c>
      <c r="H1356" s="160">
        <f t="shared" si="537"/>
        <v>127.39</v>
      </c>
      <c r="I1356" s="162">
        <f t="shared" si="541"/>
        <v>667.39</v>
      </c>
    </row>
    <row r="1357" spans="1:9" x14ac:dyDescent="0.25">
      <c r="A1357" s="138" t="s">
        <v>508</v>
      </c>
      <c r="B1357" s="175">
        <v>24</v>
      </c>
      <c r="C1357" s="160">
        <f t="shared" si="543"/>
        <v>0.1437125748502994</v>
      </c>
      <c r="D1357" s="160">
        <v>5</v>
      </c>
      <c r="E1357" s="160">
        <f t="shared" si="536"/>
        <v>120</v>
      </c>
      <c r="F1357" s="163">
        <v>1</v>
      </c>
      <c r="G1357" s="160">
        <f t="shared" si="544"/>
        <v>120</v>
      </c>
      <c r="H1357" s="160">
        <f t="shared" si="537"/>
        <v>28.31</v>
      </c>
      <c r="I1357" s="162">
        <f t="shared" si="541"/>
        <v>148.31</v>
      </c>
    </row>
    <row r="1358" spans="1:9" x14ac:dyDescent="0.25">
      <c r="A1358" s="138" t="s">
        <v>508</v>
      </c>
      <c r="B1358" s="175">
        <v>120</v>
      </c>
      <c r="C1358" s="160">
        <f t="shared" si="543"/>
        <v>0.71856287425149701</v>
      </c>
      <c r="D1358" s="160">
        <v>5</v>
      </c>
      <c r="E1358" s="160">
        <f t="shared" si="536"/>
        <v>600</v>
      </c>
      <c r="F1358" s="163">
        <v>1</v>
      </c>
      <c r="G1358" s="160">
        <f t="shared" si="544"/>
        <v>600</v>
      </c>
      <c r="H1358" s="160">
        <f t="shared" si="537"/>
        <v>141.54</v>
      </c>
      <c r="I1358" s="162">
        <f t="shared" si="541"/>
        <v>741.54</v>
      </c>
    </row>
    <row r="1359" spans="1:9" x14ac:dyDescent="0.25">
      <c r="A1359" s="138" t="s">
        <v>508</v>
      </c>
      <c r="B1359" s="175">
        <v>120</v>
      </c>
      <c r="C1359" s="160">
        <f t="shared" si="543"/>
        <v>0.71856287425149701</v>
      </c>
      <c r="D1359" s="160">
        <v>5</v>
      </c>
      <c r="E1359" s="160">
        <f t="shared" si="536"/>
        <v>600</v>
      </c>
      <c r="F1359" s="163">
        <v>1</v>
      </c>
      <c r="G1359" s="160">
        <f t="shared" si="544"/>
        <v>600</v>
      </c>
      <c r="H1359" s="160">
        <f t="shared" si="537"/>
        <v>141.54</v>
      </c>
      <c r="I1359" s="162">
        <f t="shared" si="541"/>
        <v>741.54</v>
      </c>
    </row>
    <row r="1360" spans="1:9" x14ac:dyDescent="0.25">
      <c r="A1360" s="138" t="s">
        <v>508</v>
      </c>
      <c r="B1360" s="175">
        <v>132</v>
      </c>
      <c r="C1360" s="160">
        <f t="shared" si="543"/>
        <v>0.79041916167664672</v>
      </c>
      <c r="D1360" s="160">
        <v>5</v>
      </c>
      <c r="E1360" s="160">
        <f t="shared" si="536"/>
        <v>660</v>
      </c>
      <c r="F1360" s="163">
        <v>1</v>
      </c>
      <c r="G1360" s="160">
        <f t="shared" si="544"/>
        <v>660</v>
      </c>
      <c r="H1360" s="160">
        <f t="shared" si="537"/>
        <v>155.69</v>
      </c>
      <c r="I1360" s="162">
        <f t="shared" si="541"/>
        <v>815.69</v>
      </c>
    </row>
    <row r="1361" spans="1:9" x14ac:dyDescent="0.25">
      <c r="A1361" s="138" t="s">
        <v>508</v>
      </c>
      <c r="B1361" s="175">
        <v>96</v>
      </c>
      <c r="C1361" s="160">
        <f t="shared" si="543"/>
        <v>0.57485029940119758</v>
      </c>
      <c r="D1361" s="160">
        <v>5</v>
      </c>
      <c r="E1361" s="160">
        <f t="shared" si="536"/>
        <v>480</v>
      </c>
      <c r="F1361" s="163">
        <v>1</v>
      </c>
      <c r="G1361" s="160">
        <f t="shared" si="544"/>
        <v>480</v>
      </c>
      <c r="H1361" s="160">
        <f t="shared" si="537"/>
        <v>113.23</v>
      </c>
      <c r="I1361" s="162">
        <f t="shared" si="541"/>
        <v>593.23</v>
      </c>
    </row>
    <row r="1362" spans="1:9" x14ac:dyDescent="0.25">
      <c r="A1362" s="138" t="s">
        <v>508</v>
      </c>
      <c r="B1362" s="175">
        <v>108</v>
      </c>
      <c r="C1362" s="160">
        <f t="shared" si="543"/>
        <v>0.6467065868263473</v>
      </c>
      <c r="D1362" s="160">
        <v>5</v>
      </c>
      <c r="E1362" s="160">
        <f t="shared" si="536"/>
        <v>540</v>
      </c>
      <c r="F1362" s="163">
        <v>1</v>
      </c>
      <c r="G1362" s="160">
        <f t="shared" si="544"/>
        <v>540</v>
      </c>
      <c r="H1362" s="160">
        <f t="shared" si="537"/>
        <v>127.39</v>
      </c>
      <c r="I1362" s="162">
        <f t="shared" si="541"/>
        <v>667.39</v>
      </c>
    </row>
    <row r="1363" spans="1:9" x14ac:dyDescent="0.25">
      <c r="A1363" s="138" t="s">
        <v>508</v>
      </c>
      <c r="B1363" s="175">
        <v>48</v>
      </c>
      <c r="C1363" s="160">
        <f t="shared" si="543"/>
        <v>0.28742514970059879</v>
      </c>
      <c r="D1363" s="160">
        <v>5</v>
      </c>
      <c r="E1363" s="160">
        <f t="shared" si="536"/>
        <v>240</v>
      </c>
      <c r="F1363" s="163">
        <v>1</v>
      </c>
      <c r="G1363" s="160">
        <f t="shared" si="544"/>
        <v>240</v>
      </c>
      <c r="H1363" s="160">
        <f t="shared" si="537"/>
        <v>56.62</v>
      </c>
      <c r="I1363" s="162">
        <f t="shared" si="541"/>
        <v>296.62</v>
      </c>
    </row>
    <row r="1364" spans="1:9" x14ac:dyDescent="0.25">
      <c r="A1364" s="138" t="s">
        <v>508</v>
      </c>
      <c r="B1364" s="175">
        <v>48</v>
      </c>
      <c r="C1364" s="160">
        <f t="shared" si="543"/>
        <v>0.28742514970059879</v>
      </c>
      <c r="D1364" s="160">
        <v>5</v>
      </c>
      <c r="E1364" s="160">
        <f t="shared" si="536"/>
        <v>240</v>
      </c>
      <c r="F1364" s="163">
        <v>1</v>
      </c>
      <c r="G1364" s="160">
        <f t="shared" si="544"/>
        <v>240</v>
      </c>
      <c r="H1364" s="160">
        <f t="shared" si="537"/>
        <v>56.62</v>
      </c>
      <c r="I1364" s="162">
        <f t="shared" si="541"/>
        <v>296.62</v>
      </c>
    </row>
    <row r="1365" spans="1:9" x14ac:dyDescent="0.25">
      <c r="A1365" s="138" t="s">
        <v>508</v>
      </c>
      <c r="B1365" s="175">
        <v>60</v>
      </c>
      <c r="C1365" s="160">
        <f t="shared" si="543"/>
        <v>0.3592814371257485</v>
      </c>
      <c r="D1365" s="160">
        <v>5</v>
      </c>
      <c r="E1365" s="160">
        <f t="shared" si="536"/>
        <v>300</v>
      </c>
      <c r="F1365" s="163">
        <v>1</v>
      </c>
      <c r="G1365" s="160">
        <f t="shared" si="544"/>
        <v>300</v>
      </c>
      <c r="H1365" s="160">
        <f t="shared" si="537"/>
        <v>70.77</v>
      </c>
      <c r="I1365" s="162">
        <f t="shared" si="541"/>
        <v>370.77</v>
      </c>
    </row>
    <row r="1366" spans="1:9" x14ac:dyDescent="0.25">
      <c r="A1366" s="138" t="s">
        <v>508</v>
      </c>
      <c r="B1366" s="175">
        <v>60</v>
      </c>
      <c r="C1366" s="160">
        <f t="shared" si="543"/>
        <v>0.3592814371257485</v>
      </c>
      <c r="D1366" s="160">
        <v>5</v>
      </c>
      <c r="E1366" s="160">
        <f t="shared" si="536"/>
        <v>300</v>
      </c>
      <c r="F1366" s="163">
        <v>1</v>
      </c>
      <c r="G1366" s="160">
        <f t="shared" si="544"/>
        <v>300</v>
      </c>
      <c r="H1366" s="160">
        <f t="shared" si="537"/>
        <v>70.77</v>
      </c>
      <c r="I1366" s="162">
        <f t="shared" si="541"/>
        <v>370.77</v>
      </c>
    </row>
    <row r="1367" spans="1:9" x14ac:dyDescent="0.25">
      <c r="A1367" s="138" t="s">
        <v>508</v>
      </c>
      <c r="B1367" s="175">
        <v>48</v>
      </c>
      <c r="C1367" s="160">
        <f t="shared" si="543"/>
        <v>0.28742514970059879</v>
      </c>
      <c r="D1367" s="160">
        <v>5</v>
      </c>
      <c r="E1367" s="160">
        <f t="shared" si="536"/>
        <v>240</v>
      </c>
      <c r="F1367" s="163">
        <v>1</v>
      </c>
      <c r="G1367" s="160">
        <f t="shared" si="544"/>
        <v>240</v>
      </c>
      <c r="H1367" s="160">
        <f t="shared" si="537"/>
        <v>56.62</v>
      </c>
      <c r="I1367" s="162">
        <f t="shared" si="541"/>
        <v>296.62</v>
      </c>
    </row>
    <row r="1368" spans="1:9" x14ac:dyDescent="0.25">
      <c r="A1368" s="138" t="s">
        <v>508</v>
      </c>
      <c r="B1368" s="175">
        <v>36</v>
      </c>
      <c r="C1368" s="160">
        <f t="shared" si="543"/>
        <v>0.21556886227544911</v>
      </c>
      <c r="D1368" s="160">
        <v>5</v>
      </c>
      <c r="E1368" s="160">
        <f t="shared" si="536"/>
        <v>180</v>
      </c>
      <c r="F1368" s="163">
        <v>1</v>
      </c>
      <c r="G1368" s="160">
        <f t="shared" si="544"/>
        <v>180</v>
      </c>
      <c r="H1368" s="160">
        <f t="shared" si="537"/>
        <v>42.46</v>
      </c>
      <c r="I1368" s="162">
        <f t="shared" si="541"/>
        <v>222.46</v>
      </c>
    </row>
    <row r="1369" spans="1:9" x14ac:dyDescent="0.25">
      <c r="A1369" s="138" t="s">
        <v>508</v>
      </c>
      <c r="B1369" s="175">
        <v>12</v>
      </c>
      <c r="C1369" s="160">
        <f t="shared" si="543"/>
        <v>7.1856287425149698E-2</v>
      </c>
      <c r="D1369" s="160">
        <v>5</v>
      </c>
      <c r="E1369" s="160">
        <f t="shared" si="536"/>
        <v>60</v>
      </c>
      <c r="F1369" s="163">
        <v>1</v>
      </c>
      <c r="G1369" s="160">
        <f t="shared" si="544"/>
        <v>60</v>
      </c>
      <c r="H1369" s="160">
        <f t="shared" si="537"/>
        <v>14.15</v>
      </c>
      <c r="I1369" s="162">
        <f t="shared" si="541"/>
        <v>74.150000000000006</v>
      </c>
    </row>
    <row r="1370" spans="1:9" x14ac:dyDescent="0.25">
      <c r="A1370" s="138" t="s">
        <v>508</v>
      </c>
      <c r="B1370" s="175">
        <v>12</v>
      </c>
      <c r="C1370" s="160">
        <f t="shared" si="543"/>
        <v>7.1856287425149698E-2</v>
      </c>
      <c r="D1370" s="160">
        <v>5</v>
      </c>
      <c r="E1370" s="160">
        <f t="shared" si="536"/>
        <v>60</v>
      </c>
      <c r="F1370" s="163">
        <v>1</v>
      </c>
      <c r="G1370" s="160">
        <f t="shared" si="544"/>
        <v>60</v>
      </c>
      <c r="H1370" s="160">
        <f t="shared" si="537"/>
        <v>14.15</v>
      </c>
      <c r="I1370" s="162">
        <f t="shared" si="541"/>
        <v>74.150000000000006</v>
      </c>
    </row>
    <row r="1371" spans="1:9" x14ac:dyDescent="0.25">
      <c r="A1371" s="138" t="s">
        <v>508</v>
      </c>
      <c r="B1371" s="175">
        <v>36</v>
      </c>
      <c r="C1371" s="160">
        <f t="shared" si="543"/>
        <v>0.21556886227544911</v>
      </c>
      <c r="D1371" s="160">
        <v>5</v>
      </c>
      <c r="E1371" s="160">
        <f t="shared" si="536"/>
        <v>180</v>
      </c>
      <c r="F1371" s="163">
        <v>1</v>
      </c>
      <c r="G1371" s="160">
        <f t="shared" si="544"/>
        <v>180</v>
      </c>
      <c r="H1371" s="160">
        <f t="shared" si="537"/>
        <v>42.46</v>
      </c>
      <c r="I1371" s="162">
        <f t="shared" si="541"/>
        <v>222.46</v>
      </c>
    </row>
    <row r="1372" spans="1:9" x14ac:dyDescent="0.25">
      <c r="A1372" s="138" t="s">
        <v>2065</v>
      </c>
      <c r="B1372" s="175">
        <v>63</v>
      </c>
      <c r="C1372" s="160">
        <f t="shared" si="543"/>
        <v>0.3772455089820359</v>
      </c>
      <c r="D1372" s="160">
        <v>3.17</v>
      </c>
      <c r="E1372" s="160">
        <f t="shared" si="536"/>
        <v>199.71</v>
      </c>
      <c r="F1372" s="163">
        <v>1</v>
      </c>
      <c r="G1372" s="160">
        <f t="shared" si="544"/>
        <v>199.71</v>
      </c>
      <c r="H1372" s="160">
        <f t="shared" si="537"/>
        <v>47.11</v>
      </c>
      <c r="I1372" s="162">
        <f t="shared" si="541"/>
        <v>246.82</v>
      </c>
    </row>
    <row r="1373" spans="1:9" x14ac:dyDescent="0.25">
      <c r="A1373" s="138" t="s">
        <v>2066</v>
      </c>
      <c r="B1373" s="175">
        <v>168</v>
      </c>
      <c r="C1373" s="160">
        <f t="shared" si="543"/>
        <v>1.0059880239520957</v>
      </c>
      <c r="D1373" s="160">
        <v>4.4000000000000004</v>
      </c>
      <c r="E1373" s="160">
        <f t="shared" si="536"/>
        <v>739.2</v>
      </c>
      <c r="F1373" s="163">
        <v>1</v>
      </c>
      <c r="G1373" s="160">
        <f t="shared" si="544"/>
        <v>739.2</v>
      </c>
      <c r="H1373" s="160">
        <f t="shared" si="537"/>
        <v>174.38</v>
      </c>
      <c r="I1373" s="162">
        <f t="shared" si="541"/>
        <v>913.58</v>
      </c>
    </row>
    <row r="1374" spans="1:9" x14ac:dyDescent="0.25">
      <c r="A1374" s="138" t="s">
        <v>2066</v>
      </c>
      <c r="B1374" s="175">
        <v>84</v>
      </c>
      <c r="C1374" s="160">
        <f t="shared" si="543"/>
        <v>0.50299401197604787</v>
      </c>
      <c r="D1374" s="160">
        <v>4.4000000000000004</v>
      </c>
      <c r="E1374" s="160">
        <f t="shared" si="536"/>
        <v>369.6</v>
      </c>
      <c r="F1374" s="163">
        <v>1</v>
      </c>
      <c r="G1374" s="160">
        <f t="shared" si="544"/>
        <v>369.6</v>
      </c>
      <c r="H1374" s="160">
        <f t="shared" si="537"/>
        <v>87.19</v>
      </c>
      <c r="I1374" s="162">
        <f t="shared" si="541"/>
        <v>456.79</v>
      </c>
    </row>
    <row r="1375" spans="1:9" x14ac:dyDescent="0.25">
      <c r="A1375" s="138" t="s">
        <v>2066</v>
      </c>
      <c r="B1375" s="175">
        <v>160</v>
      </c>
      <c r="C1375" s="160">
        <f t="shared" si="543"/>
        <v>0.95808383233532934</v>
      </c>
      <c r="D1375" s="160">
        <v>4.4000000000000004</v>
      </c>
      <c r="E1375" s="160">
        <f t="shared" si="536"/>
        <v>704</v>
      </c>
      <c r="F1375" s="163">
        <v>1</v>
      </c>
      <c r="G1375" s="160">
        <f t="shared" si="544"/>
        <v>704</v>
      </c>
      <c r="H1375" s="160">
        <f t="shared" si="537"/>
        <v>166.07</v>
      </c>
      <c r="I1375" s="162">
        <f t="shared" si="541"/>
        <v>870.06999999999994</v>
      </c>
    </row>
    <row r="1376" spans="1:9" x14ac:dyDescent="0.25">
      <c r="A1376" s="138" t="s">
        <v>2066</v>
      </c>
      <c r="B1376" s="183">
        <v>96</v>
      </c>
      <c r="C1376" s="160">
        <f t="shared" si="543"/>
        <v>0.57485029940119758</v>
      </c>
      <c r="D1376" s="160">
        <v>4.4000000000000004</v>
      </c>
      <c r="E1376" s="160">
        <f t="shared" si="536"/>
        <v>422.40000000000003</v>
      </c>
      <c r="F1376" s="163">
        <v>1</v>
      </c>
      <c r="G1376" s="160">
        <f t="shared" si="544"/>
        <v>422.4</v>
      </c>
      <c r="H1376" s="164">
        <f>ROUND(G1376*0.2077,2)</f>
        <v>87.73</v>
      </c>
      <c r="I1376" s="162">
        <f t="shared" si="541"/>
        <v>510.13</v>
      </c>
    </row>
    <row r="1377" spans="1:9" x14ac:dyDescent="0.25">
      <c r="A1377" s="138" t="s">
        <v>2066</v>
      </c>
      <c r="B1377" s="175">
        <v>96</v>
      </c>
      <c r="C1377" s="160">
        <f t="shared" si="543"/>
        <v>0.57485029940119758</v>
      </c>
      <c r="D1377" s="160">
        <v>4.4000000000000004</v>
      </c>
      <c r="E1377" s="160">
        <f t="shared" si="536"/>
        <v>422.40000000000003</v>
      </c>
      <c r="F1377" s="163">
        <v>1</v>
      </c>
      <c r="G1377" s="160">
        <f t="shared" si="544"/>
        <v>422.4</v>
      </c>
      <c r="H1377" s="160">
        <f t="shared" si="537"/>
        <v>99.64</v>
      </c>
      <c r="I1377" s="162">
        <f t="shared" si="541"/>
        <v>522.04</v>
      </c>
    </row>
    <row r="1378" spans="1:9" x14ac:dyDescent="0.25">
      <c r="A1378" s="138" t="s">
        <v>2066</v>
      </c>
      <c r="B1378" s="175">
        <v>164</v>
      </c>
      <c r="C1378" s="160">
        <f t="shared" si="543"/>
        <v>0.98203592814371254</v>
      </c>
      <c r="D1378" s="160">
        <v>4.4000000000000004</v>
      </c>
      <c r="E1378" s="160">
        <f t="shared" si="536"/>
        <v>721.6</v>
      </c>
      <c r="F1378" s="163">
        <v>1</v>
      </c>
      <c r="G1378" s="160">
        <f t="shared" si="544"/>
        <v>721.6</v>
      </c>
      <c r="H1378" s="160">
        <f t="shared" si="537"/>
        <v>170.23</v>
      </c>
      <c r="I1378" s="162">
        <f t="shared" si="541"/>
        <v>891.83</v>
      </c>
    </row>
    <row r="1379" spans="1:9" x14ac:dyDescent="0.25">
      <c r="A1379" s="138" t="s">
        <v>2066</v>
      </c>
      <c r="B1379" s="183">
        <v>72</v>
      </c>
      <c r="C1379" s="160">
        <f t="shared" si="543"/>
        <v>0.43113772455089822</v>
      </c>
      <c r="D1379" s="160">
        <v>4.4000000000000004</v>
      </c>
      <c r="E1379" s="160">
        <f t="shared" si="536"/>
        <v>316.8</v>
      </c>
      <c r="F1379" s="163">
        <v>1</v>
      </c>
      <c r="G1379" s="160">
        <f t="shared" si="544"/>
        <v>316.8</v>
      </c>
      <c r="H1379" s="164">
        <f>ROUND(G1379*0.2077,2)</f>
        <v>65.8</v>
      </c>
      <c r="I1379" s="162">
        <f t="shared" si="541"/>
        <v>382.6</v>
      </c>
    </row>
    <row r="1380" spans="1:9" x14ac:dyDescent="0.25">
      <c r="A1380" s="138" t="s">
        <v>2066</v>
      </c>
      <c r="B1380" s="175">
        <v>160</v>
      </c>
      <c r="C1380" s="160">
        <f t="shared" si="543"/>
        <v>0.95808383233532934</v>
      </c>
      <c r="D1380" s="160">
        <v>4.4000000000000004</v>
      </c>
      <c r="E1380" s="160">
        <f t="shared" si="536"/>
        <v>704</v>
      </c>
      <c r="F1380" s="163">
        <v>1</v>
      </c>
      <c r="G1380" s="160">
        <f t="shared" si="544"/>
        <v>704</v>
      </c>
      <c r="H1380" s="160">
        <f t="shared" si="537"/>
        <v>166.07</v>
      </c>
      <c r="I1380" s="162">
        <f t="shared" si="541"/>
        <v>870.06999999999994</v>
      </c>
    </row>
    <row r="1381" spans="1:9" x14ac:dyDescent="0.25">
      <c r="A1381" s="138" t="s">
        <v>2066</v>
      </c>
      <c r="B1381" s="175">
        <v>168</v>
      </c>
      <c r="C1381" s="160">
        <f t="shared" si="543"/>
        <v>1.0059880239520957</v>
      </c>
      <c r="D1381" s="160">
        <v>4.4000000000000004</v>
      </c>
      <c r="E1381" s="160">
        <f t="shared" si="536"/>
        <v>739.2</v>
      </c>
      <c r="F1381" s="163">
        <v>1</v>
      </c>
      <c r="G1381" s="160">
        <f t="shared" si="544"/>
        <v>739.2</v>
      </c>
      <c r="H1381" s="160">
        <f t="shared" si="537"/>
        <v>174.38</v>
      </c>
      <c r="I1381" s="162">
        <f t="shared" si="541"/>
        <v>913.58</v>
      </c>
    </row>
    <row r="1382" spans="1:9" x14ac:dyDescent="0.25">
      <c r="A1382" s="138" t="s">
        <v>2066</v>
      </c>
      <c r="B1382" s="175">
        <v>120</v>
      </c>
      <c r="C1382" s="160">
        <f t="shared" si="543"/>
        <v>0.71856287425149701</v>
      </c>
      <c r="D1382" s="160">
        <v>4.4000000000000004</v>
      </c>
      <c r="E1382" s="160">
        <f t="shared" si="536"/>
        <v>528</v>
      </c>
      <c r="F1382" s="163">
        <v>1</v>
      </c>
      <c r="G1382" s="160">
        <f t="shared" si="544"/>
        <v>528</v>
      </c>
      <c r="H1382" s="160">
        <f t="shared" si="537"/>
        <v>124.56</v>
      </c>
      <c r="I1382" s="162">
        <f t="shared" si="541"/>
        <v>652.55999999999995</v>
      </c>
    </row>
    <row r="1383" spans="1:9" x14ac:dyDescent="0.25">
      <c r="A1383" s="138" t="s">
        <v>2066</v>
      </c>
      <c r="B1383" s="175">
        <v>164</v>
      </c>
      <c r="C1383" s="160">
        <f t="shared" si="543"/>
        <v>0.98203592814371254</v>
      </c>
      <c r="D1383" s="160">
        <v>4.4000000000000004</v>
      </c>
      <c r="E1383" s="160">
        <f t="shared" si="536"/>
        <v>721.6</v>
      </c>
      <c r="F1383" s="163">
        <v>1</v>
      </c>
      <c r="G1383" s="160">
        <f t="shared" si="544"/>
        <v>721.6</v>
      </c>
      <c r="H1383" s="160">
        <f t="shared" si="537"/>
        <v>170.23</v>
      </c>
      <c r="I1383" s="162">
        <f t="shared" si="541"/>
        <v>891.83</v>
      </c>
    </row>
    <row r="1384" spans="1:9" x14ac:dyDescent="0.25">
      <c r="A1384" s="138" t="s">
        <v>2066</v>
      </c>
      <c r="B1384" s="175">
        <v>12</v>
      </c>
      <c r="C1384" s="160">
        <f t="shared" si="543"/>
        <v>7.1856287425149698E-2</v>
      </c>
      <c r="D1384" s="160">
        <v>4.4000000000000004</v>
      </c>
      <c r="E1384" s="160">
        <f t="shared" si="536"/>
        <v>52.800000000000004</v>
      </c>
      <c r="F1384" s="163">
        <v>1</v>
      </c>
      <c r="G1384" s="160">
        <f t="shared" si="544"/>
        <v>52.8</v>
      </c>
      <c r="H1384" s="160">
        <f t="shared" si="537"/>
        <v>12.46</v>
      </c>
      <c r="I1384" s="162">
        <f t="shared" si="541"/>
        <v>65.259999999999991</v>
      </c>
    </row>
    <row r="1385" spans="1:9" x14ac:dyDescent="0.25">
      <c r="A1385" s="138" t="s">
        <v>2066</v>
      </c>
      <c r="B1385" s="175">
        <v>84</v>
      </c>
      <c r="C1385" s="160">
        <f t="shared" si="543"/>
        <v>0.50299401197604787</v>
      </c>
      <c r="D1385" s="160">
        <v>4.4000000000000004</v>
      </c>
      <c r="E1385" s="160">
        <f t="shared" si="536"/>
        <v>369.6</v>
      </c>
      <c r="F1385" s="163">
        <v>1</v>
      </c>
      <c r="G1385" s="160">
        <f t="shared" si="544"/>
        <v>369.6</v>
      </c>
      <c r="H1385" s="160">
        <f t="shared" si="537"/>
        <v>87.19</v>
      </c>
      <c r="I1385" s="162">
        <f t="shared" si="541"/>
        <v>456.79</v>
      </c>
    </row>
    <row r="1386" spans="1:9" x14ac:dyDescent="0.25">
      <c r="A1386" s="138" t="s">
        <v>2066</v>
      </c>
      <c r="B1386" s="175">
        <v>96</v>
      </c>
      <c r="C1386" s="160">
        <f t="shared" si="543"/>
        <v>0.57485029940119758</v>
      </c>
      <c r="D1386" s="160">
        <v>4.4000000000000004</v>
      </c>
      <c r="E1386" s="160">
        <f t="shared" si="536"/>
        <v>422.40000000000003</v>
      </c>
      <c r="F1386" s="163">
        <v>1</v>
      </c>
      <c r="G1386" s="160">
        <f t="shared" si="544"/>
        <v>422.4</v>
      </c>
      <c r="H1386" s="160">
        <f t="shared" si="537"/>
        <v>99.64</v>
      </c>
      <c r="I1386" s="162">
        <f t="shared" si="541"/>
        <v>522.04</v>
      </c>
    </row>
    <row r="1387" spans="1:9" x14ac:dyDescent="0.25">
      <c r="A1387" s="138" t="s">
        <v>2066</v>
      </c>
      <c r="B1387" s="183">
        <v>168</v>
      </c>
      <c r="C1387" s="160">
        <f t="shared" si="543"/>
        <v>1.0059880239520957</v>
      </c>
      <c r="D1387" s="160">
        <v>4.4000000000000004</v>
      </c>
      <c r="E1387" s="160">
        <f t="shared" si="536"/>
        <v>739.2</v>
      </c>
      <c r="F1387" s="163">
        <v>1</v>
      </c>
      <c r="G1387" s="160">
        <f t="shared" si="544"/>
        <v>739.2</v>
      </c>
      <c r="H1387" s="164">
        <f>ROUND(G1387*0.2077,2)</f>
        <v>153.53</v>
      </c>
      <c r="I1387" s="162">
        <f t="shared" si="541"/>
        <v>892.73</v>
      </c>
    </row>
    <row r="1388" spans="1:9" x14ac:dyDescent="0.25">
      <c r="A1388" s="138" t="s">
        <v>2066</v>
      </c>
      <c r="B1388" s="175">
        <v>168</v>
      </c>
      <c r="C1388" s="160">
        <f t="shared" si="543"/>
        <v>1.0059880239520957</v>
      </c>
      <c r="D1388" s="160">
        <v>4.4000000000000004</v>
      </c>
      <c r="E1388" s="160">
        <f t="shared" si="536"/>
        <v>739.2</v>
      </c>
      <c r="F1388" s="163">
        <v>1</v>
      </c>
      <c r="G1388" s="160">
        <f t="shared" si="544"/>
        <v>739.2</v>
      </c>
      <c r="H1388" s="160">
        <f t="shared" si="537"/>
        <v>174.38</v>
      </c>
      <c r="I1388" s="162">
        <f t="shared" si="541"/>
        <v>913.58</v>
      </c>
    </row>
    <row r="1389" spans="1:9" x14ac:dyDescent="0.25">
      <c r="A1389" s="138" t="s">
        <v>2066</v>
      </c>
      <c r="B1389" s="175">
        <v>88</v>
      </c>
      <c r="C1389" s="160">
        <f t="shared" si="543"/>
        <v>0.52694610778443118</v>
      </c>
      <c r="D1389" s="160">
        <v>4.4000000000000004</v>
      </c>
      <c r="E1389" s="160">
        <f t="shared" si="536"/>
        <v>387.20000000000005</v>
      </c>
      <c r="F1389" s="163">
        <v>1</v>
      </c>
      <c r="G1389" s="160">
        <f t="shared" si="544"/>
        <v>387.2</v>
      </c>
      <c r="H1389" s="160">
        <f t="shared" si="537"/>
        <v>91.34</v>
      </c>
      <c r="I1389" s="162">
        <f t="shared" si="541"/>
        <v>478.53999999999996</v>
      </c>
    </row>
    <row r="1390" spans="1:9" x14ac:dyDescent="0.25">
      <c r="A1390" s="138" t="s">
        <v>2066</v>
      </c>
      <c r="B1390" s="175">
        <v>48</v>
      </c>
      <c r="C1390" s="160">
        <f t="shared" si="543"/>
        <v>0.28742514970059879</v>
      </c>
      <c r="D1390" s="160">
        <v>4.4000000000000004</v>
      </c>
      <c r="E1390" s="160">
        <f t="shared" si="536"/>
        <v>211.20000000000002</v>
      </c>
      <c r="F1390" s="163">
        <v>1</v>
      </c>
      <c r="G1390" s="160">
        <f t="shared" si="544"/>
        <v>211.2</v>
      </c>
      <c r="H1390" s="160">
        <f t="shared" si="537"/>
        <v>49.82</v>
      </c>
      <c r="I1390" s="162">
        <f t="shared" si="541"/>
        <v>261.02</v>
      </c>
    </row>
    <row r="1391" spans="1:9" x14ac:dyDescent="0.25">
      <c r="A1391" s="138" t="s">
        <v>2066</v>
      </c>
      <c r="B1391" s="175">
        <v>96</v>
      </c>
      <c r="C1391" s="160">
        <f t="shared" si="543"/>
        <v>0.57485029940119758</v>
      </c>
      <c r="D1391" s="160">
        <v>4.4000000000000004</v>
      </c>
      <c r="E1391" s="160">
        <f t="shared" si="536"/>
        <v>422.40000000000003</v>
      </c>
      <c r="F1391" s="163">
        <v>1</v>
      </c>
      <c r="G1391" s="160">
        <f t="shared" si="544"/>
        <v>422.4</v>
      </c>
      <c r="H1391" s="160">
        <f t="shared" si="537"/>
        <v>99.64</v>
      </c>
      <c r="I1391" s="162">
        <f t="shared" si="541"/>
        <v>522.04</v>
      </c>
    </row>
    <row r="1392" spans="1:9" x14ac:dyDescent="0.25">
      <c r="A1392" s="138" t="s">
        <v>2066</v>
      </c>
      <c r="B1392" s="175">
        <v>96</v>
      </c>
      <c r="C1392" s="160">
        <f t="shared" si="543"/>
        <v>0.57485029940119758</v>
      </c>
      <c r="D1392" s="160">
        <v>4.4000000000000004</v>
      </c>
      <c r="E1392" s="160">
        <f t="shared" ref="E1392:E1455" si="545">IF(D1392&gt;30,B1392/167*D1392,B1392*D1392)</f>
        <v>422.40000000000003</v>
      </c>
      <c r="F1392" s="163">
        <v>1</v>
      </c>
      <c r="G1392" s="160">
        <f t="shared" si="544"/>
        <v>422.4</v>
      </c>
      <c r="H1392" s="160">
        <f t="shared" ref="H1392:H1455" si="546">ROUND(G1392*0.2359,2)</f>
        <v>99.64</v>
      </c>
      <c r="I1392" s="162">
        <f t="shared" si="541"/>
        <v>522.04</v>
      </c>
    </row>
    <row r="1393" spans="1:9" x14ac:dyDescent="0.25">
      <c r="A1393" s="138" t="s">
        <v>2066</v>
      </c>
      <c r="B1393" s="175">
        <v>96</v>
      </c>
      <c r="C1393" s="160">
        <f t="shared" si="543"/>
        <v>0.57485029940119758</v>
      </c>
      <c r="D1393" s="160">
        <v>4.4000000000000004</v>
      </c>
      <c r="E1393" s="160">
        <f t="shared" si="545"/>
        <v>422.40000000000003</v>
      </c>
      <c r="F1393" s="163">
        <v>1</v>
      </c>
      <c r="G1393" s="160">
        <f t="shared" si="544"/>
        <v>422.4</v>
      </c>
      <c r="H1393" s="160">
        <f t="shared" si="546"/>
        <v>99.64</v>
      </c>
      <c r="I1393" s="162">
        <f t="shared" si="541"/>
        <v>522.04</v>
      </c>
    </row>
    <row r="1394" spans="1:9" x14ac:dyDescent="0.25">
      <c r="A1394" s="138" t="s">
        <v>2066</v>
      </c>
      <c r="B1394" s="175">
        <v>168</v>
      </c>
      <c r="C1394" s="160">
        <f t="shared" si="543"/>
        <v>1.0059880239520957</v>
      </c>
      <c r="D1394" s="160">
        <v>4.4000000000000004</v>
      </c>
      <c r="E1394" s="160">
        <f t="shared" si="545"/>
        <v>739.2</v>
      </c>
      <c r="F1394" s="163">
        <v>1</v>
      </c>
      <c r="G1394" s="160">
        <f t="shared" si="544"/>
        <v>739.2</v>
      </c>
      <c r="H1394" s="160">
        <f t="shared" si="546"/>
        <v>174.38</v>
      </c>
      <c r="I1394" s="162">
        <f t="shared" si="541"/>
        <v>913.58</v>
      </c>
    </row>
    <row r="1395" spans="1:9" x14ac:dyDescent="0.25">
      <c r="A1395" s="138" t="s">
        <v>2066</v>
      </c>
      <c r="B1395" s="175">
        <v>24</v>
      </c>
      <c r="C1395" s="160">
        <f t="shared" si="543"/>
        <v>0.1437125748502994</v>
      </c>
      <c r="D1395" s="160">
        <v>4.4000000000000004</v>
      </c>
      <c r="E1395" s="160">
        <f t="shared" si="545"/>
        <v>105.60000000000001</v>
      </c>
      <c r="F1395" s="163">
        <v>1</v>
      </c>
      <c r="G1395" s="160">
        <f t="shared" si="544"/>
        <v>105.6</v>
      </c>
      <c r="H1395" s="160">
        <f t="shared" si="546"/>
        <v>24.91</v>
      </c>
      <c r="I1395" s="162">
        <f t="shared" si="541"/>
        <v>130.51</v>
      </c>
    </row>
    <row r="1396" spans="1:9" x14ac:dyDescent="0.25">
      <c r="A1396" s="138" t="s">
        <v>2066</v>
      </c>
      <c r="B1396" s="175">
        <v>72</v>
      </c>
      <c r="C1396" s="160">
        <f t="shared" si="543"/>
        <v>0.43113772455089822</v>
      </c>
      <c r="D1396" s="160">
        <v>5.49</v>
      </c>
      <c r="E1396" s="160">
        <f t="shared" si="545"/>
        <v>395.28000000000003</v>
      </c>
      <c r="F1396" s="163">
        <v>1</v>
      </c>
      <c r="G1396" s="160">
        <f t="shared" si="544"/>
        <v>395.28</v>
      </c>
      <c r="H1396" s="160">
        <f t="shared" si="546"/>
        <v>93.25</v>
      </c>
      <c r="I1396" s="162">
        <f t="shared" si="541"/>
        <v>488.53</v>
      </c>
    </row>
    <row r="1397" spans="1:9" x14ac:dyDescent="0.25">
      <c r="A1397" s="138" t="s">
        <v>2066</v>
      </c>
      <c r="B1397" s="175">
        <v>144</v>
      </c>
      <c r="C1397" s="160">
        <f t="shared" si="543"/>
        <v>0.86227544910179643</v>
      </c>
      <c r="D1397" s="160">
        <v>4.4000000000000004</v>
      </c>
      <c r="E1397" s="160">
        <f t="shared" si="545"/>
        <v>633.6</v>
      </c>
      <c r="F1397" s="163">
        <v>1</v>
      </c>
      <c r="G1397" s="160">
        <f t="shared" si="544"/>
        <v>633.6</v>
      </c>
      <c r="H1397" s="160">
        <f t="shared" si="546"/>
        <v>149.47</v>
      </c>
      <c r="I1397" s="162">
        <f t="shared" si="541"/>
        <v>783.07</v>
      </c>
    </row>
    <row r="1398" spans="1:9" x14ac:dyDescent="0.25">
      <c r="A1398" s="138" t="s">
        <v>2066</v>
      </c>
      <c r="B1398" s="175">
        <v>128</v>
      </c>
      <c r="C1398" s="160">
        <f t="shared" si="543"/>
        <v>0.76646706586826352</v>
      </c>
      <c r="D1398" s="160">
        <v>4.4000000000000004</v>
      </c>
      <c r="E1398" s="160">
        <f t="shared" si="545"/>
        <v>563.20000000000005</v>
      </c>
      <c r="F1398" s="163">
        <v>1</v>
      </c>
      <c r="G1398" s="160">
        <f t="shared" si="544"/>
        <v>563.20000000000005</v>
      </c>
      <c r="H1398" s="160">
        <f t="shared" si="546"/>
        <v>132.86000000000001</v>
      </c>
      <c r="I1398" s="162">
        <f t="shared" si="541"/>
        <v>696.06000000000006</v>
      </c>
    </row>
    <row r="1399" spans="1:9" x14ac:dyDescent="0.25">
      <c r="A1399" s="138" t="s">
        <v>2066</v>
      </c>
      <c r="B1399" s="175">
        <v>104</v>
      </c>
      <c r="C1399" s="160">
        <f t="shared" si="543"/>
        <v>0.6227544910179641</v>
      </c>
      <c r="D1399" s="160">
        <v>4.4000000000000004</v>
      </c>
      <c r="E1399" s="160">
        <f t="shared" si="545"/>
        <v>457.6</v>
      </c>
      <c r="F1399" s="163">
        <v>1</v>
      </c>
      <c r="G1399" s="160">
        <f t="shared" si="544"/>
        <v>457.6</v>
      </c>
      <c r="H1399" s="160">
        <f t="shared" si="546"/>
        <v>107.95</v>
      </c>
      <c r="I1399" s="162">
        <f t="shared" si="541"/>
        <v>565.55000000000007</v>
      </c>
    </row>
    <row r="1400" spans="1:9" x14ac:dyDescent="0.25">
      <c r="A1400" s="138" t="s">
        <v>2066</v>
      </c>
      <c r="B1400" s="175">
        <v>96</v>
      </c>
      <c r="C1400" s="160">
        <f t="shared" si="543"/>
        <v>0.57485029940119758</v>
      </c>
      <c r="D1400" s="160">
        <v>4.4000000000000004</v>
      </c>
      <c r="E1400" s="160">
        <f t="shared" si="545"/>
        <v>422.40000000000003</v>
      </c>
      <c r="F1400" s="163">
        <v>1</v>
      </c>
      <c r="G1400" s="160">
        <f t="shared" si="544"/>
        <v>422.4</v>
      </c>
      <c r="H1400" s="160">
        <f t="shared" si="546"/>
        <v>99.64</v>
      </c>
      <c r="I1400" s="162">
        <f t="shared" si="541"/>
        <v>522.04</v>
      </c>
    </row>
    <row r="1401" spans="1:9" x14ac:dyDescent="0.25">
      <c r="A1401" s="138" t="s">
        <v>2066</v>
      </c>
      <c r="B1401" s="175">
        <v>156</v>
      </c>
      <c r="C1401" s="160">
        <f t="shared" si="543"/>
        <v>0.93413173652694614</v>
      </c>
      <c r="D1401" s="160">
        <v>4.4000000000000004</v>
      </c>
      <c r="E1401" s="160">
        <f t="shared" si="545"/>
        <v>686.40000000000009</v>
      </c>
      <c r="F1401" s="163">
        <v>1</v>
      </c>
      <c r="G1401" s="160">
        <f t="shared" si="544"/>
        <v>686.4</v>
      </c>
      <c r="H1401" s="160">
        <f t="shared" si="546"/>
        <v>161.91999999999999</v>
      </c>
      <c r="I1401" s="162">
        <f t="shared" si="541"/>
        <v>848.31999999999994</v>
      </c>
    </row>
    <row r="1402" spans="1:9" x14ac:dyDescent="0.25">
      <c r="A1402" s="138" t="s">
        <v>2066</v>
      </c>
      <c r="B1402" s="175">
        <v>48</v>
      </c>
      <c r="C1402" s="160">
        <f t="shared" si="543"/>
        <v>0.28742514970059879</v>
      </c>
      <c r="D1402" s="160">
        <v>4.4000000000000004</v>
      </c>
      <c r="E1402" s="160">
        <f t="shared" si="545"/>
        <v>211.20000000000002</v>
      </c>
      <c r="F1402" s="163">
        <v>1</v>
      </c>
      <c r="G1402" s="160">
        <f t="shared" si="544"/>
        <v>211.2</v>
      </c>
      <c r="H1402" s="160">
        <f t="shared" si="546"/>
        <v>49.82</v>
      </c>
      <c r="I1402" s="162">
        <f t="shared" si="541"/>
        <v>261.02</v>
      </c>
    </row>
    <row r="1403" spans="1:9" x14ac:dyDescent="0.25">
      <c r="A1403" s="138" t="s">
        <v>2066</v>
      </c>
      <c r="B1403" s="175">
        <v>96</v>
      </c>
      <c r="C1403" s="160">
        <f t="shared" si="543"/>
        <v>0.57485029940119758</v>
      </c>
      <c r="D1403" s="160">
        <v>4.4000000000000004</v>
      </c>
      <c r="E1403" s="160">
        <f t="shared" si="545"/>
        <v>422.40000000000003</v>
      </c>
      <c r="F1403" s="163">
        <v>1</v>
      </c>
      <c r="G1403" s="160">
        <f t="shared" si="544"/>
        <v>422.4</v>
      </c>
      <c r="H1403" s="160">
        <f t="shared" si="546"/>
        <v>99.64</v>
      </c>
      <c r="I1403" s="162">
        <f t="shared" si="541"/>
        <v>522.04</v>
      </c>
    </row>
    <row r="1404" spans="1:9" x14ac:dyDescent="0.25">
      <c r="A1404" s="138" t="s">
        <v>2066</v>
      </c>
      <c r="B1404" s="175">
        <v>120</v>
      </c>
      <c r="C1404" s="160">
        <f t="shared" si="543"/>
        <v>0.71856287425149701</v>
      </c>
      <c r="D1404" s="160">
        <v>4.4000000000000004</v>
      </c>
      <c r="E1404" s="160">
        <f t="shared" si="545"/>
        <v>528</v>
      </c>
      <c r="F1404" s="163">
        <v>1</v>
      </c>
      <c r="G1404" s="160">
        <f t="shared" si="544"/>
        <v>528</v>
      </c>
      <c r="H1404" s="160">
        <f t="shared" si="546"/>
        <v>124.56</v>
      </c>
      <c r="I1404" s="162">
        <f t="shared" si="541"/>
        <v>652.55999999999995</v>
      </c>
    </row>
    <row r="1405" spans="1:9" x14ac:dyDescent="0.25">
      <c r="A1405" s="138" t="s">
        <v>2066</v>
      </c>
      <c r="B1405" s="175">
        <v>96</v>
      </c>
      <c r="C1405" s="160">
        <f t="shared" si="543"/>
        <v>0.57485029940119758</v>
      </c>
      <c r="D1405" s="160">
        <v>4.4000000000000004</v>
      </c>
      <c r="E1405" s="160">
        <f t="shared" si="545"/>
        <v>422.40000000000003</v>
      </c>
      <c r="F1405" s="163">
        <v>1</v>
      </c>
      <c r="G1405" s="160">
        <f t="shared" si="544"/>
        <v>422.4</v>
      </c>
      <c r="H1405" s="160">
        <f t="shared" si="546"/>
        <v>99.64</v>
      </c>
      <c r="I1405" s="162">
        <f t="shared" si="541"/>
        <v>522.04</v>
      </c>
    </row>
    <row r="1406" spans="1:9" x14ac:dyDescent="0.25">
      <c r="A1406" s="138" t="s">
        <v>2066</v>
      </c>
      <c r="B1406" s="175">
        <v>96</v>
      </c>
      <c r="C1406" s="160">
        <f t="shared" si="543"/>
        <v>0.57485029940119758</v>
      </c>
      <c r="D1406" s="160">
        <v>4.4000000000000004</v>
      </c>
      <c r="E1406" s="160">
        <f t="shared" si="545"/>
        <v>422.40000000000003</v>
      </c>
      <c r="F1406" s="163">
        <v>1</v>
      </c>
      <c r="G1406" s="160">
        <f t="shared" si="544"/>
        <v>422.4</v>
      </c>
      <c r="H1406" s="160">
        <f t="shared" si="546"/>
        <v>99.64</v>
      </c>
      <c r="I1406" s="162">
        <f t="shared" si="541"/>
        <v>522.04</v>
      </c>
    </row>
    <row r="1407" spans="1:9" x14ac:dyDescent="0.25">
      <c r="A1407" s="138" t="s">
        <v>2066</v>
      </c>
      <c r="B1407" s="175">
        <v>96</v>
      </c>
      <c r="C1407" s="160">
        <f t="shared" si="543"/>
        <v>0.57485029940119758</v>
      </c>
      <c r="D1407" s="160">
        <v>4.4000000000000004</v>
      </c>
      <c r="E1407" s="160">
        <f t="shared" si="545"/>
        <v>422.40000000000003</v>
      </c>
      <c r="F1407" s="163">
        <v>1</v>
      </c>
      <c r="G1407" s="160">
        <f t="shared" si="544"/>
        <v>422.4</v>
      </c>
      <c r="H1407" s="160">
        <f t="shared" si="546"/>
        <v>99.64</v>
      </c>
      <c r="I1407" s="162">
        <f t="shared" si="541"/>
        <v>522.04</v>
      </c>
    </row>
    <row r="1408" spans="1:9" x14ac:dyDescent="0.25">
      <c r="A1408" s="138" t="s">
        <v>2066</v>
      </c>
      <c r="B1408" s="175">
        <v>72</v>
      </c>
      <c r="C1408" s="160">
        <f t="shared" si="543"/>
        <v>0.43113772455089822</v>
      </c>
      <c r="D1408" s="160">
        <v>4.4000000000000004</v>
      </c>
      <c r="E1408" s="160">
        <f t="shared" si="545"/>
        <v>316.8</v>
      </c>
      <c r="F1408" s="163">
        <v>1</v>
      </c>
      <c r="G1408" s="160">
        <f t="shared" si="544"/>
        <v>316.8</v>
      </c>
      <c r="H1408" s="160">
        <f t="shared" si="546"/>
        <v>74.73</v>
      </c>
      <c r="I1408" s="162">
        <f t="shared" si="541"/>
        <v>391.53000000000003</v>
      </c>
    </row>
    <row r="1409" spans="1:9" x14ac:dyDescent="0.25">
      <c r="A1409" s="138" t="s">
        <v>2066</v>
      </c>
      <c r="B1409" s="175">
        <v>168</v>
      </c>
      <c r="C1409" s="160">
        <f t="shared" si="543"/>
        <v>1.0059880239520957</v>
      </c>
      <c r="D1409" s="160">
        <v>4.4000000000000004</v>
      </c>
      <c r="E1409" s="160">
        <f t="shared" si="545"/>
        <v>739.2</v>
      </c>
      <c r="F1409" s="163">
        <v>1</v>
      </c>
      <c r="G1409" s="160">
        <f t="shared" si="544"/>
        <v>739.2</v>
      </c>
      <c r="H1409" s="160">
        <f t="shared" si="546"/>
        <v>174.38</v>
      </c>
      <c r="I1409" s="162">
        <f t="shared" si="541"/>
        <v>913.58</v>
      </c>
    </row>
    <row r="1410" spans="1:9" x14ac:dyDescent="0.25">
      <c r="A1410" s="138" t="s">
        <v>2066</v>
      </c>
      <c r="B1410" s="175">
        <v>96</v>
      </c>
      <c r="C1410" s="160">
        <f t="shared" si="543"/>
        <v>0.57485029940119758</v>
      </c>
      <c r="D1410" s="160">
        <v>4.4000000000000004</v>
      </c>
      <c r="E1410" s="160">
        <f t="shared" si="545"/>
        <v>422.40000000000003</v>
      </c>
      <c r="F1410" s="163">
        <v>1</v>
      </c>
      <c r="G1410" s="160">
        <f t="shared" si="544"/>
        <v>422.4</v>
      </c>
      <c r="H1410" s="160">
        <f t="shared" si="546"/>
        <v>99.64</v>
      </c>
      <c r="I1410" s="162">
        <f t="shared" si="541"/>
        <v>522.04</v>
      </c>
    </row>
    <row r="1411" spans="1:9" x14ac:dyDescent="0.25">
      <c r="A1411" s="138" t="s">
        <v>2066</v>
      </c>
      <c r="B1411" s="175">
        <v>24</v>
      </c>
      <c r="C1411" s="160">
        <f t="shared" si="543"/>
        <v>0.1437125748502994</v>
      </c>
      <c r="D1411" s="160">
        <v>5.49</v>
      </c>
      <c r="E1411" s="160">
        <f t="shared" si="545"/>
        <v>131.76</v>
      </c>
      <c r="F1411" s="163">
        <v>1</v>
      </c>
      <c r="G1411" s="160">
        <f t="shared" si="544"/>
        <v>131.76</v>
      </c>
      <c r="H1411" s="160">
        <f t="shared" si="546"/>
        <v>31.08</v>
      </c>
      <c r="I1411" s="162">
        <f t="shared" si="541"/>
        <v>162.83999999999997</v>
      </c>
    </row>
    <row r="1412" spans="1:9" x14ac:dyDescent="0.25">
      <c r="A1412" s="138" t="s">
        <v>2066</v>
      </c>
      <c r="B1412" s="175">
        <v>24</v>
      </c>
      <c r="C1412" s="160">
        <f t="shared" si="543"/>
        <v>0.1437125748502994</v>
      </c>
      <c r="D1412" s="160">
        <v>4.4000000000000004</v>
      </c>
      <c r="E1412" s="160">
        <f t="shared" si="545"/>
        <v>105.60000000000001</v>
      </c>
      <c r="F1412" s="163">
        <v>1</v>
      </c>
      <c r="G1412" s="160">
        <f t="shared" si="544"/>
        <v>105.6</v>
      </c>
      <c r="H1412" s="160">
        <f t="shared" si="546"/>
        <v>24.91</v>
      </c>
      <c r="I1412" s="162">
        <f t="shared" ref="I1412:I1462" si="547">G1412+H1412</f>
        <v>130.51</v>
      </c>
    </row>
    <row r="1413" spans="1:9" x14ac:dyDescent="0.25">
      <c r="A1413" s="138" t="s">
        <v>2066</v>
      </c>
      <c r="B1413" s="175">
        <v>24</v>
      </c>
      <c r="C1413" s="160">
        <f t="shared" si="543"/>
        <v>0.1437125748502994</v>
      </c>
      <c r="D1413" s="160">
        <v>5.49</v>
      </c>
      <c r="E1413" s="160">
        <f t="shared" si="545"/>
        <v>131.76</v>
      </c>
      <c r="F1413" s="163">
        <v>1</v>
      </c>
      <c r="G1413" s="160">
        <f t="shared" si="544"/>
        <v>131.76</v>
      </c>
      <c r="H1413" s="160">
        <f t="shared" si="546"/>
        <v>31.08</v>
      </c>
      <c r="I1413" s="162">
        <f t="shared" si="547"/>
        <v>162.83999999999997</v>
      </c>
    </row>
    <row r="1414" spans="1:9" x14ac:dyDescent="0.25">
      <c r="A1414" s="138" t="s">
        <v>2066</v>
      </c>
      <c r="B1414" s="175">
        <v>24</v>
      </c>
      <c r="C1414" s="160">
        <f t="shared" si="543"/>
        <v>0.1437125748502994</v>
      </c>
      <c r="D1414" s="160">
        <v>5.49</v>
      </c>
      <c r="E1414" s="160">
        <f t="shared" si="545"/>
        <v>131.76</v>
      </c>
      <c r="F1414" s="163">
        <v>1</v>
      </c>
      <c r="G1414" s="160">
        <f t="shared" ref="G1414:G1462" si="548">ROUND(E1414*F1414,2)</f>
        <v>131.76</v>
      </c>
      <c r="H1414" s="160">
        <f t="shared" si="546"/>
        <v>31.08</v>
      </c>
      <c r="I1414" s="162">
        <f t="shared" si="547"/>
        <v>162.83999999999997</v>
      </c>
    </row>
    <row r="1415" spans="1:9" x14ac:dyDescent="0.25">
      <c r="A1415" s="138" t="s">
        <v>2066</v>
      </c>
      <c r="B1415" s="175">
        <v>160</v>
      </c>
      <c r="C1415" s="160">
        <f t="shared" si="543"/>
        <v>0.95808383233532934</v>
      </c>
      <c r="D1415" s="160">
        <v>4.4000000000000004</v>
      </c>
      <c r="E1415" s="160">
        <f t="shared" si="545"/>
        <v>704</v>
      </c>
      <c r="F1415" s="163">
        <v>1</v>
      </c>
      <c r="G1415" s="160">
        <f t="shared" si="548"/>
        <v>704</v>
      </c>
      <c r="H1415" s="160">
        <f t="shared" si="546"/>
        <v>166.07</v>
      </c>
      <c r="I1415" s="162">
        <f t="shared" si="547"/>
        <v>870.06999999999994</v>
      </c>
    </row>
    <row r="1416" spans="1:9" x14ac:dyDescent="0.25">
      <c r="A1416" s="138" t="s">
        <v>2066</v>
      </c>
      <c r="B1416" s="175">
        <v>48</v>
      </c>
      <c r="C1416" s="160">
        <f t="shared" si="543"/>
        <v>0.28742514970059879</v>
      </c>
      <c r="D1416" s="160">
        <v>4.4000000000000004</v>
      </c>
      <c r="E1416" s="160">
        <f t="shared" si="545"/>
        <v>211.20000000000002</v>
      </c>
      <c r="F1416" s="163">
        <v>1</v>
      </c>
      <c r="G1416" s="160">
        <f t="shared" si="548"/>
        <v>211.2</v>
      </c>
      <c r="H1416" s="160">
        <f t="shared" si="546"/>
        <v>49.82</v>
      </c>
      <c r="I1416" s="162">
        <f t="shared" si="547"/>
        <v>261.02</v>
      </c>
    </row>
    <row r="1417" spans="1:9" x14ac:dyDescent="0.25">
      <c r="A1417" s="138" t="s">
        <v>2066</v>
      </c>
      <c r="B1417" s="175">
        <v>36</v>
      </c>
      <c r="C1417" s="160">
        <f t="shared" si="543"/>
        <v>0.21556886227544911</v>
      </c>
      <c r="D1417" s="160">
        <v>5.49</v>
      </c>
      <c r="E1417" s="160">
        <f t="shared" si="545"/>
        <v>197.64000000000001</v>
      </c>
      <c r="F1417" s="163">
        <v>1</v>
      </c>
      <c r="G1417" s="160">
        <f t="shared" si="548"/>
        <v>197.64</v>
      </c>
      <c r="H1417" s="160">
        <f t="shared" si="546"/>
        <v>46.62</v>
      </c>
      <c r="I1417" s="162">
        <f t="shared" si="547"/>
        <v>244.26</v>
      </c>
    </row>
    <row r="1418" spans="1:9" x14ac:dyDescent="0.25">
      <c r="A1418" s="138" t="s">
        <v>2066</v>
      </c>
      <c r="B1418" s="175">
        <v>64</v>
      </c>
      <c r="C1418" s="160">
        <f t="shared" si="543"/>
        <v>0.38323353293413176</v>
      </c>
      <c r="D1418" s="160">
        <v>5.49</v>
      </c>
      <c r="E1418" s="160">
        <f t="shared" si="545"/>
        <v>351.36</v>
      </c>
      <c r="F1418" s="163">
        <v>1</v>
      </c>
      <c r="G1418" s="160">
        <f t="shared" si="548"/>
        <v>351.36</v>
      </c>
      <c r="H1418" s="160">
        <f t="shared" si="546"/>
        <v>82.89</v>
      </c>
      <c r="I1418" s="162">
        <f t="shared" si="547"/>
        <v>434.25</v>
      </c>
    </row>
    <row r="1419" spans="1:9" x14ac:dyDescent="0.25">
      <c r="A1419" s="138" t="s">
        <v>2066</v>
      </c>
      <c r="B1419" s="175">
        <v>48</v>
      </c>
      <c r="C1419" s="160">
        <f t="shared" si="543"/>
        <v>0.28742514970059879</v>
      </c>
      <c r="D1419" s="160">
        <v>5.49</v>
      </c>
      <c r="E1419" s="160">
        <f t="shared" si="545"/>
        <v>263.52</v>
      </c>
      <c r="F1419" s="163">
        <v>1</v>
      </c>
      <c r="G1419" s="160">
        <f t="shared" si="548"/>
        <v>263.52</v>
      </c>
      <c r="H1419" s="160">
        <f t="shared" si="546"/>
        <v>62.16</v>
      </c>
      <c r="I1419" s="162">
        <f t="shared" si="547"/>
        <v>325.67999999999995</v>
      </c>
    </row>
    <row r="1420" spans="1:9" x14ac:dyDescent="0.25">
      <c r="A1420" s="138" t="s">
        <v>2066</v>
      </c>
      <c r="B1420" s="175">
        <v>24</v>
      </c>
      <c r="C1420" s="160">
        <f t="shared" si="543"/>
        <v>0.1437125748502994</v>
      </c>
      <c r="D1420" s="160">
        <v>4.4000000000000004</v>
      </c>
      <c r="E1420" s="160">
        <f t="shared" si="545"/>
        <v>105.60000000000001</v>
      </c>
      <c r="F1420" s="163">
        <v>1</v>
      </c>
      <c r="G1420" s="160">
        <f t="shared" si="548"/>
        <v>105.6</v>
      </c>
      <c r="H1420" s="160">
        <f t="shared" si="546"/>
        <v>24.91</v>
      </c>
      <c r="I1420" s="162">
        <f t="shared" si="547"/>
        <v>130.51</v>
      </c>
    </row>
    <row r="1421" spans="1:9" x14ac:dyDescent="0.25">
      <c r="A1421" s="138" t="s">
        <v>2066</v>
      </c>
      <c r="B1421" s="175">
        <v>24</v>
      </c>
      <c r="C1421" s="160">
        <f t="shared" si="543"/>
        <v>0.1437125748502994</v>
      </c>
      <c r="D1421" s="160">
        <v>5.49</v>
      </c>
      <c r="E1421" s="160">
        <f t="shared" si="545"/>
        <v>131.76</v>
      </c>
      <c r="F1421" s="163">
        <v>1</v>
      </c>
      <c r="G1421" s="160">
        <f t="shared" si="548"/>
        <v>131.76</v>
      </c>
      <c r="H1421" s="160">
        <f t="shared" si="546"/>
        <v>31.08</v>
      </c>
      <c r="I1421" s="162">
        <f t="shared" si="547"/>
        <v>162.83999999999997</v>
      </c>
    </row>
    <row r="1422" spans="1:9" x14ac:dyDescent="0.25">
      <c r="A1422" s="138" t="s">
        <v>2066</v>
      </c>
      <c r="B1422" s="175">
        <v>24</v>
      </c>
      <c r="C1422" s="160">
        <f t="shared" si="543"/>
        <v>0.1437125748502994</v>
      </c>
      <c r="D1422" s="160">
        <v>4.4000000000000004</v>
      </c>
      <c r="E1422" s="160">
        <f t="shared" si="545"/>
        <v>105.60000000000001</v>
      </c>
      <c r="F1422" s="163">
        <v>1</v>
      </c>
      <c r="G1422" s="160">
        <f t="shared" si="548"/>
        <v>105.6</v>
      </c>
      <c r="H1422" s="160">
        <f t="shared" si="546"/>
        <v>24.91</v>
      </c>
      <c r="I1422" s="162">
        <f t="shared" si="547"/>
        <v>130.51</v>
      </c>
    </row>
    <row r="1423" spans="1:9" x14ac:dyDescent="0.25">
      <c r="A1423" s="138" t="s">
        <v>2066</v>
      </c>
      <c r="B1423" s="175">
        <v>96</v>
      </c>
      <c r="C1423" s="160">
        <f t="shared" si="543"/>
        <v>0.57485029940119758</v>
      </c>
      <c r="D1423" s="160">
        <v>4.4000000000000004</v>
      </c>
      <c r="E1423" s="160">
        <f t="shared" si="545"/>
        <v>422.40000000000003</v>
      </c>
      <c r="F1423" s="163">
        <v>1</v>
      </c>
      <c r="G1423" s="160">
        <f t="shared" si="548"/>
        <v>422.4</v>
      </c>
      <c r="H1423" s="160">
        <f t="shared" si="546"/>
        <v>99.64</v>
      </c>
      <c r="I1423" s="162">
        <f t="shared" si="547"/>
        <v>522.04</v>
      </c>
    </row>
    <row r="1424" spans="1:9" x14ac:dyDescent="0.25">
      <c r="A1424" s="138" t="s">
        <v>2066</v>
      </c>
      <c r="B1424" s="175">
        <v>72</v>
      </c>
      <c r="C1424" s="160">
        <f t="shared" si="543"/>
        <v>0.43113772455089822</v>
      </c>
      <c r="D1424" s="160">
        <v>5.49</v>
      </c>
      <c r="E1424" s="160">
        <f t="shared" si="545"/>
        <v>395.28000000000003</v>
      </c>
      <c r="F1424" s="163">
        <v>1</v>
      </c>
      <c r="G1424" s="160">
        <f t="shared" si="548"/>
        <v>395.28</v>
      </c>
      <c r="H1424" s="160">
        <f t="shared" si="546"/>
        <v>93.25</v>
      </c>
      <c r="I1424" s="162">
        <f t="shared" si="547"/>
        <v>488.53</v>
      </c>
    </row>
    <row r="1425" spans="1:9" x14ac:dyDescent="0.25">
      <c r="A1425" s="138" t="s">
        <v>2066</v>
      </c>
      <c r="B1425" s="175">
        <v>24</v>
      </c>
      <c r="C1425" s="160">
        <f t="shared" si="543"/>
        <v>0.1437125748502994</v>
      </c>
      <c r="D1425" s="160">
        <v>4.4000000000000004</v>
      </c>
      <c r="E1425" s="160">
        <f t="shared" si="545"/>
        <v>105.60000000000001</v>
      </c>
      <c r="F1425" s="163">
        <v>1</v>
      </c>
      <c r="G1425" s="160">
        <f t="shared" si="548"/>
        <v>105.6</v>
      </c>
      <c r="H1425" s="160">
        <f t="shared" si="546"/>
        <v>24.91</v>
      </c>
      <c r="I1425" s="162">
        <f t="shared" si="547"/>
        <v>130.51</v>
      </c>
    </row>
    <row r="1426" spans="1:9" x14ac:dyDescent="0.25">
      <c r="A1426" s="138" t="s">
        <v>2066</v>
      </c>
      <c r="B1426" s="175">
        <v>16</v>
      </c>
      <c r="C1426" s="160">
        <f t="shared" si="543"/>
        <v>9.580838323353294E-2</v>
      </c>
      <c r="D1426" s="160">
        <v>5.49</v>
      </c>
      <c r="E1426" s="160">
        <f t="shared" si="545"/>
        <v>87.84</v>
      </c>
      <c r="F1426" s="163">
        <v>1</v>
      </c>
      <c r="G1426" s="160">
        <f t="shared" si="548"/>
        <v>87.84</v>
      </c>
      <c r="H1426" s="160">
        <f t="shared" si="546"/>
        <v>20.72</v>
      </c>
      <c r="I1426" s="162">
        <f t="shared" si="547"/>
        <v>108.56</v>
      </c>
    </row>
    <row r="1427" spans="1:9" x14ac:dyDescent="0.25">
      <c r="A1427" s="138" t="s">
        <v>2066</v>
      </c>
      <c r="B1427" s="175">
        <v>24</v>
      </c>
      <c r="C1427" s="160">
        <f t="shared" si="543"/>
        <v>0.1437125748502994</v>
      </c>
      <c r="D1427" s="160">
        <v>4.4000000000000004</v>
      </c>
      <c r="E1427" s="160">
        <f t="shared" si="545"/>
        <v>105.60000000000001</v>
      </c>
      <c r="F1427" s="163">
        <v>1</v>
      </c>
      <c r="G1427" s="160">
        <f t="shared" si="548"/>
        <v>105.6</v>
      </c>
      <c r="H1427" s="160">
        <f t="shared" si="546"/>
        <v>24.91</v>
      </c>
      <c r="I1427" s="162">
        <f t="shared" si="547"/>
        <v>130.51</v>
      </c>
    </row>
    <row r="1428" spans="1:9" x14ac:dyDescent="0.25">
      <c r="A1428" s="138" t="s">
        <v>2066</v>
      </c>
      <c r="B1428" s="175">
        <v>24</v>
      </c>
      <c r="C1428" s="160">
        <f t="shared" si="543"/>
        <v>0.1437125748502994</v>
      </c>
      <c r="D1428" s="160">
        <v>4.4000000000000004</v>
      </c>
      <c r="E1428" s="160">
        <f t="shared" si="545"/>
        <v>105.60000000000001</v>
      </c>
      <c r="F1428" s="163">
        <v>1</v>
      </c>
      <c r="G1428" s="160">
        <f t="shared" si="548"/>
        <v>105.6</v>
      </c>
      <c r="H1428" s="160">
        <f t="shared" si="546"/>
        <v>24.91</v>
      </c>
      <c r="I1428" s="162">
        <f t="shared" si="547"/>
        <v>130.51</v>
      </c>
    </row>
    <row r="1429" spans="1:9" x14ac:dyDescent="0.25">
      <c r="A1429" s="138" t="s">
        <v>2066</v>
      </c>
      <c r="B1429" s="175">
        <v>24</v>
      </c>
      <c r="C1429" s="160">
        <f t="shared" si="543"/>
        <v>0.1437125748502994</v>
      </c>
      <c r="D1429" s="160">
        <v>4.4000000000000004</v>
      </c>
      <c r="E1429" s="160">
        <f t="shared" si="545"/>
        <v>105.60000000000001</v>
      </c>
      <c r="F1429" s="163">
        <v>1</v>
      </c>
      <c r="G1429" s="160">
        <f t="shared" si="548"/>
        <v>105.6</v>
      </c>
      <c r="H1429" s="160">
        <f t="shared" si="546"/>
        <v>24.91</v>
      </c>
      <c r="I1429" s="162">
        <f t="shared" si="547"/>
        <v>130.51</v>
      </c>
    </row>
    <row r="1430" spans="1:9" x14ac:dyDescent="0.25">
      <c r="A1430" s="138" t="s">
        <v>2066</v>
      </c>
      <c r="B1430" s="175">
        <v>16</v>
      </c>
      <c r="C1430" s="160">
        <f t="shared" si="543"/>
        <v>9.580838323353294E-2</v>
      </c>
      <c r="D1430" s="160">
        <v>4.4000000000000004</v>
      </c>
      <c r="E1430" s="160">
        <f t="shared" si="545"/>
        <v>70.400000000000006</v>
      </c>
      <c r="F1430" s="163">
        <v>1</v>
      </c>
      <c r="G1430" s="160">
        <f t="shared" si="548"/>
        <v>70.400000000000006</v>
      </c>
      <c r="H1430" s="160">
        <f t="shared" si="546"/>
        <v>16.61</v>
      </c>
      <c r="I1430" s="162">
        <f t="shared" si="547"/>
        <v>87.01</v>
      </c>
    </row>
    <row r="1431" spans="1:9" x14ac:dyDescent="0.25">
      <c r="A1431" s="138" t="s">
        <v>2067</v>
      </c>
      <c r="B1431" s="175">
        <v>160</v>
      </c>
      <c r="C1431" s="160">
        <f t="shared" si="543"/>
        <v>0.95808383233532934</v>
      </c>
      <c r="D1431" s="160">
        <v>4.4000000000000004</v>
      </c>
      <c r="E1431" s="160">
        <f t="shared" si="545"/>
        <v>704</v>
      </c>
      <c r="F1431" s="163">
        <v>1</v>
      </c>
      <c r="G1431" s="160">
        <f t="shared" si="548"/>
        <v>704</v>
      </c>
      <c r="H1431" s="160">
        <f t="shared" si="546"/>
        <v>166.07</v>
      </c>
      <c r="I1431" s="162">
        <f t="shared" si="547"/>
        <v>870.06999999999994</v>
      </c>
    </row>
    <row r="1432" spans="1:9" x14ac:dyDescent="0.25">
      <c r="A1432" s="138" t="s">
        <v>2067</v>
      </c>
      <c r="B1432" s="175">
        <v>128</v>
      </c>
      <c r="C1432" s="160">
        <f t="shared" si="543"/>
        <v>0.76646706586826352</v>
      </c>
      <c r="D1432" s="160">
        <v>4.4000000000000004</v>
      </c>
      <c r="E1432" s="160">
        <f t="shared" si="545"/>
        <v>563.20000000000005</v>
      </c>
      <c r="F1432" s="163">
        <v>1</v>
      </c>
      <c r="G1432" s="160">
        <f t="shared" si="548"/>
        <v>563.20000000000005</v>
      </c>
      <c r="H1432" s="160">
        <f t="shared" si="546"/>
        <v>132.86000000000001</v>
      </c>
      <c r="I1432" s="162">
        <f t="shared" si="547"/>
        <v>696.06000000000006</v>
      </c>
    </row>
    <row r="1433" spans="1:9" x14ac:dyDescent="0.25">
      <c r="A1433" s="138" t="s">
        <v>2067</v>
      </c>
      <c r="B1433" s="175">
        <v>144</v>
      </c>
      <c r="C1433" s="160">
        <f t="shared" si="543"/>
        <v>0.86227544910179643</v>
      </c>
      <c r="D1433" s="160">
        <v>4.4000000000000004</v>
      </c>
      <c r="E1433" s="160">
        <f t="shared" si="545"/>
        <v>633.6</v>
      </c>
      <c r="F1433" s="163">
        <v>1</v>
      </c>
      <c r="G1433" s="160">
        <f t="shared" si="548"/>
        <v>633.6</v>
      </c>
      <c r="H1433" s="160">
        <f t="shared" si="546"/>
        <v>149.47</v>
      </c>
      <c r="I1433" s="162">
        <f t="shared" si="547"/>
        <v>783.07</v>
      </c>
    </row>
    <row r="1434" spans="1:9" x14ac:dyDescent="0.25">
      <c r="A1434" s="138" t="s">
        <v>2067</v>
      </c>
      <c r="B1434" s="175">
        <v>120</v>
      </c>
      <c r="C1434" s="160">
        <f t="shared" si="543"/>
        <v>0.71856287425149701</v>
      </c>
      <c r="D1434" s="160">
        <v>4.4000000000000004</v>
      </c>
      <c r="E1434" s="160">
        <f t="shared" si="545"/>
        <v>528</v>
      </c>
      <c r="F1434" s="163">
        <v>1</v>
      </c>
      <c r="G1434" s="160">
        <f t="shared" si="548"/>
        <v>528</v>
      </c>
      <c r="H1434" s="160">
        <f t="shared" si="546"/>
        <v>124.56</v>
      </c>
      <c r="I1434" s="162">
        <f t="shared" si="547"/>
        <v>652.55999999999995</v>
      </c>
    </row>
    <row r="1435" spans="1:9" x14ac:dyDescent="0.25">
      <c r="A1435" s="138" t="s">
        <v>2067</v>
      </c>
      <c r="B1435" s="175">
        <v>144</v>
      </c>
      <c r="C1435" s="160">
        <f t="shared" si="543"/>
        <v>0.86227544910179643</v>
      </c>
      <c r="D1435" s="160">
        <v>4.4000000000000004</v>
      </c>
      <c r="E1435" s="160">
        <f t="shared" si="545"/>
        <v>633.6</v>
      </c>
      <c r="F1435" s="163">
        <v>1</v>
      </c>
      <c r="G1435" s="160">
        <f t="shared" si="548"/>
        <v>633.6</v>
      </c>
      <c r="H1435" s="160">
        <f t="shared" si="546"/>
        <v>149.47</v>
      </c>
      <c r="I1435" s="162">
        <f t="shared" si="547"/>
        <v>783.07</v>
      </c>
    </row>
    <row r="1436" spans="1:9" x14ac:dyDescent="0.25">
      <c r="A1436" s="138" t="s">
        <v>2067</v>
      </c>
      <c r="B1436" s="175">
        <v>168</v>
      </c>
      <c r="C1436" s="160">
        <f t="shared" si="543"/>
        <v>1.0059880239520957</v>
      </c>
      <c r="D1436" s="160">
        <v>4.4000000000000004</v>
      </c>
      <c r="E1436" s="160">
        <f t="shared" si="545"/>
        <v>739.2</v>
      </c>
      <c r="F1436" s="163">
        <v>1</v>
      </c>
      <c r="G1436" s="160">
        <f t="shared" si="548"/>
        <v>739.2</v>
      </c>
      <c r="H1436" s="160">
        <f t="shared" si="546"/>
        <v>174.38</v>
      </c>
      <c r="I1436" s="162">
        <f t="shared" si="547"/>
        <v>913.58</v>
      </c>
    </row>
    <row r="1437" spans="1:9" x14ac:dyDescent="0.25">
      <c r="A1437" s="138" t="s">
        <v>2067</v>
      </c>
      <c r="B1437" s="183">
        <v>168</v>
      </c>
      <c r="C1437" s="160">
        <f t="shared" si="543"/>
        <v>1.0059880239520957</v>
      </c>
      <c r="D1437" s="160">
        <v>4.4000000000000004</v>
      </c>
      <c r="E1437" s="160">
        <f t="shared" si="545"/>
        <v>739.2</v>
      </c>
      <c r="F1437" s="163">
        <v>1</v>
      </c>
      <c r="G1437" s="160">
        <f t="shared" si="548"/>
        <v>739.2</v>
      </c>
      <c r="H1437" s="164">
        <f>ROUND(G1437*0.2077,2)</f>
        <v>153.53</v>
      </c>
      <c r="I1437" s="162">
        <f t="shared" si="547"/>
        <v>892.73</v>
      </c>
    </row>
    <row r="1438" spans="1:9" x14ac:dyDescent="0.25">
      <c r="A1438" s="138" t="s">
        <v>2067</v>
      </c>
      <c r="B1438" s="175">
        <v>96</v>
      </c>
      <c r="C1438" s="160">
        <f t="shared" si="543"/>
        <v>0.57485029940119758</v>
      </c>
      <c r="D1438" s="160">
        <v>4.4000000000000004</v>
      </c>
      <c r="E1438" s="160">
        <f t="shared" si="545"/>
        <v>422.40000000000003</v>
      </c>
      <c r="F1438" s="163">
        <v>1</v>
      </c>
      <c r="G1438" s="160">
        <f t="shared" si="548"/>
        <v>422.4</v>
      </c>
      <c r="H1438" s="160">
        <f t="shared" si="546"/>
        <v>99.64</v>
      </c>
      <c r="I1438" s="162">
        <f t="shared" si="547"/>
        <v>522.04</v>
      </c>
    </row>
    <row r="1439" spans="1:9" x14ac:dyDescent="0.25">
      <c r="A1439" s="138" t="s">
        <v>2067</v>
      </c>
      <c r="B1439" s="175">
        <v>160</v>
      </c>
      <c r="C1439" s="160">
        <f t="shared" si="543"/>
        <v>0.95808383233532934</v>
      </c>
      <c r="D1439" s="160">
        <v>4.4000000000000004</v>
      </c>
      <c r="E1439" s="160">
        <f t="shared" si="545"/>
        <v>704</v>
      </c>
      <c r="F1439" s="163">
        <v>1</v>
      </c>
      <c r="G1439" s="160">
        <f t="shared" si="548"/>
        <v>704</v>
      </c>
      <c r="H1439" s="160">
        <f t="shared" si="546"/>
        <v>166.07</v>
      </c>
      <c r="I1439" s="162">
        <f t="shared" si="547"/>
        <v>870.06999999999994</v>
      </c>
    </row>
    <row r="1440" spans="1:9" x14ac:dyDescent="0.25">
      <c r="A1440" s="138" t="s">
        <v>2067</v>
      </c>
      <c r="B1440" s="175">
        <v>176</v>
      </c>
      <c r="C1440" s="160">
        <f t="shared" si="543"/>
        <v>1.0538922155688624</v>
      </c>
      <c r="D1440" s="160">
        <v>4.4000000000000004</v>
      </c>
      <c r="E1440" s="160">
        <f t="shared" si="545"/>
        <v>774.40000000000009</v>
      </c>
      <c r="F1440" s="163">
        <v>1</v>
      </c>
      <c r="G1440" s="160">
        <f t="shared" si="548"/>
        <v>774.4</v>
      </c>
      <c r="H1440" s="160">
        <f t="shared" si="546"/>
        <v>182.68</v>
      </c>
      <c r="I1440" s="162">
        <f t="shared" si="547"/>
        <v>957.07999999999993</v>
      </c>
    </row>
    <row r="1441" spans="1:9" x14ac:dyDescent="0.25">
      <c r="A1441" s="138" t="s">
        <v>2067</v>
      </c>
      <c r="B1441" s="175">
        <v>168</v>
      </c>
      <c r="C1441" s="160">
        <f t="shared" si="543"/>
        <v>1.0059880239520957</v>
      </c>
      <c r="D1441" s="160">
        <v>4.4000000000000004</v>
      </c>
      <c r="E1441" s="160">
        <f t="shared" si="545"/>
        <v>739.2</v>
      </c>
      <c r="F1441" s="163">
        <v>1</v>
      </c>
      <c r="G1441" s="160">
        <f t="shared" si="548"/>
        <v>739.2</v>
      </c>
      <c r="H1441" s="160">
        <f t="shared" si="546"/>
        <v>174.38</v>
      </c>
      <c r="I1441" s="162">
        <f t="shared" si="547"/>
        <v>913.58</v>
      </c>
    </row>
    <row r="1442" spans="1:9" x14ac:dyDescent="0.25">
      <c r="A1442" s="138" t="s">
        <v>2067</v>
      </c>
      <c r="B1442" s="175">
        <v>176</v>
      </c>
      <c r="C1442" s="160">
        <f t="shared" si="543"/>
        <v>1.0538922155688624</v>
      </c>
      <c r="D1442" s="160">
        <v>4.4000000000000004</v>
      </c>
      <c r="E1442" s="160">
        <f t="shared" si="545"/>
        <v>774.40000000000009</v>
      </c>
      <c r="F1442" s="163">
        <v>1</v>
      </c>
      <c r="G1442" s="160">
        <f t="shared" si="548"/>
        <v>774.4</v>
      </c>
      <c r="H1442" s="160">
        <f t="shared" si="546"/>
        <v>182.68</v>
      </c>
      <c r="I1442" s="162">
        <f t="shared" si="547"/>
        <v>957.07999999999993</v>
      </c>
    </row>
    <row r="1443" spans="1:9" x14ac:dyDescent="0.25">
      <c r="A1443" s="138" t="s">
        <v>2067</v>
      </c>
      <c r="B1443" s="175">
        <v>48</v>
      </c>
      <c r="C1443" s="160">
        <f t="shared" si="543"/>
        <v>0.28742514970059879</v>
      </c>
      <c r="D1443" s="160">
        <v>4.4000000000000004</v>
      </c>
      <c r="E1443" s="160">
        <f t="shared" si="545"/>
        <v>211.20000000000002</v>
      </c>
      <c r="F1443" s="163">
        <v>1</v>
      </c>
      <c r="G1443" s="160">
        <f t="shared" si="548"/>
        <v>211.2</v>
      </c>
      <c r="H1443" s="160">
        <f t="shared" si="546"/>
        <v>49.82</v>
      </c>
      <c r="I1443" s="162">
        <f t="shared" si="547"/>
        <v>261.02</v>
      </c>
    </row>
    <row r="1444" spans="1:9" x14ac:dyDescent="0.25">
      <c r="A1444" s="138" t="s">
        <v>2067</v>
      </c>
      <c r="B1444" s="175">
        <v>88</v>
      </c>
      <c r="C1444" s="160">
        <f t="shared" si="543"/>
        <v>0.52694610778443118</v>
      </c>
      <c r="D1444" s="160">
        <v>4.4000000000000004</v>
      </c>
      <c r="E1444" s="160">
        <f t="shared" si="545"/>
        <v>387.20000000000005</v>
      </c>
      <c r="F1444" s="163">
        <v>1</v>
      </c>
      <c r="G1444" s="160">
        <f t="shared" si="548"/>
        <v>387.2</v>
      </c>
      <c r="H1444" s="160">
        <f t="shared" si="546"/>
        <v>91.34</v>
      </c>
      <c r="I1444" s="162">
        <f t="shared" si="547"/>
        <v>478.53999999999996</v>
      </c>
    </row>
    <row r="1445" spans="1:9" x14ac:dyDescent="0.25">
      <c r="A1445" s="138" t="s">
        <v>2067</v>
      </c>
      <c r="B1445" s="175">
        <v>160</v>
      </c>
      <c r="C1445" s="160">
        <f t="shared" si="543"/>
        <v>0.95808383233532934</v>
      </c>
      <c r="D1445" s="160">
        <v>4.4000000000000004</v>
      </c>
      <c r="E1445" s="160">
        <f t="shared" si="545"/>
        <v>704</v>
      </c>
      <c r="F1445" s="163">
        <v>1</v>
      </c>
      <c r="G1445" s="160">
        <f t="shared" si="548"/>
        <v>704</v>
      </c>
      <c r="H1445" s="160">
        <f t="shared" si="546"/>
        <v>166.07</v>
      </c>
      <c r="I1445" s="162">
        <f t="shared" si="547"/>
        <v>870.06999999999994</v>
      </c>
    </row>
    <row r="1446" spans="1:9" x14ac:dyDescent="0.25">
      <c r="A1446" s="138" t="s">
        <v>2067</v>
      </c>
      <c r="B1446" s="175">
        <v>40</v>
      </c>
      <c r="C1446" s="160">
        <f t="shared" si="543"/>
        <v>0.23952095808383234</v>
      </c>
      <c r="D1446" s="160">
        <v>4.4000000000000004</v>
      </c>
      <c r="E1446" s="160">
        <f t="shared" si="545"/>
        <v>176</v>
      </c>
      <c r="F1446" s="163">
        <v>1</v>
      </c>
      <c r="G1446" s="160">
        <f t="shared" si="548"/>
        <v>176</v>
      </c>
      <c r="H1446" s="160">
        <f t="shared" si="546"/>
        <v>41.52</v>
      </c>
      <c r="I1446" s="162">
        <f t="shared" si="547"/>
        <v>217.52</v>
      </c>
    </row>
    <row r="1447" spans="1:9" x14ac:dyDescent="0.25">
      <c r="A1447" s="138" t="s">
        <v>2067</v>
      </c>
      <c r="B1447" s="183">
        <v>96</v>
      </c>
      <c r="C1447" s="160">
        <f t="shared" si="543"/>
        <v>0.57485029940119758</v>
      </c>
      <c r="D1447" s="160">
        <v>4.4000000000000004</v>
      </c>
      <c r="E1447" s="160">
        <f t="shared" si="545"/>
        <v>422.40000000000003</v>
      </c>
      <c r="F1447" s="163">
        <v>1</v>
      </c>
      <c r="G1447" s="160">
        <f t="shared" si="548"/>
        <v>422.4</v>
      </c>
      <c r="H1447" s="164">
        <f>ROUND(G1447*0.2194,2)</f>
        <v>92.67</v>
      </c>
      <c r="I1447" s="162">
        <f t="shared" si="547"/>
        <v>515.06999999999994</v>
      </c>
    </row>
    <row r="1448" spans="1:9" x14ac:dyDescent="0.25">
      <c r="A1448" s="138" t="s">
        <v>2067</v>
      </c>
      <c r="B1448" s="175">
        <v>16</v>
      </c>
      <c r="C1448" s="160">
        <f t="shared" si="543"/>
        <v>9.580838323353294E-2</v>
      </c>
      <c r="D1448" s="160">
        <v>4.4000000000000004</v>
      </c>
      <c r="E1448" s="160">
        <f t="shared" si="545"/>
        <v>70.400000000000006</v>
      </c>
      <c r="F1448" s="163">
        <v>1</v>
      </c>
      <c r="G1448" s="160">
        <f t="shared" si="548"/>
        <v>70.400000000000006</v>
      </c>
      <c r="H1448" s="160">
        <f t="shared" si="546"/>
        <v>16.61</v>
      </c>
      <c r="I1448" s="162">
        <f t="shared" si="547"/>
        <v>87.01</v>
      </c>
    </row>
    <row r="1449" spans="1:9" x14ac:dyDescent="0.25">
      <c r="A1449" s="138" t="s">
        <v>2067</v>
      </c>
      <c r="B1449" s="175">
        <v>168</v>
      </c>
      <c r="C1449" s="160">
        <f t="shared" ref="C1449:C1462" si="549">B1449/167</f>
        <v>1.0059880239520957</v>
      </c>
      <c r="D1449" s="160">
        <v>4.4000000000000004</v>
      </c>
      <c r="E1449" s="160">
        <f t="shared" si="545"/>
        <v>739.2</v>
      </c>
      <c r="F1449" s="163">
        <v>1</v>
      </c>
      <c r="G1449" s="160">
        <f t="shared" si="548"/>
        <v>739.2</v>
      </c>
      <c r="H1449" s="160">
        <f t="shared" si="546"/>
        <v>174.38</v>
      </c>
      <c r="I1449" s="162">
        <f t="shared" si="547"/>
        <v>913.58</v>
      </c>
    </row>
    <row r="1450" spans="1:9" x14ac:dyDescent="0.25">
      <c r="A1450" s="138" t="s">
        <v>2067</v>
      </c>
      <c r="B1450" s="175">
        <v>168</v>
      </c>
      <c r="C1450" s="160">
        <f t="shared" si="549"/>
        <v>1.0059880239520957</v>
      </c>
      <c r="D1450" s="160">
        <v>4.4000000000000004</v>
      </c>
      <c r="E1450" s="160">
        <f t="shared" si="545"/>
        <v>739.2</v>
      </c>
      <c r="F1450" s="163">
        <v>1</v>
      </c>
      <c r="G1450" s="160">
        <f t="shared" si="548"/>
        <v>739.2</v>
      </c>
      <c r="H1450" s="160">
        <f t="shared" si="546"/>
        <v>174.38</v>
      </c>
      <c r="I1450" s="162">
        <f t="shared" si="547"/>
        <v>913.58</v>
      </c>
    </row>
    <row r="1451" spans="1:9" x14ac:dyDescent="0.25">
      <c r="A1451" s="138" t="s">
        <v>2067</v>
      </c>
      <c r="B1451" s="175">
        <v>144</v>
      </c>
      <c r="C1451" s="160">
        <f t="shared" si="549"/>
        <v>0.86227544910179643</v>
      </c>
      <c r="D1451" s="160">
        <v>4.4000000000000004</v>
      </c>
      <c r="E1451" s="160">
        <f t="shared" si="545"/>
        <v>633.6</v>
      </c>
      <c r="F1451" s="163">
        <v>1</v>
      </c>
      <c r="G1451" s="160">
        <f t="shared" si="548"/>
        <v>633.6</v>
      </c>
      <c r="H1451" s="160">
        <f t="shared" si="546"/>
        <v>149.47</v>
      </c>
      <c r="I1451" s="162">
        <f t="shared" si="547"/>
        <v>783.07</v>
      </c>
    </row>
    <row r="1452" spans="1:9" x14ac:dyDescent="0.25">
      <c r="A1452" s="138" t="s">
        <v>2067</v>
      </c>
      <c r="B1452" s="175">
        <v>176</v>
      </c>
      <c r="C1452" s="160">
        <f t="shared" si="549"/>
        <v>1.0538922155688624</v>
      </c>
      <c r="D1452" s="160">
        <v>4.4000000000000004</v>
      </c>
      <c r="E1452" s="160">
        <f t="shared" si="545"/>
        <v>774.40000000000009</v>
      </c>
      <c r="F1452" s="163">
        <v>1</v>
      </c>
      <c r="G1452" s="160">
        <f t="shared" si="548"/>
        <v>774.4</v>
      </c>
      <c r="H1452" s="160">
        <f t="shared" si="546"/>
        <v>182.68</v>
      </c>
      <c r="I1452" s="162">
        <f t="shared" si="547"/>
        <v>957.07999999999993</v>
      </c>
    </row>
    <row r="1453" spans="1:9" x14ac:dyDescent="0.25">
      <c r="A1453" s="138" t="s">
        <v>2067</v>
      </c>
      <c r="B1453" s="175">
        <v>120</v>
      </c>
      <c r="C1453" s="160">
        <f t="shared" si="549"/>
        <v>0.71856287425149701</v>
      </c>
      <c r="D1453" s="160">
        <v>4.4000000000000004</v>
      </c>
      <c r="E1453" s="160">
        <f t="shared" si="545"/>
        <v>528</v>
      </c>
      <c r="F1453" s="163">
        <v>1</v>
      </c>
      <c r="G1453" s="160">
        <f t="shared" si="548"/>
        <v>528</v>
      </c>
      <c r="H1453" s="160">
        <f t="shared" si="546"/>
        <v>124.56</v>
      </c>
      <c r="I1453" s="162">
        <f t="shared" si="547"/>
        <v>652.55999999999995</v>
      </c>
    </row>
    <row r="1454" spans="1:9" x14ac:dyDescent="0.25">
      <c r="A1454" s="138" t="s">
        <v>2067</v>
      </c>
      <c r="B1454" s="175">
        <v>168</v>
      </c>
      <c r="C1454" s="160">
        <f t="shared" si="549"/>
        <v>1.0059880239520957</v>
      </c>
      <c r="D1454" s="160">
        <v>4.4000000000000004</v>
      </c>
      <c r="E1454" s="160">
        <f t="shared" si="545"/>
        <v>739.2</v>
      </c>
      <c r="F1454" s="163">
        <v>1</v>
      </c>
      <c r="G1454" s="160">
        <f t="shared" si="548"/>
        <v>739.2</v>
      </c>
      <c r="H1454" s="160">
        <f t="shared" si="546"/>
        <v>174.38</v>
      </c>
      <c r="I1454" s="162">
        <f t="shared" si="547"/>
        <v>913.58</v>
      </c>
    </row>
    <row r="1455" spans="1:9" x14ac:dyDescent="0.25">
      <c r="A1455" s="138" t="s">
        <v>2067</v>
      </c>
      <c r="B1455" s="175">
        <v>48</v>
      </c>
      <c r="C1455" s="160">
        <f t="shared" si="549"/>
        <v>0.28742514970059879</v>
      </c>
      <c r="D1455" s="160">
        <v>4.4000000000000004</v>
      </c>
      <c r="E1455" s="160">
        <f t="shared" si="545"/>
        <v>211.20000000000002</v>
      </c>
      <c r="F1455" s="163">
        <v>1</v>
      </c>
      <c r="G1455" s="160">
        <f t="shared" si="548"/>
        <v>211.2</v>
      </c>
      <c r="H1455" s="160">
        <f t="shared" si="546"/>
        <v>49.82</v>
      </c>
      <c r="I1455" s="162">
        <f t="shared" si="547"/>
        <v>261.02</v>
      </c>
    </row>
    <row r="1456" spans="1:9" x14ac:dyDescent="0.25">
      <c r="A1456" s="138" t="s">
        <v>2067</v>
      </c>
      <c r="B1456" s="175">
        <v>168</v>
      </c>
      <c r="C1456" s="160">
        <f t="shared" si="549"/>
        <v>1.0059880239520957</v>
      </c>
      <c r="D1456" s="160">
        <v>4.4000000000000004</v>
      </c>
      <c r="E1456" s="160">
        <f t="shared" ref="E1456:E1517" si="550">IF(D1456&gt;30,B1456/167*D1456,B1456*D1456)</f>
        <v>739.2</v>
      </c>
      <c r="F1456" s="163">
        <v>1</v>
      </c>
      <c r="G1456" s="160">
        <f t="shared" si="548"/>
        <v>739.2</v>
      </c>
      <c r="H1456" s="160">
        <f t="shared" ref="H1456:H1517" si="551">ROUND(G1456*0.2359,2)</f>
        <v>174.38</v>
      </c>
      <c r="I1456" s="162">
        <f t="shared" si="547"/>
        <v>913.58</v>
      </c>
    </row>
    <row r="1457" spans="1:9" x14ac:dyDescent="0.25">
      <c r="A1457" s="138" t="s">
        <v>2067</v>
      </c>
      <c r="B1457" s="175">
        <v>48</v>
      </c>
      <c r="C1457" s="160">
        <f t="shared" si="549"/>
        <v>0.28742514970059879</v>
      </c>
      <c r="D1457" s="160">
        <v>4.4000000000000004</v>
      </c>
      <c r="E1457" s="160">
        <f t="shared" si="550"/>
        <v>211.20000000000002</v>
      </c>
      <c r="F1457" s="163">
        <v>1</v>
      </c>
      <c r="G1457" s="160">
        <f t="shared" si="548"/>
        <v>211.2</v>
      </c>
      <c r="H1457" s="160">
        <f t="shared" si="551"/>
        <v>49.82</v>
      </c>
      <c r="I1457" s="162">
        <f t="shared" si="547"/>
        <v>261.02</v>
      </c>
    </row>
    <row r="1458" spans="1:9" x14ac:dyDescent="0.25">
      <c r="A1458" s="138" t="s">
        <v>2067</v>
      </c>
      <c r="B1458" s="175">
        <v>40</v>
      </c>
      <c r="C1458" s="160">
        <f t="shared" si="549"/>
        <v>0.23952095808383234</v>
      </c>
      <c r="D1458" s="160">
        <v>4.4000000000000004</v>
      </c>
      <c r="E1458" s="160">
        <f t="shared" si="550"/>
        <v>176</v>
      </c>
      <c r="F1458" s="163">
        <v>1</v>
      </c>
      <c r="G1458" s="160">
        <f t="shared" si="548"/>
        <v>176</v>
      </c>
      <c r="H1458" s="160">
        <f t="shared" si="551"/>
        <v>41.52</v>
      </c>
      <c r="I1458" s="162">
        <f t="shared" si="547"/>
        <v>217.52</v>
      </c>
    </row>
    <row r="1459" spans="1:9" x14ac:dyDescent="0.25">
      <c r="A1459" s="138" t="s">
        <v>2067</v>
      </c>
      <c r="B1459" s="175">
        <v>168</v>
      </c>
      <c r="C1459" s="160">
        <f t="shared" si="549"/>
        <v>1.0059880239520957</v>
      </c>
      <c r="D1459" s="160">
        <v>4.4000000000000004</v>
      </c>
      <c r="E1459" s="160">
        <f t="shared" si="550"/>
        <v>739.2</v>
      </c>
      <c r="F1459" s="163">
        <v>1</v>
      </c>
      <c r="G1459" s="160">
        <f t="shared" si="548"/>
        <v>739.2</v>
      </c>
      <c r="H1459" s="160">
        <f t="shared" si="551"/>
        <v>174.38</v>
      </c>
      <c r="I1459" s="162">
        <f t="shared" si="547"/>
        <v>913.58</v>
      </c>
    </row>
    <row r="1460" spans="1:9" x14ac:dyDescent="0.25">
      <c r="A1460" s="138" t="s">
        <v>2067</v>
      </c>
      <c r="B1460" s="175">
        <v>48</v>
      </c>
      <c r="C1460" s="160">
        <f t="shared" si="549"/>
        <v>0.28742514970059879</v>
      </c>
      <c r="D1460" s="160">
        <v>4.4000000000000004</v>
      </c>
      <c r="E1460" s="160">
        <f t="shared" si="550"/>
        <v>211.20000000000002</v>
      </c>
      <c r="F1460" s="163">
        <v>1</v>
      </c>
      <c r="G1460" s="160">
        <f t="shared" si="548"/>
        <v>211.2</v>
      </c>
      <c r="H1460" s="160">
        <f t="shared" si="551"/>
        <v>49.82</v>
      </c>
      <c r="I1460" s="162">
        <f t="shared" si="547"/>
        <v>261.02</v>
      </c>
    </row>
    <row r="1461" spans="1:9" x14ac:dyDescent="0.25">
      <c r="A1461" s="138" t="s">
        <v>2067</v>
      </c>
      <c r="B1461" s="175">
        <v>144</v>
      </c>
      <c r="C1461" s="160">
        <f t="shared" si="549"/>
        <v>0.86227544910179643</v>
      </c>
      <c r="D1461" s="160">
        <v>4.4000000000000004</v>
      </c>
      <c r="E1461" s="160">
        <f t="shared" si="550"/>
        <v>633.6</v>
      </c>
      <c r="F1461" s="163">
        <v>1</v>
      </c>
      <c r="G1461" s="160">
        <f t="shared" si="548"/>
        <v>633.6</v>
      </c>
      <c r="H1461" s="160">
        <f t="shared" si="551"/>
        <v>149.47</v>
      </c>
      <c r="I1461" s="162">
        <f t="shared" si="547"/>
        <v>783.07</v>
      </c>
    </row>
    <row r="1462" spans="1:9" x14ac:dyDescent="0.25">
      <c r="A1462" s="138" t="s">
        <v>2068</v>
      </c>
      <c r="B1462" s="175">
        <v>159</v>
      </c>
      <c r="C1462" s="160">
        <f t="shared" si="549"/>
        <v>0.95209580838323349</v>
      </c>
      <c r="D1462" s="160">
        <v>1000</v>
      </c>
      <c r="E1462" s="160">
        <f t="shared" si="550"/>
        <v>952.09580838323348</v>
      </c>
      <c r="F1462" s="163">
        <v>0.3</v>
      </c>
      <c r="G1462" s="160">
        <f t="shared" si="548"/>
        <v>285.63</v>
      </c>
      <c r="H1462" s="160">
        <f t="shared" si="551"/>
        <v>67.38</v>
      </c>
      <c r="I1462" s="162">
        <f t="shared" si="547"/>
        <v>353.01</v>
      </c>
    </row>
    <row r="1463" spans="1:9" x14ac:dyDescent="0.25">
      <c r="A1463" s="144" t="s">
        <v>2069</v>
      </c>
      <c r="B1463" s="173">
        <f t="shared" ref="B1463:I1463" si="552">B1464</f>
        <v>185</v>
      </c>
      <c r="C1463" s="156">
        <f t="shared" si="552"/>
        <v>1.1077844311377245</v>
      </c>
      <c r="D1463" s="155"/>
      <c r="E1463" s="155"/>
      <c r="F1463" s="155"/>
      <c r="G1463" s="156">
        <f t="shared" si="552"/>
        <v>1159.6399999999999</v>
      </c>
      <c r="H1463" s="156">
        <f t="shared" si="552"/>
        <v>273.56</v>
      </c>
      <c r="I1463" s="157">
        <f t="shared" si="552"/>
        <v>1433.1999999999998</v>
      </c>
    </row>
    <row r="1464" spans="1:9" ht="31.5" x14ac:dyDescent="0.25">
      <c r="A1464" s="145" t="s">
        <v>1936</v>
      </c>
      <c r="B1464" s="174">
        <f t="shared" ref="B1464:I1464" si="553">SUM(B1465:B1470)</f>
        <v>185</v>
      </c>
      <c r="C1464" s="159">
        <f t="shared" si="553"/>
        <v>1.1077844311377245</v>
      </c>
      <c r="D1464" s="158"/>
      <c r="E1464" s="158"/>
      <c r="F1464" s="158"/>
      <c r="G1464" s="159">
        <f t="shared" si="553"/>
        <v>1159.6399999999999</v>
      </c>
      <c r="H1464" s="159">
        <f t="shared" si="553"/>
        <v>273.56</v>
      </c>
      <c r="I1464" s="167">
        <f t="shared" si="553"/>
        <v>1433.1999999999998</v>
      </c>
    </row>
    <row r="1465" spans="1:9" x14ac:dyDescent="0.25">
      <c r="A1465" s="138" t="s">
        <v>2070</v>
      </c>
      <c r="B1465" s="176">
        <v>3</v>
      </c>
      <c r="C1465" s="160">
        <f>B1465/167</f>
        <v>1.7964071856287425E-2</v>
      </c>
      <c r="D1465" s="160">
        <v>15.77</v>
      </c>
      <c r="E1465" s="160">
        <f t="shared" si="550"/>
        <v>47.31</v>
      </c>
      <c r="F1465" s="163">
        <v>1</v>
      </c>
      <c r="G1465" s="160">
        <f t="shared" ref="G1465:G1470" si="554">ROUND(E1465*F1465,2)</f>
        <v>47.31</v>
      </c>
      <c r="H1465" s="160">
        <f t="shared" si="551"/>
        <v>11.16</v>
      </c>
      <c r="I1465" s="162">
        <f t="shared" ref="I1465:I1470" si="555">G1465+H1465</f>
        <v>58.47</v>
      </c>
    </row>
    <row r="1466" spans="1:9" x14ac:dyDescent="0.25">
      <c r="A1466" s="138" t="s">
        <v>2070</v>
      </c>
      <c r="B1466" s="176">
        <v>2</v>
      </c>
      <c r="C1466" s="160">
        <f t="shared" ref="C1466:C1470" si="556">B1466/167</f>
        <v>1.1976047904191617E-2</v>
      </c>
      <c r="D1466" s="160">
        <v>15.24</v>
      </c>
      <c r="E1466" s="160">
        <f t="shared" si="550"/>
        <v>30.48</v>
      </c>
      <c r="F1466" s="163">
        <v>1</v>
      </c>
      <c r="G1466" s="160">
        <f t="shared" si="554"/>
        <v>30.48</v>
      </c>
      <c r="H1466" s="160">
        <f t="shared" si="551"/>
        <v>7.19</v>
      </c>
      <c r="I1466" s="162">
        <f t="shared" si="555"/>
        <v>37.67</v>
      </c>
    </row>
    <row r="1467" spans="1:9" x14ac:dyDescent="0.25">
      <c r="A1467" s="138" t="s">
        <v>2070</v>
      </c>
      <c r="B1467" s="176">
        <v>2</v>
      </c>
      <c r="C1467" s="160">
        <f t="shared" si="556"/>
        <v>1.1976047904191617E-2</v>
      </c>
      <c r="D1467" s="160">
        <v>15.24</v>
      </c>
      <c r="E1467" s="160">
        <f t="shared" si="550"/>
        <v>30.48</v>
      </c>
      <c r="F1467" s="163">
        <v>1</v>
      </c>
      <c r="G1467" s="160">
        <f t="shared" si="554"/>
        <v>30.48</v>
      </c>
      <c r="H1467" s="160">
        <f t="shared" si="551"/>
        <v>7.19</v>
      </c>
      <c r="I1467" s="162">
        <f t="shared" si="555"/>
        <v>37.67</v>
      </c>
    </row>
    <row r="1468" spans="1:9" x14ac:dyDescent="0.25">
      <c r="A1468" s="138" t="s">
        <v>2071</v>
      </c>
      <c r="B1468" s="176">
        <v>3</v>
      </c>
      <c r="C1468" s="160">
        <f t="shared" si="556"/>
        <v>1.7964071856287425E-2</v>
      </c>
      <c r="D1468" s="160">
        <v>12.96</v>
      </c>
      <c r="E1468" s="160">
        <f t="shared" si="550"/>
        <v>38.880000000000003</v>
      </c>
      <c r="F1468" s="163">
        <v>1</v>
      </c>
      <c r="G1468" s="160">
        <f t="shared" si="554"/>
        <v>38.880000000000003</v>
      </c>
      <c r="H1468" s="160">
        <f t="shared" si="551"/>
        <v>9.17</v>
      </c>
      <c r="I1468" s="162">
        <f t="shared" si="555"/>
        <v>48.050000000000004</v>
      </c>
    </row>
    <row r="1469" spans="1:9" x14ac:dyDescent="0.25">
      <c r="A1469" s="138" t="s">
        <v>2072</v>
      </c>
      <c r="B1469" s="176">
        <v>8</v>
      </c>
      <c r="C1469" s="160">
        <f t="shared" si="556"/>
        <v>4.790419161676647E-2</v>
      </c>
      <c r="D1469" s="160">
        <v>12.96</v>
      </c>
      <c r="E1469" s="160">
        <f t="shared" si="550"/>
        <v>103.68</v>
      </c>
      <c r="F1469" s="163">
        <v>1</v>
      </c>
      <c r="G1469" s="160">
        <f t="shared" si="554"/>
        <v>103.68</v>
      </c>
      <c r="H1469" s="160">
        <f t="shared" si="551"/>
        <v>24.46</v>
      </c>
      <c r="I1469" s="162">
        <f t="shared" si="555"/>
        <v>128.14000000000001</v>
      </c>
    </row>
    <row r="1470" spans="1:9" x14ac:dyDescent="0.25">
      <c r="A1470" s="138" t="s">
        <v>2073</v>
      </c>
      <c r="B1470" s="175">
        <v>167</v>
      </c>
      <c r="C1470" s="160">
        <f t="shared" si="556"/>
        <v>1</v>
      </c>
      <c r="D1470" s="160">
        <v>18.14</v>
      </c>
      <c r="E1470" s="160">
        <f t="shared" si="550"/>
        <v>3029.38</v>
      </c>
      <c r="F1470" s="163">
        <v>0.3</v>
      </c>
      <c r="G1470" s="160">
        <f t="shared" si="554"/>
        <v>908.81</v>
      </c>
      <c r="H1470" s="160">
        <f t="shared" si="551"/>
        <v>214.39</v>
      </c>
      <c r="I1470" s="162">
        <f t="shared" si="555"/>
        <v>1123.1999999999998</v>
      </c>
    </row>
    <row r="1471" spans="1:9" x14ac:dyDescent="0.25">
      <c r="A1471" s="144" t="s">
        <v>2074</v>
      </c>
      <c r="B1471" s="173">
        <f t="shared" ref="B1471:I1471" si="557">B1472</f>
        <v>6.5</v>
      </c>
      <c r="C1471" s="156">
        <f t="shared" si="557"/>
        <v>3.8922155688622756E-2</v>
      </c>
      <c r="D1471" s="155"/>
      <c r="E1471" s="155"/>
      <c r="F1471" s="155"/>
      <c r="G1471" s="156">
        <f t="shared" si="557"/>
        <v>90.08</v>
      </c>
      <c r="H1471" s="156">
        <f t="shared" si="557"/>
        <v>21.25</v>
      </c>
      <c r="I1471" s="157">
        <f t="shared" si="557"/>
        <v>111.33</v>
      </c>
    </row>
    <row r="1472" spans="1:9" ht="31.5" x14ac:dyDescent="0.25">
      <c r="A1472" s="145" t="s">
        <v>1936</v>
      </c>
      <c r="B1472" s="174">
        <f t="shared" ref="B1472" si="558">SUM(B1473:B1474)</f>
        <v>6.5</v>
      </c>
      <c r="C1472" s="159">
        <f t="shared" ref="C1472:I1472" si="559">SUM(C1473:C1474)</f>
        <v>3.8922155688622756E-2</v>
      </c>
      <c r="D1472" s="158"/>
      <c r="E1472" s="158"/>
      <c r="F1472" s="158"/>
      <c r="G1472" s="159">
        <f t="shared" si="559"/>
        <v>90.08</v>
      </c>
      <c r="H1472" s="159">
        <f t="shared" si="559"/>
        <v>21.25</v>
      </c>
      <c r="I1472" s="167">
        <f t="shared" si="559"/>
        <v>111.33</v>
      </c>
    </row>
    <row r="1473" spans="1:9" x14ac:dyDescent="0.25">
      <c r="A1473" s="138" t="s">
        <v>2075</v>
      </c>
      <c r="B1473" s="175">
        <v>5</v>
      </c>
      <c r="C1473" s="160">
        <f t="shared" ref="C1473:C1474" si="560">B1473/167</f>
        <v>2.9940119760479042E-2</v>
      </c>
      <c r="D1473" s="160">
        <v>13.888999999999999</v>
      </c>
      <c r="E1473" s="160">
        <f t="shared" si="550"/>
        <v>69.444999999999993</v>
      </c>
      <c r="F1473" s="163">
        <v>1</v>
      </c>
      <c r="G1473" s="160">
        <f t="shared" ref="G1473:G1474" si="561">ROUND(E1473*F1473,2)</f>
        <v>69.45</v>
      </c>
      <c r="H1473" s="160">
        <f t="shared" si="551"/>
        <v>16.38</v>
      </c>
      <c r="I1473" s="162">
        <f t="shared" ref="I1473:I1474" si="562">G1473+H1473</f>
        <v>85.83</v>
      </c>
    </row>
    <row r="1474" spans="1:9" x14ac:dyDescent="0.25">
      <c r="A1474" s="138" t="s">
        <v>2075</v>
      </c>
      <c r="B1474" s="175">
        <v>1.5</v>
      </c>
      <c r="C1474" s="160">
        <f t="shared" si="560"/>
        <v>8.9820359281437123E-3</v>
      </c>
      <c r="D1474" s="160">
        <v>13.753</v>
      </c>
      <c r="E1474" s="160">
        <f t="shared" si="550"/>
        <v>20.6295</v>
      </c>
      <c r="F1474" s="163">
        <v>1</v>
      </c>
      <c r="G1474" s="160">
        <f t="shared" si="561"/>
        <v>20.63</v>
      </c>
      <c r="H1474" s="160">
        <f t="shared" si="551"/>
        <v>4.87</v>
      </c>
      <c r="I1474" s="162">
        <f t="shared" si="562"/>
        <v>25.5</v>
      </c>
    </row>
    <row r="1475" spans="1:9" x14ac:dyDescent="0.25">
      <c r="A1475" s="144" t="s">
        <v>2076</v>
      </c>
      <c r="B1475" s="173">
        <f>B1476+B1485+B1490</f>
        <v>116</v>
      </c>
      <c r="C1475" s="156">
        <f t="shared" ref="C1475:I1475" si="563">C1476+C1485+C1490</f>
        <v>0.6946107784431137</v>
      </c>
      <c r="D1475" s="155"/>
      <c r="E1475" s="155"/>
      <c r="F1475" s="155"/>
      <c r="G1475" s="156">
        <f t="shared" si="563"/>
        <v>674.02</v>
      </c>
      <c r="H1475" s="156">
        <f t="shared" si="563"/>
        <v>159</v>
      </c>
      <c r="I1475" s="157">
        <f t="shared" si="563"/>
        <v>831.39</v>
      </c>
    </row>
    <row r="1476" spans="1:9" ht="31.5" x14ac:dyDescent="0.25">
      <c r="A1476" s="145" t="s">
        <v>7</v>
      </c>
      <c r="B1476" s="174">
        <f>SUM(B1477:B1484)</f>
        <v>56</v>
      </c>
      <c r="C1476" s="159">
        <f>SUM(C1477:C1484)</f>
        <v>0.3353293413173653</v>
      </c>
      <c r="D1476" s="159"/>
      <c r="E1476" s="160"/>
      <c r="F1476" s="166"/>
      <c r="G1476" s="159">
        <f>SUM(G1477:G1484)</f>
        <v>388.64</v>
      </c>
      <c r="H1476" s="160">
        <f t="shared" si="551"/>
        <v>91.68</v>
      </c>
      <c r="I1476" s="167">
        <f>SUM(I1477:I1484)</f>
        <v>478.69000000000005</v>
      </c>
    </row>
    <row r="1477" spans="1:9" x14ac:dyDescent="0.25">
      <c r="A1477" s="138" t="s">
        <v>1243</v>
      </c>
      <c r="B1477" s="175">
        <v>8</v>
      </c>
      <c r="C1477" s="160">
        <f t="shared" ref="C1477:C1484" si="564">B1477/167</f>
        <v>4.790419161676647E-2</v>
      </c>
      <c r="D1477" s="160">
        <v>7.14</v>
      </c>
      <c r="E1477" s="160">
        <f t="shared" si="550"/>
        <v>57.12</v>
      </c>
      <c r="F1477" s="163">
        <v>1</v>
      </c>
      <c r="G1477" s="160">
        <f t="shared" ref="G1477:G1484" si="565">ROUND(E1477*F1477,2)</f>
        <v>57.12</v>
      </c>
      <c r="H1477" s="160">
        <f t="shared" si="551"/>
        <v>13.47</v>
      </c>
      <c r="I1477" s="162">
        <f t="shared" ref="I1477:I1484" si="566">G1477+H1477</f>
        <v>70.59</v>
      </c>
    </row>
    <row r="1478" spans="1:9" x14ac:dyDescent="0.25">
      <c r="A1478" s="138" t="s">
        <v>1243</v>
      </c>
      <c r="B1478" s="175">
        <v>8</v>
      </c>
      <c r="C1478" s="160">
        <f t="shared" si="564"/>
        <v>4.790419161676647E-2</v>
      </c>
      <c r="D1478" s="160">
        <v>7</v>
      </c>
      <c r="E1478" s="160">
        <f t="shared" si="550"/>
        <v>56</v>
      </c>
      <c r="F1478" s="163">
        <v>1</v>
      </c>
      <c r="G1478" s="160">
        <f t="shared" si="565"/>
        <v>56</v>
      </c>
      <c r="H1478" s="160">
        <f t="shared" si="551"/>
        <v>13.21</v>
      </c>
      <c r="I1478" s="162">
        <f t="shared" si="566"/>
        <v>69.210000000000008</v>
      </c>
    </row>
    <row r="1479" spans="1:9" x14ac:dyDescent="0.25">
      <c r="A1479" s="138" t="s">
        <v>1243</v>
      </c>
      <c r="B1479" s="175">
        <v>8</v>
      </c>
      <c r="C1479" s="160">
        <f t="shared" si="564"/>
        <v>4.790419161676647E-2</v>
      </c>
      <c r="D1479" s="160">
        <v>7.14</v>
      </c>
      <c r="E1479" s="160">
        <f t="shared" si="550"/>
        <v>57.12</v>
      </c>
      <c r="F1479" s="163">
        <v>1</v>
      </c>
      <c r="G1479" s="160">
        <f t="shared" si="565"/>
        <v>57.12</v>
      </c>
      <c r="H1479" s="160">
        <f t="shared" si="551"/>
        <v>13.47</v>
      </c>
      <c r="I1479" s="162">
        <f t="shared" si="566"/>
        <v>70.59</v>
      </c>
    </row>
    <row r="1480" spans="1:9" x14ac:dyDescent="0.25">
      <c r="A1480" s="138" t="s">
        <v>1243</v>
      </c>
      <c r="B1480" s="175">
        <v>4</v>
      </c>
      <c r="C1480" s="160">
        <f t="shared" si="564"/>
        <v>2.3952095808383235E-2</v>
      </c>
      <c r="D1480" s="160">
        <v>6.9</v>
      </c>
      <c r="E1480" s="160">
        <f t="shared" si="550"/>
        <v>27.6</v>
      </c>
      <c r="F1480" s="163">
        <v>1</v>
      </c>
      <c r="G1480" s="160">
        <f t="shared" si="565"/>
        <v>27.6</v>
      </c>
      <c r="H1480" s="160">
        <f t="shared" si="551"/>
        <v>6.51</v>
      </c>
      <c r="I1480" s="162">
        <f t="shared" si="566"/>
        <v>34.11</v>
      </c>
    </row>
    <row r="1481" spans="1:9" x14ac:dyDescent="0.25">
      <c r="A1481" s="138" t="s">
        <v>24</v>
      </c>
      <c r="B1481" s="175">
        <v>4</v>
      </c>
      <c r="C1481" s="160">
        <f t="shared" si="564"/>
        <v>2.3952095808383235E-2</v>
      </c>
      <c r="D1481" s="160">
        <v>6</v>
      </c>
      <c r="E1481" s="160">
        <f t="shared" si="550"/>
        <v>24</v>
      </c>
      <c r="F1481" s="163">
        <v>1</v>
      </c>
      <c r="G1481" s="160">
        <f t="shared" si="565"/>
        <v>24</v>
      </c>
      <c r="H1481" s="160">
        <f t="shared" si="551"/>
        <v>5.66</v>
      </c>
      <c r="I1481" s="162">
        <f t="shared" si="566"/>
        <v>29.66</v>
      </c>
    </row>
    <row r="1482" spans="1:9" x14ac:dyDescent="0.25">
      <c r="A1482" s="138" t="s">
        <v>24</v>
      </c>
      <c r="B1482" s="175">
        <v>4</v>
      </c>
      <c r="C1482" s="160">
        <f t="shared" si="564"/>
        <v>2.3952095808383235E-2</v>
      </c>
      <c r="D1482" s="160">
        <v>6</v>
      </c>
      <c r="E1482" s="160">
        <f t="shared" si="550"/>
        <v>24</v>
      </c>
      <c r="F1482" s="163">
        <v>1</v>
      </c>
      <c r="G1482" s="160">
        <f t="shared" si="565"/>
        <v>24</v>
      </c>
      <c r="H1482" s="160">
        <f t="shared" si="551"/>
        <v>5.66</v>
      </c>
      <c r="I1482" s="162">
        <f t="shared" si="566"/>
        <v>29.66</v>
      </c>
    </row>
    <row r="1483" spans="1:9" x14ac:dyDescent="0.25">
      <c r="A1483" s="138" t="s">
        <v>1284</v>
      </c>
      <c r="B1483" s="183">
        <v>8</v>
      </c>
      <c r="C1483" s="160">
        <f t="shared" si="564"/>
        <v>4.790419161676647E-2</v>
      </c>
      <c r="D1483" s="160">
        <v>7.14</v>
      </c>
      <c r="E1483" s="160">
        <f t="shared" si="550"/>
        <v>57.12</v>
      </c>
      <c r="F1483" s="163">
        <v>1</v>
      </c>
      <c r="G1483" s="160">
        <f t="shared" si="565"/>
        <v>57.12</v>
      </c>
      <c r="H1483" s="164">
        <f>ROUND(G1483*0.2077,2)</f>
        <v>11.86</v>
      </c>
      <c r="I1483" s="162">
        <f t="shared" si="566"/>
        <v>68.97999999999999</v>
      </c>
    </row>
    <row r="1484" spans="1:9" x14ac:dyDescent="0.25">
      <c r="A1484" s="138" t="s">
        <v>1284</v>
      </c>
      <c r="B1484" s="175">
        <v>12</v>
      </c>
      <c r="C1484" s="160">
        <f t="shared" si="564"/>
        <v>7.1856287425149698E-2</v>
      </c>
      <c r="D1484" s="160">
        <v>7.14</v>
      </c>
      <c r="E1484" s="160">
        <f t="shared" si="550"/>
        <v>85.679999999999993</v>
      </c>
      <c r="F1484" s="163">
        <v>1</v>
      </c>
      <c r="G1484" s="160">
        <f t="shared" si="565"/>
        <v>85.68</v>
      </c>
      <c r="H1484" s="160">
        <f t="shared" si="551"/>
        <v>20.21</v>
      </c>
      <c r="I1484" s="162">
        <f t="shared" si="566"/>
        <v>105.89000000000001</v>
      </c>
    </row>
    <row r="1485" spans="1:9" ht="31.5" x14ac:dyDescent="0.25">
      <c r="A1485" s="145" t="s">
        <v>287</v>
      </c>
      <c r="B1485" s="174">
        <f>SUM(B1486:B1489)</f>
        <v>42</v>
      </c>
      <c r="C1485" s="159">
        <f t="shared" ref="C1485:I1485" si="567">SUM(C1486:C1489)</f>
        <v>0.25149700598802394</v>
      </c>
      <c r="D1485" s="158"/>
      <c r="E1485" s="158"/>
      <c r="F1485" s="158"/>
      <c r="G1485" s="159">
        <f t="shared" si="567"/>
        <v>198.17999999999998</v>
      </c>
      <c r="H1485" s="159">
        <f t="shared" si="567"/>
        <v>46.739999999999995</v>
      </c>
      <c r="I1485" s="167">
        <f t="shared" si="567"/>
        <v>244.92</v>
      </c>
    </row>
    <row r="1486" spans="1:9" x14ac:dyDescent="0.25">
      <c r="A1486" s="138" t="s">
        <v>379</v>
      </c>
      <c r="B1486" s="175">
        <v>6</v>
      </c>
      <c r="C1486" s="160">
        <f t="shared" ref="C1486:C1489" si="568">B1486/167</f>
        <v>3.5928143712574849E-2</v>
      </c>
      <c r="D1486" s="160">
        <v>4.6500000000000004</v>
      </c>
      <c r="E1486" s="160">
        <f t="shared" si="550"/>
        <v>27.900000000000002</v>
      </c>
      <c r="F1486" s="163">
        <v>1</v>
      </c>
      <c r="G1486" s="160">
        <f t="shared" ref="G1486:G1489" si="569">ROUND(E1486*F1486,2)</f>
        <v>27.9</v>
      </c>
      <c r="H1486" s="160">
        <f t="shared" si="551"/>
        <v>6.58</v>
      </c>
      <c r="I1486" s="162">
        <f t="shared" ref="I1486:I1489" si="570">G1486+H1486</f>
        <v>34.479999999999997</v>
      </c>
    </row>
    <row r="1487" spans="1:9" x14ac:dyDescent="0.25">
      <c r="A1487" s="138" t="s">
        <v>379</v>
      </c>
      <c r="B1487" s="175">
        <v>18</v>
      </c>
      <c r="C1487" s="160">
        <f t="shared" si="568"/>
        <v>0.10778443113772455</v>
      </c>
      <c r="D1487" s="160">
        <v>4.8099999999999996</v>
      </c>
      <c r="E1487" s="160">
        <f t="shared" si="550"/>
        <v>86.58</v>
      </c>
      <c r="F1487" s="163">
        <v>1</v>
      </c>
      <c r="G1487" s="160">
        <f t="shared" si="569"/>
        <v>86.58</v>
      </c>
      <c r="H1487" s="160">
        <f t="shared" si="551"/>
        <v>20.420000000000002</v>
      </c>
      <c r="I1487" s="162">
        <f t="shared" si="570"/>
        <v>107</v>
      </c>
    </row>
    <row r="1488" spans="1:9" x14ac:dyDescent="0.25">
      <c r="A1488" s="138" t="s">
        <v>379</v>
      </c>
      <c r="B1488" s="175">
        <v>12</v>
      </c>
      <c r="C1488" s="160">
        <f t="shared" si="568"/>
        <v>7.1856287425149698E-2</v>
      </c>
      <c r="D1488" s="160">
        <v>4.6500000000000004</v>
      </c>
      <c r="E1488" s="160">
        <f t="shared" si="550"/>
        <v>55.800000000000004</v>
      </c>
      <c r="F1488" s="163">
        <v>1</v>
      </c>
      <c r="G1488" s="160">
        <f t="shared" si="569"/>
        <v>55.8</v>
      </c>
      <c r="H1488" s="160">
        <f t="shared" si="551"/>
        <v>13.16</v>
      </c>
      <c r="I1488" s="162">
        <f t="shared" si="570"/>
        <v>68.959999999999994</v>
      </c>
    </row>
    <row r="1489" spans="1:9" x14ac:dyDescent="0.25">
      <c r="A1489" s="138" t="s">
        <v>379</v>
      </c>
      <c r="B1489" s="175">
        <v>6</v>
      </c>
      <c r="C1489" s="160">
        <f t="shared" si="568"/>
        <v>3.5928143712574849E-2</v>
      </c>
      <c r="D1489" s="160">
        <v>4.6500000000000004</v>
      </c>
      <c r="E1489" s="160">
        <f t="shared" si="550"/>
        <v>27.900000000000002</v>
      </c>
      <c r="F1489" s="163">
        <v>1</v>
      </c>
      <c r="G1489" s="160">
        <f t="shared" si="569"/>
        <v>27.9</v>
      </c>
      <c r="H1489" s="160">
        <f t="shared" si="551"/>
        <v>6.58</v>
      </c>
      <c r="I1489" s="162">
        <f t="shared" si="570"/>
        <v>34.479999999999997</v>
      </c>
    </row>
    <row r="1490" spans="1:9" x14ac:dyDescent="0.25">
      <c r="A1490" s="145" t="s">
        <v>6</v>
      </c>
      <c r="B1490" s="174">
        <f>SUM(B1491:B1494)</f>
        <v>18</v>
      </c>
      <c r="C1490" s="159">
        <f t="shared" ref="C1490:I1490" si="571">SUM(C1491:C1494)</f>
        <v>0.10778443113772454</v>
      </c>
      <c r="D1490" s="158"/>
      <c r="E1490" s="158"/>
      <c r="F1490" s="158"/>
      <c r="G1490" s="159">
        <f t="shared" si="571"/>
        <v>87.2</v>
      </c>
      <c r="H1490" s="159">
        <f t="shared" si="571"/>
        <v>20.58</v>
      </c>
      <c r="I1490" s="167">
        <f t="shared" si="571"/>
        <v>107.78</v>
      </c>
    </row>
    <row r="1491" spans="1:9" x14ac:dyDescent="0.25">
      <c r="A1491" s="138" t="s">
        <v>1438</v>
      </c>
      <c r="B1491" s="175">
        <v>4</v>
      </c>
      <c r="C1491" s="160">
        <f t="shared" ref="C1491:C1494" si="572">B1491/167</f>
        <v>2.3952095808383235E-2</v>
      </c>
      <c r="D1491" s="160">
        <v>4.3</v>
      </c>
      <c r="E1491" s="160">
        <f t="shared" si="550"/>
        <v>17.2</v>
      </c>
      <c r="F1491" s="163">
        <v>1</v>
      </c>
      <c r="G1491" s="160">
        <f t="shared" ref="G1491:G1494" si="573">ROUND(E1491*F1491,2)</f>
        <v>17.2</v>
      </c>
      <c r="H1491" s="160">
        <f t="shared" si="551"/>
        <v>4.0599999999999996</v>
      </c>
      <c r="I1491" s="162">
        <f t="shared" ref="I1491:I1494" si="574">G1491+H1491</f>
        <v>21.259999999999998</v>
      </c>
    </row>
    <row r="1492" spans="1:9" x14ac:dyDescent="0.25">
      <c r="A1492" s="138" t="s">
        <v>508</v>
      </c>
      <c r="B1492" s="175">
        <v>4</v>
      </c>
      <c r="C1492" s="160">
        <f t="shared" si="572"/>
        <v>2.3952095808383235E-2</v>
      </c>
      <c r="D1492" s="160">
        <v>5</v>
      </c>
      <c r="E1492" s="160">
        <f t="shared" si="550"/>
        <v>20</v>
      </c>
      <c r="F1492" s="163">
        <v>1</v>
      </c>
      <c r="G1492" s="160">
        <f t="shared" si="573"/>
        <v>20</v>
      </c>
      <c r="H1492" s="160">
        <f t="shared" si="551"/>
        <v>4.72</v>
      </c>
      <c r="I1492" s="162">
        <f t="shared" si="574"/>
        <v>24.72</v>
      </c>
    </row>
    <row r="1493" spans="1:9" x14ac:dyDescent="0.25">
      <c r="A1493" s="138" t="s">
        <v>508</v>
      </c>
      <c r="B1493" s="175">
        <v>6</v>
      </c>
      <c r="C1493" s="160">
        <f t="shared" si="572"/>
        <v>3.5928143712574849E-2</v>
      </c>
      <c r="D1493" s="160">
        <v>5</v>
      </c>
      <c r="E1493" s="160">
        <f t="shared" si="550"/>
        <v>30</v>
      </c>
      <c r="F1493" s="163">
        <v>1</v>
      </c>
      <c r="G1493" s="160">
        <f t="shared" si="573"/>
        <v>30</v>
      </c>
      <c r="H1493" s="160">
        <f t="shared" si="551"/>
        <v>7.08</v>
      </c>
      <c r="I1493" s="162">
        <f t="shared" si="574"/>
        <v>37.08</v>
      </c>
    </row>
    <row r="1494" spans="1:9" x14ac:dyDescent="0.25">
      <c r="A1494" s="138" t="s">
        <v>508</v>
      </c>
      <c r="B1494" s="175">
        <v>4</v>
      </c>
      <c r="C1494" s="160">
        <f t="shared" si="572"/>
        <v>2.3952095808383235E-2</v>
      </c>
      <c r="D1494" s="160">
        <v>5</v>
      </c>
      <c r="E1494" s="160">
        <f t="shared" si="550"/>
        <v>20</v>
      </c>
      <c r="F1494" s="163">
        <v>1</v>
      </c>
      <c r="G1494" s="160">
        <f t="shared" si="573"/>
        <v>20</v>
      </c>
      <c r="H1494" s="160">
        <f t="shared" si="551"/>
        <v>4.72</v>
      </c>
      <c r="I1494" s="162">
        <f t="shared" si="574"/>
        <v>24.72</v>
      </c>
    </row>
    <row r="1495" spans="1:9" x14ac:dyDescent="0.25">
      <c r="A1495" s="144" t="s">
        <v>2078</v>
      </c>
      <c r="B1495" s="173">
        <f>B1496+B1507+B1511</f>
        <v>136</v>
      </c>
      <c r="C1495" s="156">
        <f t="shared" ref="C1495:I1495" si="575">C1496+C1507+C1511</f>
        <v>0.81437125748502992</v>
      </c>
      <c r="D1495" s="155"/>
      <c r="E1495" s="155"/>
      <c r="F1495" s="155"/>
      <c r="G1495" s="156">
        <f t="shared" si="575"/>
        <v>923.8</v>
      </c>
      <c r="H1495" s="156">
        <f t="shared" si="575"/>
        <v>217.94</v>
      </c>
      <c r="I1495" s="157">
        <f t="shared" si="575"/>
        <v>1141.74</v>
      </c>
    </row>
    <row r="1496" spans="1:9" ht="31.5" x14ac:dyDescent="0.25">
      <c r="A1496" s="145" t="s">
        <v>7</v>
      </c>
      <c r="B1496" s="174">
        <f t="shared" ref="B1496" si="576">SUM(B1497:B1506)</f>
        <v>72</v>
      </c>
      <c r="C1496" s="159">
        <f t="shared" ref="C1496:I1496" si="577">SUM(C1497:C1506)</f>
        <v>0.43113772455089822</v>
      </c>
      <c r="D1496" s="158"/>
      <c r="E1496" s="158"/>
      <c r="F1496" s="158"/>
      <c r="G1496" s="159">
        <f t="shared" si="577"/>
        <v>555</v>
      </c>
      <c r="H1496" s="159">
        <f t="shared" si="577"/>
        <v>130.93</v>
      </c>
      <c r="I1496" s="167">
        <f t="shared" si="577"/>
        <v>685.93000000000006</v>
      </c>
    </row>
    <row r="1497" spans="1:9" x14ac:dyDescent="0.25">
      <c r="A1497" s="138" t="s">
        <v>24</v>
      </c>
      <c r="B1497" s="175">
        <v>16</v>
      </c>
      <c r="C1497" s="160">
        <f t="shared" ref="C1497:C1506" si="578">B1497/167</f>
        <v>9.580838323353294E-2</v>
      </c>
      <c r="D1497" s="160">
        <v>7.95</v>
      </c>
      <c r="E1497" s="160">
        <f t="shared" si="550"/>
        <v>127.2</v>
      </c>
      <c r="F1497" s="163">
        <v>1</v>
      </c>
      <c r="G1497" s="160">
        <f t="shared" ref="G1497:G1506" si="579">ROUND(E1497*F1497,2)</f>
        <v>127.2</v>
      </c>
      <c r="H1497" s="160">
        <f t="shared" si="551"/>
        <v>30.01</v>
      </c>
      <c r="I1497" s="162">
        <f t="shared" ref="I1497:I1506" si="580">G1497+H1497</f>
        <v>157.21</v>
      </c>
    </row>
    <row r="1498" spans="1:9" x14ac:dyDescent="0.25">
      <c r="A1498" s="138" t="s">
        <v>399</v>
      </c>
      <c r="B1498" s="175">
        <v>4</v>
      </c>
      <c r="C1498" s="160">
        <f t="shared" si="578"/>
        <v>2.3952095808383235E-2</v>
      </c>
      <c r="D1498" s="160">
        <v>7.45</v>
      </c>
      <c r="E1498" s="160">
        <f t="shared" si="550"/>
        <v>29.8</v>
      </c>
      <c r="F1498" s="163">
        <v>1</v>
      </c>
      <c r="G1498" s="160">
        <f t="shared" si="579"/>
        <v>29.8</v>
      </c>
      <c r="H1498" s="160">
        <f t="shared" si="551"/>
        <v>7.03</v>
      </c>
      <c r="I1498" s="162">
        <f t="shared" si="580"/>
        <v>36.83</v>
      </c>
    </row>
    <row r="1499" spans="1:9" x14ac:dyDescent="0.25">
      <c r="A1499" s="138" t="s">
        <v>399</v>
      </c>
      <c r="B1499" s="175">
        <v>4</v>
      </c>
      <c r="C1499" s="160">
        <f t="shared" si="578"/>
        <v>2.3952095808383235E-2</v>
      </c>
      <c r="D1499" s="160">
        <v>7.45</v>
      </c>
      <c r="E1499" s="160">
        <f t="shared" si="550"/>
        <v>29.8</v>
      </c>
      <c r="F1499" s="163">
        <v>1</v>
      </c>
      <c r="G1499" s="160">
        <f t="shared" si="579"/>
        <v>29.8</v>
      </c>
      <c r="H1499" s="160">
        <f t="shared" si="551"/>
        <v>7.03</v>
      </c>
      <c r="I1499" s="162">
        <f t="shared" si="580"/>
        <v>36.83</v>
      </c>
    </row>
    <row r="1500" spans="1:9" x14ac:dyDescent="0.25">
      <c r="A1500" s="138" t="s">
        <v>399</v>
      </c>
      <c r="B1500" s="175">
        <v>4</v>
      </c>
      <c r="C1500" s="160">
        <f t="shared" si="578"/>
        <v>2.3952095808383235E-2</v>
      </c>
      <c r="D1500" s="160">
        <v>7.45</v>
      </c>
      <c r="E1500" s="160">
        <f t="shared" si="550"/>
        <v>29.8</v>
      </c>
      <c r="F1500" s="163">
        <v>1</v>
      </c>
      <c r="G1500" s="160">
        <f t="shared" si="579"/>
        <v>29.8</v>
      </c>
      <c r="H1500" s="160">
        <f t="shared" si="551"/>
        <v>7.03</v>
      </c>
      <c r="I1500" s="162">
        <f t="shared" si="580"/>
        <v>36.83</v>
      </c>
    </row>
    <row r="1501" spans="1:9" x14ac:dyDescent="0.25">
      <c r="A1501" s="138" t="s">
        <v>399</v>
      </c>
      <c r="B1501" s="175">
        <v>4</v>
      </c>
      <c r="C1501" s="160">
        <f t="shared" si="578"/>
        <v>2.3952095808383235E-2</v>
      </c>
      <c r="D1501" s="160">
        <v>7.45</v>
      </c>
      <c r="E1501" s="160">
        <f t="shared" si="550"/>
        <v>29.8</v>
      </c>
      <c r="F1501" s="163">
        <v>1</v>
      </c>
      <c r="G1501" s="160">
        <f t="shared" si="579"/>
        <v>29.8</v>
      </c>
      <c r="H1501" s="160">
        <f t="shared" si="551"/>
        <v>7.03</v>
      </c>
      <c r="I1501" s="162">
        <f t="shared" si="580"/>
        <v>36.83</v>
      </c>
    </row>
    <row r="1502" spans="1:9" x14ac:dyDescent="0.25">
      <c r="A1502" s="138" t="s">
        <v>399</v>
      </c>
      <c r="B1502" s="175">
        <v>16</v>
      </c>
      <c r="C1502" s="160">
        <f t="shared" si="578"/>
        <v>9.580838323353294E-2</v>
      </c>
      <c r="D1502" s="160">
        <v>7.45</v>
      </c>
      <c r="E1502" s="160">
        <f t="shared" si="550"/>
        <v>119.2</v>
      </c>
      <c r="F1502" s="163">
        <v>1</v>
      </c>
      <c r="G1502" s="160">
        <f t="shared" si="579"/>
        <v>119.2</v>
      </c>
      <c r="H1502" s="160">
        <f t="shared" si="551"/>
        <v>28.12</v>
      </c>
      <c r="I1502" s="162">
        <f t="shared" si="580"/>
        <v>147.32</v>
      </c>
    </row>
    <row r="1503" spans="1:9" x14ac:dyDescent="0.25">
      <c r="A1503" s="138" t="s">
        <v>399</v>
      </c>
      <c r="B1503" s="175">
        <v>4</v>
      </c>
      <c r="C1503" s="160">
        <f t="shared" si="578"/>
        <v>2.3952095808383235E-2</v>
      </c>
      <c r="D1503" s="160">
        <v>7.2</v>
      </c>
      <c r="E1503" s="160">
        <f t="shared" si="550"/>
        <v>28.8</v>
      </c>
      <c r="F1503" s="163">
        <v>1</v>
      </c>
      <c r="G1503" s="160">
        <f t="shared" si="579"/>
        <v>28.8</v>
      </c>
      <c r="H1503" s="160">
        <f t="shared" si="551"/>
        <v>6.79</v>
      </c>
      <c r="I1503" s="162">
        <f t="shared" si="580"/>
        <v>35.590000000000003</v>
      </c>
    </row>
    <row r="1504" spans="1:9" x14ac:dyDescent="0.25">
      <c r="A1504" s="138" t="s">
        <v>399</v>
      </c>
      <c r="B1504" s="175">
        <v>8</v>
      </c>
      <c r="C1504" s="160">
        <f t="shared" si="578"/>
        <v>4.790419161676647E-2</v>
      </c>
      <c r="D1504" s="160">
        <v>9.15</v>
      </c>
      <c r="E1504" s="160">
        <f t="shared" si="550"/>
        <v>73.2</v>
      </c>
      <c r="F1504" s="163">
        <v>1</v>
      </c>
      <c r="G1504" s="160">
        <f t="shared" si="579"/>
        <v>73.2</v>
      </c>
      <c r="H1504" s="160">
        <f t="shared" si="551"/>
        <v>17.27</v>
      </c>
      <c r="I1504" s="162">
        <f t="shared" si="580"/>
        <v>90.47</v>
      </c>
    </row>
    <row r="1505" spans="1:9" x14ac:dyDescent="0.25">
      <c r="A1505" s="138" t="s">
        <v>399</v>
      </c>
      <c r="B1505" s="175">
        <v>4</v>
      </c>
      <c r="C1505" s="160">
        <f t="shared" si="578"/>
        <v>2.3952095808383235E-2</v>
      </c>
      <c r="D1505" s="160">
        <v>7.45</v>
      </c>
      <c r="E1505" s="160">
        <f t="shared" si="550"/>
        <v>29.8</v>
      </c>
      <c r="F1505" s="163">
        <v>1</v>
      </c>
      <c r="G1505" s="160">
        <f t="shared" si="579"/>
        <v>29.8</v>
      </c>
      <c r="H1505" s="160">
        <f t="shared" si="551"/>
        <v>7.03</v>
      </c>
      <c r="I1505" s="162">
        <f t="shared" si="580"/>
        <v>36.83</v>
      </c>
    </row>
    <row r="1506" spans="1:9" x14ac:dyDescent="0.25">
      <c r="A1506" s="138" t="s">
        <v>399</v>
      </c>
      <c r="B1506" s="175">
        <v>8</v>
      </c>
      <c r="C1506" s="160">
        <f t="shared" si="578"/>
        <v>4.790419161676647E-2</v>
      </c>
      <c r="D1506" s="160">
        <v>7.2</v>
      </c>
      <c r="E1506" s="160">
        <f t="shared" si="550"/>
        <v>57.6</v>
      </c>
      <c r="F1506" s="163">
        <v>1</v>
      </c>
      <c r="G1506" s="160">
        <f t="shared" si="579"/>
        <v>57.6</v>
      </c>
      <c r="H1506" s="160">
        <f t="shared" si="551"/>
        <v>13.59</v>
      </c>
      <c r="I1506" s="162">
        <f t="shared" si="580"/>
        <v>71.19</v>
      </c>
    </row>
    <row r="1507" spans="1:9" ht="31.5" x14ac:dyDescent="0.25">
      <c r="A1507" s="145" t="s">
        <v>287</v>
      </c>
      <c r="B1507" s="174">
        <f>SUM(B1508:B1510)</f>
        <v>16</v>
      </c>
      <c r="C1507" s="159">
        <f t="shared" ref="C1507:I1507" si="581">SUM(C1508:C1510)</f>
        <v>9.580838323353294E-2</v>
      </c>
      <c r="D1507" s="158"/>
      <c r="E1507" s="158"/>
      <c r="F1507" s="158"/>
      <c r="G1507" s="159">
        <f t="shared" si="581"/>
        <v>74.400000000000006</v>
      </c>
      <c r="H1507" s="159">
        <f t="shared" si="581"/>
        <v>17.559999999999999</v>
      </c>
      <c r="I1507" s="167">
        <f t="shared" si="581"/>
        <v>91.960000000000008</v>
      </c>
    </row>
    <row r="1508" spans="1:9" x14ac:dyDescent="0.25">
      <c r="A1508" s="138" t="s">
        <v>379</v>
      </c>
      <c r="B1508" s="176">
        <v>4</v>
      </c>
      <c r="C1508" s="160">
        <f t="shared" ref="C1508:C1514" si="582">B1508/167</f>
        <v>2.3952095808383235E-2</v>
      </c>
      <c r="D1508" s="160">
        <v>4.6500000000000004</v>
      </c>
      <c r="E1508" s="160">
        <f t="shared" si="550"/>
        <v>18.600000000000001</v>
      </c>
      <c r="F1508" s="163">
        <v>1</v>
      </c>
      <c r="G1508" s="160">
        <f t="shared" ref="G1508:G1510" si="583">ROUND(E1508*F1508,2)</f>
        <v>18.600000000000001</v>
      </c>
      <c r="H1508" s="160">
        <f t="shared" si="551"/>
        <v>4.3899999999999997</v>
      </c>
      <c r="I1508" s="162">
        <f t="shared" ref="I1508:I1510" si="584">G1508+H1508</f>
        <v>22.990000000000002</v>
      </c>
    </row>
    <row r="1509" spans="1:9" x14ac:dyDescent="0.25">
      <c r="A1509" s="138" t="s">
        <v>379</v>
      </c>
      <c r="B1509" s="176">
        <v>8</v>
      </c>
      <c r="C1509" s="160">
        <f t="shared" si="582"/>
        <v>4.790419161676647E-2</v>
      </c>
      <c r="D1509" s="160">
        <v>4.6500000000000004</v>
      </c>
      <c r="E1509" s="160">
        <f t="shared" si="550"/>
        <v>37.200000000000003</v>
      </c>
      <c r="F1509" s="163">
        <v>1</v>
      </c>
      <c r="G1509" s="160">
        <f t="shared" si="583"/>
        <v>37.200000000000003</v>
      </c>
      <c r="H1509" s="160">
        <f t="shared" si="551"/>
        <v>8.7799999999999994</v>
      </c>
      <c r="I1509" s="162">
        <f t="shared" si="584"/>
        <v>45.980000000000004</v>
      </c>
    </row>
    <row r="1510" spans="1:9" x14ac:dyDescent="0.25">
      <c r="A1510" s="138" t="s">
        <v>379</v>
      </c>
      <c r="B1510" s="175">
        <v>4</v>
      </c>
      <c r="C1510" s="160">
        <f t="shared" si="582"/>
        <v>2.3952095808383235E-2</v>
      </c>
      <c r="D1510" s="160">
        <v>4.6500000000000004</v>
      </c>
      <c r="E1510" s="160">
        <f t="shared" si="550"/>
        <v>18.600000000000001</v>
      </c>
      <c r="F1510" s="163">
        <v>1</v>
      </c>
      <c r="G1510" s="160">
        <f t="shared" si="583"/>
        <v>18.600000000000001</v>
      </c>
      <c r="H1510" s="160">
        <f t="shared" si="551"/>
        <v>4.3899999999999997</v>
      </c>
      <c r="I1510" s="162">
        <f t="shared" si="584"/>
        <v>22.990000000000002</v>
      </c>
    </row>
    <row r="1511" spans="1:9" x14ac:dyDescent="0.25">
      <c r="A1511" s="145" t="s">
        <v>6</v>
      </c>
      <c r="B1511" s="174">
        <f>SUM(B1512:B1514)</f>
        <v>48</v>
      </c>
      <c r="C1511" s="159">
        <f t="shared" ref="C1511:I1511" si="585">SUM(C1512:C1514)</f>
        <v>0.28742514970059879</v>
      </c>
      <c r="D1511" s="158"/>
      <c r="E1511" s="158"/>
      <c r="F1511" s="158"/>
      <c r="G1511" s="159">
        <f t="shared" si="585"/>
        <v>294.39999999999998</v>
      </c>
      <c r="H1511" s="159">
        <f t="shared" si="585"/>
        <v>69.45</v>
      </c>
      <c r="I1511" s="167">
        <f t="shared" si="585"/>
        <v>363.84999999999997</v>
      </c>
    </row>
    <row r="1512" spans="1:9" x14ac:dyDescent="0.25">
      <c r="A1512" s="138" t="s">
        <v>1438</v>
      </c>
      <c r="B1512" s="175">
        <v>4</v>
      </c>
      <c r="C1512" s="160">
        <f t="shared" si="582"/>
        <v>2.3952095808383235E-2</v>
      </c>
      <c r="D1512" s="160">
        <v>4.3</v>
      </c>
      <c r="E1512" s="160">
        <f t="shared" si="550"/>
        <v>17.2</v>
      </c>
      <c r="F1512" s="163">
        <v>1</v>
      </c>
      <c r="G1512" s="160">
        <f t="shared" ref="G1512:G1514" si="586">ROUND(E1512*F1512,2)</f>
        <v>17.2</v>
      </c>
      <c r="H1512" s="160">
        <f t="shared" si="551"/>
        <v>4.0599999999999996</v>
      </c>
      <c r="I1512" s="162">
        <f t="shared" ref="I1512:I1514" si="587">G1512+H1512</f>
        <v>21.259999999999998</v>
      </c>
    </row>
    <row r="1513" spans="1:9" x14ac:dyDescent="0.25">
      <c r="A1513" s="138" t="s">
        <v>1438</v>
      </c>
      <c r="B1513" s="175">
        <v>4</v>
      </c>
      <c r="C1513" s="160">
        <f t="shared" si="582"/>
        <v>2.3952095808383235E-2</v>
      </c>
      <c r="D1513" s="160">
        <v>4.3</v>
      </c>
      <c r="E1513" s="160">
        <f t="shared" si="550"/>
        <v>17.2</v>
      </c>
      <c r="F1513" s="163">
        <v>1</v>
      </c>
      <c r="G1513" s="160">
        <f t="shared" si="586"/>
        <v>17.2</v>
      </c>
      <c r="H1513" s="160">
        <f t="shared" si="551"/>
        <v>4.0599999999999996</v>
      </c>
      <c r="I1513" s="162">
        <f t="shared" si="587"/>
        <v>21.259999999999998</v>
      </c>
    </row>
    <row r="1514" spans="1:9" x14ac:dyDescent="0.25">
      <c r="A1514" s="138" t="s">
        <v>508</v>
      </c>
      <c r="B1514" s="175">
        <v>40</v>
      </c>
      <c r="C1514" s="160">
        <f t="shared" si="582"/>
        <v>0.23952095808383234</v>
      </c>
      <c r="D1514" s="160">
        <v>6.5</v>
      </c>
      <c r="E1514" s="160">
        <f t="shared" si="550"/>
        <v>260</v>
      </c>
      <c r="F1514" s="163">
        <v>1</v>
      </c>
      <c r="G1514" s="160">
        <f t="shared" si="586"/>
        <v>260</v>
      </c>
      <c r="H1514" s="160">
        <f t="shared" si="551"/>
        <v>61.33</v>
      </c>
      <c r="I1514" s="162">
        <f t="shared" si="587"/>
        <v>321.33</v>
      </c>
    </row>
    <row r="1515" spans="1:9" x14ac:dyDescent="0.25">
      <c r="A1515" s="144" t="s">
        <v>2079</v>
      </c>
      <c r="B1515" s="173">
        <f>B1516</f>
        <v>232</v>
      </c>
      <c r="C1515" s="156">
        <f t="shared" ref="C1515:I1515" si="588">C1516</f>
        <v>1.3892215568862276</v>
      </c>
      <c r="D1515" s="155"/>
      <c r="E1515" s="155"/>
      <c r="F1515" s="155"/>
      <c r="G1515" s="156">
        <f t="shared" si="588"/>
        <v>2124.39</v>
      </c>
      <c r="H1515" s="156">
        <f t="shared" si="588"/>
        <v>501.14000000000004</v>
      </c>
      <c r="I1515" s="157">
        <f t="shared" si="588"/>
        <v>2625.5299999999997</v>
      </c>
    </row>
    <row r="1516" spans="1:9" ht="31.5" x14ac:dyDescent="0.25">
      <c r="A1516" s="145" t="s">
        <v>7</v>
      </c>
      <c r="B1516" s="174">
        <f>SUM(B1517:B1521)</f>
        <v>232</v>
      </c>
      <c r="C1516" s="159">
        <f t="shared" ref="C1516:I1516" si="589">SUM(C1517:C1521)</f>
        <v>1.3892215568862276</v>
      </c>
      <c r="D1516" s="158"/>
      <c r="E1516" s="158"/>
      <c r="F1516" s="158"/>
      <c r="G1516" s="159">
        <f t="shared" si="589"/>
        <v>2124.39</v>
      </c>
      <c r="H1516" s="159">
        <f t="shared" si="589"/>
        <v>501.14000000000004</v>
      </c>
      <c r="I1516" s="167">
        <f t="shared" si="589"/>
        <v>2625.5299999999997</v>
      </c>
    </row>
    <row r="1517" spans="1:9" x14ac:dyDescent="0.25">
      <c r="A1517" s="138" t="s">
        <v>1251</v>
      </c>
      <c r="B1517" s="176">
        <v>1</v>
      </c>
      <c r="C1517" s="160">
        <f>B1517/167</f>
        <v>5.9880239520958087E-3</v>
      </c>
      <c r="D1517" s="160">
        <v>7.45</v>
      </c>
      <c r="E1517" s="160">
        <f t="shared" si="550"/>
        <v>7.45</v>
      </c>
      <c r="F1517" s="163">
        <v>1</v>
      </c>
      <c r="G1517" s="160">
        <f t="shared" ref="G1517" si="590">ROUND(E1517*F1517,2)</f>
        <v>7.45</v>
      </c>
      <c r="H1517" s="160">
        <f t="shared" si="551"/>
        <v>1.76</v>
      </c>
      <c r="I1517" s="162">
        <f t="shared" ref="I1517" si="591">G1517+H1517</f>
        <v>9.2100000000000009</v>
      </c>
    </row>
    <row r="1518" spans="1:9" x14ac:dyDescent="0.25">
      <c r="A1518" s="138" t="s">
        <v>399</v>
      </c>
      <c r="B1518" s="176">
        <v>130</v>
      </c>
      <c r="C1518" s="160">
        <f t="shared" ref="C1518:C1521" si="592">B1518/167</f>
        <v>0.77844311377245512</v>
      </c>
      <c r="D1518" s="160">
        <v>9.15</v>
      </c>
      <c r="E1518" s="160">
        <f t="shared" ref="E1518:E1567" si="593">IF(D1518&gt;30,B1518/167*D1518,B1518*D1518)</f>
        <v>1189.5</v>
      </c>
      <c r="F1518" s="163">
        <v>1</v>
      </c>
      <c r="G1518" s="160">
        <f t="shared" ref="G1518:G1521" si="594">ROUND(E1518*F1518,2)</f>
        <v>1189.5</v>
      </c>
      <c r="H1518" s="160">
        <f t="shared" ref="H1518:H1567" si="595">ROUND(G1518*0.2359,2)</f>
        <v>280.60000000000002</v>
      </c>
      <c r="I1518" s="162">
        <f t="shared" ref="I1518:I1521" si="596">G1518+H1518</f>
        <v>1470.1</v>
      </c>
    </row>
    <row r="1519" spans="1:9" x14ac:dyDescent="0.25">
      <c r="A1519" s="138" t="s">
        <v>399</v>
      </c>
      <c r="B1519" s="176">
        <v>2</v>
      </c>
      <c r="C1519" s="160">
        <f t="shared" si="592"/>
        <v>1.1976047904191617E-2</v>
      </c>
      <c r="D1519" s="160">
        <v>7.2</v>
      </c>
      <c r="E1519" s="160">
        <f t="shared" si="593"/>
        <v>14.4</v>
      </c>
      <c r="F1519" s="163">
        <v>1</v>
      </c>
      <c r="G1519" s="160">
        <f t="shared" si="594"/>
        <v>14.4</v>
      </c>
      <c r="H1519" s="160">
        <f t="shared" si="595"/>
        <v>3.4</v>
      </c>
      <c r="I1519" s="162">
        <f t="shared" si="596"/>
        <v>17.8</v>
      </c>
    </row>
    <row r="1520" spans="1:9" x14ac:dyDescent="0.25">
      <c r="A1520" s="138" t="s">
        <v>399</v>
      </c>
      <c r="B1520" s="176">
        <v>96</v>
      </c>
      <c r="C1520" s="160">
        <f t="shared" si="592"/>
        <v>0.57485029940119758</v>
      </c>
      <c r="D1520" s="160">
        <v>9.15</v>
      </c>
      <c r="E1520" s="160">
        <f t="shared" si="593"/>
        <v>878.40000000000009</v>
      </c>
      <c r="F1520" s="163">
        <v>1</v>
      </c>
      <c r="G1520" s="160">
        <f t="shared" si="594"/>
        <v>878.4</v>
      </c>
      <c r="H1520" s="160">
        <f t="shared" si="595"/>
        <v>207.21</v>
      </c>
      <c r="I1520" s="162">
        <f t="shared" si="596"/>
        <v>1085.6099999999999</v>
      </c>
    </row>
    <row r="1521" spans="1:9" x14ac:dyDescent="0.25">
      <c r="A1521" s="138" t="s">
        <v>27</v>
      </c>
      <c r="B1521" s="175">
        <v>3</v>
      </c>
      <c r="C1521" s="160">
        <f t="shared" si="592"/>
        <v>1.7964071856287425E-2</v>
      </c>
      <c r="D1521" s="160">
        <v>1928.5</v>
      </c>
      <c r="E1521" s="160">
        <f t="shared" si="593"/>
        <v>34.643712574850298</v>
      </c>
      <c r="F1521" s="163">
        <v>1</v>
      </c>
      <c r="G1521" s="160">
        <f t="shared" si="594"/>
        <v>34.64</v>
      </c>
      <c r="H1521" s="160">
        <f t="shared" si="595"/>
        <v>8.17</v>
      </c>
      <c r="I1521" s="162">
        <f t="shared" si="596"/>
        <v>42.81</v>
      </c>
    </row>
    <row r="1522" spans="1:9" x14ac:dyDescent="0.25">
      <c r="A1522" s="144" t="s">
        <v>2080</v>
      </c>
      <c r="B1522" s="173">
        <f>B1523+B1529</f>
        <v>165</v>
      </c>
      <c r="C1522" s="156">
        <f>C1523+C1529</f>
        <v>0.9880239520958084</v>
      </c>
      <c r="D1522" s="155"/>
      <c r="E1522" s="155"/>
      <c r="F1522" s="155"/>
      <c r="G1522" s="156">
        <f>G1523+G1529</f>
        <v>910.16000000000008</v>
      </c>
      <c r="H1522" s="156">
        <f>H1523+H1529</f>
        <v>214.69</v>
      </c>
      <c r="I1522" s="157">
        <f>I1523+I1529</f>
        <v>1124.8499999999999</v>
      </c>
    </row>
    <row r="1523" spans="1:9" ht="31.5" x14ac:dyDescent="0.25">
      <c r="A1523" s="145" t="s">
        <v>7</v>
      </c>
      <c r="B1523" s="174">
        <f>SUM(B1524:B1528)</f>
        <v>17</v>
      </c>
      <c r="C1523" s="159">
        <f>SUM(C1524:C1528)</f>
        <v>0.10179640718562874</v>
      </c>
      <c r="D1523" s="158"/>
      <c r="E1523" s="158"/>
      <c r="F1523" s="158"/>
      <c r="G1523" s="159">
        <f>SUM(G1524:G1528)</f>
        <v>120.25</v>
      </c>
      <c r="H1523" s="159">
        <f>SUM(H1524:H1528)</f>
        <v>28.360000000000003</v>
      </c>
      <c r="I1523" s="167">
        <f>SUM(I1524:I1528)</f>
        <v>148.61000000000001</v>
      </c>
    </row>
    <row r="1524" spans="1:9" x14ac:dyDescent="0.25">
      <c r="A1524" s="138" t="s">
        <v>24</v>
      </c>
      <c r="B1524" s="175">
        <v>3.5</v>
      </c>
      <c r="C1524" s="160">
        <f t="shared" ref="C1524:C1539" si="597">B1524/167</f>
        <v>2.0958083832335328E-2</v>
      </c>
      <c r="D1524" s="160">
        <v>6.3</v>
      </c>
      <c r="E1524" s="160">
        <f t="shared" si="593"/>
        <v>22.05</v>
      </c>
      <c r="F1524" s="163">
        <v>1</v>
      </c>
      <c r="G1524" s="160">
        <f t="shared" ref="G1524:G1528" si="598">ROUND(E1524*F1524,2)</f>
        <v>22.05</v>
      </c>
      <c r="H1524" s="160">
        <f t="shared" si="595"/>
        <v>5.2</v>
      </c>
      <c r="I1524" s="162">
        <f t="shared" ref="I1524:I1528" si="599">G1524+H1524</f>
        <v>27.25</v>
      </c>
    </row>
    <row r="1525" spans="1:9" x14ac:dyDescent="0.25">
      <c r="A1525" s="138" t="s">
        <v>399</v>
      </c>
      <c r="B1525" s="175">
        <v>4</v>
      </c>
      <c r="C1525" s="160">
        <f t="shared" si="597"/>
        <v>2.3952095808383235E-2</v>
      </c>
      <c r="D1525" s="160">
        <v>7.45</v>
      </c>
      <c r="E1525" s="160">
        <f t="shared" si="593"/>
        <v>29.8</v>
      </c>
      <c r="F1525" s="163">
        <v>1</v>
      </c>
      <c r="G1525" s="160">
        <f t="shared" si="598"/>
        <v>29.8</v>
      </c>
      <c r="H1525" s="160">
        <f t="shared" si="595"/>
        <v>7.03</v>
      </c>
      <c r="I1525" s="162">
        <f t="shared" si="599"/>
        <v>36.83</v>
      </c>
    </row>
    <row r="1526" spans="1:9" x14ac:dyDescent="0.25">
      <c r="A1526" s="138" t="s">
        <v>399</v>
      </c>
      <c r="B1526" s="175">
        <v>2</v>
      </c>
      <c r="C1526" s="160">
        <f t="shared" si="597"/>
        <v>1.1976047904191617E-2</v>
      </c>
      <c r="D1526" s="160">
        <v>7.2</v>
      </c>
      <c r="E1526" s="160">
        <f t="shared" si="593"/>
        <v>14.4</v>
      </c>
      <c r="F1526" s="163">
        <v>1</v>
      </c>
      <c r="G1526" s="160">
        <f t="shared" si="598"/>
        <v>14.4</v>
      </c>
      <c r="H1526" s="160">
        <f t="shared" si="595"/>
        <v>3.4</v>
      </c>
      <c r="I1526" s="162">
        <f t="shared" si="599"/>
        <v>17.8</v>
      </c>
    </row>
    <row r="1527" spans="1:9" x14ac:dyDescent="0.25">
      <c r="A1527" s="138" t="s">
        <v>399</v>
      </c>
      <c r="B1527" s="175">
        <v>4</v>
      </c>
      <c r="C1527" s="160">
        <f t="shared" si="597"/>
        <v>2.3952095808383235E-2</v>
      </c>
      <c r="D1527" s="160">
        <v>7.2</v>
      </c>
      <c r="E1527" s="160">
        <f t="shared" si="593"/>
        <v>28.8</v>
      </c>
      <c r="F1527" s="163">
        <v>1</v>
      </c>
      <c r="G1527" s="160">
        <f t="shared" si="598"/>
        <v>28.8</v>
      </c>
      <c r="H1527" s="160">
        <f t="shared" si="595"/>
        <v>6.79</v>
      </c>
      <c r="I1527" s="162">
        <f t="shared" si="599"/>
        <v>35.590000000000003</v>
      </c>
    </row>
    <row r="1528" spans="1:9" x14ac:dyDescent="0.25">
      <c r="A1528" s="138" t="s">
        <v>399</v>
      </c>
      <c r="B1528" s="175">
        <v>3.5</v>
      </c>
      <c r="C1528" s="160">
        <f t="shared" si="597"/>
        <v>2.0958083832335328E-2</v>
      </c>
      <c r="D1528" s="160">
        <v>7.2</v>
      </c>
      <c r="E1528" s="160">
        <f t="shared" si="593"/>
        <v>25.2</v>
      </c>
      <c r="F1528" s="163">
        <v>1</v>
      </c>
      <c r="G1528" s="160">
        <f t="shared" si="598"/>
        <v>25.2</v>
      </c>
      <c r="H1528" s="160">
        <f t="shared" si="595"/>
        <v>5.94</v>
      </c>
      <c r="I1528" s="162">
        <f t="shared" si="599"/>
        <v>31.14</v>
      </c>
    </row>
    <row r="1529" spans="1:9" x14ac:dyDescent="0.25">
      <c r="A1529" s="145" t="s">
        <v>6</v>
      </c>
      <c r="B1529" s="174">
        <f>SUM(B1530:B1539)</f>
        <v>148</v>
      </c>
      <c r="C1529" s="159">
        <f t="shared" ref="C1529:I1529" si="600">SUM(C1530:C1539)</f>
        <v>0.88622754491017963</v>
      </c>
      <c r="D1529" s="158"/>
      <c r="E1529" s="158"/>
      <c r="F1529" s="158"/>
      <c r="G1529" s="159">
        <f t="shared" si="600"/>
        <v>789.91000000000008</v>
      </c>
      <c r="H1529" s="159">
        <f t="shared" si="600"/>
        <v>186.32999999999998</v>
      </c>
      <c r="I1529" s="167">
        <f t="shared" si="600"/>
        <v>976.2399999999999</v>
      </c>
    </row>
    <row r="1530" spans="1:9" x14ac:dyDescent="0.25">
      <c r="A1530" s="138" t="s">
        <v>1438</v>
      </c>
      <c r="B1530" s="176">
        <v>5</v>
      </c>
      <c r="C1530" s="160">
        <f t="shared" si="597"/>
        <v>2.9940119760479042E-2</v>
      </c>
      <c r="D1530" s="160">
        <v>4.3</v>
      </c>
      <c r="E1530" s="160">
        <f t="shared" si="593"/>
        <v>21.5</v>
      </c>
      <c r="F1530" s="163">
        <v>1</v>
      </c>
      <c r="G1530" s="160">
        <f t="shared" ref="G1530:G1539" si="601">ROUND(E1530*F1530,2)</f>
        <v>21.5</v>
      </c>
      <c r="H1530" s="160">
        <f t="shared" si="595"/>
        <v>5.07</v>
      </c>
      <c r="I1530" s="162">
        <f t="shared" ref="I1530:I1539" si="602">G1530+H1530</f>
        <v>26.57</v>
      </c>
    </row>
    <row r="1531" spans="1:9" x14ac:dyDescent="0.25">
      <c r="A1531" s="138" t="s">
        <v>1438</v>
      </c>
      <c r="B1531" s="176">
        <v>12</v>
      </c>
      <c r="C1531" s="160">
        <f t="shared" si="597"/>
        <v>7.1856287425149698E-2</v>
      </c>
      <c r="D1531" s="160">
        <v>5.49</v>
      </c>
      <c r="E1531" s="160">
        <f t="shared" si="593"/>
        <v>65.88</v>
      </c>
      <c r="F1531" s="163">
        <v>1</v>
      </c>
      <c r="G1531" s="160">
        <f t="shared" si="601"/>
        <v>65.88</v>
      </c>
      <c r="H1531" s="160">
        <f t="shared" si="595"/>
        <v>15.54</v>
      </c>
      <c r="I1531" s="162">
        <f t="shared" si="602"/>
        <v>81.419999999999987</v>
      </c>
    </row>
    <row r="1532" spans="1:9" x14ac:dyDescent="0.25">
      <c r="A1532" s="138" t="s">
        <v>1438</v>
      </c>
      <c r="B1532" s="176">
        <v>5</v>
      </c>
      <c r="C1532" s="160">
        <f t="shared" si="597"/>
        <v>2.9940119760479042E-2</v>
      </c>
      <c r="D1532" s="160">
        <v>4.3</v>
      </c>
      <c r="E1532" s="160">
        <f t="shared" si="593"/>
        <v>21.5</v>
      </c>
      <c r="F1532" s="163">
        <v>1</v>
      </c>
      <c r="G1532" s="160">
        <f t="shared" si="601"/>
        <v>21.5</v>
      </c>
      <c r="H1532" s="160">
        <f t="shared" si="595"/>
        <v>5.07</v>
      </c>
      <c r="I1532" s="162">
        <f t="shared" si="602"/>
        <v>26.57</v>
      </c>
    </row>
    <row r="1533" spans="1:9" x14ac:dyDescent="0.25">
      <c r="A1533" s="138" t="s">
        <v>1438</v>
      </c>
      <c r="B1533" s="176">
        <v>24</v>
      </c>
      <c r="C1533" s="160">
        <f t="shared" si="597"/>
        <v>0.1437125748502994</v>
      </c>
      <c r="D1533" s="160">
        <v>5.49</v>
      </c>
      <c r="E1533" s="160">
        <f t="shared" si="593"/>
        <v>131.76</v>
      </c>
      <c r="F1533" s="163">
        <v>1</v>
      </c>
      <c r="G1533" s="160">
        <f t="shared" si="601"/>
        <v>131.76</v>
      </c>
      <c r="H1533" s="160">
        <f t="shared" si="595"/>
        <v>31.08</v>
      </c>
      <c r="I1533" s="162">
        <f t="shared" si="602"/>
        <v>162.83999999999997</v>
      </c>
    </row>
    <row r="1534" spans="1:9" x14ac:dyDescent="0.25">
      <c r="A1534" s="138" t="s">
        <v>1438</v>
      </c>
      <c r="B1534" s="176">
        <v>24</v>
      </c>
      <c r="C1534" s="160">
        <f t="shared" si="597"/>
        <v>0.1437125748502994</v>
      </c>
      <c r="D1534" s="160">
        <v>5.49</v>
      </c>
      <c r="E1534" s="160">
        <f t="shared" si="593"/>
        <v>131.76</v>
      </c>
      <c r="F1534" s="163">
        <v>1</v>
      </c>
      <c r="G1534" s="160">
        <f t="shared" si="601"/>
        <v>131.76</v>
      </c>
      <c r="H1534" s="160">
        <f t="shared" si="595"/>
        <v>31.08</v>
      </c>
      <c r="I1534" s="162">
        <f t="shared" si="602"/>
        <v>162.83999999999997</v>
      </c>
    </row>
    <row r="1535" spans="1:9" x14ac:dyDescent="0.25">
      <c r="A1535" s="138" t="s">
        <v>1438</v>
      </c>
      <c r="B1535" s="176">
        <v>21</v>
      </c>
      <c r="C1535" s="160">
        <f t="shared" si="597"/>
        <v>0.12574850299401197</v>
      </c>
      <c r="D1535" s="160">
        <v>5.49</v>
      </c>
      <c r="E1535" s="160">
        <f t="shared" si="593"/>
        <v>115.29</v>
      </c>
      <c r="F1535" s="163">
        <v>1</v>
      </c>
      <c r="G1535" s="160">
        <f t="shared" si="601"/>
        <v>115.29</v>
      </c>
      <c r="H1535" s="160">
        <f t="shared" si="595"/>
        <v>27.2</v>
      </c>
      <c r="I1535" s="162">
        <f t="shared" si="602"/>
        <v>142.49</v>
      </c>
    </row>
    <row r="1536" spans="1:9" x14ac:dyDescent="0.25">
      <c r="A1536" s="138" t="s">
        <v>1438</v>
      </c>
      <c r="B1536" s="176">
        <v>24</v>
      </c>
      <c r="C1536" s="160">
        <f t="shared" si="597"/>
        <v>0.1437125748502994</v>
      </c>
      <c r="D1536" s="160">
        <v>5.49</v>
      </c>
      <c r="E1536" s="160">
        <f t="shared" si="593"/>
        <v>131.76</v>
      </c>
      <c r="F1536" s="163">
        <v>1</v>
      </c>
      <c r="G1536" s="160">
        <f t="shared" si="601"/>
        <v>131.76</v>
      </c>
      <c r="H1536" s="160">
        <f t="shared" si="595"/>
        <v>31.08</v>
      </c>
      <c r="I1536" s="162">
        <f t="shared" si="602"/>
        <v>162.83999999999997</v>
      </c>
    </row>
    <row r="1537" spans="1:9" x14ac:dyDescent="0.25">
      <c r="A1537" s="138" t="s">
        <v>1438</v>
      </c>
      <c r="B1537" s="176">
        <v>12</v>
      </c>
      <c r="C1537" s="160">
        <f t="shared" si="597"/>
        <v>7.1856287425149698E-2</v>
      </c>
      <c r="D1537" s="160">
        <v>5.49</v>
      </c>
      <c r="E1537" s="160">
        <f t="shared" si="593"/>
        <v>65.88</v>
      </c>
      <c r="F1537" s="163">
        <v>1</v>
      </c>
      <c r="G1537" s="160">
        <f t="shared" si="601"/>
        <v>65.88</v>
      </c>
      <c r="H1537" s="160">
        <f t="shared" si="595"/>
        <v>15.54</v>
      </c>
      <c r="I1537" s="162">
        <f t="shared" si="602"/>
        <v>81.419999999999987</v>
      </c>
    </row>
    <row r="1538" spans="1:9" x14ac:dyDescent="0.25">
      <c r="A1538" s="138" t="s">
        <v>1438</v>
      </c>
      <c r="B1538" s="176">
        <v>12</v>
      </c>
      <c r="C1538" s="160">
        <f t="shared" si="597"/>
        <v>7.1856287425149698E-2</v>
      </c>
      <c r="D1538" s="160">
        <v>5.49</v>
      </c>
      <c r="E1538" s="160">
        <f t="shared" si="593"/>
        <v>65.88</v>
      </c>
      <c r="F1538" s="163">
        <v>1</v>
      </c>
      <c r="G1538" s="160">
        <f t="shared" si="601"/>
        <v>65.88</v>
      </c>
      <c r="H1538" s="160">
        <f t="shared" si="595"/>
        <v>15.54</v>
      </c>
      <c r="I1538" s="162">
        <f t="shared" si="602"/>
        <v>81.419999999999987</v>
      </c>
    </row>
    <row r="1539" spans="1:9" x14ac:dyDescent="0.25">
      <c r="A1539" s="138" t="s">
        <v>1438</v>
      </c>
      <c r="B1539" s="175">
        <v>9</v>
      </c>
      <c r="C1539" s="160">
        <f t="shared" si="597"/>
        <v>5.3892215568862277E-2</v>
      </c>
      <c r="D1539" s="160">
        <v>4.3</v>
      </c>
      <c r="E1539" s="160">
        <f t="shared" si="593"/>
        <v>38.699999999999996</v>
      </c>
      <c r="F1539" s="163">
        <v>1</v>
      </c>
      <c r="G1539" s="160">
        <f t="shared" si="601"/>
        <v>38.700000000000003</v>
      </c>
      <c r="H1539" s="160">
        <f t="shared" si="595"/>
        <v>9.1300000000000008</v>
      </c>
      <c r="I1539" s="162">
        <f t="shared" si="602"/>
        <v>47.830000000000005</v>
      </c>
    </row>
    <row r="1540" spans="1:9" x14ac:dyDescent="0.25">
      <c r="A1540" s="144" t="s">
        <v>2082</v>
      </c>
      <c r="B1540" s="173">
        <f>B1541+B1551+B1554</f>
        <v>595</v>
      </c>
      <c r="C1540" s="156">
        <f t="shared" ref="C1540:I1540" si="603">C1541+C1551+C1554</f>
        <v>3.5628742514970062</v>
      </c>
      <c r="D1540" s="155"/>
      <c r="E1540" s="155"/>
      <c r="F1540" s="155"/>
      <c r="G1540" s="156">
        <f t="shared" si="603"/>
        <v>4347.71</v>
      </c>
      <c r="H1540" s="156">
        <f t="shared" si="603"/>
        <v>1025.6199999999999</v>
      </c>
      <c r="I1540" s="157">
        <f t="shared" si="603"/>
        <v>5373.33</v>
      </c>
    </row>
    <row r="1541" spans="1:9" ht="31.5" x14ac:dyDescent="0.25">
      <c r="A1541" s="145" t="s">
        <v>7</v>
      </c>
      <c r="B1541" s="174">
        <f>SUM(B1542:B1550)</f>
        <v>288</v>
      </c>
      <c r="C1541" s="159">
        <f t="shared" ref="C1541:I1541" si="604">SUM(C1542:C1550)</f>
        <v>1.7245508982035929</v>
      </c>
      <c r="D1541" s="158"/>
      <c r="E1541" s="158"/>
      <c r="F1541" s="158"/>
      <c r="G1541" s="159">
        <f t="shared" si="604"/>
        <v>2598.08</v>
      </c>
      <c r="H1541" s="159">
        <f t="shared" si="604"/>
        <v>612.89</v>
      </c>
      <c r="I1541" s="167">
        <f t="shared" si="604"/>
        <v>3210.97</v>
      </c>
    </row>
    <row r="1542" spans="1:9" x14ac:dyDescent="0.25">
      <c r="A1542" s="138" t="s">
        <v>24</v>
      </c>
      <c r="B1542" s="176">
        <v>8</v>
      </c>
      <c r="C1542" s="160">
        <f t="shared" ref="C1542:C1550" si="605">B1542/167</f>
        <v>4.790419161676647E-2</v>
      </c>
      <c r="D1542" s="160">
        <v>8.07</v>
      </c>
      <c r="E1542" s="160">
        <f t="shared" si="593"/>
        <v>64.56</v>
      </c>
      <c r="F1542" s="163">
        <v>1</v>
      </c>
      <c r="G1542" s="160">
        <f t="shared" ref="G1542:G1550" si="606">ROUND(E1542*F1542,2)</f>
        <v>64.56</v>
      </c>
      <c r="H1542" s="160">
        <f t="shared" si="595"/>
        <v>15.23</v>
      </c>
      <c r="I1542" s="162">
        <f t="shared" ref="I1542:I1550" si="607">G1542+H1542</f>
        <v>79.790000000000006</v>
      </c>
    </row>
    <row r="1543" spans="1:9" x14ac:dyDescent="0.25">
      <c r="A1543" s="138" t="s">
        <v>24</v>
      </c>
      <c r="B1543" s="176">
        <v>52</v>
      </c>
      <c r="C1543" s="160">
        <f t="shared" si="605"/>
        <v>0.31137724550898205</v>
      </c>
      <c r="D1543" s="160">
        <v>7.95</v>
      </c>
      <c r="E1543" s="160">
        <f t="shared" si="593"/>
        <v>413.40000000000003</v>
      </c>
      <c r="F1543" s="163">
        <v>1</v>
      </c>
      <c r="G1543" s="160">
        <f t="shared" si="606"/>
        <v>413.4</v>
      </c>
      <c r="H1543" s="160">
        <f t="shared" si="595"/>
        <v>97.52</v>
      </c>
      <c r="I1543" s="162">
        <f t="shared" si="607"/>
        <v>510.91999999999996</v>
      </c>
    </row>
    <row r="1544" spans="1:9" x14ac:dyDescent="0.25">
      <c r="A1544" s="138" t="s">
        <v>24</v>
      </c>
      <c r="B1544" s="176">
        <v>3</v>
      </c>
      <c r="C1544" s="160">
        <f t="shared" si="605"/>
        <v>1.7964071856287425E-2</v>
      </c>
      <c r="D1544" s="160">
        <v>7.95</v>
      </c>
      <c r="E1544" s="160">
        <f t="shared" si="593"/>
        <v>23.85</v>
      </c>
      <c r="F1544" s="163">
        <v>1</v>
      </c>
      <c r="G1544" s="160">
        <f t="shared" si="606"/>
        <v>23.85</v>
      </c>
      <c r="H1544" s="160">
        <f t="shared" si="595"/>
        <v>5.63</v>
      </c>
      <c r="I1544" s="162">
        <f t="shared" si="607"/>
        <v>29.48</v>
      </c>
    </row>
    <row r="1545" spans="1:9" x14ac:dyDescent="0.25">
      <c r="A1545" s="138" t="s">
        <v>399</v>
      </c>
      <c r="B1545" s="176">
        <v>79</v>
      </c>
      <c r="C1545" s="160">
        <f t="shared" si="605"/>
        <v>0.47305389221556887</v>
      </c>
      <c r="D1545" s="160">
        <v>9.4700000000000006</v>
      </c>
      <c r="E1545" s="160">
        <f t="shared" si="593"/>
        <v>748.13</v>
      </c>
      <c r="F1545" s="163">
        <v>1</v>
      </c>
      <c r="G1545" s="160">
        <f t="shared" si="606"/>
        <v>748.13</v>
      </c>
      <c r="H1545" s="160">
        <f t="shared" si="595"/>
        <v>176.48</v>
      </c>
      <c r="I1545" s="162">
        <f t="shared" si="607"/>
        <v>924.61</v>
      </c>
    </row>
    <row r="1546" spans="1:9" x14ac:dyDescent="0.25">
      <c r="A1546" s="138" t="s">
        <v>399</v>
      </c>
      <c r="B1546" s="176">
        <v>48</v>
      </c>
      <c r="C1546" s="160">
        <f t="shared" si="605"/>
        <v>0.28742514970059879</v>
      </c>
      <c r="D1546" s="160">
        <v>9.2899999999999991</v>
      </c>
      <c r="E1546" s="160">
        <f t="shared" si="593"/>
        <v>445.91999999999996</v>
      </c>
      <c r="F1546" s="163">
        <v>1</v>
      </c>
      <c r="G1546" s="160">
        <f t="shared" si="606"/>
        <v>445.92</v>
      </c>
      <c r="H1546" s="160">
        <f t="shared" si="595"/>
        <v>105.19</v>
      </c>
      <c r="I1546" s="162">
        <f t="shared" si="607"/>
        <v>551.11</v>
      </c>
    </row>
    <row r="1547" spans="1:9" x14ac:dyDescent="0.25">
      <c r="A1547" s="138" t="s">
        <v>399</v>
      </c>
      <c r="B1547" s="176">
        <v>8</v>
      </c>
      <c r="C1547" s="160">
        <f t="shared" si="605"/>
        <v>4.790419161676647E-2</v>
      </c>
      <c r="D1547" s="160">
        <v>9.15</v>
      </c>
      <c r="E1547" s="160">
        <f t="shared" si="593"/>
        <v>73.2</v>
      </c>
      <c r="F1547" s="163">
        <v>1</v>
      </c>
      <c r="G1547" s="160">
        <f t="shared" si="606"/>
        <v>73.2</v>
      </c>
      <c r="H1547" s="160">
        <f t="shared" si="595"/>
        <v>17.27</v>
      </c>
      <c r="I1547" s="162">
        <f t="shared" si="607"/>
        <v>90.47</v>
      </c>
    </row>
    <row r="1548" spans="1:9" x14ac:dyDescent="0.25">
      <c r="A1548" s="138" t="s">
        <v>399</v>
      </c>
      <c r="B1548" s="176">
        <v>32</v>
      </c>
      <c r="C1548" s="160">
        <f t="shared" si="605"/>
        <v>0.19161676646706588</v>
      </c>
      <c r="D1548" s="160">
        <v>9.15</v>
      </c>
      <c r="E1548" s="160">
        <f t="shared" si="593"/>
        <v>292.8</v>
      </c>
      <c r="F1548" s="163">
        <v>1</v>
      </c>
      <c r="G1548" s="160">
        <f t="shared" si="606"/>
        <v>292.8</v>
      </c>
      <c r="H1548" s="160">
        <f t="shared" si="595"/>
        <v>69.069999999999993</v>
      </c>
      <c r="I1548" s="162">
        <f t="shared" si="607"/>
        <v>361.87</v>
      </c>
    </row>
    <row r="1549" spans="1:9" x14ac:dyDescent="0.25">
      <c r="A1549" s="138" t="s">
        <v>399</v>
      </c>
      <c r="B1549" s="176">
        <v>34</v>
      </c>
      <c r="C1549" s="160">
        <f t="shared" si="605"/>
        <v>0.20359281437125748</v>
      </c>
      <c r="D1549" s="160">
        <v>9.15</v>
      </c>
      <c r="E1549" s="160">
        <f t="shared" si="593"/>
        <v>311.10000000000002</v>
      </c>
      <c r="F1549" s="163">
        <v>1</v>
      </c>
      <c r="G1549" s="160">
        <f t="shared" si="606"/>
        <v>311.10000000000002</v>
      </c>
      <c r="H1549" s="160">
        <f t="shared" si="595"/>
        <v>73.39</v>
      </c>
      <c r="I1549" s="162">
        <f t="shared" si="607"/>
        <v>384.49</v>
      </c>
    </row>
    <row r="1550" spans="1:9" x14ac:dyDescent="0.25">
      <c r="A1550" s="138" t="s">
        <v>399</v>
      </c>
      <c r="B1550" s="175">
        <v>24</v>
      </c>
      <c r="C1550" s="160">
        <f t="shared" si="605"/>
        <v>0.1437125748502994</v>
      </c>
      <c r="D1550" s="160">
        <v>9.3800000000000008</v>
      </c>
      <c r="E1550" s="160">
        <f t="shared" si="593"/>
        <v>225.12</v>
      </c>
      <c r="F1550" s="163">
        <v>1</v>
      </c>
      <c r="G1550" s="160">
        <f t="shared" si="606"/>
        <v>225.12</v>
      </c>
      <c r="H1550" s="160">
        <f t="shared" si="595"/>
        <v>53.11</v>
      </c>
      <c r="I1550" s="162">
        <f t="shared" si="607"/>
        <v>278.23</v>
      </c>
    </row>
    <row r="1551" spans="1:9" ht="31.5" x14ac:dyDescent="0.25">
      <c r="A1551" s="145" t="s">
        <v>287</v>
      </c>
      <c r="B1551" s="174">
        <f t="shared" ref="B1551:I1551" si="608">SUM(B1552:B1553)</f>
        <v>107</v>
      </c>
      <c r="C1551" s="159">
        <f t="shared" si="608"/>
        <v>0.64071856287425155</v>
      </c>
      <c r="D1551" s="158"/>
      <c r="E1551" s="158"/>
      <c r="F1551" s="158"/>
      <c r="G1551" s="159">
        <f t="shared" si="608"/>
        <v>651.63</v>
      </c>
      <c r="H1551" s="159">
        <f t="shared" si="608"/>
        <v>153.72</v>
      </c>
      <c r="I1551" s="167">
        <f t="shared" si="608"/>
        <v>805.35</v>
      </c>
    </row>
    <row r="1552" spans="1:9" x14ac:dyDescent="0.25">
      <c r="A1552" s="138" t="s">
        <v>379</v>
      </c>
      <c r="B1552" s="176">
        <v>8</v>
      </c>
      <c r="C1552" s="160">
        <f t="shared" ref="C1552" si="609">B1552/167</f>
        <v>4.790419161676647E-2</v>
      </c>
      <c r="D1552" s="160">
        <v>6.09</v>
      </c>
      <c r="E1552" s="160">
        <f t="shared" si="593"/>
        <v>48.72</v>
      </c>
      <c r="F1552" s="163">
        <v>1</v>
      </c>
      <c r="G1552" s="160">
        <f t="shared" ref="G1552:G1553" si="610">ROUND(E1552*F1552,2)</f>
        <v>48.72</v>
      </c>
      <c r="H1552" s="160">
        <f t="shared" si="595"/>
        <v>11.49</v>
      </c>
      <c r="I1552" s="162">
        <f t="shared" ref="I1552:I1553" si="611">G1552+H1552</f>
        <v>60.21</v>
      </c>
    </row>
    <row r="1553" spans="1:9" x14ac:dyDescent="0.25">
      <c r="A1553" s="138" t="s">
        <v>379</v>
      </c>
      <c r="B1553" s="175">
        <v>99</v>
      </c>
      <c r="C1553" s="160">
        <f>B1553/167</f>
        <v>0.59281437125748504</v>
      </c>
      <c r="D1553" s="160">
        <v>6.09</v>
      </c>
      <c r="E1553" s="160">
        <f t="shared" si="593"/>
        <v>602.91</v>
      </c>
      <c r="F1553" s="163">
        <v>1</v>
      </c>
      <c r="G1553" s="160">
        <f t="shared" si="610"/>
        <v>602.91</v>
      </c>
      <c r="H1553" s="160">
        <f t="shared" si="595"/>
        <v>142.22999999999999</v>
      </c>
      <c r="I1553" s="162">
        <f t="shared" si="611"/>
        <v>745.14</v>
      </c>
    </row>
    <row r="1554" spans="1:9" x14ac:dyDescent="0.25">
      <c r="A1554" s="145" t="s">
        <v>6</v>
      </c>
      <c r="B1554" s="174">
        <f>SUM(B1555:B1557)</f>
        <v>200</v>
      </c>
      <c r="C1554" s="159">
        <f t="shared" ref="C1554:I1554" si="612">SUM(C1555:C1557)</f>
        <v>1.1976047904191618</v>
      </c>
      <c r="D1554" s="158"/>
      <c r="E1554" s="158"/>
      <c r="F1554" s="158"/>
      <c r="G1554" s="159">
        <f t="shared" si="612"/>
        <v>1098</v>
      </c>
      <c r="H1554" s="159">
        <f t="shared" si="612"/>
        <v>259.01</v>
      </c>
      <c r="I1554" s="167">
        <f t="shared" si="612"/>
        <v>1357.0099999999998</v>
      </c>
    </row>
    <row r="1555" spans="1:9" x14ac:dyDescent="0.25">
      <c r="A1555" s="138" t="s">
        <v>1438</v>
      </c>
      <c r="B1555" s="175">
        <v>16</v>
      </c>
      <c r="C1555" s="160">
        <f t="shared" ref="C1555:C1557" si="613">B1555/167</f>
        <v>9.580838323353294E-2</v>
      </c>
      <c r="D1555" s="160">
        <v>5.49</v>
      </c>
      <c r="E1555" s="160">
        <f t="shared" si="593"/>
        <v>87.84</v>
      </c>
      <c r="F1555" s="163">
        <v>1</v>
      </c>
      <c r="G1555" s="160">
        <f t="shared" ref="G1555:G1557" si="614">ROUND(E1555*F1555,2)</f>
        <v>87.84</v>
      </c>
      <c r="H1555" s="160">
        <f t="shared" si="595"/>
        <v>20.72</v>
      </c>
      <c r="I1555" s="162">
        <f t="shared" ref="I1555:I1557" si="615">G1555+H1555</f>
        <v>108.56</v>
      </c>
    </row>
    <row r="1556" spans="1:9" x14ac:dyDescent="0.25">
      <c r="A1556" s="138" t="s">
        <v>1438</v>
      </c>
      <c r="B1556" s="175">
        <v>24</v>
      </c>
      <c r="C1556" s="160">
        <f t="shared" si="613"/>
        <v>0.1437125748502994</v>
      </c>
      <c r="D1556" s="160">
        <v>5.49</v>
      </c>
      <c r="E1556" s="160">
        <f t="shared" si="593"/>
        <v>131.76</v>
      </c>
      <c r="F1556" s="163">
        <v>1</v>
      </c>
      <c r="G1556" s="160">
        <f t="shared" si="614"/>
        <v>131.76</v>
      </c>
      <c r="H1556" s="160">
        <f t="shared" si="595"/>
        <v>31.08</v>
      </c>
      <c r="I1556" s="162">
        <f t="shared" si="615"/>
        <v>162.83999999999997</v>
      </c>
    </row>
    <row r="1557" spans="1:9" x14ac:dyDescent="0.25">
      <c r="A1557" s="138" t="s">
        <v>1438</v>
      </c>
      <c r="B1557" s="175">
        <v>160</v>
      </c>
      <c r="C1557" s="160">
        <f t="shared" si="613"/>
        <v>0.95808383233532934</v>
      </c>
      <c r="D1557" s="160">
        <v>5.49</v>
      </c>
      <c r="E1557" s="160">
        <f t="shared" si="593"/>
        <v>878.40000000000009</v>
      </c>
      <c r="F1557" s="163">
        <v>1</v>
      </c>
      <c r="G1557" s="160">
        <f t="shared" si="614"/>
        <v>878.4</v>
      </c>
      <c r="H1557" s="160">
        <f t="shared" si="595"/>
        <v>207.21</v>
      </c>
      <c r="I1557" s="162">
        <f t="shared" si="615"/>
        <v>1085.6099999999999</v>
      </c>
    </row>
    <row r="1558" spans="1:9" x14ac:dyDescent="0.25">
      <c r="A1558" s="144" t="s">
        <v>2083</v>
      </c>
      <c r="B1558" s="173">
        <f>B1559</f>
        <v>1424</v>
      </c>
      <c r="C1558" s="156">
        <f t="shared" ref="C1558:I1558" si="616">C1559</f>
        <v>8.5269461077844326</v>
      </c>
      <c r="D1558" s="155"/>
      <c r="E1558" s="155"/>
      <c r="F1558" s="155"/>
      <c r="G1558" s="156">
        <f t="shared" si="616"/>
        <v>13869.280000000002</v>
      </c>
      <c r="H1558" s="156">
        <f t="shared" si="616"/>
        <v>3271.76</v>
      </c>
      <c r="I1558" s="157">
        <f t="shared" si="616"/>
        <v>17141.04</v>
      </c>
    </row>
    <row r="1559" spans="1:9" ht="31.5" x14ac:dyDescent="0.25">
      <c r="A1559" s="145" t="s">
        <v>1936</v>
      </c>
      <c r="B1559" s="174">
        <f>SUM(B1560:B1574)</f>
        <v>1424</v>
      </c>
      <c r="C1559" s="159">
        <f t="shared" ref="C1559:I1559" si="617">SUM(C1560:C1574)</f>
        <v>8.5269461077844326</v>
      </c>
      <c r="D1559" s="158"/>
      <c r="E1559" s="158"/>
      <c r="F1559" s="158"/>
      <c r="G1559" s="159">
        <f t="shared" si="617"/>
        <v>13869.280000000002</v>
      </c>
      <c r="H1559" s="159">
        <f t="shared" si="617"/>
        <v>3271.76</v>
      </c>
      <c r="I1559" s="167">
        <f t="shared" si="617"/>
        <v>17141.04</v>
      </c>
    </row>
    <row r="1560" spans="1:9" x14ac:dyDescent="0.25">
      <c r="A1560" s="138" t="s">
        <v>594</v>
      </c>
      <c r="B1560" s="175">
        <v>48</v>
      </c>
      <c r="C1560" s="160">
        <f t="shared" ref="C1560:C1574" si="618">B1560/167</f>
        <v>0.28742514970059879</v>
      </c>
      <c r="D1560" s="160">
        <v>9.39</v>
      </c>
      <c r="E1560" s="160">
        <f t="shared" si="593"/>
        <v>450.72</v>
      </c>
      <c r="F1560" s="163">
        <v>1</v>
      </c>
      <c r="G1560" s="160">
        <f t="shared" ref="G1560:G1566" si="619">ROUND(E1560*F1560,2)</f>
        <v>450.72</v>
      </c>
      <c r="H1560" s="160">
        <f t="shared" si="595"/>
        <v>106.32</v>
      </c>
      <c r="I1560" s="162">
        <f t="shared" ref="I1560:I1566" si="620">G1560+H1560</f>
        <v>557.04</v>
      </c>
    </row>
    <row r="1561" spans="1:9" x14ac:dyDescent="0.25">
      <c r="A1561" s="138" t="s">
        <v>594</v>
      </c>
      <c r="B1561" s="175">
        <v>96</v>
      </c>
      <c r="C1561" s="160">
        <f t="shared" si="618"/>
        <v>0.57485029940119758</v>
      </c>
      <c r="D1561" s="160">
        <v>8.5399999999999991</v>
      </c>
      <c r="E1561" s="160">
        <f t="shared" si="593"/>
        <v>819.83999999999992</v>
      </c>
      <c r="F1561" s="163">
        <v>1</v>
      </c>
      <c r="G1561" s="160">
        <f t="shared" si="619"/>
        <v>819.84</v>
      </c>
      <c r="H1561" s="160">
        <f t="shared" si="595"/>
        <v>193.4</v>
      </c>
      <c r="I1561" s="162">
        <f t="shared" si="620"/>
        <v>1013.24</v>
      </c>
    </row>
    <row r="1562" spans="1:9" x14ac:dyDescent="0.25">
      <c r="A1562" s="138" t="s">
        <v>594</v>
      </c>
      <c r="B1562" s="175">
        <v>96</v>
      </c>
      <c r="C1562" s="160">
        <f t="shared" si="618"/>
        <v>0.57485029940119758</v>
      </c>
      <c r="D1562" s="160">
        <v>9.39</v>
      </c>
      <c r="E1562" s="160">
        <f t="shared" si="593"/>
        <v>901.44</v>
      </c>
      <c r="F1562" s="163">
        <v>1</v>
      </c>
      <c r="G1562" s="160">
        <f t="shared" si="619"/>
        <v>901.44</v>
      </c>
      <c r="H1562" s="160">
        <f t="shared" si="595"/>
        <v>212.65</v>
      </c>
      <c r="I1562" s="162">
        <f t="shared" si="620"/>
        <v>1114.0900000000001</v>
      </c>
    </row>
    <row r="1563" spans="1:9" x14ac:dyDescent="0.25">
      <c r="A1563" s="138" t="s">
        <v>594</v>
      </c>
      <c r="B1563" s="175">
        <v>96</v>
      </c>
      <c r="C1563" s="160">
        <f t="shared" si="618"/>
        <v>0.57485029940119758</v>
      </c>
      <c r="D1563" s="160">
        <v>9.39</v>
      </c>
      <c r="E1563" s="160">
        <f t="shared" si="593"/>
        <v>901.44</v>
      </c>
      <c r="F1563" s="163">
        <v>1</v>
      </c>
      <c r="G1563" s="160">
        <f t="shared" si="619"/>
        <v>901.44</v>
      </c>
      <c r="H1563" s="160">
        <f t="shared" si="595"/>
        <v>212.65</v>
      </c>
      <c r="I1563" s="162">
        <f t="shared" si="620"/>
        <v>1114.0900000000001</v>
      </c>
    </row>
    <row r="1564" spans="1:9" x14ac:dyDescent="0.25">
      <c r="A1564" s="138" t="s">
        <v>594</v>
      </c>
      <c r="B1564" s="175">
        <v>96</v>
      </c>
      <c r="C1564" s="160">
        <f t="shared" si="618"/>
        <v>0.57485029940119758</v>
      </c>
      <c r="D1564" s="160">
        <v>9.39</v>
      </c>
      <c r="E1564" s="160">
        <f t="shared" si="593"/>
        <v>901.44</v>
      </c>
      <c r="F1564" s="163">
        <v>1</v>
      </c>
      <c r="G1564" s="160">
        <f t="shared" si="619"/>
        <v>901.44</v>
      </c>
      <c r="H1564" s="160">
        <f t="shared" si="595"/>
        <v>212.65</v>
      </c>
      <c r="I1564" s="162">
        <f t="shared" si="620"/>
        <v>1114.0900000000001</v>
      </c>
    </row>
    <row r="1565" spans="1:9" x14ac:dyDescent="0.25">
      <c r="A1565" s="138" t="s">
        <v>594</v>
      </c>
      <c r="B1565" s="175">
        <v>176</v>
      </c>
      <c r="C1565" s="160">
        <f t="shared" si="618"/>
        <v>1.0538922155688624</v>
      </c>
      <c r="D1565" s="160">
        <v>8.5399999999999991</v>
      </c>
      <c r="E1565" s="160">
        <f t="shared" si="593"/>
        <v>1503.04</v>
      </c>
      <c r="F1565" s="163">
        <v>1</v>
      </c>
      <c r="G1565" s="160">
        <f t="shared" si="619"/>
        <v>1503.04</v>
      </c>
      <c r="H1565" s="160">
        <f t="shared" si="595"/>
        <v>354.57</v>
      </c>
      <c r="I1565" s="162">
        <f t="shared" si="620"/>
        <v>1857.61</v>
      </c>
    </row>
    <row r="1566" spans="1:9" x14ac:dyDescent="0.25">
      <c r="A1566" s="138" t="s">
        <v>594</v>
      </c>
      <c r="B1566" s="175">
        <v>96</v>
      </c>
      <c r="C1566" s="160">
        <f t="shared" si="618"/>
        <v>0.57485029940119758</v>
      </c>
      <c r="D1566" s="160">
        <v>9.39</v>
      </c>
      <c r="E1566" s="160">
        <f t="shared" si="593"/>
        <v>901.44</v>
      </c>
      <c r="F1566" s="163">
        <v>1</v>
      </c>
      <c r="G1566" s="160">
        <f t="shared" si="619"/>
        <v>901.44</v>
      </c>
      <c r="H1566" s="160">
        <f t="shared" si="595"/>
        <v>212.65</v>
      </c>
      <c r="I1566" s="162">
        <f t="shared" si="620"/>
        <v>1114.0900000000001</v>
      </c>
    </row>
    <row r="1567" spans="1:9" x14ac:dyDescent="0.25">
      <c r="A1567" s="138" t="s">
        <v>2084</v>
      </c>
      <c r="B1567" s="175">
        <v>96</v>
      </c>
      <c r="C1567" s="160">
        <f t="shared" si="618"/>
        <v>0.57485029940119758</v>
      </c>
      <c r="D1567" s="160">
        <v>10.56</v>
      </c>
      <c r="E1567" s="160">
        <f t="shared" si="593"/>
        <v>1013.76</v>
      </c>
      <c r="F1567" s="163">
        <v>1</v>
      </c>
      <c r="G1567" s="160">
        <f t="shared" ref="G1567:G1574" si="621">ROUND(E1567*F1567,2)</f>
        <v>1013.76</v>
      </c>
      <c r="H1567" s="160">
        <f t="shared" si="595"/>
        <v>239.15</v>
      </c>
      <c r="I1567" s="162">
        <f t="shared" ref="I1567:I1574" si="622">G1567+H1567</f>
        <v>1252.9100000000001</v>
      </c>
    </row>
    <row r="1568" spans="1:9" x14ac:dyDescent="0.25">
      <c r="A1568" s="138" t="s">
        <v>2084</v>
      </c>
      <c r="B1568" s="175">
        <v>96</v>
      </c>
      <c r="C1568" s="160">
        <f t="shared" si="618"/>
        <v>0.57485029940119758</v>
      </c>
      <c r="D1568" s="160">
        <v>10.56</v>
      </c>
      <c r="E1568" s="160">
        <f t="shared" ref="E1568:E1618" si="623">IF(D1568&gt;30,B1568/167*D1568,B1568*D1568)</f>
        <v>1013.76</v>
      </c>
      <c r="F1568" s="163">
        <v>1</v>
      </c>
      <c r="G1568" s="160">
        <f t="shared" si="621"/>
        <v>1013.76</v>
      </c>
      <c r="H1568" s="160">
        <f t="shared" ref="H1568:H1618" si="624">ROUND(G1568*0.2359,2)</f>
        <v>239.15</v>
      </c>
      <c r="I1568" s="162">
        <f t="shared" si="622"/>
        <v>1252.9100000000001</v>
      </c>
    </row>
    <row r="1569" spans="1:9" x14ac:dyDescent="0.25">
      <c r="A1569" s="138" t="s">
        <v>2084</v>
      </c>
      <c r="B1569" s="175">
        <v>96</v>
      </c>
      <c r="C1569" s="160">
        <f t="shared" si="618"/>
        <v>0.57485029940119758</v>
      </c>
      <c r="D1569" s="160">
        <v>10.46</v>
      </c>
      <c r="E1569" s="160">
        <f t="shared" si="623"/>
        <v>1004.1600000000001</v>
      </c>
      <c r="F1569" s="163">
        <v>1</v>
      </c>
      <c r="G1569" s="160">
        <f t="shared" si="621"/>
        <v>1004.16</v>
      </c>
      <c r="H1569" s="160">
        <f t="shared" si="624"/>
        <v>236.88</v>
      </c>
      <c r="I1569" s="162">
        <f t="shared" si="622"/>
        <v>1241.04</v>
      </c>
    </row>
    <row r="1570" spans="1:9" x14ac:dyDescent="0.25">
      <c r="A1570" s="138" t="s">
        <v>2084</v>
      </c>
      <c r="B1570" s="175">
        <v>104</v>
      </c>
      <c r="C1570" s="160">
        <f t="shared" si="618"/>
        <v>0.6227544910179641</v>
      </c>
      <c r="D1570" s="160">
        <v>10.56</v>
      </c>
      <c r="E1570" s="160">
        <f t="shared" si="623"/>
        <v>1098.24</v>
      </c>
      <c r="F1570" s="163">
        <v>1</v>
      </c>
      <c r="G1570" s="160">
        <f t="shared" si="621"/>
        <v>1098.24</v>
      </c>
      <c r="H1570" s="160">
        <f t="shared" si="624"/>
        <v>259.07</v>
      </c>
      <c r="I1570" s="162">
        <f t="shared" si="622"/>
        <v>1357.31</v>
      </c>
    </row>
    <row r="1571" spans="1:9" x14ac:dyDescent="0.25">
      <c r="A1571" s="138" t="s">
        <v>2084</v>
      </c>
      <c r="B1571" s="175">
        <v>96</v>
      </c>
      <c r="C1571" s="160">
        <f t="shared" si="618"/>
        <v>0.57485029940119758</v>
      </c>
      <c r="D1571" s="160">
        <v>10.35</v>
      </c>
      <c r="E1571" s="160">
        <f t="shared" si="623"/>
        <v>993.59999999999991</v>
      </c>
      <c r="F1571" s="163">
        <v>1</v>
      </c>
      <c r="G1571" s="160">
        <f t="shared" si="621"/>
        <v>993.6</v>
      </c>
      <c r="H1571" s="160">
        <f t="shared" si="624"/>
        <v>234.39</v>
      </c>
      <c r="I1571" s="162">
        <f t="shared" si="622"/>
        <v>1227.99</v>
      </c>
    </row>
    <row r="1572" spans="1:9" x14ac:dyDescent="0.25">
      <c r="A1572" s="138" t="s">
        <v>2084</v>
      </c>
      <c r="B1572" s="175">
        <v>96</v>
      </c>
      <c r="C1572" s="160">
        <f t="shared" si="618"/>
        <v>0.57485029940119758</v>
      </c>
      <c r="D1572" s="160">
        <v>10.199999999999999</v>
      </c>
      <c r="E1572" s="160">
        <f t="shared" si="623"/>
        <v>979.19999999999993</v>
      </c>
      <c r="F1572" s="163">
        <v>1</v>
      </c>
      <c r="G1572" s="160">
        <f t="shared" si="621"/>
        <v>979.2</v>
      </c>
      <c r="H1572" s="160">
        <f t="shared" si="624"/>
        <v>230.99</v>
      </c>
      <c r="I1572" s="162">
        <f t="shared" si="622"/>
        <v>1210.19</v>
      </c>
    </row>
    <row r="1573" spans="1:9" x14ac:dyDescent="0.25">
      <c r="A1573" s="138" t="s">
        <v>2084</v>
      </c>
      <c r="B1573" s="175">
        <v>88</v>
      </c>
      <c r="C1573" s="160">
        <f t="shared" si="618"/>
        <v>0.52694610778443118</v>
      </c>
      <c r="D1573" s="160">
        <v>10.199999999999999</v>
      </c>
      <c r="E1573" s="160">
        <f t="shared" si="623"/>
        <v>897.59999999999991</v>
      </c>
      <c r="F1573" s="163">
        <v>1</v>
      </c>
      <c r="G1573" s="160">
        <f t="shared" si="621"/>
        <v>897.6</v>
      </c>
      <c r="H1573" s="160">
        <f t="shared" si="624"/>
        <v>211.74</v>
      </c>
      <c r="I1573" s="162">
        <f t="shared" si="622"/>
        <v>1109.3400000000001</v>
      </c>
    </row>
    <row r="1574" spans="1:9" x14ac:dyDescent="0.25">
      <c r="A1574" s="138" t="s">
        <v>2084</v>
      </c>
      <c r="B1574" s="175">
        <v>48</v>
      </c>
      <c r="C1574" s="160">
        <f t="shared" si="618"/>
        <v>0.28742514970059879</v>
      </c>
      <c r="D1574" s="160">
        <v>10.199999999999999</v>
      </c>
      <c r="E1574" s="160">
        <f t="shared" si="623"/>
        <v>489.59999999999997</v>
      </c>
      <c r="F1574" s="163">
        <v>1</v>
      </c>
      <c r="G1574" s="160">
        <f t="shared" si="621"/>
        <v>489.6</v>
      </c>
      <c r="H1574" s="160">
        <f t="shared" si="624"/>
        <v>115.5</v>
      </c>
      <c r="I1574" s="162">
        <f t="shared" si="622"/>
        <v>605.1</v>
      </c>
    </row>
    <row r="1575" spans="1:9" x14ac:dyDescent="0.25">
      <c r="A1575" s="144" t="s">
        <v>2086</v>
      </c>
      <c r="B1575" s="173">
        <f t="shared" ref="B1575:I1575" si="625">B1576</f>
        <v>13</v>
      </c>
      <c r="C1575" s="156">
        <f t="shared" si="625"/>
        <v>7.7844311377245512E-2</v>
      </c>
      <c r="D1575" s="155"/>
      <c r="E1575" s="155"/>
      <c r="F1575" s="155"/>
      <c r="G1575" s="156">
        <f t="shared" si="625"/>
        <v>121.72</v>
      </c>
      <c r="H1575" s="156">
        <f t="shared" si="625"/>
        <v>28.71</v>
      </c>
      <c r="I1575" s="157">
        <f t="shared" si="625"/>
        <v>150.43</v>
      </c>
    </row>
    <row r="1576" spans="1:9" ht="31.5" x14ac:dyDescent="0.25">
      <c r="A1576" s="145" t="s">
        <v>7</v>
      </c>
      <c r="B1576" s="174">
        <f t="shared" ref="B1576" si="626">SUM(B1577:B1579)</f>
        <v>13</v>
      </c>
      <c r="C1576" s="159">
        <f t="shared" ref="C1576:I1576" si="627">SUM(C1577:C1579)</f>
        <v>7.7844311377245512E-2</v>
      </c>
      <c r="D1576" s="158"/>
      <c r="E1576" s="158"/>
      <c r="F1576" s="158"/>
      <c r="G1576" s="159">
        <f t="shared" si="627"/>
        <v>121.72</v>
      </c>
      <c r="H1576" s="159">
        <f t="shared" si="627"/>
        <v>28.71</v>
      </c>
      <c r="I1576" s="167">
        <f t="shared" si="627"/>
        <v>150.43</v>
      </c>
    </row>
    <row r="1577" spans="1:9" x14ac:dyDescent="0.25">
      <c r="A1577" s="138" t="s">
        <v>2087</v>
      </c>
      <c r="B1577" s="175">
        <v>6</v>
      </c>
      <c r="C1577" s="160">
        <f t="shared" ref="C1577:C1579" si="628">B1577/167</f>
        <v>3.5928143712574849E-2</v>
      </c>
      <c r="D1577" s="160">
        <v>1573.25</v>
      </c>
      <c r="E1577" s="160">
        <f t="shared" si="623"/>
        <v>56.523952095808383</v>
      </c>
      <c r="F1577" s="163">
        <v>1</v>
      </c>
      <c r="G1577" s="160">
        <f t="shared" ref="G1577:G1579" si="629">ROUND(E1577*F1577,2)</f>
        <v>56.52</v>
      </c>
      <c r="H1577" s="160">
        <f t="shared" si="624"/>
        <v>13.33</v>
      </c>
      <c r="I1577" s="162">
        <f t="shared" ref="I1577:I1579" si="630">G1577+H1577</f>
        <v>69.850000000000009</v>
      </c>
    </row>
    <row r="1578" spans="1:9" x14ac:dyDescent="0.25">
      <c r="A1578" s="138" t="s">
        <v>2087</v>
      </c>
      <c r="B1578" s="175">
        <v>1</v>
      </c>
      <c r="C1578" s="160">
        <f t="shared" si="628"/>
        <v>5.9880239520958087E-3</v>
      </c>
      <c r="D1578" s="160">
        <v>1588.75</v>
      </c>
      <c r="E1578" s="160">
        <f t="shared" si="623"/>
        <v>9.5134730538922163</v>
      </c>
      <c r="F1578" s="163">
        <v>1</v>
      </c>
      <c r="G1578" s="160">
        <f t="shared" si="629"/>
        <v>9.51</v>
      </c>
      <c r="H1578" s="160">
        <f t="shared" si="624"/>
        <v>2.2400000000000002</v>
      </c>
      <c r="I1578" s="162">
        <f t="shared" si="630"/>
        <v>11.75</v>
      </c>
    </row>
    <row r="1579" spans="1:9" x14ac:dyDescent="0.25">
      <c r="A1579" s="138" t="s">
        <v>2087</v>
      </c>
      <c r="B1579" s="175">
        <v>6</v>
      </c>
      <c r="C1579" s="160">
        <f t="shared" si="628"/>
        <v>3.5928143712574849E-2</v>
      </c>
      <c r="D1579" s="160">
        <v>1550</v>
      </c>
      <c r="E1579" s="160">
        <f t="shared" si="623"/>
        <v>55.688622754491014</v>
      </c>
      <c r="F1579" s="163">
        <v>1</v>
      </c>
      <c r="G1579" s="160">
        <f t="shared" si="629"/>
        <v>55.69</v>
      </c>
      <c r="H1579" s="160">
        <f t="shared" si="624"/>
        <v>13.14</v>
      </c>
      <c r="I1579" s="162">
        <f t="shared" si="630"/>
        <v>68.83</v>
      </c>
    </row>
    <row r="1580" spans="1:9" x14ac:dyDescent="0.25">
      <c r="A1580" s="144" t="s">
        <v>1486</v>
      </c>
      <c r="B1580" s="173">
        <f>B1581</f>
        <v>214</v>
      </c>
      <c r="C1580" s="156">
        <f t="shared" ref="C1580:I1580" si="631">C1581</f>
        <v>1.2814371257485029</v>
      </c>
      <c r="D1580" s="155"/>
      <c r="E1580" s="155"/>
      <c r="F1580" s="155"/>
      <c r="G1580" s="156">
        <f t="shared" si="631"/>
        <v>621.83000000000004</v>
      </c>
      <c r="H1580" s="156">
        <f t="shared" si="631"/>
        <v>146.69</v>
      </c>
      <c r="I1580" s="157">
        <f t="shared" si="631"/>
        <v>768.52</v>
      </c>
    </row>
    <row r="1581" spans="1:9" x14ac:dyDescent="0.25">
      <c r="A1581" s="145" t="s">
        <v>6</v>
      </c>
      <c r="B1581" s="174">
        <f>SUM(B1582:B1587)</f>
        <v>214</v>
      </c>
      <c r="C1581" s="159">
        <f>SUM(C1582:C1587)</f>
        <v>1.2814371257485029</v>
      </c>
      <c r="D1581" s="158"/>
      <c r="E1581" s="158"/>
      <c r="F1581" s="158"/>
      <c r="G1581" s="159">
        <f>SUM(G1582:G1587)</f>
        <v>621.83000000000004</v>
      </c>
      <c r="H1581" s="159">
        <f>SUM(H1582:H1587)</f>
        <v>146.69</v>
      </c>
      <c r="I1581" s="167">
        <f>SUM(I1582:I1587)</f>
        <v>768.52</v>
      </c>
    </row>
    <row r="1582" spans="1:9" x14ac:dyDescent="0.25">
      <c r="A1582" s="138" t="s">
        <v>2088</v>
      </c>
      <c r="B1582" s="175">
        <v>52</v>
      </c>
      <c r="C1582" s="160">
        <f>B1582/167</f>
        <v>0.31137724550898205</v>
      </c>
      <c r="D1582" s="160">
        <v>1550</v>
      </c>
      <c r="E1582" s="160">
        <f t="shared" si="623"/>
        <v>482.63473053892216</v>
      </c>
      <c r="F1582" s="163">
        <v>0.3</v>
      </c>
      <c r="G1582" s="160">
        <f t="shared" ref="G1582:G1587" si="632">ROUND(E1582*F1582,2)</f>
        <v>144.79</v>
      </c>
      <c r="H1582" s="160">
        <f t="shared" si="624"/>
        <v>34.159999999999997</v>
      </c>
      <c r="I1582" s="162">
        <f t="shared" ref="I1582:I1587" si="633">G1582+H1582</f>
        <v>178.95</v>
      </c>
    </row>
    <row r="1583" spans="1:9" x14ac:dyDescent="0.25">
      <c r="A1583" s="138" t="s">
        <v>2088</v>
      </c>
      <c r="B1583" s="175">
        <v>57</v>
      </c>
      <c r="C1583" s="160">
        <f t="shared" ref="C1583:C1587" si="634">B1583/167</f>
        <v>0.3413173652694611</v>
      </c>
      <c r="D1583" s="160">
        <v>1550</v>
      </c>
      <c r="E1583" s="160">
        <f t="shared" si="623"/>
        <v>529.04191616766468</v>
      </c>
      <c r="F1583" s="163">
        <v>0.3</v>
      </c>
      <c r="G1583" s="160">
        <f t="shared" si="632"/>
        <v>158.71</v>
      </c>
      <c r="H1583" s="160">
        <f t="shared" si="624"/>
        <v>37.44</v>
      </c>
      <c r="I1583" s="162">
        <f t="shared" si="633"/>
        <v>196.15</v>
      </c>
    </row>
    <row r="1584" spans="1:9" x14ac:dyDescent="0.25">
      <c r="A1584" s="138" t="s">
        <v>615</v>
      </c>
      <c r="B1584" s="175">
        <v>20</v>
      </c>
      <c r="C1584" s="160">
        <f t="shared" si="634"/>
        <v>0.11976047904191617</v>
      </c>
      <c r="D1584" s="160">
        <v>1400</v>
      </c>
      <c r="E1584" s="160">
        <f t="shared" si="623"/>
        <v>167.66467065868264</v>
      </c>
      <c r="F1584" s="163">
        <v>0.3</v>
      </c>
      <c r="G1584" s="160">
        <f t="shared" si="632"/>
        <v>50.3</v>
      </c>
      <c r="H1584" s="160">
        <f t="shared" si="624"/>
        <v>11.87</v>
      </c>
      <c r="I1584" s="162">
        <f t="shared" si="633"/>
        <v>62.169999999999995</v>
      </c>
    </row>
    <row r="1585" spans="1:9" x14ac:dyDescent="0.25">
      <c r="A1585" s="138" t="s">
        <v>615</v>
      </c>
      <c r="B1585" s="175">
        <v>4</v>
      </c>
      <c r="C1585" s="160">
        <f t="shared" si="634"/>
        <v>2.3952095808383235E-2</v>
      </c>
      <c r="D1585" s="160">
        <v>1400</v>
      </c>
      <c r="E1585" s="160">
        <f t="shared" si="623"/>
        <v>33.532934131736532</v>
      </c>
      <c r="F1585" s="163">
        <v>0.3</v>
      </c>
      <c r="G1585" s="160">
        <f t="shared" si="632"/>
        <v>10.06</v>
      </c>
      <c r="H1585" s="160">
        <f t="shared" si="624"/>
        <v>2.37</v>
      </c>
      <c r="I1585" s="162">
        <f t="shared" si="633"/>
        <v>12.43</v>
      </c>
    </row>
    <row r="1586" spans="1:9" x14ac:dyDescent="0.25">
      <c r="A1586" s="138" t="s">
        <v>2089</v>
      </c>
      <c r="B1586" s="175">
        <v>35</v>
      </c>
      <c r="C1586" s="160">
        <f t="shared" si="634"/>
        <v>0.20958083832335328</v>
      </c>
      <c r="D1586" s="160">
        <v>2000</v>
      </c>
      <c r="E1586" s="160">
        <f t="shared" si="623"/>
        <v>419.16167664670655</v>
      </c>
      <c r="F1586" s="163">
        <v>0.3</v>
      </c>
      <c r="G1586" s="160">
        <f t="shared" si="632"/>
        <v>125.75</v>
      </c>
      <c r="H1586" s="160">
        <f t="shared" si="624"/>
        <v>29.66</v>
      </c>
      <c r="I1586" s="162">
        <f t="shared" si="633"/>
        <v>155.41</v>
      </c>
    </row>
    <row r="1587" spans="1:9" x14ac:dyDescent="0.25">
      <c r="A1587" s="138" t="s">
        <v>1488</v>
      </c>
      <c r="B1587" s="175">
        <v>46</v>
      </c>
      <c r="C1587" s="160">
        <f t="shared" si="634"/>
        <v>0.27544910179640719</v>
      </c>
      <c r="D1587" s="160">
        <v>1600</v>
      </c>
      <c r="E1587" s="160">
        <f t="shared" si="623"/>
        <v>440.71856287425152</v>
      </c>
      <c r="F1587" s="163">
        <v>0.3</v>
      </c>
      <c r="G1587" s="160">
        <f t="shared" si="632"/>
        <v>132.22</v>
      </c>
      <c r="H1587" s="160">
        <f t="shared" si="624"/>
        <v>31.19</v>
      </c>
      <c r="I1587" s="162">
        <f t="shared" si="633"/>
        <v>163.41</v>
      </c>
    </row>
    <row r="1588" spans="1:9" x14ac:dyDescent="0.25">
      <c r="A1588" s="144" t="s">
        <v>2090</v>
      </c>
      <c r="B1588" s="173">
        <f>B1589+B1616</f>
        <v>3562</v>
      </c>
      <c r="C1588" s="156">
        <f>C1589+C1616</f>
        <v>21.329341317365273</v>
      </c>
      <c r="D1588" s="155"/>
      <c r="E1588" s="155"/>
      <c r="F1588" s="155"/>
      <c r="G1588" s="156">
        <f>G1589+G1616</f>
        <v>46350.920000000006</v>
      </c>
      <c r="H1588" s="156">
        <f>H1589+H1616</f>
        <v>10934.160000000002</v>
      </c>
      <c r="I1588" s="157">
        <f>I1589+I1616</f>
        <v>57285.079999999994</v>
      </c>
    </row>
    <row r="1589" spans="1:9" ht="31.5" x14ac:dyDescent="0.25">
      <c r="A1589" s="145" t="s">
        <v>1936</v>
      </c>
      <c r="B1589" s="174">
        <f>SUM(B1590:B1615)</f>
        <v>3299</v>
      </c>
      <c r="C1589" s="159">
        <f>SUM(C1590:C1615)</f>
        <v>19.754491017964074</v>
      </c>
      <c r="D1589" s="158"/>
      <c r="E1589" s="158"/>
      <c r="F1589" s="158"/>
      <c r="G1589" s="159">
        <f>SUM(G1590:G1615)</f>
        <v>45426.920000000006</v>
      </c>
      <c r="H1589" s="159">
        <f>SUM(H1590:H1615)</f>
        <v>10716.190000000002</v>
      </c>
      <c r="I1589" s="167">
        <f>SUM(I1590:I1615)</f>
        <v>56143.109999999993</v>
      </c>
    </row>
    <row r="1590" spans="1:9" x14ac:dyDescent="0.25">
      <c r="A1590" s="138" t="s">
        <v>594</v>
      </c>
      <c r="B1590" s="175">
        <v>215</v>
      </c>
      <c r="C1590" s="160">
        <f>B1590/167</f>
        <v>1.2874251497005988</v>
      </c>
      <c r="D1590" s="160">
        <v>9.39</v>
      </c>
      <c r="E1590" s="160">
        <f t="shared" si="623"/>
        <v>2018.8500000000001</v>
      </c>
      <c r="F1590" s="163">
        <v>1</v>
      </c>
      <c r="G1590" s="160">
        <f t="shared" ref="G1590:G1615" si="635">ROUND(E1590*F1590,2)</f>
        <v>2018.85</v>
      </c>
      <c r="H1590" s="160">
        <f t="shared" si="624"/>
        <v>476.25</v>
      </c>
      <c r="I1590" s="162">
        <f t="shared" ref="I1590:I1615" si="636">G1590+H1590</f>
        <v>2495.1</v>
      </c>
    </row>
    <row r="1591" spans="1:9" x14ac:dyDescent="0.25">
      <c r="A1591" s="138" t="s">
        <v>594</v>
      </c>
      <c r="B1591" s="175">
        <v>80</v>
      </c>
      <c r="C1591" s="160">
        <f t="shared" ref="C1591:C1614" si="637">B1591/167</f>
        <v>0.47904191616766467</v>
      </c>
      <c r="D1591" s="160">
        <v>9.39</v>
      </c>
      <c r="E1591" s="160">
        <f t="shared" si="623"/>
        <v>751.2</v>
      </c>
      <c r="F1591" s="163">
        <v>1</v>
      </c>
      <c r="G1591" s="160">
        <f t="shared" si="635"/>
        <v>751.2</v>
      </c>
      <c r="H1591" s="160">
        <f t="shared" si="624"/>
        <v>177.21</v>
      </c>
      <c r="I1591" s="162">
        <f t="shared" si="636"/>
        <v>928.41000000000008</v>
      </c>
    </row>
    <row r="1592" spans="1:9" x14ac:dyDescent="0.25">
      <c r="A1592" s="138" t="s">
        <v>594</v>
      </c>
      <c r="B1592" s="175">
        <v>123</v>
      </c>
      <c r="C1592" s="160">
        <f t="shared" si="637"/>
        <v>0.73652694610778446</v>
      </c>
      <c r="D1592" s="160">
        <v>8.5399999999999991</v>
      </c>
      <c r="E1592" s="160">
        <f t="shared" si="623"/>
        <v>1050.4199999999998</v>
      </c>
      <c r="F1592" s="163">
        <v>1</v>
      </c>
      <c r="G1592" s="160">
        <f t="shared" si="635"/>
        <v>1050.42</v>
      </c>
      <c r="H1592" s="160">
        <f t="shared" si="624"/>
        <v>247.79</v>
      </c>
      <c r="I1592" s="162">
        <f t="shared" si="636"/>
        <v>1298.21</v>
      </c>
    </row>
    <row r="1593" spans="1:9" x14ac:dyDescent="0.25">
      <c r="A1593" s="138" t="s">
        <v>594</v>
      </c>
      <c r="B1593" s="175">
        <v>40</v>
      </c>
      <c r="C1593" s="160">
        <f t="shared" si="637"/>
        <v>0.23952095808383234</v>
      </c>
      <c r="D1593" s="160">
        <v>9.39</v>
      </c>
      <c r="E1593" s="160">
        <f t="shared" si="623"/>
        <v>375.6</v>
      </c>
      <c r="F1593" s="163">
        <v>1</v>
      </c>
      <c r="G1593" s="160">
        <f t="shared" si="635"/>
        <v>375.6</v>
      </c>
      <c r="H1593" s="160">
        <f t="shared" si="624"/>
        <v>88.6</v>
      </c>
      <c r="I1593" s="162">
        <f t="shared" si="636"/>
        <v>464.20000000000005</v>
      </c>
    </row>
    <row r="1594" spans="1:9" x14ac:dyDescent="0.25">
      <c r="A1594" s="138" t="s">
        <v>594</v>
      </c>
      <c r="B1594" s="175">
        <v>48</v>
      </c>
      <c r="C1594" s="160">
        <f t="shared" si="637"/>
        <v>0.28742514970059879</v>
      </c>
      <c r="D1594" s="160">
        <v>8.5399999999999991</v>
      </c>
      <c r="E1594" s="160">
        <f t="shared" si="623"/>
        <v>409.91999999999996</v>
      </c>
      <c r="F1594" s="163">
        <v>1</v>
      </c>
      <c r="G1594" s="160">
        <f t="shared" si="635"/>
        <v>409.92</v>
      </c>
      <c r="H1594" s="160">
        <f t="shared" si="624"/>
        <v>96.7</v>
      </c>
      <c r="I1594" s="162">
        <f t="shared" si="636"/>
        <v>506.62</v>
      </c>
    </row>
    <row r="1595" spans="1:9" x14ac:dyDescent="0.25">
      <c r="A1595" s="138" t="s">
        <v>594</v>
      </c>
      <c r="B1595" s="175">
        <v>48</v>
      </c>
      <c r="C1595" s="160">
        <f t="shared" si="637"/>
        <v>0.28742514970059879</v>
      </c>
      <c r="D1595" s="160">
        <v>8.5399999999999991</v>
      </c>
      <c r="E1595" s="160">
        <f t="shared" si="623"/>
        <v>409.91999999999996</v>
      </c>
      <c r="F1595" s="163">
        <v>1</v>
      </c>
      <c r="G1595" s="160">
        <f t="shared" si="635"/>
        <v>409.92</v>
      </c>
      <c r="H1595" s="160">
        <f t="shared" si="624"/>
        <v>96.7</v>
      </c>
      <c r="I1595" s="162">
        <f t="shared" si="636"/>
        <v>506.62</v>
      </c>
    </row>
    <row r="1596" spans="1:9" x14ac:dyDescent="0.25">
      <c r="A1596" s="138" t="s">
        <v>2091</v>
      </c>
      <c r="B1596" s="175">
        <v>167</v>
      </c>
      <c r="C1596" s="160">
        <f t="shared" si="637"/>
        <v>1</v>
      </c>
      <c r="D1596" s="160">
        <v>12.96</v>
      </c>
      <c r="E1596" s="160">
        <f t="shared" si="623"/>
        <v>2164.3200000000002</v>
      </c>
      <c r="F1596" s="163">
        <v>1</v>
      </c>
      <c r="G1596" s="160">
        <f t="shared" si="635"/>
        <v>2164.3200000000002</v>
      </c>
      <c r="H1596" s="160">
        <f t="shared" si="624"/>
        <v>510.56</v>
      </c>
      <c r="I1596" s="162">
        <f t="shared" si="636"/>
        <v>2674.88</v>
      </c>
    </row>
    <row r="1597" spans="1:9" x14ac:dyDescent="0.25">
      <c r="A1597" s="138" t="s">
        <v>2092</v>
      </c>
      <c r="B1597" s="175">
        <v>9</v>
      </c>
      <c r="C1597" s="160">
        <f t="shared" si="637"/>
        <v>5.3892215568862277E-2</v>
      </c>
      <c r="D1597" s="160">
        <v>15.77</v>
      </c>
      <c r="E1597" s="160">
        <f t="shared" si="623"/>
        <v>141.93</v>
      </c>
      <c r="F1597" s="163">
        <v>1</v>
      </c>
      <c r="G1597" s="160">
        <f t="shared" si="635"/>
        <v>141.93</v>
      </c>
      <c r="H1597" s="160">
        <f t="shared" si="624"/>
        <v>33.479999999999997</v>
      </c>
      <c r="I1597" s="162">
        <f t="shared" si="636"/>
        <v>175.41</v>
      </c>
    </row>
    <row r="1598" spans="1:9" x14ac:dyDescent="0.25">
      <c r="A1598" s="138" t="s">
        <v>19</v>
      </c>
      <c r="B1598" s="175">
        <v>207</v>
      </c>
      <c r="C1598" s="160">
        <f t="shared" si="637"/>
        <v>1.2395209580838322</v>
      </c>
      <c r="D1598" s="160">
        <v>12.96</v>
      </c>
      <c r="E1598" s="160">
        <f t="shared" si="623"/>
        <v>2682.7200000000003</v>
      </c>
      <c r="F1598" s="163">
        <v>1</v>
      </c>
      <c r="G1598" s="160">
        <f t="shared" si="635"/>
        <v>2682.72</v>
      </c>
      <c r="H1598" s="160">
        <f t="shared" si="624"/>
        <v>632.85</v>
      </c>
      <c r="I1598" s="162">
        <f t="shared" si="636"/>
        <v>3315.5699999999997</v>
      </c>
    </row>
    <row r="1599" spans="1:9" x14ac:dyDescent="0.25">
      <c r="A1599" s="138" t="s">
        <v>1160</v>
      </c>
      <c r="B1599" s="175">
        <v>16</v>
      </c>
      <c r="C1599" s="160">
        <f t="shared" si="637"/>
        <v>9.580838323353294E-2</v>
      </c>
      <c r="D1599" s="160">
        <v>13.41</v>
      </c>
      <c r="E1599" s="160">
        <f t="shared" si="623"/>
        <v>214.56</v>
      </c>
      <c r="F1599" s="163">
        <v>1</v>
      </c>
      <c r="G1599" s="160">
        <f t="shared" si="635"/>
        <v>214.56</v>
      </c>
      <c r="H1599" s="160">
        <f t="shared" si="624"/>
        <v>50.61</v>
      </c>
      <c r="I1599" s="162">
        <f t="shared" si="636"/>
        <v>265.17</v>
      </c>
    </row>
    <row r="1600" spans="1:9" x14ac:dyDescent="0.25">
      <c r="A1600" s="138" t="s">
        <v>2093</v>
      </c>
      <c r="B1600" s="175">
        <v>159</v>
      </c>
      <c r="C1600" s="160">
        <f t="shared" si="637"/>
        <v>0.95209580838323349</v>
      </c>
      <c r="D1600" s="160">
        <v>15.24</v>
      </c>
      <c r="E1600" s="160">
        <f t="shared" si="623"/>
        <v>2423.16</v>
      </c>
      <c r="F1600" s="163">
        <v>1</v>
      </c>
      <c r="G1600" s="160">
        <f t="shared" si="635"/>
        <v>2423.16</v>
      </c>
      <c r="H1600" s="160">
        <f t="shared" si="624"/>
        <v>571.62</v>
      </c>
      <c r="I1600" s="162">
        <f t="shared" si="636"/>
        <v>2994.7799999999997</v>
      </c>
    </row>
    <row r="1601" spans="1:9" x14ac:dyDescent="0.25">
      <c r="A1601" s="138" t="s">
        <v>2093</v>
      </c>
      <c r="B1601" s="175">
        <v>239</v>
      </c>
      <c r="C1601" s="160">
        <f t="shared" si="637"/>
        <v>1.4311377245508983</v>
      </c>
      <c r="D1601" s="160">
        <v>15.24</v>
      </c>
      <c r="E1601" s="160">
        <f t="shared" si="623"/>
        <v>3642.36</v>
      </c>
      <c r="F1601" s="163">
        <v>1</v>
      </c>
      <c r="G1601" s="160">
        <f t="shared" si="635"/>
        <v>3642.36</v>
      </c>
      <c r="H1601" s="160">
        <f t="shared" si="624"/>
        <v>859.23</v>
      </c>
      <c r="I1601" s="162">
        <f t="shared" si="636"/>
        <v>4501.59</v>
      </c>
    </row>
    <row r="1602" spans="1:9" x14ac:dyDescent="0.25">
      <c r="A1602" s="138" t="s">
        <v>2093</v>
      </c>
      <c r="B1602" s="175">
        <v>216</v>
      </c>
      <c r="C1602" s="160">
        <f t="shared" si="637"/>
        <v>1.2934131736526946</v>
      </c>
      <c r="D1602" s="160">
        <v>15.24</v>
      </c>
      <c r="E1602" s="160">
        <f t="shared" si="623"/>
        <v>3291.84</v>
      </c>
      <c r="F1602" s="163">
        <v>1</v>
      </c>
      <c r="G1602" s="160">
        <f t="shared" si="635"/>
        <v>3291.84</v>
      </c>
      <c r="H1602" s="160">
        <f t="shared" si="624"/>
        <v>776.55</v>
      </c>
      <c r="I1602" s="162">
        <f t="shared" si="636"/>
        <v>4068.3900000000003</v>
      </c>
    </row>
    <row r="1603" spans="1:9" x14ac:dyDescent="0.25">
      <c r="A1603" s="138" t="s">
        <v>2093</v>
      </c>
      <c r="B1603" s="175">
        <v>18</v>
      </c>
      <c r="C1603" s="160">
        <f t="shared" si="637"/>
        <v>0.10778443113772455</v>
      </c>
      <c r="D1603" s="160">
        <v>15.62</v>
      </c>
      <c r="E1603" s="160">
        <f t="shared" si="623"/>
        <v>281.15999999999997</v>
      </c>
      <c r="F1603" s="163">
        <v>1</v>
      </c>
      <c r="G1603" s="160">
        <f t="shared" si="635"/>
        <v>281.16000000000003</v>
      </c>
      <c r="H1603" s="160">
        <f t="shared" si="624"/>
        <v>66.33</v>
      </c>
      <c r="I1603" s="162">
        <f t="shared" si="636"/>
        <v>347.49</v>
      </c>
    </row>
    <row r="1604" spans="1:9" x14ac:dyDescent="0.25">
      <c r="A1604" s="138" t="s">
        <v>2094</v>
      </c>
      <c r="B1604" s="175">
        <v>196</v>
      </c>
      <c r="C1604" s="160">
        <f t="shared" si="637"/>
        <v>1.1736526946107784</v>
      </c>
      <c r="D1604" s="160">
        <v>12.96</v>
      </c>
      <c r="E1604" s="160">
        <f t="shared" si="623"/>
        <v>2540.1600000000003</v>
      </c>
      <c r="F1604" s="163">
        <v>1</v>
      </c>
      <c r="G1604" s="160">
        <f t="shared" si="635"/>
        <v>2540.16</v>
      </c>
      <c r="H1604" s="160">
        <f t="shared" si="624"/>
        <v>599.22</v>
      </c>
      <c r="I1604" s="162">
        <f t="shared" si="636"/>
        <v>3139.38</v>
      </c>
    </row>
    <row r="1605" spans="1:9" x14ac:dyDescent="0.25">
      <c r="A1605" s="138" t="s">
        <v>2094</v>
      </c>
      <c r="B1605" s="175">
        <v>196</v>
      </c>
      <c r="C1605" s="160">
        <f t="shared" si="637"/>
        <v>1.1736526946107784</v>
      </c>
      <c r="D1605" s="160">
        <v>12.96</v>
      </c>
      <c r="E1605" s="160">
        <f t="shared" si="623"/>
        <v>2540.1600000000003</v>
      </c>
      <c r="F1605" s="163">
        <v>1</v>
      </c>
      <c r="G1605" s="160">
        <f t="shared" si="635"/>
        <v>2540.16</v>
      </c>
      <c r="H1605" s="160">
        <f t="shared" si="624"/>
        <v>599.22</v>
      </c>
      <c r="I1605" s="162">
        <f t="shared" si="636"/>
        <v>3139.38</v>
      </c>
    </row>
    <row r="1606" spans="1:9" x14ac:dyDescent="0.25">
      <c r="A1606" s="138" t="s">
        <v>2094</v>
      </c>
      <c r="B1606" s="175">
        <v>220</v>
      </c>
      <c r="C1606" s="160">
        <f t="shared" si="637"/>
        <v>1.3173652694610778</v>
      </c>
      <c r="D1606" s="160">
        <v>12.96</v>
      </c>
      <c r="E1606" s="160">
        <f t="shared" si="623"/>
        <v>2851.2000000000003</v>
      </c>
      <c r="F1606" s="163">
        <v>1</v>
      </c>
      <c r="G1606" s="160">
        <f t="shared" si="635"/>
        <v>2851.2</v>
      </c>
      <c r="H1606" s="160">
        <f t="shared" si="624"/>
        <v>672.6</v>
      </c>
      <c r="I1606" s="162">
        <f t="shared" si="636"/>
        <v>3523.7999999999997</v>
      </c>
    </row>
    <row r="1607" spans="1:9" x14ac:dyDescent="0.25">
      <c r="A1607" s="138" t="s">
        <v>2095</v>
      </c>
      <c r="B1607" s="175">
        <v>167</v>
      </c>
      <c r="C1607" s="160">
        <f t="shared" si="637"/>
        <v>1</v>
      </c>
      <c r="D1607" s="160">
        <v>15.77</v>
      </c>
      <c r="E1607" s="160">
        <f t="shared" si="623"/>
        <v>2633.59</v>
      </c>
      <c r="F1607" s="163">
        <v>1</v>
      </c>
      <c r="G1607" s="160">
        <f t="shared" si="635"/>
        <v>2633.59</v>
      </c>
      <c r="H1607" s="160">
        <f t="shared" si="624"/>
        <v>621.26</v>
      </c>
      <c r="I1607" s="162">
        <f t="shared" si="636"/>
        <v>3254.8500000000004</v>
      </c>
    </row>
    <row r="1608" spans="1:9" x14ac:dyDescent="0.25">
      <c r="A1608" s="138" t="s">
        <v>2096</v>
      </c>
      <c r="B1608" s="175">
        <v>200</v>
      </c>
      <c r="C1608" s="160">
        <f t="shared" si="637"/>
        <v>1.1976047904191616</v>
      </c>
      <c r="D1608" s="160">
        <v>16.77</v>
      </c>
      <c r="E1608" s="160">
        <f t="shared" si="623"/>
        <v>3354</v>
      </c>
      <c r="F1608" s="163">
        <v>1</v>
      </c>
      <c r="G1608" s="160">
        <f t="shared" si="635"/>
        <v>3354</v>
      </c>
      <c r="H1608" s="160">
        <f t="shared" si="624"/>
        <v>791.21</v>
      </c>
      <c r="I1608" s="162">
        <f t="shared" si="636"/>
        <v>4145.21</v>
      </c>
    </row>
    <row r="1609" spans="1:9" x14ac:dyDescent="0.25">
      <c r="A1609" s="138" t="s">
        <v>2096</v>
      </c>
      <c r="B1609" s="175">
        <v>5</v>
      </c>
      <c r="C1609" s="160">
        <f t="shared" si="637"/>
        <v>2.9940119760479042E-2</v>
      </c>
      <c r="D1609" s="160">
        <v>16.77</v>
      </c>
      <c r="E1609" s="160">
        <f t="shared" si="623"/>
        <v>83.85</v>
      </c>
      <c r="F1609" s="163">
        <v>1</v>
      </c>
      <c r="G1609" s="160">
        <f t="shared" si="635"/>
        <v>83.85</v>
      </c>
      <c r="H1609" s="160">
        <f t="shared" si="624"/>
        <v>19.78</v>
      </c>
      <c r="I1609" s="162">
        <f t="shared" si="636"/>
        <v>103.63</v>
      </c>
    </row>
    <row r="1610" spans="1:9" x14ac:dyDescent="0.25">
      <c r="A1610" s="138" t="s">
        <v>2097</v>
      </c>
      <c r="B1610" s="175">
        <v>72</v>
      </c>
      <c r="C1610" s="160">
        <f t="shared" si="637"/>
        <v>0.43113772455089822</v>
      </c>
      <c r="D1610" s="160">
        <v>12.96</v>
      </c>
      <c r="E1610" s="160">
        <f t="shared" si="623"/>
        <v>933.12000000000012</v>
      </c>
      <c r="F1610" s="163">
        <v>1</v>
      </c>
      <c r="G1610" s="160">
        <f t="shared" si="635"/>
        <v>933.12</v>
      </c>
      <c r="H1610" s="160">
        <f t="shared" si="624"/>
        <v>220.12</v>
      </c>
      <c r="I1610" s="162">
        <f t="shared" si="636"/>
        <v>1153.24</v>
      </c>
    </row>
    <row r="1611" spans="1:9" x14ac:dyDescent="0.25">
      <c r="A1611" s="138" t="s">
        <v>2098</v>
      </c>
      <c r="B1611" s="175">
        <v>125</v>
      </c>
      <c r="C1611" s="160">
        <f t="shared" si="637"/>
        <v>0.74850299401197606</v>
      </c>
      <c r="D1611" s="160">
        <v>3611.12</v>
      </c>
      <c r="E1611" s="160">
        <f t="shared" si="623"/>
        <v>2702.934131736527</v>
      </c>
      <c r="F1611" s="163">
        <v>0.3</v>
      </c>
      <c r="G1611" s="160">
        <f t="shared" si="635"/>
        <v>810.88</v>
      </c>
      <c r="H1611" s="160">
        <f t="shared" si="624"/>
        <v>191.29</v>
      </c>
      <c r="I1611" s="162">
        <f t="shared" si="636"/>
        <v>1002.17</v>
      </c>
    </row>
    <row r="1612" spans="1:9" x14ac:dyDescent="0.25">
      <c r="A1612" s="138" t="s">
        <v>2098</v>
      </c>
      <c r="B1612" s="175">
        <v>42</v>
      </c>
      <c r="C1612" s="160">
        <f t="shared" si="637"/>
        <v>0.25149700598802394</v>
      </c>
      <c r="D1612" s="160">
        <v>3611.12</v>
      </c>
      <c r="E1612" s="160">
        <f t="shared" si="623"/>
        <v>908.18586826347291</v>
      </c>
      <c r="F1612" s="163">
        <v>1</v>
      </c>
      <c r="G1612" s="160">
        <f t="shared" si="635"/>
        <v>908.19</v>
      </c>
      <c r="H1612" s="160">
        <f t="shared" si="624"/>
        <v>214.24</v>
      </c>
      <c r="I1612" s="162">
        <f t="shared" si="636"/>
        <v>1122.43</v>
      </c>
    </row>
    <row r="1613" spans="1:9" x14ac:dyDescent="0.25">
      <c r="A1613" s="138" t="s">
        <v>2099</v>
      </c>
      <c r="B1613" s="175">
        <v>195</v>
      </c>
      <c r="C1613" s="160">
        <f t="shared" si="637"/>
        <v>1.1676646706586826</v>
      </c>
      <c r="D1613" s="160">
        <v>17.53</v>
      </c>
      <c r="E1613" s="160">
        <f t="shared" si="623"/>
        <v>3418.3500000000004</v>
      </c>
      <c r="F1613" s="163">
        <v>1</v>
      </c>
      <c r="G1613" s="160">
        <f t="shared" si="635"/>
        <v>3418.35</v>
      </c>
      <c r="H1613" s="160">
        <f t="shared" si="624"/>
        <v>806.39</v>
      </c>
      <c r="I1613" s="162">
        <f t="shared" si="636"/>
        <v>4224.74</v>
      </c>
    </row>
    <row r="1614" spans="1:9" x14ac:dyDescent="0.25">
      <c r="A1614" s="138" t="s">
        <v>2100</v>
      </c>
      <c r="B1614" s="175">
        <v>167</v>
      </c>
      <c r="C1614" s="160">
        <f t="shared" si="637"/>
        <v>1</v>
      </c>
      <c r="D1614" s="160">
        <v>17.79</v>
      </c>
      <c r="E1614" s="160">
        <f t="shared" si="623"/>
        <v>2970.93</v>
      </c>
      <c r="F1614" s="163">
        <v>1</v>
      </c>
      <c r="G1614" s="160">
        <f t="shared" si="635"/>
        <v>2970.93</v>
      </c>
      <c r="H1614" s="160">
        <f t="shared" si="624"/>
        <v>700.84</v>
      </c>
      <c r="I1614" s="162">
        <f t="shared" si="636"/>
        <v>3671.77</v>
      </c>
    </row>
    <row r="1615" spans="1:9" x14ac:dyDescent="0.25">
      <c r="A1615" s="138" t="s">
        <v>2101</v>
      </c>
      <c r="B1615" s="175">
        <v>129</v>
      </c>
      <c r="C1615" s="160">
        <f>B1615/167</f>
        <v>0.77245508982035926</v>
      </c>
      <c r="D1615" s="160">
        <v>19.57</v>
      </c>
      <c r="E1615" s="160">
        <f t="shared" si="623"/>
        <v>2524.5300000000002</v>
      </c>
      <c r="F1615" s="163">
        <v>1</v>
      </c>
      <c r="G1615" s="160">
        <f t="shared" si="635"/>
        <v>2524.5300000000002</v>
      </c>
      <c r="H1615" s="160">
        <f t="shared" si="624"/>
        <v>595.54</v>
      </c>
      <c r="I1615" s="162">
        <f t="shared" si="636"/>
        <v>3120.07</v>
      </c>
    </row>
    <row r="1616" spans="1:9" x14ac:dyDescent="0.25">
      <c r="A1616" s="145" t="s">
        <v>6</v>
      </c>
      <c r="B1616" s="174">
        <f t="shared" ref="B1616:I1616" si="638">SUM(B1617:B1618)</f>
        <v>263</v>
      </c>
      <c r="C1616" s="159">
        <f t="shared" si="638"/>
        <v>1.5748502994011977</v>
      </c>
      <c r="D1616" s="158"/>
      <c r="E1616" s="158"/>
      <c r="F1616" s="158"/>
      <c r="G1616" s="159">
        <f t="shared" si="638"/>
        <v>924</v>
      </c>
      <c r="H1616" s="159">
        <f t="shared" si="638"/>
        <v>217.96999999999997</v>
      </c>
      <c r="I1616" s="167">
        <f t="shared" si="638"/>
        <v>1141.97</v>
      </c>
    </row>
    <row r="1617" spans="1:9" x14ac:dyDescent="0.25">
      <c r="A1617" s="138" t="s">
        <v>508</v>
      </c>
      <c r="B1617" s="175">
        <v>96</v>
      </c>
      <c r="C1617" s="160">
        <f t="shared" ref="C1617:C1618" si="639">B1617/167</f>
        <v>0.57485029940119758</v>
      </c>
      <c r="D1617" s="160">
        <v>6.5</v>
      </c>
      <c r="E1617" s="160">
        <f t="shared" si="623"/>
        <v>624</v>
      </c>
      <c r="F1617" s="163">
        <v>1</v>
      </c>
      <c r="G1617" s="160">
        <f t="shared" ref="G1617:G1618" si="640">ROUND(E1617*F1617,2)</f>
        <v>624</v>
      </c>
      <c r="H1617" s="160">
        <f t="shared" si="624"/>
        <v>147.19999999999999</v>
      </c>
      <c r="I1617" s="162">
        <f t="shared" ref="I1617:I1618" si="641">G1617+H1617</f>
        <v>771.2</v>
      </c>
    </row>
    <row r="1618" spans="1:9" x14ac:dyDescent="0.25">
      <c r="A1618" s="138" t="s">
        <v>2068</v>
      </c>
      <c r="B1618" s="175">
        <v>167</v>
      </c>
      <c r="C1618" s="160">
        <f t="shared" si="639"/>
        <v>1</v>
      </c>
      <c r="D1618" s="160">
        <v>1000</v>
      </c>
      <c r="E1618" s="160">
        <f t="shared" si="623"/>
        <v>1000</v>
      </c>
      <c r="F1618" s="163">
        <v>0.3</v>
      </c>
      <c r="G1618" s="160">
        <f t="shared" si="640"/>
        <v>300</v>
      </c>
      <c r="H1618" s="160">
        <f t="shared" si="624"/>
        <v>70.77</v>
      </c>
      <c r="I1618" s="162">
        <f t="shared" si="641"/>
        <v>370.77</v>
      </c>
    </row>
    <row r="1619" spans="1:9" x14ac:dyDescent="0.25">
      <c r="A1619" s="144" t="s">
        <v>2102</v>
      </c>
      <c r="B1619" s="173">
        <f>B1620</f>
        <v>105</v>
      </c>
      <c r="C1619" s="156">
        <f t="shared" ref="C1619:I1619" si="642">C1620</f>
        <v>0.62874251497005984</v>
      </c>
      <c r="D1619" s="155"/>
      <c r="E1619" s="155"/>
      <c r="F1619" s="155"/>
      <c r="G1619" s="156">
        <f t="shared" si="642"/>
        <v>864.15</v>
      </c>
      <c r="H1619" s="156">
        <f t="shared" si="642"/>
        <v>203.85</v>
      </c>
      <c r="I1619" s="157">
        <f t="shared" si="642"/>
        <v>1068</v>
      </c>
    </row>
    <row r="1620" spans="1:9" ht="31.5" x14ac:dyDescent="0.25">
      <c r="A1620" s="145" t="s">
        <v>7</v>
      </c>
      <c r="B1620" s="174">
        <f>SUM(B1621:B1621)</f>
        <v>105</v>
      </c>
      <c r="C1620" s="159">
        <f t="shared" ref="C1620:I1620" si="643">SUM(C1621:C1621)</f>
        <v>0.62874251497005984</v>
      </c>
      <c r="D1620" s="158"/>
      <c r="E1620" s="158"/>
      <c r="F1620" s="158"/>
      <c r="G1620" s="159">
        <f t="shared" si="643"/>
        <v>864.15</v>
      </c>
      <c r="H1620" s="159">
        <f t="shared" si="643"/>
        <v>203.85</v>
      </c>
      <c r="I1620" s="167">
        <f t="shared" si="643"/>
        <v>1068</v>
      </c>
    </row>
    <row r="1621" spans="1:9" x14ac:dyDescent="0.25">
      <c r="A1621" s="148" t="s">
        <v>2551</v>
      </c>
      <c r="B1621" s="175">
        <v>105</v>
      </c>
      <c r="C1621" s="160">
        <f t="shared" ref="C1621" si="644">B1621/167</f>
        <v>0.62874251497005984</v>
      </c>
      <c r="D1621" s="160">
        <v>8.23</v>
      </c>
      <c r="E1621" s="160">
        <f t="shared" ref="E1621:E1673" si="645">IF(D1621&gt;30,B1621/167*D1621,B1621*D1621)</f>
        <v>864.15000000000009</v>
      </c>
      <c r="F1621" s="163">
        <v>1</v>
      </c>
      <c r="G1621" s="160">
        <f t="shared" ref="G1621" si="646">ROUND(E1621*F1621,2)</f>
        <v>864.15</v>
      </c>
      <c r="H1621" s="160">
        <f t="shared" ref="H1621:H1673" si="647">ROUND(G1621*0.2359,2)</f>
        <v>203.85</v>
      </c>
      <c r="I1621" s="162">
        <f t="shared" ref="I1621" si="648">G1621+H1621</f>
        <v>1068</v>
      </c>
    </row>
    <row r="1622" spans="1:9" x14ac:dyDescent="0.25">
      <c r="A1622" s="144" t="s">
        <v>2103</v>
      </c>
      <c r="B1622" s="173">
        <f>B1623</f>
        <v>39</v>
      </c>
      <c r="C1622" s="156">
        <f t="shared" ref="C1622:I1622" si="649">C1623</f>
        <v>0.23353293413173654</v>
      </c>
      <c r="D1622" s="155"/>
      <c r="E1622" s="155"/>
      <c r="F1622" s="155"/>
      <c r="G1622" s="156">
        <f t="shared" si="649"/>
        <v>112.26</v>
      </c>
      <c r="H1622" s="156">
        <f t="shared" si="649"/>
        <v>26.479999999999997</v>
      </c>
      <c r="I1622" s="157">
        <f t="shared" si="649"/>
        <v>138.74</v>
      </c>
    </row>
    <row r="1623" spans="1:9" x14ac:dyDescent="0.25">
      <c r="A1623" s="145" t="s">
        <v>6</v>
      </c>
      <c r="B1623" s="174">
        <f>SUM(B1624:B1626)</f>
        <v>39</v>
      </c>
      <c r="C1623" s="159">
        <f t="shared" ref="C1623:I1623" si="650">SUM(C1624:C1626)</f>
        <v>0.23353293413173654</v>
      </c>
      <c r="D1623" s="158"/>
      <c r="E1623" s="158"/>
      <c r="F1623" s="158"/>
      <c r="G1623" s="159">
        <f t="shared" si="650"/>
        <v>112.26</v>
      </c>
      <c r="H1623" s="159">
        <f t="shared" si="650"/>
        <v>26.479999999999997</v>
      </c>
      <c r="I1623" s="167">
        <f t="shared" si="650"/>
        <v>138.74</v>
      </c>
    </row>
    <row r="1624" spans="1:9" x14ac:dyDescent="0.25">
      <c r="A1624" s="138" t="s">
        <v>1998</v>
      </c>
      <c r="B1624" s="175">
        <v>2</v>
      </c>
      <c r="C1624" s="160">
        <f t="shared" ref="C1624:C1626" si="651">B1624/167</f>
        <v>1.1976047904191617E-2</v>
      </c>
      <c r="D1624" s="160">
        <v>3000</v>
      </c>
      <c r="E1624" s="160">
        <f t="shared" si="645"/>
        <v>35.928143712574851</v>
      </c>
      <c r="F1624" s="163">
        <v>0.3</v>
      </c>
      <c r="G1624" s="160">
        <f t="shared" ref="G1624:G1625" si="652">ROUND(E1624*F1624,2)</f>
        <v>10.78</v>
      </c>
      <c r="H1624" s="160">
        <f t="shared" si="647"/>
        <v>2.54</v>
      </c>
      <c r="I1624" s="162">
        <f t="shared" ref="I1624:I1625" si="653">G1624+H1624</f>
        <v>13.32</v>
      </c>
    </row>
    <row r="1625" spans="1:9" x14ac:dyDescent="0.25">
      <c r="A1625" s="138" t="s">
        <v>2104</v>
      </c>
      <c r="B1625" s="175">
        <v>17</v>
      </c>
      <c r="C1625" s="160">
        <f t="shared" si="651"/>
        <v>0.10179640718562874</v>
      </c>
      <c r="D1625" s="160">
        <v>1470</v>
      </c>
      <c r="E1625" s="160">
        <f t="shared" si="645"/>
        <v>149.64071856287424</v>
      </c>
      <c r="F1625" s="163">
        <v>0.3</v>
      </c>
      <c r="G1625" s="160">
        <f t="shared" si="652"/>
        <v>44.89</v>
      </c>
      <c r="H1625" s="160">
        <f t="shared" si="647"/>
        <v>10.59</v>
      </c>
      <c r="I1625" s="162">
        <f t="shared" si="653"/>
        <v>55.480000000000004</v>
      </c>
    </row>
    <row r="1626" spans="1:9" x14ac:dyDescent="0.25">
      <c r="A1626" s="138" t="s">
        <v>2105</v>
      </c>
      <c r="B1626" s="175">
        <v>20</v>
      </c>
      <c r="C1626" s="160">
        <f t="shared" si="651"/>
        <v>0.11976047904191617</v>
      </c>
      <c r="D1626" s="160">
        <v>1575</v>
      </c>
      <c r="E1626" s="160">
        <f t="shared" si="645"/>
        <v>188.62275449101796</v>
      </c>
      <c r="F1626" s="163">
        <v>0.3</v>
      </c>
      <c r="G1626" s="160">
        <f t="shared" ref="G1626" si="654">ROUND(E1626*F1626,2)</f>
        <v>56.59</v>
      </c>
      <c r="H1626" s="160">
        <f t="shared" si="647"/>
        <v>13.35</v>
      </c>
      <c r="I1626" s="162">
        <f t="shared" ref="I1626" si="655">G1626+H1626</f>
        <v>69.94</v>
      </c>
    </row>
    <row r="1627" spans="1:9" x14ac:dyDescent="0.25">
      <c r="A1627" s="144" t="s">
        <v>2106</v>
      </c>
      <c r="B1627" s="173">
        <f t="shared" ref="B1627:I1627" si="656">B1628</f>
        <v>382</v>
      </c>
      <c r="C1627" s="156">
        <f t="shared" si="656"/>
        <v>2.2874251497005988</v>
      </c>
      <c r="D1627" s="155"/>
      <c r="E1627" s="155"/>
      <c r="F1627" s="155"/>
      <c r="G1627" s="156">
        <f t="shared" si="656"/>
        <v>5434.6799999999994</v>
      </c>
      <c r="H1627" s="156">
        <f t="shared" si="656"/>
        <v>1282.03</v>
      </c>
      <c r="I1627" s="157">
        <f t="shared" si="656"/>
        <v>6716.71</v>
      </c>
    </row>
    <row r="1628" spans="1:9" ht="31.5" x14ac:dyDescent="0.25">
      <c r="A1628" s="145" t="s">
        <v>1936</v>
      </c>
      <c r="B1628" s="174">
        <f t="shared" ref="B1628" si="657">SUM(B1629:B1632)</f>
        <v>382</v>
      </c>
      <c r="C1628" s="159">
        <f t="shared" ref="C1628:I1628" si="658">SUM(C1629:C1632)</f>
        <v>2.2874251497005988</v>
      </c>
      <c r="D1628" s="158"/>
      <c r="E1628" s="158"/>
      <c r="F1628" s="158"/>
      <c r="G1628" s="159">
        <f t="shared" si="658"/>
        <v>5434.6799999999994</v>
      </c>
      <c r="H1628" s="159">
        <f t="shared" si="658"/>
        <v>1282.03</v>
      </c>
      <c r="I1628" s="167">
        <f t="shared" si="658"/>
        <v>6716.71</v>
      </c>
    </row>
    <row r="1629" spans="1:9" x14ac:dyDescent="0.25">
      <c r="A1629" s="138" t="s">
        <v>594</v>
      </c>
      <c r="B1629" s="175">
        <v>16</v>
      </c>
      <c r="C1629" s="160">
        <f>B1629/167</f>
        <v>9.580838323353294E-2</v>
      </c>
      <c r="D1629" s="160">
        <v>9.39</v>
      </c>
      <c r="E1629" s="160">
        <f t="shared" si="645"/>
        <v>150.24</v>
      </c>
      <c r="F1629" s="163">
        <v>1</v>
      </c>
      <c r="G1629" s="160">
        <f t="shared" ref="G1629:G1632" si="659">ROUND(E1629*F1629,2)</f>
        <v>150.24</v>
      </c>
      <c r="H1629" s="160">
        <f t="shared" si="647"/>
        <v>35.44</v>
      </c>
      <c r="I1629" s="162">
        <f t="shared" ref="I1629:I1632" si="660">G1629+H1629</f>
        <v>185.68</v>
      </c>
    </row>
    <row r="1630" spans="1:9" x14ac:dyDescent="0.25">
      <c r="A1630" s="138" t="s">
        <v>2107</v>
      </c>
      <c r="B1630" s="175">
        <v>167</v>
      </c>
      <c r="C1630" s="160">
        <f>B1630/167</f>
        <v>1</v>
      </c>
      <c r="D1630" s="160">
        <v>15.24</v>
      </c>
      <c r="E1630" s="160">
        <f t="shared" si="645"/>
        <v>2545.08</v>
      </c>
      <c r="F1630" s="163">
        <v>1</v>
      </c>
      <c r="G1630" s="160">
        <f t="shared" si="659"/>
        <v>2545.08</v>
      </c>
      <c r="H1630" s="160">
        <f t="shared" si="647"/>
        <v>600.38</v>
      </c>
      <c r="I1630" s="162">
        <f t="shared" si="660"/>
        <v>3145.46</v>
      </c>
    </row>
    <row r="1631" spans="1:9" x14ac:dyDescent="0.25">
      <c r="A1631" s="138" t="s">
        <v>2108</v>
      </c>
      <c r="B1631" s="175">
        <v>167</v>
      </c>
      <c r="C1631" s="160">
        <f t="shared" ref="C1631:C1632" si="661">B1631/167</f>
        <v>1</v>
      </c>
      <c r="D1631" s="160">
        <v>12.96</v>
      </c>
      <c r="E1631" s="160">
        <f t="shared" si="645"/>
        <v>2164.3200000000002</v>
      </c>
      <c r="F1631" s="163">
        <v>1</v>
      </c>
      <c r="G1631" s="160">
        <f t="shared" si="659"/>
        <v>2164.3200000000002</v>
      </c>
      <c r="H1631" s="160">
        <f t="shared" si="647"/>
        <v>510.56</v>
      </c>
      <c r="I1631" s="162">
        <f t="shared" si="660"/>
        <v>2674.88</v>
      </c>
    </row>
    <row r="1632" spans="1:9" x14ac:dyDescent="0.25">
      <c r="A1632" s="138" t="s">
        <v>2109</v>
      </c>
      <c r="B1632" s="175">
        <v>32</v>
      </c>
      <c r="C1632" s="160">
        <f t="shared" si="661"/>
        <v>0.19161676646706588</v>
      </c>
      <c r="D1632" s="160">
        <v>17.97</v>
      </c>
      <c r="E1632" s="160">
        <f t="shared" si="645"/>
        <v>575.04</v>
      </c>
      <c r="F1632" s="163">
        <v>1</v>
      </c>
      <c r="G1632" s="160">
        <f t="shared" si="659"/>
        <v>575.04</v>
      </c>
      <c r="H1632" s="160">
        <f t="shared" si="647"/>
        <v>135.65</v>
      </c>
      <c r="I1632" s="162">
        <f t="shared" si="660"/>
        <v>710.68999999999994</v>
      </c>
    </row>
    <row r="1633" spans="1:9" x14ac:dyDescent="0.25">
      <c r="A1633" s="144" t="s">
        <v>1566</v>
      </c>
      <c r="B1633" s="173">
        <f>B1634</f>
        <v>13565</v>
      </c>
      <c r="C1633" s="156">
        <f t="shared" ref="C1633:I1633" si="662">C1634</f>
        <v>81.227544910179589</v>
      </c>
      <c r="D1633" s="155"/>
      <c r="E1633" s="155"/>
      <c r="F1633" s="155"/>
      <c r="G1633" s="156">
        <f t="shared" si="662"/>
        <v>121178.84999999999</v>
      </c>
      <c r="H1633" s="156">
        <f t="shared" si="662"/>
        <v>28586.13</v>
      </c>
      <c r="I1633" s="157">
        <f t="shared" si="662"/>
        <v>149764.97999999998</v>
      </c>
    </row>
    <row r="1634" spans="1:9" ht="31.5" x14ac:dyDescent="0.25">
      <c r="A1634" s="145" t="s">
        <v>1936</v>
      </c>
      <c r="B1634" s="174">
        <f>SUM(B1635:B1774)</f>
        <v>13565</v>
      </c>
      <c r="C1634" s="159">
        <f t="shared" ref="C1634:I1634" si="663">SUM(C1635:C1774)</f>
        <v>81.227544910179589</v>
      </c>
      <c r="D1634" s="158"/>
      <c r="E1634" s="158"/>
      <c r="F1634" s="158"/>
      <c r="G1634" s="159">
        <f t="shared" si="663"/>
        <v>121178.84999999999</v>
      </c>
      <c r="H1634" s="159">
        <f t="shared" si="663"/>
        <v>28586.13</v>
      </c>
      <c r="I1634" s="167">
        <f t="shared" si="663"/>
        <v>149764.97999999998</v>
      </c>
    </row>
    <row r="1635" spans="1:9" x14ac:dyDescent="0.25">
      <c r="A1635" s="138" t="s">
        <v>386</v>
      </c>
      <c r="B1635" s="175">
        <v>7</v>
      </c>
      <c r="C1635" s="160">
        <f t="shared" ref="C1635:C1698" si="664">B1635/167</f>
        <v>4.1916167664670656E-2</v>
      </c>
      <c r="D1635" s="160">
        <v>9.39</v>
      </c>
      <c r="E1635" s="160">
        <f t="shared" si="645"/>
        <v>65.73</v>
      </c>
      <c r="F1635" s="163">
        <v>1</v>
      </c>
      <c r="G1635" s="160">
        <f t="shared" ref="G1635:G1698" si="665">ROUND(E1635*F1635,2)</f>
        <v>65.73</v>
      </c>
      <c r="H1635" s="160">
        <f t="shared" si="647"/>
        <v>15.51</v>
      </c>
      <c r="I1635" s="162">
        <f t="shared" ref="I1635:I1698" si="666">G1635+H1635</f>
        <v>81.240000000000009</v>
      </c>
    </row>
    <row r="1636" spans="1:9" x14ac:dyDescent="0.25">
      <c r="A1636" s="138" t="s">
        <v>386</v>
      </c>
      <c r="B1636" s="175">
        <v>28</v>
      </c>
      <c r="C1636" s="160">
        <f t="shared" si="664"/>
        <v>0.16766467065868262</v>
      </c>
      <c r="D1636" s="160">
        <v>9.39</v>
      </c>
      <c r="E1636" s="160">
        <f t="shared" si="645"/>
        <v>262.92</v>
      </c>
      <c r="F1636" s="163">
        <v>1</v>
      </c>
      <c r="G1636" s="160">
        <f t="shared" si="665"/>
        <v>262.92</v>
      </c>
      <c r="H1636" s="160">
        <f t="shared" si="647"/>
        <v>62.02</v>
      </c>
      <c r="I1636" s="162">
        <f t="shared" si="666"/>
        <v>324.94</v>
      </c>
    </row>
    <row r="1637" spans="1:9" x14ac:dyDescent="0.25">
      <c r="A1637" s="138" t="s">
        <v>386</v>
      </c>
      <c r="B1637" s="175">
        <v>2</v>
      </c>
      <c r="C1637" s="160">
        <f t="shared" si="664"/>
        <v>1.1976047904191617E-2</v>
      </c>
      <c r="D1637" s="160">
        <v>9.39</v>
      </c>
      <c r="E1637" s="160">
        <f t="shared" si="645"/>
        <v>18.78</v>
      </c>
      <c r="F1637" s="163">
        <v>1</v>
      </c>
      <c r="G1637" s="160">
        <f t="shared" si="665"/>
        <v>18.78</v>
      </c>
      <c r="H1637" s="160">
        <f t="shared" si="647"/>
        <v>4.43</v>
      </c>
      <c r="I1637" s="162">
        <f t="shared" si="666"/>
        <v>23.21</v>
      </c>
    </row>
    <row r="1638" spans="1:9" x14ac:dyDescent="0.25">
      <c r="A1638" s="138" t="s">
        <v>386</v>
      </c>
      <c r="B1638" s="175">
        <v>135</v>
      </c>
      <c r="C1638" s="160">
        <f t="shared" si="664"/>
        <v>0.80838323353293418</v>
      </c>
      <c r="D1638" s="160">
        <v>9.39</v>
      </c>
      <c r="E1638" s="160">
        <f t="shared" si="645"/>
        <v>1267.6500000000001</v>
      </c>
      <c r="F1638" s="163">
        <v>1</v>
      </c>
      <c r="G1638" s="160">
        <f t="shared" si="665"/>
        <v>1267.6500000000001</v>
      </c>
      <c r="H1638" s="160">
        <f t="shared" si="647"/>
        <v>299.04000000000002</v>
      </c>
      <c r="I1638" s="162">
        <f t="shared" si="666"/>
        <v>1566.69</v>
      </c>
    </row>
    <row r="1639" spans="1:9" x14ac:dyDescent="0.25">
      <c r="A1639" s="138" t="s">
        <v>386</v>
      </c>
      <c r="B1639" s="175">
        <v>36</v>
      </c>
      <c r="C1639" s="160">
        <f t="shared" si="664"/>
        <v>0.21556886227544911</v>
      </c>
      <c r="D1639" s="160">
        <v>9.39</v>
      </c>
      <c r="E1639" s="160">
        <f t="shared" si="645"/>
        <v>338.04</v>
      </c>
      <c r="F1639" s="163">
        <v>1</v>
      </c>
      <c r="G1639" s="160">
        <f t="shared" si="665"/>
        <v>338.04</v>
      </c>
      <c r="H1639" s="160">
        <f t="shared" si="647"/>
        <v>79.739999999999995</v>
      </c>
      <c r="I1639" s="162">
        <f t="shared" si="666"/>
        <v>417.78000000000003</v>
      </c>
    </row>
    <row r="1640" spans="1:9" x14ac:dyDescent="0.25">
      <c r="A1640" s="138" t="s">
        <v>386</v>
      </c>
      <c r="B1640" s="175">
        <v>216</v>
      </c>
      <c r="C1640" s="160">
        <f t="shared" si="664"/>
        <v>1.2934131736526946</v>
      </c>
      <c r="D1640" s="160">
        <v>9.39</v>
      </c>
      <c r="E1640" s="160">
        <f t="shared" si="645"/>
        <v>2028.2400000000002</v>
      </c>
      <c r="F1640" s="163">
        <v>1</v>
      </c>
      <c r="G1640" s="160">
        <f t="shared" si="665"/>
        <v>2028.24</v>
      </c>
      <c r="H1640" s="160">
        <f t="shared" si="647"/>
        <v>478.46</v>
      </c>
      <c r="I1640" s="162">
        <f t="shared" si="666"/>
        <v>2506.6999999999998</v>
      </c>
    </row>
    <row r="1641" spans="1:9" x14ac:dyDescent="0.25">
      <c r="A1641" s="138" t="s">
        <v>386</v>
      </c>
      <c r="B1641" s="175">
        <v>1</v>
      </c>
      <c r="C1641" s="160">
        <f t="shared" si="664"/>
        <v>5.9880239520958087E-3</v>
      </c>
      <c r="D1641" s="160">
        <v>9.39</v>
      </c>
      <c r="E1641" s="160">
        <f t="shared" si="645"/>
        <v>9.39</v>
      </c>
      <c r="F1641" s="163">
        <v>1</v>
      </c>
      <c r="G1641" s="160">
        <f t="shared" si="665"/>
        <v>9.39</v>
      </c>
      <c r="H1641" s="160">
        <f t="shared" si="647"/>
        <v>2.2200000000000002</v>
      </c>
      <c r="I1641" s="162">
        <f t="shared" si="666"/>
        <v>11.610000000000001</v>
      </c>
    </row>
    <row r="1642" spans="1:9" x14ac:dyDescent="0.25">
      <c r="A1642" s="138" t="s">
        <v>386</v>
      </c>
      <c r="B1642" s="175">
        <v>28</v>
      </c>
      <c r="C1642" s="160">
        <f t="shared" si="664"/>
        <v>0.16766467065868262</v>
      </c>
      <c r="D1642" s="160">
        <v>9.39</v>
      </c>
      <c r="E1642" s="160">
        <f t="shared" si="645"/>
        <v>262.92</v>
      </c>
      <c r="F1642" s="163">
        <v>1</v>
      </c>
      <c r="G1642" s="160">
        <f t="shared" si="665"/>
        <v>262.92</v>
      </c>
      <c r="H1642" s="160">
        <f t="shared" si="647"/>
        <v>62.02</v>
      </c>
      <c r="I1642" s="162">
        <f t="shared" si="666"/>
        <v>324.94</v>
      </c>
    </row>
    <row r="1643" spans="1:9" x14ac:dyDescent="0.25">
      <c r="A1643" s="138" t="s">
        <v>386</v>
      </c>
      <c r="B1643" s="175">
        <v>173</v>
      </c>
      <c r="C1643" s="160">
        <f t="shared" si="664"/>
        <v>1.0359281437125749</v>
      </c>
      <c r="D1643" s="160">
        <v>9.39</v>
      </c>
      <c r="E1643" s="160">
        <f t="shared" si="645"/>
        <v>1624.47</v>
      </c>
      <c r="F1643" s="163">
        <v>1</v>
      </c>
      <c r="G1643" s="160">
        <f t="shared" si="665"/>
        <v>1624.47</v>
      </c>
      <c r="H1643" s="160">
        <f t="shared" si="647"/>
        <v>383.21</v>
      </c>
      <c r="I1643" s="162">
        <f t="shared" si="666"/>
        <v>2007.68</v>
      </c>
    </row>
    <row r="1644" spans="1:9" x14ac:dyDescent="0.25">
      <c r="A1644" s="138" t="s">
        <v>386</v>
      </c>
      <c r="B1644" s="175">
        <v>72</v>
      </c>
      <c r="C1644" s="160">
        <f t="shared" si="664"/>
        <v>0.43113772455089822</v>
      </c>
      <c r="D1644" s="160">
        <v>9.39</v>
      </c>
      <c r="E1644" s="160">
        <f t="shared" si="645"/>
        <v>676.08</v>
      </c>
      <c r="F1644" s="163">
        <v>1</v>
      </c>
      <c r="G1644" s="160">
        <f t="shared" si="665"/>
        <v>676.08</v>
      </c>
      <c r="H1644" s="160">
        <f t="shared" si="647"/>
        <v>159.49</v>
      </c>
      <c r="I1644" s="162">
        <f t="shared" si="666"/>
        <v>835.57</v>
      </c>
    </row>
    <row r="1645" spans="1:9" x14ac:dyDescent="0.25">
      <c r="A1645" s="138" t="s">
        <v>386</v>
      </c>
      <c r="B1645" s="175">
        <v>60</v>
      </c>
      <c r="C1645" s="160">
        <f t="shared" si="664"/>
        <v>0.3592814371257485</v>
      </c>
      <c r="D1645" s="160">
        <v>9.39</v>
      </c>
      <c r="E1645" s="160">
        <f t="shared" si="645"/>
        <v>563.40000000000009</v>
      </c>
      <c r="F1645" s="163">
        <v>1</v>
      </c>
      <c r="G1645" s="160">
        <f t="shared" si="665"/>
        <v>563.4</v>
      </c>
      <c r="H1645" s="160">
        <f t="shared" si="647"/>
        <v>132.91</v>
      </c>
      <c r="I1645" s="162">
        <f t="shared" si="666"/>
        <v>696.31</v>
      </c>
    </row>
    <row r="1646" spans="1:9" x14ac:dyDescent="0.25">
      <c r="A1646" s="138" t="s">
        <v>386</v>
      </c>
      <c r="B1646" s="175">
        <v>28</v>
      </c>
      <c r="C1646" s="160">
        <f t="shared" si="664"/>
        <v>0.16766467065868262</v>
      </c>
      <c r="D1646" s="160">
        <v>9.39</v>
      </c>
      <c r="E1646" s="160">
        <f t="shared" si="645"/>
        <v>262.92</v>
      </c>
      <c r="F1646" s="163">
        <v>1</v>
      </c>
      <c r="G1646" s="160">
        <f t="shared" si="665"/>
        <v>262.92</v>
      </c>
      <c r="H1646" s="160">
        <f t="shared" si="647"/>
        <v>62.02</v>
      </c>
      <c r="I1646" s="162">
        <f t="shared" si="666"/>
        <v>324.94</v>
      </c>
    </row>
    <row r="1647" spans="1:9" x14ac:dyDescent="0.25">
      <c r="A1647" s="138" t="s">
        <v>386</v>
      </c>
      <c r="B1647" s="175">
        <v>56</v>
      </c>
      <c r="C1647" s="160">
        <f t="shared" si="664"/>
        <v>0.33532934131736525</v>
      </c>
      <c r="D1647" s="160">
        <v>9.39</v>
      </c>
      <c r="E1647" s="160">
        <f t="shared" si="645"/>
        <v>525.84</v>
      </c>
      <c r="F1647" s="163">
        <v>1</v>
      </c>
      <c r="G1647" s="160">
        <f t="shared" si="665"/>
        <v>525.84</v>
      </c>
      <c r="H1647" s="160">
        <f t="shared" si="647"/>
        <v>124.05</v>
      </c>
      <c r="I1647" s="162">
        <f t="shared" si="666"/>
        <v>649.89</v>
      </c>
    </row>
    <row r="1648" spans="1:9" x14ac:dyDescent="0.25">
      <c r="A1648" s="138" t="s">
        <v>386</v>
      </c>
      <c r="B1648" s="175">
        <v>188</v>
      </c>
      <c r="C1648" s="160">
        <f t="shared" si="664"/>
        <v>1.125748502994012</v>
      </c>
      <c r="D1648" s="160">
        <v>9.39</v>
      </c>
      <c r="E1648" s="160">
        <f t="shared" si="645"/>
        <v>1765.3200000000002</v>
      </c>
      <c r="F1648" s="163">
        <v>1</v>
      </c>
      <c r="G1648" s="160">
        <f t="shared" si="665"/>
        <v>1765.32</v>
      </c>
      <c r="H1648" s="160">
        <f t="shared" si="647"/>
        <v>416.44</v>
      </c>
      <c r="I1648" s="162">
        <f t="shared" si="666"/>
        <v>2181.7599999999998</v>
      </c>
    </row>
    <row r="1649" spans="1:9" x14ac:dyDescent="0.25">
      <c r="A1649" s="138" t="s">
        <v>386</v>
      </c>
      <c r="B1649" s="175">
        <v>11</v>
      </c>
      <c r="C1649" s="160">
        <f t="shared" si="664"/>
        <v>6.5868263473053898E-2</v>
      </c>
      <c r="D1649" s="160">
        <v>9.39</v>
      </c>
      <c r="E1649" s="160">
        <f t="shared" si="645"/>
        <v>103.29</v>
      </c>
      <c r="F1649" s="163">
        <v>1</v>
      </c>
      <c r="G1649" s="160">
        <f t="shared" si="665"/>
        <v>103.29</v>
      </c>
      <c r="H1649" s="160">
        <f t="shared" si="647"/>
        <v>24.37</v>
      </c>
      <c r="I1649" s="162">
        <f t="shared" si="666"/>
        <v>127.66000000000001</v>
      </c>
    </row>
    <row r="1650" spans="1:9" x14ac:dyDescent="0.25">
      <c r="A1650" s="138" t="s">
        <v>386</v>
      </c>
      <c r="B1650" s="175">
        <v>231</v>
      </c>
      <c r="C1650" s="160">
        <f t="shared" si="664"/>
        <v>1.3832335329341316</v>
      </c>
      <c r="D1650" s="160">
        <v>9.39</v>
      </c>
      <c r="E1650" s="160">
        <f t="shared" si="645"/>
        <v>2169.09</v>
      </c>
      <c r="F1650" s="163">
        <v>1</v>
      </c>
      <c r="G1650" s="160">
        <f t="shared" si="665"/>
        <v>2169.09</v>
      </c>
      <c r="H1650" s="160">
        <f t="shared" si="647"/>
        <v>511.69</v>
      </c>
      <c r="I1650" s="162">
        <f t="shared" si="666"/>
        <v>2680.78</v>
      </c>
    </row>
    <row r="1651" spans="1:9" x14ac:dyDescent="0.25">
      <c r="A1651" s="138" t="s">
        <v>386</v>
      </c>
      <c r="B1651" s="175">
        <v>42</v>
      </c>
      <c r="C1651" s="160">
        <f t="shared" si="664"/>
        <v>0.25149700598802394</v>
      </c>
      <c r="D1651" s="160">
        <v>9.39</v>
      </c>
      <c r="E1651" s="160">
        <f t="shared" si="645"/>
        <v>394.38</v>
      </c>
      <c r="F1651" s="163">
        <v>1</v>
      </c>
      <c r="G1651" s="160">
        <f t="shared" si="665"/>
        <v>394.38</v>
      </c>
      <c r="H1651" s="160">
        <f t="shared" si="647"/>
        <v>93.03</v>
      </c>
      <c r="I1651" s="162">
        <f t="shared" si="666"/>
        <v>487.40999999999997</v>
      </c>
    </row>
    <row r="1652" spans="1:9" x14ac:dyDescent="0.25">
      <c r="A1652" s="138" t="s">
        <v>386</v>
      </c>
      <c r="B1652" s="175">
        <v>135</v>
      </c>
      <c r="C1652" s="160">
        <f t="shared" si="664"/>
        <v>0.80838323353293418</v>
      </c>
      <c r="D1652" s="160">
        <v>9.39</v>
      </c>
      <c r="E1652" s="160">
        <f t="shared" si="645"/>
        <v>1267.6500000000001</v>
      </c>
      <c r="F1652" s="163">
        <v>1</v>
      </c>
      <c r="G1652" s="160">
        <f t="shared" si="665"/>
        <v>1267.6500000000001</v>
      </c>
      <c r="H1652" s="160">
        <f t="shared" si="647"/>
        <v>299.04000000000002</v>
      </c>
      <c r="I1652" s="162">
        <f t="shared" si="666"/>
        <v>1566.69</v>
      </c>
    </row>
    <row r="1653" spans="1:9" x14ac:dyDescent="0.25">
      <c r="A1653" s="138" t="s">
        <v>386</v>
      </c>
      <c r="B1653" s="175">
        <v>127</v>
      </c>
      <c r="C1653" s="160">
        <f t="shared" si="664"/>
        <v>0.76047904191616766</v>
      </c>
      <c r="D1653" s="160">
        <v>9.39</v>
      </c>
      <c r="E1653" s="160">
        <f t="shared" si="645"/>
        <v>1192.53</v>
      </c>
      <c r="F1653" s="163">
        <v>1</v>
      </c>
      <c r="G1653" s="160">
        <f t="shared" si="665"/>
        <v>1192.53</v>
      </c>
      <c r="H1653" s="160">
        <f t="shared" si="647"/>
        <v>281.32</v>
      </c>
      <c r="I1653" s="162">
        <f t="shared" si="666"/>
        <v>1473.85</v>
      </c>
    </row>
    <row r="1654" spans="1:9" x14ac:dyDescent="0.25">
      <c r="A1654" s="138" t="s">
        <v>386</v>
      </c>
      <c r="B1654" s="175">
        <v>12</v>
      </c>
      <c r="C1654" s="160">
        <f t="shared" si="664"/>
        <v>7.1856287425149698E-2</v>
      </c>
      <c r="D1654" s="160">
        <v>9.39</v>
      </c>
      <c r="E1654" s="160">
        <f t="shared" si="645"/>
        <v>112.68</v>
      </c>
      <c r="F1654" s="163">
        <v>1</v>
      </c>
      <c r="G1654" s="160">
        <f t="shared" si="665"/>
        <v>112.68</v>
      </c>
      <c r="H1654" s="160">
        <f t="shared" si="647"/>
        <v>26.58</v>
      </c>
      <c r="I1654" s="162">
        <f t="shared" si="666"/>
        <v>139.26</v>
      </c>
    </row>
    <row r="1655" spans="1:9" x14ac:dyDescent="0.25">
      <c r="A1655" s="138" t="s">
        <v>386</v>
      </c>
      <c r="B1655" s="175">
        <v>104</v>
      </c>
      <c r="C1655" s="160">
        <f t="shared" si="664"/>
        <v>0.6227544910179641</v>
      </c>
      <c r="D1655" s="160">
        <v>9.39</v>
      </c>
      <c r="E1655" s="160">
        <f t="shared" si="645"/>
        <v>976.56000000000006</v>
      </c>
      <c r="F1655" s="163">
        <v>1</v>
      </c>
      <c r="G1655" s="160">
        <f t="shared" si="665"/>
        <v>976.56</v>
      </c>
      <c r="H1655" s="160">
        <f t="shared" si="647"/>
        <v>230.37</v>
      </c>
      <c r="I1655" s="162">
        <f t="shared" si="666"/>
        <v>1206.9299999999998</v>
      </c>
    </row>
    <row r="1656" spans="1:9" x14ac:dyDescent="0.25">
      <c r="A1656" s="138" t="s">
        <v>386</v>
      </c>
      <c r="B1656" s="175">
        <v>203</v>
      </c>
      <c r="C1656" s="160">
        <f t="shared" si="664"/>
        <v>1.215568862275449</v>
      </c>
      <c r="D1656" s="160">
        <v>8.5399999999999991</v>
      </c>
      <c r="E1656" s="160">
        <f t="shared" si="645"/>
        <v>1733.62</v>
      </c>
      <c r="F1656" s="163">
        <v>1</v>
      </c>
      <c r="G1656" s="160">
        <f t="shared" si="665"/>
        <v>1733.62</v>
      </c>
      <c r="H1656" s="160">
        <f t="shared" si="647"/>
        <v>408.96</v>
      </c>
      <c r="I1656" s="162">
        <f t="shared" si="666"/>
        <v>2142.58</v>
      </c>
    </row>
    <row r="1657" spans="1:9" x14ac:dyDescent="0.25">
      <c r="A1657" s="138" t="s">
        <v>386</v>
      </c>
      <c r="B1657" s="175">
        <v>11</v>
      </c>
      <c r="C1657" s="160">
        <f t="shared" si="664"/>
        <v>6.5868263473053898E-2</v>
      </c>
      <c r="D1657" s="160">
        <v>8.5399999999999991</v>
      </c>
      <c r="E1657" s="160">
        <f t="shared" si="645"/>
        <v>93.94</v>
      </c>
      <c r="F1657" s="163">
        <v>1</v>
      </c>
      <c r="G1657" s="160">
        <f t="shared" si="665"/>
        <v>93.94</v>
      </c>
      <c r="H1657" s="160">
        <f t="shared" si="647"/>
        <v>22.16</v>
      </c>
      <c r="I1657" s="162">
        <f t="shared" si="666"/>
        <v>116.1</v>
      </c>
    </row>
    <row r="1658" spans="1:9" x14ac:dyDescent="0.25">
      <c r="A1658" s="138" t="s">
        <v>386</v>
      </c>
      <c r="B1658" s="175">
        <v>176</v>
      </c>
      <c r="C1658" s="160">
        <f t="shared" si="664"/>
        <v>1.0538922155688624</v>
      </c>
      <c r="D1658" s="160">
        <v>8.5399999999999991</v>
      </c>
      <c r="E1658" s="160">
        <f t="shared" si="645"/>
        <v>1503.04</v>
      </c>
      <c r="F1658" s="163">
        <v>1</v>
      </c>
      <c r="G1658" s="160">
        <f t="shared" si="665"/>
        <v>1503.04</v>
      </c>
      <c r="H1658" s="160">
        <f t="shared" si="647"/>
        <v>354.57</v>
      </c>
      <c r="I1658" s="162">
        <f t="shared" si="666"/>
        <v>1857.61</v>
      </c>
    </row>
    <row r="1659" spans="1:9" x14ac:dyDescent="0.25">
      <c r="A1659" s="138" t="s">
        <v>386</v>
      </c>
      <c r="B1659" s="175">
        <v>30</v>
      </c>
      <c r="C1659" s="160">
        <f t="shared" si="664"/>
        <v>0.17964071856287425</v>
      </c>
      <c r="D1659" s="160">
        <v>8.5399999999999991</v>
      </c>
      <c r="E1659" s="160">
        <f t="shared" si="645"/>
        <v>256.2</v>
      </c>
      <c r="F1659" s="163">
        <v>1</v>
      </c>
      <c r="G1659" s="160">
        <f t="shared" si="665"/>
        <v>256.2</v>
      </c>
      <c r="H1659" s="160">
        <f t="shared" si="647"/>
        <v>60.44</v>
      </c>
      <c r="I1659" s="162">
        <f t="shared" si="666"/>
        <v>316.64</v>
      </c>
    </row>
    <row r="1660" spans="1:9" x14ac:dyDescent="0.25">
      <c r="A1660" s="138" t="s">
        <v>386</v>
      </c>
      <c r="B1660" s="175">
        <v>114</v>
      </c>
      <c r="C1660" s="160">
        <f t="shared" si="664"/>
        <v>0.68263473053892221</v>
      </c>
      <c r="D1660" s="160">
        <v>8.5399999999999991</v>
      </c>
      <c r="E1660" s="160">
        <f t="shared" si="645"/>
        <v>973.56</v>
      </c>
      <c r="F1660" s="163">
        <v>1</v>
      </c>
      <c r="G1660" s="160">
        <f t="shared" si="665"/>
        <v>973.56</v>
      </c>
      <c r="H1660" s="160">
        <f t="shared" si="647"/>
        <v>229.66</v>
      </c>
      <c r="I1660" s="162">
        <f t="shared" si="666"/>
        <v>1203.22</v>
      </c>
    </row>
    <row r="1661" spans="1:9" x14ac:dyDescent="0.25">
      <c r="A1661" s="138" t="s">
        <v>386</v>
      </c>
      <c r="B1661" s="175">
        <v>71</v>
      </c>
      <c r="C1661" s="160">
        <f t="shared" si="664"/>
        <v>0.42514970059880242</v>
      </c>
      <c r="D1661" s="160">
        <v>8.5399999999999991</v>
      </c>
      <c r="E1661" s="160">
        <f t="shared" si="645"/>
        <v>606.33999999999992</v>
      </c>
      <c r="F1661" s="163">
        <v>1</v>
      </c>
      <c r="G1661" s="160">
        <f t="shared" si="665"/>
        <v>606.34</v>
      </c>
      <c r="H1661" s="160">
        <f t="shared" si="647"/>
        <v>143.04</v>
      </c>
      <c r="I1661" s="162">
        <f t="shared" si="666"/>
        <v>749.38</v>
      </c>
    </row>
    <row r="1662" spans="1:9" x14ac:dyDescent="0.25">
      <c r="A1662" s="138" t="s">
        <v>386</v>
      </c>
      <c r="B1662" s="175">
        <v>236</v>
      </c>
      <c r="C1662" s="160">
        <f t="shared" si="664"/>
        <v>1.4131736526946108</v>
      </c>
      <c r="D1662" s="160">
        <v>9.39</v>
      </c>
      <c r="E1662" s="160">
        <f t="shared" si="645"/>
        <v>2216.04</v>
      </c>
      <c r="F1662" s="163">
        <v>1</v>
      </c>
      <c r="G1662" s="160">
        <f t="shared" si="665"/>
        <v>2216.04</v>
      </c>
      <c r="H1662" s="160">
        <f t="shared" si="647"/>
        <v>522.76</v>
      </c>
      <c r="I1662" s="162">
        <f t="shared" si="666"/>
        <v>2738.8</v>
      </c>
    </row>
    <row r="1663" spans="1:9" x14ac:dyDescent="0.25">
      <c r="A1663" s="138" t="s">
        <v>386</v>
      </c>
      <c r="B1663" s="175">
        <v>10</v>
      </c>
      <c r="C1663" s="160">
        <f t="shared" si="664"/>
        <v>5.9880239520958084E-2</v>
      </c>
      <c r="D1663" s="160">
        <v>9.39</v>
      </c>
      <c r="E1663" s="160">
        <f t="shared" si="645"/>
        <v>93.9</v>
      </c>
      <c r="F1663" s="163">
        <v>1</v>
      </c>
      <c r="G1663" s="160">
        <f t="shared" si="665"/>
        <v>93.9</v>
      </c>
      <c r="H1663" s="160">
        <f t="shared" si="647"/>
        <v>22.15</v>
      </c>
      <c r="I1663" s="162">
        <f t="shared" si="666"/>
        <v>116.05000000000001</v>
      </c>
    </row>
    <row r="1664" spans="1:9" x14ac:dyDescent="0.25">
      <c r="A1664" s="138" t="s">
        <v>386</v>
      </c>
      <c r="B1664" s="175">
        <v>72</v>
      </c>
      <c r="C1664" s="160">
        <f t="shared" si="664"/>
        <v>0.43113772455089822</v>
      </c>
      <c r="D1664" s="160">
        <v>9.39</v>
      </c>
      <c r="E1664" s="160">
        <f t="shared" si="645"/>
        <v>676.08</v>
      </c>
      <c r="F1664" s="163">
        <v>1</v>
      </c>
      <c r="G1664" s="160">
        <f t="shared" si="665"/>
        <v>676.08</v>
      </c>
      <c r="H1664" s="160">
        <f t="shared" si="647"/>
        <v>159.49</v>
      </c>
      <c r="I1664" s="162">
        <f t="shared" si="666"/>
        <v>835.57</v>
      </c>
    </row>
    <row r="1665" spans="1:9" x14ac:dyDescent="0.25">
      <c r="A1665" s="138" t="s">
        <v>386</v>
      </c>
      <c r="B1665" s="175">
        <v>50</v>
      </c>
      <c r="C1665" s="160">
        <f t="shared" si="664"/>
        <v>0.29940119760479039</v>
      </c>
      <c r="D1665" s="160">
        <v>9.39</v>
      </c>
      <c r="E1665" s="160">
        <f t="shared" si="645"/>
        <v>469.5</v>
      </c>
      <c r="F1665" s="163">
        <v>1</v>
      </c>
      <c r="G1665" s="160">
        <f t="shared" si="665"/>
        <v>469.5</v>
      </c>
      <c r="H1665" s="160">
        <f t="shared" si="647"/>
        <v>110.76</v>
      </c>
      <c r="I1665" s="162">
        <f t="shared" si="666"/>
        <v>580.26</v>
      </c>
    </row>
    <row r="1666" spans="1:9" x14ac:dyDescent="0.25">
      <c r="A1666" s="138" t="s">
        <v>386</v>
      </c>
      <c r="B1666" s="175">
        <v>232</v>
      </c>
      <c r="C1666" s="160">
        <f t="shared" si="664"/>
        <v>1.3892215568862276</v>
      </c>
      <c r="D1666" s="160">
        <v>8.5399999999999991</v>
      </c>
      <c r="E1666" s="160">
        <f t="shared" si="645"/>
        <v>1981.2799999999997</v>
      </c>
      <c r="F1666" s="163">
        <v>1</v>
      </c>
      <c r="G1666" s="160">
        <f t="shared" si="665"/>
        <v>1981.28</v>
      </c>
      <c r="H1666" s="160">
        <f t="shared" si="647"/>
        <v>467.38</v>
      </c>
      <c r="I1666" s="162">
        <f t="shared" si="666"/>
        <v>2448.66</v>
      </c>
    </row>
    <row r="1667" spans="1:9" x14ac:dyDescent="0.25">
      <c r="A1667" s="138" t="s">
        <v>386</v>
      </c>
      <c r="B1667" s="175">
        <v>32</v>
      </c>
      <c r="C1667" s="160">
        <f t="shared" si="664"/>
        <v>0.19161676646706588</v>
      </c>
      <c r="D1667" s="160">
        <v>9.39</v>
      </c>
      <c r="E1667" s="160">
        <f t="shared" si="645"/>
        <v>300.48</v>
      </c>
      <c r="F1667" s="163">
        <v>1</v>
      </c>
      <c r="G1667" s="160">
        <f t="shared" si="665"/>
        <v>300.48</v>
      </c>
      <c r="H1667" s="160">
        <f t="shared" si="647"/>
        <v>70.88</v>
      </c>
      <c r="I1667" s="162">
        <f t="shared" si="666"/>
        <v>371.36</v>
      </c>
    </row>
    <row r="1668" spans="1:9" x14ac:dyDescent="0.25">
      <c r="A1668" s="138" t="s">
        <v>386</v>
      </c>
      <c r="B1668" s="175">
        <v>11</v>
      </c>
      <c r="C1668" s="160">
        <f t="shared" si="664"/>
        <v>6.5868263473053898E-2</v>
      </c>
      <c r="D1668" s="160">
        <v>8.5399999999999991</v>
      </c>
      <c r="E1668" s="160">
        <f t="shared" si="645"/>
        <v>93.94</v>
      </c>
      <c r="F1668" s="163">
        <v>1</v>
      </c>
      <c r="G1668" s="160">
        <f t="shared" si="665"/>
        <v>93.94</v>
      </c>
      <c r="H1668" s="160">
        <f t="shared" si="647"/>
        <v>22.16</v>
      </c>
      <c r="I1668" s="162">
        <f t="shared" si="666"/>
        <v>116.1</v>
      </c>
    </row>
    <row r="1669" spans="1:9" x14ac:dyDescent="0.25">
      <c r="A1669" s="138" t="s">
        <v>386</v>
      </c>
      <c r="B1669" s="175">
        <v>179</v>
      </c>
      <c r="C1669" s="160">
        <f t="shared" si="664"/>
        <v>1.0718562874251496</v>
      </c>
      <c r="D1669" s="160">
        <v>9.39</v>
      </c>
      <c r="E1669" s="160">
        <f t="shared" si="645"/>
        <v>1680.8100000000002</v>
      </c>
      <c r="F1669" s="163">
        <v>1</v>
      </c>
      <c r="G1669" s="160">
        <f t="shared" si="665"/>
        <v>1680.81</v>
      </c>
      <c r="H1669" s="160">
        <f t="shared" si="647"/>
        <v>396.5</v>
      </c>
      <c r="I1669" s="162">
        <f t="shared" si="666"/>
        <v>2077.31</v>
      </c>
    </row>
    <row r="1670" spans="1:9" x14ac:dyDescent="0.25">
      <c r="A1670" s="138" t="s">
        <v>386</v>
      </c>
      <c r="B1670" s="175">
        <v>20</v>
      </c>
      <c r="C1670" s="160">
        <f t="shared" si="664"/>
        <v>0.11976047904191617</v>
      </c>
      <c r="D1670" s="160">
        <v>9.39</v>
      </c>
      <c r="E1670" s="160">
        <f t="shared" si="645"/>
        <v>187.8</v>
      </c>
      <c r="F1670" s="163">
        <v>1</v>
      </c>
      <c r="G1670" s="160">
        <f t="shared" si="665"/>
        <v>187.8</v>
      </c>
      <c r="H1670" s="160">
        <f t="shared" si="647"/>
        <v>44.3</v>
      </c>
      <c r="I1670" s="162">
        <f t="shared" si="666"/>
        <v>232.10000000000002</v>
      </c>
    </row>
    <row r="1671" spans="1:9" x14ac:dyDescent="0.25">
      <c r="A1671" s="138" t="s">
        <v>386</v>
      </c>
      <c r="B1671" s="175">
        <v>32</v>
      </c>
      <c r="C1671" s="160">
        <f t="shared" si="664"/>
        <v>0.19161676646706588</v>
      </c>
      <c r="D1671" s="160">
        <v>9.39</v>
      </c>
      <c r="E1671" s="160">
        <f t="shared" si="645"/>
        <v>300.48</v>
      </c>
      <c r="F1671" s="163">
        <v>1</v>
      </c>
      <c r="G1671" s="160">
        <f t="shared" si="665"/>
        <v>300.48</v>
      </c>
      <c r="H1671" s="160">
        <f t="shared" si="647"/>
        <v>70.88</v>
      </c>
      <c r="I1671" s="162">
        <f t="shared" si="666"/>
        <v>371.36</v>
      </c>
    </row>
    <row r="1672" spans="1:9" x14ac:dyDescent="0.25">
      <c r="A1672" s="138" t="s">
        <v>386</v>
      </c>
      <c r="B1672" s="175">
        <v>64</v>
      </c>
      <c r="C1672" s="160">
        <f t="shared" si="664"/>
        <v>0.38323353293413176</v>
      </c>
      <c r="D1672" s="160">
        <v>9.39</v>
      </c>
      <c r="E1672" s="160">
        <f t="shared" si="645"/>
        <v>600.96</v>
      </c>
      <c r="F1672" s="163">
        <v>1</v>
      </c>
      <c r="G1672" s="160">
        <f t="shared" si="665"/>
        <v>600.96</v>
      </c>
      <c r="H1672" s="160">
        <f t="shared" si="647"/>
        <v>141.77000000000001</v>
      </c>
      <c r="I1672" s="162">
        <f t="shared" si="666"/>
        <v>742.73</v>
      </c>
    </row>
    <row r="1673" spans="1:9" x14ac:dyDescent="0.25">
      <c r="A1673" s="138" t="s">
        <v>386</v>
      </c>
      <c r="B1673" s="175">
        <v>33</v>
      </c>
      <c r="C1673" s="160">
        <f t="shared" si="664"/>
        <v>0.19760479041916168</v>
      </c>
      <c r="D1673" s="160">
        <v>9.39</v>
      </c>
      <c r="E1673" s="160">
        <f t="shared" si="645"/>
        <v>309.87</v>
      </c>
      <c r="F1673" s="163">
        <v>1</v>
      </c>
      <c r="G1673" s="160">
        <f t="shared" si="665"/>
        <v>309.87</v>
      </c>
      <c r="H1673" s="160">
        <f t="shared" si="647"/>
        <v>73.099999999999994</v>
      </c>
      <c r="I1673" s="162">
        <f t="shared" si="666"/>
        <v>382.97</v>
      </c>
    </row>
    <row r="1674" spans="1:9" x14ac:dyDescent="0.25">
      <c r="A1674" s="138" t="s">
        <v>386</v>
      </c>
      <c r="B1674" s="175">
        <v>33</v>
      </c>
      <c r="C1674" s="160">
        <f t="shared" si="664"/>
        <v>0.19760479041916168</v>
      </c>
      <c r="D1674" s="160">
        <v>9.39</v>
      </c>
      <c r="E1674" s="160">
        <f t="shared" ref="E1674:E1737" si="667">IF(D1674&gt;30,B1674/167*D1674,B1674*D1674)</f>
        <v>309.87</v>
      </c>
      <c r="F1674" s="163">
        <v>1</v>
      </c>
      <c r="G1674" s="160">
        <f t="shared" si="665"/>
        <v>309.87</v>
      </c>
      <c r="H1674" s="160">
        <f t="shared" ref="H1674:H1737" si="668">ROUND(G1674*0.2359,2)</f>
        <v>73.099999999999994</v>
      </c>
      <c r="I1674" s="162">
        <f t="shared" si="666"/>
        <v>382.97</v>
      </c>
    </row>
    <row r="1675" spans="1:9" x14ac:dyDescent="0.25">
      <c r="A1675" s="138" t="s">
        <v>386</v>
      </c>
      <c r="B1675" s="175">
        <v>64</v>
      </c>
      <c r="C1675" s="160">
        <f t="shared" si="664"/>
        <v>0.38323353293413176</v>
      </c>
      <c r="D1675" s="160">
        <v>9.39</v>
      </c>
      <c r="E1675" s="160">
        <f t="shared" si="667"/>
        <v>600.96</v>
      </c>
      <c r="F1675" s="163">
        <v>1</v>
      </c>
      <c r="G1675" s="160">
        <f t="shared" si="665"/>
        <v>600.96</v>
      </c>
      <c r="H1675" s="160">
        <f t="shared" si="668"/>
        <v>141.77000000000001</v>
      </c>
      <c r="I1675" s="162">
        <f t="shared" si="666"/>
        <v>742.73</v>
      </c>
    </row>
    <row r="1676" spans="1:9" x14ac:dyDescent="0.25">
      <c r="A1676" s="138" t="s">
        <v>386</v>
      </c>
      <c r="B1676" s="175">
        <v>12</v>
      </c>
      <c r="C1676" s="160">
        <f t="shared" si="664"/>
        <v>7.1856287425149698E-2</v>
      </c>
      <c r="D1676" s="160">
        <v>9.39</v>
      </c>
      <c r="E1676" s="160">
        <f t="shared" si="667"/>
        <v>112.68</v>
      </c>
      <c r="F1676" s="163">
        <v>1</v>
      </c>
      <c r="G1676" s="160">
        <f t="shared" si="665"/>
        <v>112.68</v>
      </c>
      <c r="H1676" s="160">
        <f t="shared" si="668"/>
        <v>26.58</v>
      </c>
      <c r="I1676" s="162">
        <f t="shared" si="666"/>
        <v>139.26</v>
      </c>
    </row>
    <row r="1677" spans="1:9" x14ac:dyDescent="0.25">
      <c r="A1677" s="138" t="s">
        <v>386</v>
      </c>
      <c r="B1677" s="175">
        <v>20</v>
      </c>
      <c r="C1677" s="160">
        <f t="shared" si="664"/>
        <v>0.11976047904191617</v>
      </c>
      <c r="D1677" s="160">
        <v>9.39</v>
      </c>
      <c r="E1677" s="160">
        <f t="shared" si="667"/>
        <v>187.8</v>
      </c>
      <c r="F1677" s="163">
        <v>1</v>
      </c>
      <c r="G1677" s="160">
        <f t="shared" si="665"/>
        <v>187.8</v>
      </c>
      <c r="H1677" s="160">
        <f t="shared" si="668"/>
        <v>44.3</v>
      </c>
      <c r="I1677" s="162">
        <f t="shared" si="666"/>
        <v>232.10000000000002</v>
      </c>
    </row>
    <row r="1678" spans="1:9" x14ac:dyDescent="0.25">
      <c r="A1678" s="138" t="s">
        <v>386</v>
      </c>
      <c r="B1678" s="175">
        <v>202</v>
      </c>
      <c r="C1678" s="160">
        <f t="shared" si="664"/>
        <v>1.2095808383233533</v>
      </c>
      <c r="D1678" s="160">
        <v>9.39</v>
      </c>
      <c r="E1678" s="160">
        <f t="shared" si="667"/>
        <v>1896.7800000000002</v>
      </c>
      <c r="F1678" s="163">
        <v>1</v>
      </c>
      <c r="G1678" s="160">
        <f t="shared" si="665"/>
        <v>1896.78</v>
      </c>
      <c r="H1678" s="160">
        <f t="shared" si="668"/>
        <v>447.45</v>
      </c>
      <c r="I1678" s="162">
        <f t="shared" si="666"/>
        <v>2344.23</v>
      </c>
    </row>
    <row r="1679" spans="1:9" x14ac:dyDescent="0.25">
      <c r="A1679" s="138" t="s">
        <v>386</v>
      </c>
      <c r="B1679" s="175">
        <v>40</v>
      </c>
      <c r="C1679" s="160">
        <f t="shared" si="664"/>
        <v>0.23952095808383234</v>
      </c>
      <c r="D1679" s="160">
        <v>9.39</v>
      </c>
      <c r="E1679" s="160">
        <f t="shared" si="667"/>
        <v>375.6</v>
      </c>
      <c r="F1679" s="163">
        <v>1</v>
      </c>
      <c r="G1679" s="160">
        <f t="shared" si="665"/>
        <v>375.6</v>
      </c>
      <c r="H1679" s="160">
        <f t="shared" si="668"/>
        <v>88.6</v>
      </c>
      <c r="I1679" s="162">
        <f t="shared" si="666"/>
        <v>464.20000000000005</v>
      </c>
    </row>
    <row r="1680" spans="1:9" x14ac:dyDescent="0.25">
      <c r="A1680" s="138" t="s">
        <v>386</v>
      </c>
      <c r="B1680" s="175">
        <v>32</v>
      </c>
      <c r="C1680" s="160">
        <f t="shared" si="664"/>
        <v>0.19161676646706588</v>
      </c>
      <c r="D1680" s="160">
        <v>9.39</v>
      </c>
      <c r="E1680" s="160">
        <f t="shared" si="667"/>
        <v>300.48</v>
      </c>
      <c r="F1680" s="163">
        <v>1</v>
      </c>
      <c r="G1680" s="160">
        <f t="shared" si="665"/>
        <v>300.48</v>
      </c>
      <c r="H1680" s="160">
        <f t="shared" si="668"/>
        <v>70.88</v>
      </c>
      <c r="I1680" s="162">
        <f t="shared" si="666"/>
        <v>371.36</v>
      </c>
    </row>
    <row r="1681" spans="1:9" x14ac:dyDescent="0.25">
      <c r="A1681" s="138" t="s">
        <v>386</v>
      </c>
      <c r="B1681" s="175">
        <v>36</v>
      </c>
      <c r="C1681" s="160">
        <f t="shared" si="664"/>
        <v>0.21556886227544911</v>
      </c>
      <c r="D1681" s="160">
        <v>9.39</v>
      </c>
      <c r="E1681" s="160">
        <f t="shared" si="667"/>
        <v>338.04</v>
      </c>
      <c r="F1681" s="163">
        <v>1</v>
      </c>
      <c r="G1681" s="160">
        <f t="shared" si="665"/>
        <v>338.04</v>
      </c>
      <c r="H1681" s="160">
        <f t="shared" si="668"/>
        <v>79.739999999999995</v>
      </c>
      <c r="I1681" s="162">
        <f t="shared" si="666"/>
        <v>417.78000000000003</v>
      </c>
    </row>
    <row r="1682" spans="1:9" x14ac:dyDescent="0.25">
      <c r="A1682" s="138" t="s">
        <v>386</v>
      </c>
      <c r="B1682" s="175">
        <v>45</v>
      </c>
      <c r="C1682" s="160">
        <f t="shared" si="664"/>
        <v>0.26946107784431139</v>
      </c>
      <c r="D1682" s="160">
        <v>8.5399999999999991</v>
      </c>
      <c r="E1682" s="160">
        <f t="shared" si="667"/>
        <v>384.29999999999995</v>
      </c>
      <c r="F1682" s="163">
        <v>1</v>
      </c>
      <c r="G1682" s="160">
        <f t="shared" si="665"/>
        <v>384.3</v>
      </c>
      <c r="H1682" s="160">
        <f t="shared" si="668"/>
        <v>90.66</v>
      </c>
      <c r="I1682" s="162">
        <f t="shared" si="666"/>
        <v>474.96000000000004</v>
      </c>
    </row>
    <row r="1683" spans="1:9" x14ac:dyDescent="0.25">
      <c r="A1683" s="138" t="s">
        <v>386</v>
      </c>
      <c r="B1683" s="175">
        <v>195</v>
      </c>
      <c r="C1683" s="160">
        <f t="shared" si="664"/>
        <v>1.1676646706586826</v>
      </c>
      <c r="D1683" s="160">
        <v>9.39</v>
      </c>
      <c r="E1683" s="160">
        <f t="shared" si="667"/>
        <v>1831.0500000000002</v>
      </c>
      <c r="F1683" s="163">
        <v>1</v>
      </c>
      <c r="G1683" s="160">
        <f t="shared" si="665"/>
        <v>1831.05</v>
      </c>
      <c r="H1683" s="160">
        <f t="shared" si="668"/>
        <v>431.94</v>
      </c>
      <c r="I1683" s="162">
        <f t="shared" si="666"/>
        <v>2262.9899999999998</v>
      </c>
    </row>
    <row r="1684" spans="1:9" x14ac:dyDescent="0.25">
      <c r="A1684" s="138" t="s">
        <v>386</v>
      </c>
      <c r="B1684" s="175">
        <v>211</v>
      </c>
      <c r="C1684" s="160">
        <f t="shared" si="664"/>
        <v>1.2634730538922156</v>
      </c>
      <c r="D1684" s="160">
        <v>8.5399999999999991</v>
      </c>
      <c r="E1684" s="160">
        <f t="shared" si="667"/>
        <v>1801.9399999999998</v>
      </c>
      <c r="F1684" s="163">
        <v>1</v>
      </c>
      <c r="G1684" s="160">
        <f t="shared" si="665"/>
        <v>1801.94</v>
      </c>
      <c r="H1684" s="160">
        <f t="shared" si="668"/>
        <v>425.08</v>
      </c>
      <c r="I1684" s="162">
        <f t="shared" si="666"/>
        <v>2227.02</v>
      </c>
    </row>
    <row r="1685" spans="1:9" x14ac:dyDescent="0.25">
      <c r="A1685" s="138" t="s">
        <v>386</v>
      </c>
      <c r="B1685" s="175">
        <v>126</v>
      </c>
      <c r="C1685" s="160">
        <f t="shared" si="664"/>
        <v>0.75449101796407181</v>
      </c>
      <c r="D1685" s="160">
        <v>8.5399999999999991</v>
      </c>
      <c r="E1685" s="160">
        <f t="shared" si="667"/>
        <v>1076.04</v>
      </c>
      <c r="F1685" s="163">
        <v>1</v>
      </c>
      <c r="G1685" s="160">
        <f t="shared" si="665"/>
        <v>1076.04</v>
      </c>
      <c r="H1685" s="160">
        <f t="shared" si="668"/>
        <v>253.84</v>
      </c>
      <c r="I1685" s="162">
        <f t="shared" si="666"/>
        <v>1329.8799999999999</v>
      </c>
    </row>
    <row r="1686" spans="1:9" x14ac:dyDescent="0.25">
      <c r="A1686" s="138" t="s">
        <v>386</v>
      </c>
      <c r="B1686" s="175">
        <v>92</v>
      </c>
      <c r="C1686" s="160">
        <f t="shared" si="664"/>
        <v>0.55089820359281438</v>
      </c>
      <c r="D1686" s="160">
        <v>8.5399999999999991</v>
      </c>
      <c r="E1686" s="160">
        <f t="shared" si="667"/>
        <v>785.68</v>
      </c>
      <c r="F1686" s="163">
        <v>1</v>
      </c>
      <c r="G1686" s="160">
        <f t="shared" si="665"/>
        <v>785.68</v>
      </c>
      <c r="H1686" s="160">
        <f t="shared" si="668"/>
        <v>185.34</v>
      </c>
      <c r="I1686" s="162">
        <f t="shared" si="666"/>
        <v>971.02</v>
      </c>
    </row>
    <row r="1687" spans="1:9" x14ac:dyDescent="0.25">
      <c r="A1687" s="138" t="s">
        <v>386</v>
      </c>
      <c r="B1687" s="175">
        <v>188</v>
      </c>
      <c r="C1687" s="160">
        <f t="shared" si="664"/>
        <v>1.125748502994012</v>
      </c>
      <c r="D1687" s="160">
        <v>9.39</v>
      </c>
      <c r="E1687" s="160">
        <f t="shared" si="667"/>
        <v>1765.3200000000002</v>
      </c>
      <c r="F1687" s="163">
        <v>1</v>
      </c>
      <c r="G1687" s="160">
        <f t="shared" si="665"/>
        <v>1765.32</v>
      </c>
      <c r="H1687" s="160">
        <f t="shared" si="668"/>
        <v>416.44</v>
      </c>
      <c r="I1687" s="162">
        <f t="shared" si="666"/>
        <v>2181.7599999999998</v>
      </c>
    </row>
    <row r="1688" spans="1:9" x14ac:dyDescent="0.25">
      <c r="A1688" s="138" t="s">
        <v>386</v>
      </c>
      <c r="B1688" s="175">
        <v>239</v>
      </c>
      <c r="C1688" s="160">
        <f t="shared" si="664"/>
        <v>1.4311377245508983</v>
      </c>
      <c r="D1688" s="160">
        <v>9.39</v>
      </c>
      <c r="E1688" s="160">
        <f t="shared" si="667"/>
        <v>2244.21</v>
      </c>
      <c r="F1688" s="163">
        <v>1</v>
      </c>
      <c r="G1688" s="160">
        <f t="shared" si="665"/>
        <v>2244.21</v>
      </c>
      <c r="H1688" s="160">
        <f t="shared" si="668"/>
        <v>529.41</v>
      </c>
      <c r="I1688" s="162">
        <f t="shared" si="666"/>
        <v>2773.62</v>
      </c>
    </row>
    <row r="1689" spans="1:9" x14ac:dyDescent="0.25">
      <c r="A1689" s="138" t="s">
        <v>386</v>
      </c>
      <c r="B1689" s="175">
        <v>50</v>
      </c>
      <c r="C1689" s="160">
        <f t="shared" si="664"/>
        <v>0.29940119760479039</v>
      </c>
      <c r="D1689" s="160">
        <v>9.39</v>
      </c>
      <c r="E1689" s="160">
        <f t="shared" si="667"/>
        <v>469.5</v>
      </c>
      <c r="F1689" s="163">
        <v>1</v>
      </c>
      <c r="G1689" s="160">
        <f t="shared" si="665"/>
        <v>469.5</v>
      </c>
      <c r="H1689" s="160">
        <f t="shared" si="668"/>
        <v>110.76</v>
      </c>
      <c r="I1689" s="162">
        <f t="shared" si="666"/>
        <v>580.26</v>
      </c>
    </row>
    <row r="1690" spans="1:9" x14ac:dyDescent="0.25">
      <c r="A1690" s="138" t="s">
        <v>386</v>
      </c>
      <c r="B1690" s="175">
        <v>134</v>
      </c>
      <c r="C1690" s="160">
        <f t="shared" si="664"/>
        <v>0.80239520958083832</v>
      </c>
      <c r="D1690" s="160">
        <v>9.39</v>
      </c>
      <c r="E1690" s="160">
        <f t="shared" si="667"/>
        <v>1258.26</v>
      </c>
      <c r="F1690" s="163">
        <v>1</v>
      </c>
      <c r="G1690" s="160">
        <f t="shared" si="665"/>
        <v>1258.26</v>
      </c>
      <c r="H1690" s="160">
        <f t="shared" si="668"/>
        <v>296.82</v>
      </c>
      <c r="I1690" s="162">
        <f t="shared" si="666"/>
        <v>1555.08</v>
      </c>
    </row>
    <row r="1691" spans="1:9" x14ac:dyDescent="0.25">
      <c r="A1691" s="138" t="s">
        <v>386</v>
      </c>
      <c r="B1691" s="175">
        <v>9</v>
      </c>
      <c r="C1691" s="160">
        <f t="shared" si="664"/>
        <v>5.3892215568862277E-2</v>
      </c>
      <c r="D1691" s="160">
        <v>9.39</v>
      </c>
      <c r="E1691" s="160">
        <f t="shared" si="667"/>
        <v>84.51</v>
      </c>
      <c r="F1691" s="163">
        <v>1</v>
      </c>
      <c r="G1691" s="160">
        <f t="shared" si="665"/>
        <v>84.51</v>
      </c>
      <c r="H1691" s="160">
        <f t="shared" si="668"/>
        <v>19.940000000000001</v>
      </c>
      <c r="I1691" s="162">
        <f t="shared" si="666"/>
        <v>104.45</v>
      </c>
    </row>
    <row r="1692" spans="1:9" x14ac:dyDescent="0.25">
      <c r="A1692" s="138" t="s">
        <v>386</v>
      </c>
      <c r="B1692" s="175">
        <v>33</v>
      </c>
      <c r="C1692" s="160">
        <f t="shared" si="664"/>
        <v>0.19760479041916168</v>
      </c>
      <c r="D1692" s="160">
        <v>9.39</v>
      </c>
      <c r="E1692" s="160">
        <f t="shared" si="667"/>
        <v>309.87</v>
      </c>
      <c r="F1692" s="163">
        <v>1</v>
      </c>
      <c r="G1692" s="160">
        <f t="shared" si="665"/>
        <v>309.87</v>
      </c>
      <c r="H1692" s="160">
        <f t="shared" si="668"/>
        <v>73.099999999999994</v>
      </c>
      <c r="I1692" s="162">
        <f t="shared" si="666"/>
        <v>382.97</v>
      </c>
    </row>
    <row r="1693" spans="1:9" x14ac:dyDescent="0.25">
      <c r="A1693" s="138" t="s">
        <v>386</v>
      </c>
      <c r="B1693" s="175">
        <v>25</v>
      </c>
      <c r="C1693" s="160">
        <f t="shared" si="664"/>
        <v>0.1497005988023952</v>
      </c>
      <c r="D1693" s="160">
        <v>9.39</v>
      </c>
      <c r="E1693" s="160">
        <f t="shared" si="667"/>
        <v>234.75</v>
      </c>
      <c r="F1693" s="163">
        <v>1</v>
      </c>
      <c r="G1693" s="160">
        <f t="shared" si="665"/>
        <v>234.75</v>
      </c>
      <c r="H1693" s="160">
        <f t="shared" si="668"/>
        <v>55.38</v>
      </c>
      <c r="I1693" s="162">
        <f t="shared" si="666"/>
        <v>290.13</v>
      </c>
    </row>
    <row r="1694" spans="1:9" x14ac:dyDescent="0.25">
      <c r="A1694" s="138" t="s">
        <v>386</v>
      </c>
      <c r="B1694" s="175">
        <v>116</v>
      </c>
      <c r="C1694" s="160">
        <f t="shared" si="664"/>
        <v>0.69461077844311381</v>
      </c>
      <c r="D1694" s="160">
        <v>9.39</v>
      </c>
      <c r="E1694" s="160">
        <f t="shared" si="667"/>
        <v>1089.24</v>
      </c>
      <c r="F1694" s="163">
        <v>1</v>
      </c>
      <c r="G1694" s="160">
        <f t="shared" si="665"/>
        <v>1089.24</v>
      </c>
      <c r="H1694" s="160">
        <f t="shared" si="668"/>
        <v>256.95</v>
      </c>
      <c r="I1694" s="162">
        <f t="shared" si="666"/>
        <v>1346.19</v>
      </c>
    </row>
    <row r="1695" spans="1:9" x14ac:dyDescent="0.25">
      <c r="A1695" s="138" t="s">
        <v>386</v>
      </c>
      <c r="B1695" s="175">
        <v>143</v>
      </c>
      <c r="C1695" s="160">
        <f t="shared" si="664"/>
        <v>0.85628742514970058</v>
      </c>
      <c r="D1695" s="160">
        <v>9.39</v>
      </c>
      <c r="E1695" s="160">
        <f t="shared" si="667"/>
        <v>1342.77</v>
      </c>
      <c r="F1695" s="163">
        <v>1</v>
      </c>
      <c r="G1695" s="160">
        <f t="shared" si="665"/>
        <v>1342.77</v>
      </c>
      <c r="H1695" s="160">
        <f t="shared" si="668"/>
        <v>316.76</v>
      </c>
      <c r="I1695" s="162">
        <f t="shared" si="666"/>
        <v>1659.53</v>
      </c>
    </row>
    <row r="1696" spans="1:9" x14ac:dyDescent="0.25">
      <c r="A1696" s="138" t="s">
        <v>386</v>
      </c>
      <c r="B1696" s="175">
        <v>72</v>
      </c>
      <c r="C1696" s="160">
        <f t="shared" si="664"/>
        <v>0.43113772455089822</v>
      </c>
      <c r="D1696" s="160">
        <v>8.5399999999999991</v>
      </c>
      <c r="E1696" s="160">
        <f t="shared" si="667"/>
        <v>614.87999999999988</v>
      </c>
      <c r="F1696" s="163">
        <v>1</v>
      </c>
      <c r="G1696" s="160">
        <f t="shared" si="665"/>
        <v>614.88</v>
      </c>
      <c r="H1696" s="160">
        <f t="shared" si="668"/>
        <v>145.05000000000001</v>
      </c>
      <c r="I1696" s="162">
        <f t="shared" si="666"/>
        <v>759.93000000000006</v>
      </c>
    </row>
    <row r="1697" spans="1:9" x14ac:dyDescent="0.25">
      <c r="A1697" s="138" t="s">
        <v>386</v>
      </c>
      <c r="B1697" s="175">
        <v>33</v>
      </c>
      <c r="C1697" s="160">
        <f t="shared" si="664"/>
        <v>0.19760479041916168</v>
      </c>
      <c r="D1697" s="160">
        <v>9.39</v>
      </c>
      <c r="E1697" s="160">
        <f t="shared" si="667"/>
        <v>309.87</v>
      </c>
      <c r="F1697" s="163">
        <v>1</v>
      </c>
      <c r="G1697" s="160">
        <f t="shared" si="665"/>
        <v>309.87</v>
      </c>
      <c r="H1697" s="160">
        <f t="shared" si="668"/>
        <v>73.099999999999994</v>
      </c>
      <c r="I1697" s="162">
        <f t="shared" si="666"/>
        <v>382.97</v>
      </c>
    </row>
    <row r="1698" spans="1:9" x14ac:dyDescent="0.25">
      <c r="A1698" s="138" t="s">
        <v>386</v>
      </c>
      <c r="B1698" s="175">
        <v>201</v>
      </c>
      <c r="C1698" s="160">
        <f t="shared" si="664"/>
        <v>1.2035928143712575</v>
      </c>
      <c r="D1698" s="160">
        <v>9.39</v>
      </c>
      <c r="E1698" s="160">
        <f t="shared" si="667"/>
        <v>1887.39</v>
      </c>
      <c r="F1698" s="163">
        <v>1</v>
      </c>
      <c r="G1698" s="160">
        <f t="shared" si="665"/>
        <v>1887.39</v>
      </c>
      <c r="H1698" s="160">
        <f t="shared" si="668"/>
        <v>445.24</v>
      </c>
      <c r="I1698" s="162">
        <f t="shared" si="666"/>
        <v>2332.63</v>
      </c>
    </row>
    <row r="1699" spans="1:9" x14ac:dyDescent="0.25">
      <c r="A1699" s="138" t="s">
        <v>386</v>
      </c>
      <c r="B1699" s="175">
        <v>25</v>
      </c>
      <c r="C1699" s="160">
        <f t="shared" ref="C1699:C1762" si="669">B1699/167</f>
        <v>0.1497005988023952</v>
      </c>
      <c r="D1699" s="160">
        <v>9.39</v>
      </c>
      <c r="E1699" s="160">
        <f t="shared" si="667"/>
        <v>234.75</v>
      </c>
      <c r="F1699" s="163">
        <v>1</v>
      </c>
      <c r="G1699" s="160">
        <f t="shared" ref="G1699:G1762" si="670">ROUND(E1699*F1699,2)</f>
        <v>234.75</v>
      </c>
      <c r="H1699" s="160">
        <f t="shared" si="668"/>
        <v>55.38</v>
      </c>
      <c r="I1699" s="162">
        <f t="shared" ref="I1699:I1762" si="671">G1699+H1699</f>
        <v>290.13</v>
      </c>
    </row>
    <row r="1700" spans="1:9" x14ac:dyDescent="0.25">
      <c r="A1700" s="138" t="s">
        <v>386</v>
      </c>
      <c r="B1700" s="175">
        <v>59</v>
      </c>
      <c r="C1700" s="160">
        <f t="shared" si="669"/>
        <v>0.3532934131736527</v>
      </c>
      <c r="D1700" s="160">
        <v>9.39</v>
      </c>
      <c r="E1700" s="160">
        <f t="shared" si="667"/>
        <v>554.01</v>
      </c>
      <c r="F1700" s="163">
        <v>1</v>
      </c>
      <c r="G1700" s="160">
        <f t="shared" si="670"/>
        <v>554.01</v>
      </c>
      <c r="H1700" s="160">
        <f t="shared" si="668"/>
        <v>130.69</v>
      </c>
      <c r="I1700" s="162">
        <f t="shared" si="671"/>
        <v>684.7</v>
      </c>
    </row>
    <row r="1701" spans="1:9" x14ac:dyDescent="0.25">
      <c r="A1701" s="138" t="s">
        <v>386</v>
      </c>
      <c r="B1701" s="175">
        <v>112</v>
      </c>
      <c r="C1701" s="160">
        <f t="shared" si="669"/>
        <v>0.6706586826347305</v>
      </c>
      <c r="D1701" s="160">
        <v>9.39</v>
      </c>
      <c r="E1701" s="160">
        <f t="shared" si="667"/>
        <v>1051.68</v>
      </c>
      <c r="F1701" s="163">
        <v>1</v>
      </c>
      <c r="G1701" s="160">
        <f t="shared" si="670"/>
        <v>1051.68</v>
      </c>
      <c r="H1701" s="160">
        <f t="shared" si="668"/>
        <v>248.09</v>
      </c>
      <c r="I1701" s="162">
        <f t="shared" si="671"/>
        <v>1299.77</v>
      </c>
    </row>
    <row r="1702" spans="1:9" x14ac:dyDescent="0.25">
      <c r="A1702" s="138" t="s">
        <v>386</v>
      </c>
      <c r="B1702" s="175">
        <v>8</v>
      </c>
      <c r="C1702" s="160">
        <f t="shared" si="669"/>
        <v>4.790419161676647E-2</v>
      </c>
      <c r="D1702" s="160">
        <v>8.5399999999999991</v>
      </c>
      <c r="E1702" s="160">
        <f t="shared" si="667"/>
        <v>68.319999999999993</v>
      </c>
      <c r="F1702" s="163">
        <v>1</v>
      </c>
      <c r="G1702" s="160">
        <f t="shared" si="670"/>
        <v>68.319999999999993</v>
      </c>
      <c r="H1702" s="160">
        <f t="shared" si="668"/>
        <v>16.12</v>
      </c>
      <c r="I1702" s="162">
        <f t="shared" si="671"/>
        <v>84.44</v>
      </c>
    </row>
    <row r="1703" spans="1:9" x14ac:dyDescent="0.25">
      <c r="A1703" s="138" t="s">
        <v>386</v>
      </c>
      <c r="B1703" s="175">
        <v>147</v>
      </c>
      <c r="C1703" s="160">
        <f t="shared" si="669"/>
        <v>0.88023952095808389</v>
      </c>
      <c r="D1703" s="160">
        <v>9.39</v>
      </c>
      <c r="E1703" s="160">
        <f t="shared" si="667"/>
        <v>1380.3300000000002</v>
      </c>
      <c r="F1703" s="163">
        <v>1</v>
      </c>
      <c r="G1703" s="160">
        <f t="shared" si="670"/>
        <v>1380.33</v>
      </c>
      <c r="H1703" s="160">
        <f t="shared" si="668"/>
        <v>325.62</v>
      </c>
      <c r="I1703" s="162">
        <f t="shared" si="671"/>
        <v>1705.9499999999998</v>
      </c>
    </row>
    <row r="1704" spans="1:9" x14ac:dyDescent="0.25">
      <c r="A1704" s="138" t="s">
        <v>386</v>
      </c>
      <c r="B1704" s="175">
        <v>179</v>
      </c>
      <c r="C1704" s="160">
        <f t="shared" si="669"/>
        <v>1.0718562874251496</v>
      </c>
      <c r="D1704" s="160">
        <v>8.5399999999999991</v>
      </c>
      <c r="E1704" s="160">
        <f t="shared" si="667"/>
        <v>1528.6599999999999</v>
      </c>
      <c r="F1704" s="163">
        <v>1</v>
      </c>
      <c r="G1704" s="160">
        <f t="shared" si="670"/>
        <v>1528.66</v>
      </c>
      <c r="H1704" s="160">
        <f t="shared" si="668"/>
        <v>360.61</v>
      </c>
      <c r="I1704" s="162">
        <f t="shared" si="671"/>
        <v>1889.27</v>
      </c>
    </row>
    <row r="1705" spans="1:9" x14ac:dyDescent="0.25">
      <c r="A1705" s="138" t="s">
        <v>386</v>
      </c>
      <c r="B1705" s="175">
        <v>34</v>
      </c>
      <c r="C1705" s="160">
        <f t="shared" si="669"/>
        <v>0.20359281437125748</v>
      </c>
      <c r="D1705" s="160">
        <v>8.5399999999999991</v>
      </c>
      <c r="E1705" s="160">
        <f t="shared" si="667"/>
        <v>290.35999999999996</v>
      </c>
      <c r="F1705" s="163">
        <v>1</v>
      </c>
      <c r="G1705" s="160">
        <f t="shared" si="670"/>
        <v>290.36</v>
      </c>
      <c r="H1705" s="160">
        <f t="shared" si="668"/>
        <v>68.5</v>
      </c>
      <c r="I1705" s="162">
        <f t="shared" si="671"/>
        <v>358.86</v>
      </c>
    </row>
    <row r="1706" spans="1:9" x14ac:dyDescent="0.25">
      <c r="A1706" s="138" t="s">
        <v>386</v>
      </c>
      <c r="B1706" s="175">
        <v>140</v>
      </c>
      <c r="C1706" s="160">
        <f t="shared" si="669"/>
        <v>0.83832335329341312</v>
      </c>
      <c r="D1706" s="160">
        <v>8.5399999999999991</v>
      </c>
      <c r="E1706" s="160">
        <f t="shared" si="667"/>
        <v>1195.5999999999999</v>
      </c>
      <c r="F1706" s="163">
        <v>1</v>
      </c>
      <c r="G1706" s="160">
        <f t="shared" si="670"/>
        <v>1195.5999999999999</v>
      </c>
      <c r="H1706" s="160">
        <f t="shared" si="668"/>
        <v>282.04000000000002</v>
      </c>
      <c r="I1706" s="162">
        <f t="shared" si="671"/>
        <v>1477.6399999999999</v>
      </c>
    </row>
    <row r="1707" spans="1:9" x14ac:dyDescent="0.25">
      <c r="A1707" s="138" t="s">
        <v>386</v>
      </c>
      <c r="B1707" s="175">
        <v>227</v>
      </c>
      <c r="C1707" s="160">
        <f t="shared" si="669"/>
        <v>1.3592814371257484</v>
      </c>
      <c r="D1707" s="160">
        <v>8.5399999999999991</v>
      </c>
      <c r="E1707" s="160">
        <f t="shared" si="667"/>
        <v>1938.5799999999997</v>
      </c>
      <c r="F1707" s="163">
        <v>1</v>
      </c>
      <c r="G1707" s="160">
        <f t="shared" si="670"/>
        <v>1938.58</v>
      </c>
      <c r="H1707" s="160">
        <f t="shared" si="668"/>
        <v>457.31</v>
      </c>
      <c r="I1707" s="162">
        <f t="shared" si="671"/>
        <v>2395.89</v>
      </c>
    </row>
    <row r="1708" spans="1:9" x14ac:dyDescent="0.25">
      <c r="A1708" s="138" t="s">
        <v>386</v>
      </c>
      <c r="B1708" s="175">
        <v>4</v>
      </c>
      <c r="C1708" s="160">
        <f t="shared" si="669"/>
        <v>2.3952095808383235E-2</v>
      </c>
      <c r="D1708" s="160">
        <v>9.39</v>
      </c>
      <c r="E1708" s="160">
        <f t="shared" si="667"/>
        <v>37.56</v>
      </c>
      <c r="F1708" s="163">
        <v>1</v>
      </c>
      <c r="G1708" s="160">
        <f t="shared" si="670"/>
        <v>37.56</v>
      </c>
      <c r="H1708" s="160">
        <f t="shared" si="668"/>
        <v>8.86</v>
      </c>
      <c r="I1708" s="162">
        <f t="shared" si="671"/>
        <v>46.42</v>
      </c>
    </row>
    <row r="1709" spans="1:9" x14ac:dyDescent="0.25">
      <c r="A1709" s="138" t="s">
        <v>386</v>
      </c>
      <c r="B1709" s="175">
        <v>192</v>
      </c>
      <c r="C1709" s="160">
        <f t="shared" si="669"/>
        <v>1.1497005988023952</v>
      </c>
      <c r="D1709" s="160">
        <v>9.39</v>
      </c>
      <c r="E1709" s="160">
        <f t="shared" si="667"/>
        <v>1802.88</v>
      </c>
      <c r="F1709" s="163">
        <v>1</v>
      </c>
      <c r="G1709" s="160">
        <f t="shared" si="670"/>
        <v>1802.88</v>
      </c>
      <c r="H1709" s="160">
        <f t="shared" si="668"/>
        <v>425.3</v>
      </c>
      <c r="I1709" s="162">
        <f t="shared" si="671"/>
        <v>2228.1800000000003</v>
      </c>
    </row>
    <row r="1710" spans="1:9" x14ac:dyDescent="0.25">
      <c r="A1710" s="138" t="s">
        <v>386</v>
      </c>
      <c r="B1710" s="175">
        <v>167</v>
      </c>
      <c r="C1710" s="160">
        <f t="shared" si="669"/>
        <v>1</v>
      </c>
      <c r="D1710" s="160">
        <v>9.39</v>
      </c>
      <c r="E1710" s="160">
        <f t="shared" si="667"/>
        <v>1568.13</v>
      </c>
      <c r="F1710" s="163">
        <v>1</v>
      </c>
      <c r="G1710" s="160">
        <f t="shared" si="670"/>
        <v>1568.13</v>
      </c>
      <c r="H1710" s="160">
        <f t="shared" si="668"/>
        <v>369.92</v>
      </c>
      <c r="I1710" s="162">
        <f t="shared" si="671"/>
        <v>1938.0500000000002</v>
      </c>
    </row>
    <row r="1711" spans="1:9" x14ac:dyDescent="0.25">
      <c r="A1711" s="138" t="s">
        <v>386</v>
      </c>
      <c r="B1711" s="175">
        <v>85</v>
      </c>
      <c r="C1711" s="160">
        <f t="shared" si="669"/>
        <v>0.50898203592814373</v>
      </c>
      <c r="D1711" s="160">
        <v>9.39</v>
      </c>
      <c r="E1711" s="160">
        <f t="shared" si="667"/>
        <v>798.15000000000009</v>
      </c>
      <c r="F1711" s="163">
        <v>1</v>
      </c>
      <c r="G1711" s="160">
        <f t="shared" si="670"/>
        <v>798.15</v>
      </c>
      <c r="H1711" s="160">
        <f t="shared" si="668"/>
        <v>188.28</v>
      </c>
      <c r="I1711" s="162">
        <f t="shared" si="671"/>
        <v>986.43</v>
      </c>
    </row>
    <row r="1712" spans="1:9" x14ac:dyDescent="0.25">
      <c r="A1712" s="138" t="s">
        <v>386</v>
      </c>
      <c r="B1712" s="175">
        <v>91</v>
      </c>
      <c r="C1712" s="160">
        <f t="shared" si="669"/>
        <v>0.54491017964071853</v>
      </c>
      <c r="D1712" s="160">
        <v>9.39</v>
      </c>
      <c r="E1712" s="160">
        <f t="shared" si="667"/>
        <v>854.49</v>
      </c>
      <c r="F1712" s="163">
        <v>1</v>
      </c>
      <c r="G1712" s="160">
        <f t="shared" si="670"/>
        <v>854.49</v>
      </c>
      <c r="H1712" s="160">
        <f t="shared" si="668"/>
        <v>201.57</v>
      </c>
      <c r="I1712" s="162">
        <f t="shared" si="671"/>
        <v>1056.06</v>
      </c>
    </row>
    <row r="1713" spans="1:9" x14ac:dyDescent="0.25">
      <c r="A1713" s="138" t="s">
        <v>386</v>
      </c>
      <c r="B1713" s="175">
        <v>107</v>
      </c>
      <c r="C1713" s="160">
        <f t="shared" si="669"/>
        <v>0.64071856287425155</v>
      </c>
      <c r="D1713" s="160">
        <v>9.39</v>
      </c>
      <c r="E1713" s="160">
        <f t="shared" si="667"/>
        <v>1004.73</v>
      </c>
      <c r="F1713" s="163">
        <v>1</v>
      </c>
      <c r="G1713" s="160">
        <f t="shared" si="670"/>
        <v>1004.73</v>
      </c>
      <c r="H1713" s="160">
        <f t="shared" si="668"/>
        <v>237.02</v>
      </c>
      <c r="I1713" s="162">
        <f t="shared" si="671"/>
        <v>1241.75</v>
      </c>
    </row>
    <row r="1714" spans="1:9" x14ac:dyDescent="0.25">
      <c r="A1714" s="138" t="s">
        <v>386</v>
      </c>
      <c r="B1714" s="175">
        <v>56</v>
      </c>
      <c r="C1714" s="160">
        <f t="shared" si="669"/>
        <v>0.33532934131736525</v>
      </c>
      <c r="D1714" s="160">
        <v>9.39</v>
      </c>
      <c r="E1714" s="160">
        <f t="shared" si="667"/>
        <v>525.84</v>
      </c>
      <c r="F1714" s="163">
        <v>1</v>
      </c>
      <c r="G1714" s="160">
        <f t="shared" si="670"/>
        <v>525.84</v>
      </c>
      <c r="H1714" s="160">
        <f t="shared" si="668"/>
        <v>124.05</v>
      </c>
      <c r="I1714" s="162">
        <f t="shared" si="671"/>
        <v>649.89</v>
      </c>
    </row>
    <row r="1715" spans="1:9" x14ac:dyDescent="0.25">
      <c r="A1715" s="138" t="s">
        <v>386</v>
      </c>
      <c r="B1715" s="175">
        <v>131</v>
      </c>
      <c r="C1715" s="160">
        <f t="shared" si="669"/>
        <v>0.78443113772455086</v>
      </c>
      <c r="D1715" s="160">
        <v>9.39</v>
      </c>
      <c r="E1715" s="160">
        <f t="shared" si="667"/>
        <v>1230.0900000000001</v>
      </c>
      <c r="F1715" s="163">
        <v>1</v>
      </c>
      <c r="G1715" s="160">
        <f t="shared" si="670"/>
        <v>1230.0899999999999</v>
      </c>
      <c r="H1715" s="160">
        <f t="shared" si="668"/>
        <v>290.18</v>
      </c>
      <c r="I1715" s="162">
        <f t="shared" si="671"/>
        <v>1520.27</v>
      </c>
    </row>
    <row r="1716" spans="1:9" x14ac:dyDescent="0.25">
      <c r="A1716" s="138" t="s">
        <v>386</v>
      </c>
      <c r="B1716" s="175">
        <v>195</v>
      </c>
      <c r="C1716" s="160">
        <f t="shared" si="669"/>
        <v>1.1676646706586826</v>
      </c>
      <c r="D1716" s="160">
        <v>9.39</v>
      </c>
      <c r="E1716" s="160">
        <f t="shared" si="667"/>
        <v>1831.0500000000002</v>
      </c>
      <c r="F1716" s="163">
        <v>1</v>
      </c>
      <c r="G1716" s="160">
        <f t="shared" si="670"/>
        <v>1831.05</v>
      </c>
      <c r="H1716" s="160">
        <f t="shared" si="668"/>
        <v>431.94</v>
      </c>
      <c r="I1716" s="162">
        <f t="shared" si="671"/>
        <v>2262.9899999999998</v>
      </c>
    </row>
    <row r="1717" spans="1:9" x14ac:dyDescent="0.25">
      <c r="A1717" s="138" t="s">
        <v>386</v>
      </c>
      <c r="B1717" s="175">
        <v>48</v>
      </c>
      <c r="C1717" s="160">
        <f t="shared" si="669"/>
        <v>0.28742514970059879</v>
      </c>
      <c r="D1717" s="160">
        <v>9.39</v>
      </c>
      <c r="E1717" s="160">
        <f t="shared" si="667"/>
        <v>450.72</v>
      </c>
      <c r="F1717" s="163">
        <v>1</v>
      </c>
      <c r="G1717" s="160">
        <f t="shared" si="670"/>
        <v>450.72</v>
      </c>
      <c r="H1717" s="160">
        <f t="shared" si="668"/>
        <v>106.32</v>
      </c>
      <c r="I1717" s="162">
        <f t="shared" si="671"/>
        <v>557.04</v>
      </c>
    </row>
    <row r="1718" spans="1:9" x14ac:dyDescent="0.25">
      <c r="A1718" s="138" t="s">
        <v>386</v>
      </c>
      <c r="B1718" s="175">
        <v>58</v>
      </c>
      <c r="C1718" s="160">
        <f t="shared" si="669"/>
        <v>0.3473053892215569</v>
      </c>
      <c r="D1718" s="160">
        <v>9.39</v>
      </c>
      <c r="E1718" s="160">
        <f t="shared" si="667"/>
        <v>544.62</v>
      </c>
      <c r="F1718" s="163">
        <v>1</v>
      </c>
      <c r="G1718" s="160">
        <f t="shared" si="670"/>
        <v>544.62</v>
      </c>
      <c r="H1718" s="160">
        <f t="shared" si="668"/>
        <v>128.47999999999999</v>
      </c>
      <c r="I1718" s="162">
        <f t="shared" si="671"/>
        <v>673.1</v>
      </c>
    </row>
    <row r="1719" spans="1:9" x14ac:dyDescent="0.25">
      <c r="A1719" s="138" t="s">
        <v>386</v>
      </c>
      <c r="B1719" s="175">
        <v>32</v>
      </c>
      <c r="C1719" s="160">
        <f t="shared" si="669"/>
        <v>0.19161676646706588</v>
      </c>
      <c r="D1719" s="160">
        <v>9.39</v>
      </c>
      <c r="E1719" s="160">
        <f t="shared" si="667"/>
        <v>300.48</v>
      </c>
      <c r="F1719" s="163">
        <v>1</v>
      </c>
      <c r="G1719" s="160">
        <f t="shared" si="670"/>
        <v>300.48</v>
      </c>
      <c r="H1719" s="160">
        <f t="shared" si="668"/>
        <v>70.88</v>
      </c>
      <c r="I1719" s="162">
        <f t="shared" si="671"/>
        <v>371.36</v>
      </c>
    </row>
    <row r="1720" spans="1:9" x14ac:dyDescent="0.25">
      <c r="A1720" s="138" t="s">
        <v>386</v>
      </c>
      <c r="B1720" s="175">
        <v>91</v>
      </c>
      <c r="C1720" s="160">
        <f t="shared" si="669"/>
        <v>0.54491017964071853</v>
      </c>
      <c r="D1720" s="160">
        <v>8.5399999999999991</v>
      </c>
      <c r="E1720" s="160">
        <f t="shared" si="667"/>
        <v>777.13999999999987</v>
      </c>
      <c r="F1720" s="163">
        <v>1</v>
      </c>
      <c r="G1720" s="160">
        <f t="shared" si="670"/>
        <v>777.14</v>
      </c>
      <c r="H1720" s="160">
        <f t="shared" si="668"/>
        <v>183.33</v>
      </c>
      <c r="I1720" s="162">
        <f t="shared" si="671"/>
        <v>960.47</v>
      </c>
    </row>
    <row r="1721" spans="1:9" x14ac:dyDescent="0.25">
      <c r="A1721" s="138" t="s">
        <v>386</v>
      </c>
      <c r="B1721" s="175">
        <v>25</v>
      </c>
      <c r="C1721" s="160">
        <f t="shared" si="669"/>
        <v>0.1497005988023952</v>
      </c>
      <c r="D1721" s="160">
        <v>9.39</v>
      </c>
      <c r="E1721" s="160">
        <f t="shared" si="667"/>
        <v>234.75</v>
      </c>
      <c r="F1721" s="163">
        <v>1</v>
      </c>
      <c r="G1721" s="160">
        <f t="shared" si="670"/>
        <v>234.75</v>
      </c>
      <c r="H1721" s="160">
        <f t="shared" si="668"/>
        <v>55.38</v>
      </c>
      <c r="I1721" s="162">
        <f t="shared" si="671"/>
        <v>290.13</v>
      </c>
    </row>
    <row r="1722" spans="1:9" x14ac:dyDescent="0.25">
      <c r="A1722" s="138" t="s">
        <v>386</v>
      </c>
      <c r="B1722" s="175">
        <v>142</v>
      </c>
      <c r="C1722" s="160">
        <f t="shared" si="669"/>
        <v>0.85029940119760483</v>
      </c>
      <c r="D1722" s="160">
        <v>9.39</v>
      </c>
      <c r="E1722" s="160">
        <f t="shared" si="667"/>
        <v>1333.38</v>
      </c>
      <c r="F1722" s="163">
        <v>1</v>
      </c>
      <c r="G1722" s="160">
        <f t="shared" si="670"/>
        <v>1333.38</v>
      </c>
      <c r="H1722" s="160">
        <f t="shared" si="668"/>
        <v>314.54000000000002</v>
      </c>
      <c r="I1722" s="162">
        <f t="shared" si="671"/>
        <v>1647.92</v>
      </c>
    </row>
    <row r="1723" spans="1:9" x14ac:dyDescent="0.25">
      <c r="A1723" s="138" t="s">
        <v>386</v>
      </c>
      <c r="B1723" s="175">
        <v>76</v>
      </c>
      <c r="C1723" s="160">
        <f t="shared" si="669"/>
        <v>0.45508982035928142</v>
      </c>
      <c r="D1723" s="160">
        <v>9.39</v>
      </c>
      <c r="E1723" s="160">
        <f t="shared" si="667"/>
        <v>713.6400000000001</v>
      </c>
      <c r="F1723" s="163">
        <v>1</v>
      </c>
      <c r="G1723" s="160">
        <f t="shared" si="670"/>
        <v>713.64</v>
      </c>
      <c r="H1723" s="160">
        <f t="shared" si="668"/>
        <v>168.35</v>
      </c>
      <c r="I1723" s="162">
        <f t="shared" si="671"/>
        <v>881.99</v>
      </c>
    </row>
    <row r="1724" spans="1:9" x14ac:dyDescent="0.25">
      <c r="A1724" s="138" t="s">
        <v>386</v>
      </c>
      <c r="B1724" s="175">
        <v>207</v>
      </c>
      <c r="C1724" s="160">
        <f t="shared" si="669"/>
        <v>1.2395209580838322</v>
      </c>
      <c r="D1724" s="160">
        <v>9.39</v>
      </c>
      <c r="E1724" s="160">
        <f t="shared" si="667"/>
        <v>1943.73</v>
      </c>
      <c r="F1724" s="163">
        <v>1</v>
      </c>
      <c r="G1724" s="160">
        <f t="shared" si="670"/>
        <v>1943.73</v>
      </c>
      <c r="H1724" s="160">
        <f t="shared" si="668"/>
        <v>458.53</v>
      </c>
      <c r="I1724" s="162">
        <f t="shared" si="671"/>
        <v>2402.2600000000002</v>
      </c>
    </row>
    <row r="1725" spans="1:9" x14ac:dyDescent="0.25">
      <c r="A1725" s="138" t="s">
        <v>386</v>
      </c>
      <c r="B1725" s="175">
        <v>16</v>
      </c>
      <c r="C1725" s="160">
        <f t="shared" si="669"/>
        <v>9.580838323353294E-2</v>
      </c>
      <c r="D1725" s="160">
        <v>9.39</v>
      </c>
      <c r="E1725" s="160">
        <f t="shared" si="667"/>
        <v>150.24</v>
      </c>
      <c r="F1725" s="163">
        <v>1</v>
      </c>
      <c r="G1725" s="160">
        <f t="shared" si="670"/>
        <v>150.24</v>
      </c>
      <c r="H1725" s="160">
        <f t="shared" si="668"/>
        <v>35.44</v>
      </c>
      <c r="I1725" s="162">
        <f t="shared" si="671"/>
        <v>185.68</v>
      </c>
    </row>
    <row r="1726" spans="1:9" x14ac:dyDescent="0.25">
      <c r="A1726" s="138" t="s">
        <v>386</v>
      </c>
      <c r="B1726" s="175">
        <v>96</v>
      </c>
      <c r="C1726" s="160">
        <f t="shared" si="669"/>
        <v>0.57485029940119758</v>
      </c>
      <c r="D1726" s="160">
        <v>8.5399999999999991</v>
      </c>
      <c r="E1726" s="160">
        <f t="shared" si="667"/>
        <v>819.83999999999992</v>
      </c>
      <c r="F1726" s="163">
        <v>1</v>
      </c>
      <c r="G1726" s="160">
        <f t="shared" si="670"/>
        <v>819.84</v>
      </c>
      <c r="H1726" s="160">
        <f t="shared" si="668"/>
        <v>193.4</v>
      </c>
      <c r="I1726" s="162">
        <f t="shared" si="671"/>
        <v>1013.24</v>
      </c>
    </row>
    <row r="1727" spans="1:9" x14ac:dyDescent="0.25">
      <c r="A1727" s="138" t="s">
        <v>386</v>
      </c>
      <c r="B1727" s="175">
        <v>178</v>
      </c>
      <c r="C1727" s="160">
        <f t="shared" si="669"/>
        <v>1.0658682634730539</v>
      </c>
      <c r="D1727" s="160">
        <v>8.5399999999999991</v>
      </c>
      <c r="E1727" s="160">
        <f t="shared" si="667"/>
        <v>1520.12</v>
      </c>
      <c r="F1727" s="163">
        <v>1</v>
      </c>
      <c r="G1727" s="160">
        <f t="shared" si="670"/>
        <v>1520.12</v>
      </c>
      <c r="H1727" s="160">
        <f t="shared" si="668"/>
        <v>358.6</v>
      </c>
      <c r="I1727" s="162">
        <f t="shared" si="671"/>
        <v>1878.7199999999998</v>
      </c>
    </row>
    <row r="1728" spans="1:9" x14ac:dyDescent="0.25">
      <c r="A1728" s="138" t="s">
        <v>386</v>
      </c>
      <c r="B1728" s="175">
        <v>180</v>
      </c>
      <c r="C1728" s="160">
        <f t="shared" si="669"/>
        <v>1.0778443113772456</v>
      </c>
      <c r="D1728" s="160">
        <v>8.5399999999999991</v>
      </c>
      <c r="E1728" s="160">
        <f t="shared" si="667"/>
        <v>1537.1999999999998</v>
      </c>
      <c r="F1728" s="163">
        <v>1</v>
      </c>
      <c r="G1728" s="160">
        <f t="shared" si="670"/>
        <v>1537.2</v>
      </c>
      <c r="H1728" s="160">
        <f t="shared" si="668"/>
        <v>362.63</v>
      </c>
      <c r="I1728" s="162">
        <f t="shared" si="671"/>
        <v>1899.83</v>
      </c>
    </row>
    <row r="1729" spans="1:9" x14ac:dyDescent="0.25">
      <c r="A1729" s="138" t="s">
        <v>386</v>
      </c>
      <c r="B1729" s="175">
        <v>186</v>
      </c>
      <c r="C1729" s="160">
        <f t="shared" si="669"/>
        <v>1.1137724550898203</v>
      </c>
      <c r="D1729" s="160">
        <v>8.5399999999999991</v>
      </c>
      <c r="E1729" s="160">
        <f t="shared" si="667"/>
        <v>1588.4399999999998</v>
      </c>
      <c r="F1729" s="163">
        <v>1</v>
      </c>
      <c r="G1729" s="160">
        <f t="shared" si="670"/>
        <v>1588.44</v>
      </c>
      <c r="H1729" s="160">
        <f t="shared" si="668"/>
        <v>374.71</v>
      </c>
      <c r="I1729" s="162">
        <f t="shared" si="671"/>
        <v>1963.15</v>
      </c>
    </row>
    <row r="1730" spans="1:9" x14ac:dyDescent="0.25">
      <c r="A1730" s="138" t="s">
        <v>386</v>
      </c>
      <c r="B1730" s="175">
        <v>219</v>
      </c>
      <c r="C1730" s="160">
        <f t="shared" si="669"/>
        <v>1.311377245508982</v>
      </c>
      <c r="D1730" s="160">
        <v>8.5399999999999991</v>
      </c>
      <c r="E1730" s="160">
        <f t="shared" si="667"/>
        <v>1870.2599999999998</v>
      </c>
      <c r="F1730" s="163">
        <v>1</v>
      </c>
      <c r="G1730" s="160">
        <f t="shared" si="670"/>
        <v>1870.26</v>
      </c>
      <c r="H1730" s="160">
        <f t="shared" si="668"/>
        <v>441.19</v>
      </c>
      <c r="I1730" s="162">
        <f t="shared" si="671"/>
        <v>2311.4499999999998</v>
      </c>
    </row>
    <row r="1731" spans="1:9" x14ac:dyDescent="0.25">
      <c r="A1731" s="138" t="s">
        <v>386</v>
      </c>
      <c r="B1731" s="175">
        <v>70</v>
      </c>
      <c r="C1731" s="160">
        <f t="shared" si="669"/>
        <v>0.41916167664670656</v>
      </c>
      <c r="D1731" s="160">
        <v>8.5399999999999991</v>
      </c>
      <c r="E1731" s="160">
        <f t="shared" si="667"/>
        <v>597.79999999999995</v>
      </c>
      <c r="F1731" s="163">
        <v>1</v>
      </c>
      <c r="G1731" s="160">
        <f t="shared" si="670"/>
        <v>597.79999999999995</v>
      </c>
      <c r="H1731" s="160">
        <f t="shared" si="668"/>
        <v>141.02000000000001</v>
      </c>
      <c r="I1731" s="162">
        <f t="shared" si="671"/>
        <v>738.81999999999994</v>
      </c>
    </row>
    <row r="1732" spans="1:9" x14ac:dyDescent="0.25">
      <c r="A1732" s="138" t="s">
        <v>386</v>
      </c>
      <c r="B1732" s="175">
        <v>9</v>
      </c>
      <c r="C1732" s="160">
        <f t="shared" si="669"/>
        <v>5.3892215568862277E-2</v>
      </c>
      <c r="D1732" s="160">
        <v>8.5399999999999991</v>
      </c>
      <c r="E1732" s="160">
        <f t="shared" si="667"/>
        <v>76.859999999999985</v>
      </c>
      <c r="F1732" s="163">
        <v>1</v>
      </c>
      <c r="G1732" s="160">
        <f t="shared" si="670"/>
        <v>76.86</v>
      </c>
      <c r="H1732" s="160">
        <f t="shared" si="668"/>
        <v>18.13</v>
      </c>
      <c r="I1732" s="162">
        <f t="shared" si="671"/>
        <v>94.99</v>
      </c>
    </row>
    <row r="1733" spans="1:9" x14ac:dyDescent="0.25">
      <c r="A1733" s="138" t="s">
        <v>386</v>
      </c>
      <c r="B1733" s="175">
        <v>187</v>
      </c>
      <c r="C1733" s="160">
        <f t="shared" si="669"/>
        <v>1.1197604790419162</v>
      </c>
      <c r="D1733" s="160">
        <v>8.5399999999999991</v>
      </c>
      <c r="E1733" s="160">
        <f t="shared" si="667"/>
        <v>1596.9799999999998</v>
      </c>
      <c r="F1733" s="163">
        <v>1</v>
      </c>
      <c r="G1733" s="160">
        <f t="shared" si="670"/>
        <v>1596.98</v>
      </c>
      <c r="H1733" s="160">
        <f t="shared" si="668"/>
        <v>376.73</v>
      </c>
      <c r="I1733" s="162">
        <f t="shared" si="671"/>
        <v>1973.71</v>
      </c>
    </row>
    <row r="1734" spans="1:9" x14ac:dyDescent="0.25">
      <c r="A1734" s="138" t="s">
        <v>386</v>
      </c>
      <c r="B1734" s="175">
        <v>9</v>
      </c>
      <c r="C1734" s="160">
        <f t="shared" si="669"/>
        <v>5.3892215568862277E-2</v>
      </c>
      <c r="D1734" s="160">
        <v>8.5399999999999991</v>
      </c>
      <c r="E1734" s="160">
        <f t="shared" si="667"/>
        <v>76.859999999999985</v>
      </c>
      <c r="F1734" s="163">
        <v>1</v>
      </c>
      <c r="G1734" s="160">
        <f t="shared" si="670"/>
        <v>76.86</v>
      </c>
      <c r="H1734" s="160">
        <f t="shared" si="668"/>
        <v>18.13</v>
      </c>
      <c r="I1734" s="162">
        <f t="shared" si="671"/>
        <v>94.99</v>
      </c>
    </row>
    <row r="1735" spans="1:9" x14ac:dyDescent="0.25">
      <c r="A1735" s="138" t="s">
        <v>386</v>
      </c>
      <c r="B1735" s="175">
        <v>160</v>
      </c>
      <c r="C1735" s="160">
        <f t="shared" si="669"/>
        <v>0.95808383233532934</v>
      </c>
      <c r="D1735" s="160">
        <v>8.5399999999999991</v>
      </c>
      <c r="E1735" s="160">
        <f t="shared" si="667"/>
        <v>1366.3999999999999</v>
      </c>
      <c r="F1735" s="163">
        <v>1</v>
      </c>
      <c r="G1735" s="160">
        <f t="shared" si="670"/>
        <v>1366.4</v>
      </c>
      <c r="H1735" s="160">
        <f t="shared" si="668"/>
        <v>322.33</v>
      </c>
      <c r="I1735" s="162">
        <f t="shared" si="671"/>
        <v>1688.73</v>
      </c>
    </row>
    <row r="1736" spans="1:9" x14ac:dyDescent="0.25">
      <c r="A1736" s="138" t="s">
        <v>386</v>
      </c>
      <c r="B1736" s="175">
        <v>36</v>
      </c>
      <c r="C1736" s="160">
        <f t="shared" si="669"/>
        <v>0.21556886227544911</v>
      </c>
      <c r="D1736" s="160">
        <v>8.5399999999999991</v>
      </c>
      <c r="E1736" s="160">
        <f t="shared" si="667"/>
        <v>307.43999999999994</v>
      </c>
      <c r="F1736" s="163">
        <v>1</v>
      </c>
      <c r="G1736" s="160">
        <f t="shared" si="670"/>
        <v>307.44</v>
      </c>
      <c r="H1736" s="160">
        <f t="shared" si="668"/>
        <v>72.53</v>
      </c>
      <c r="I1736" s="162">
        <f t="shared" si="671"/>
        <v>379.97</v>
      </c>
    </row>
    <row r="1737" spans="1:9" x14ac:dyDescent="0.25">
      <c r="A1737" s="138" t="s">
        <v>386</v>
      </c>
      <c r="B1737" s="175">
        <v>16</v>
      </c>
      <c r="C1737" s="160">
        <f t="shared" si="669"/>
        <v>9.580838323353294E-2</v>
      </c>
      <c r="D1737" s="160">
        <v>9.39</v>
      </c>
      <c r="E1737" s="160">
        <f t="shared" si="667"/>
        <v>150.24</v>
      </c>
      <c r="F1737" s="163">
        <v>1</v>
      </c>
      <c r="G1737" s="160">
        <f t="shared" si="670"/>
        <v>150.24</v>
      </c>
      <c r="H1737" s="160">
        <f t="shared" si="668"/>
        <v>35.44</v>
      </c>
      <c r="I1737" s="162">
        <f t="shared" si="671"/>
        <v>185.68</v>
      </c>
    </row>
    <row r="1738" spans="1:9" x14ac:dyDescent="0.25">
      <c r="A1738" s="138" t="s">
        <v>386</v>
      </c>
      <c r="B1738" s="175">
        <v>59</v>
      </c>
      <c r="C1738" s="160">
        <f t="shared" si="669"/>
        <v>0.3532934131736527</v>
      </c>
      <c r="D1738" s="160">
        <v>8.5399999999999991</v>
      </c>
      <c r="E1738" s="160">
        <f t="shared" ref="E1738:E1778" si="672">IF(D1738&gt;30,B1738/167*D1738,B1738*D1738)</f>
        <v>503.85999999999996</v>
      </c>
      <c r="F1738" s="163">
        <v>1</v>
      </c>
      <c r="G1738" s="160">
        <f t="shared" si="670"/>
        <v>503.86</v>
      </c>
      <c r="H1738" s="160">
        <f t="shared" ref="H1738:H1778" si="673">ROUND(G1738*0.2359,2)</f>
        <v>118.86</v>
      </c>
      <c r="I1738" s="162">
        <f t="shared" si="671"/>
        <v>622.72</v>
      </c>
    </row>
    <row r="1739" spans="1:9" x14ac:dyDescent="0.25">
      <c r="A1739" s="138" t="s">
        <v>386</v>
      </c>
      <c r="B1739" s="175">
        <v>91</v>
      </c>
      <c r="C1739" s="160">
        <f t="shared" si="669"/>
        <v>0.54491017964071853</v>
      </c>
      <c r="D1739" s="160">
        <v>8.5399999999999991</v>
      </c>
      <c r="E1739" s="160">
        <f t="shared" si="672"/>
        <v>777.13999999999987</v>
      </c>
      <c r="F1739" s="163">
        <v>1</v>
      </c>
      <c r="G1739" s="160">
        <f t="shared" si="670"/>
        <v>777.14</v>
      </c>
      <c r="H1739" s="160">
        <f t="shared" si="673"/>
        <v>183.33</v>
      </c>
      <c r="I1739" s="162">
        <f t="shared" si="671"/>
        <v>960.47</v>
      </c>
    </row>
    <row r="1740" spans="1:9" x14ac:dyDescent="0.25">
      <c r="A1740" s="138" t="s">
        <v>386</v>
      </c>
      <c r="B1740" s="175">
        <v>130</v>
      </c>
      <c r="C1740" s="160">
        <f t="shared" si="669"/>
        <v>0.77844311377245512</v>
      </c>
      <c r="D1740" s="160">
        <v>8.5399999999999991</v>
      </c>
      <c r="E1740" s="160">
        <f t="shared" si="672"/>
        <v>1110.1999999999998</v>
      </c>
      <c r="F1740" s="163">
        <v>1</v>
      </c>
      <c r="G1740" s="160">
        <f t="shared" si="670"/>
        <v>1110.2</v>
      </c>
      <c r="H1740" s="160">
        <f t="shared" si="673"/>
        <v>261.89999999999998</v>
      </c>
      <c r="I1740" s="162">
        <f t="shared" si="671"/>
        <v>1372.1</v>
      </c>
    </row>
    <row r="1741" spans="1:9" x14ac:dyDescent="0.25">
      <c r="A1741" s="138" t="s">
        <v>386</v>
      </c>
      <c r="B1741" s="175">
        <v>40</v>
      </c>
      <c r="C1741" s="160">
        <f t="shared" si="669"/>
        <v>0.23952095808383234</v>
      </c>
      <c r="D1741" s="160">
        <v>8.5399999999999991</v>
      </c>
      <c r="E1741" s="160">
        <f t="shared" si="672"/>
        <v>341.59999999999997</v>
      </c>
      <c r="F1741" s="163">
        <v>1</v>
      </c>
      <c r="G1741" s="160">
        <f t="shared" si="670"/>
        <v>341.6</v>
      </c>
      <c r="H1741" s="160">
        <f t="shared" si="673"/>
        <v>80.58</v>
      </c>
      <c r="I1741" s="162">
        <f t="shared" si="671"/>
        <v>422.18</v>
      </c>
    </row>
    <row r="1742" spans="1:9" x14ac:dyDescent="0.25">
      <c r="A1742" s="138" t="s">
        <v>386</v>
      </c>
      <c r="B1742" s="175">
        <v>5</v>
      </c>
      <c r="C1742" s="160">
        <f t="shared" si="669"/>
        <v>2.9940119760479042E-2</v>
      </c>
      <c r="D1742" s="160">
        <v>8.5399999999999991</v>
      </c>
      <c r="E1742" s="160">
        <f t="shared" si="672"/>
        <v>42.699999999999996</v>
      </c>
      <c r="F1742" s="163">
        <v>1</v>
      </c>
      <c r="G1742" s="160">
        <f t="shared" si="670"/>
        <v>42.7</v>
      </c>
      <c r="H1742" s="160">
        <f t="shared" si="673"/>
        <v>10.07</v>
      </c>
      <c r="I1742" s="162">
        <f t="shared" si="671"/>
        <v>52.77</v>
      </c>
    </row>
    <row r="1743" spans="1:9" x14ac:dyDescent="0.25">
      <c r="A1743" s="138" t="s">
        <v>386</v>
      </c>
      <c r="B1743" s="175">
        <v>178</v>
      </c>
      <c r="C1743" s="160">
        <f t="shared" si="669"/>
        <v>1.0658682634730539</v>
      </c>
      <c r="D1743" s="160">
        <v>8.5399999999999991</v>
      </c>
      <c r="E1743" s="160">
        <f t="shared" si="672"/>
        <v>1520.12</v>
      </c>
      <c r="F1743" s="163">
        <v>1</v>
      </c>
      <c r="G1743" s="160">
        <f t="shared" si="670"/>
        <v>1520.12</v>
      </c>
      <c r="H1743" s="160">
        <f t="shared" si="673"/>
        <v>358.6</v>
      </c>
      <c r="I1743" s="162">
        <f t="shared" si="671"/>
        <v>1878.7199999999998</v>
      </c>
    </row>
    <row r="1744" spans="1:9" x14ac:dyDescent="0.25">
      <c r="A1744" s="138" t="s">
        <v>386</v>
      </c>
      <c r="B1744" s="175">
        <v>11</v>
      </c>
      <c r="C1744" s="160">
        <f t="shared" si="669"/>
        <v>6.5868263473053898E-2</v>
      </c>
      <c r="D1744" s="160">
        <v>8.5399999999999991</v>
      </c>
      <c r="E1744" s="160">
        <f t="shared" si="672"/>
        <v>93.94</v>
      </c>
      <c r="F1744" s="163">
        <v>1</v>
      </c>
      <c r="G1744" s="160">
        <f t="shared" si="670"/>
        <v>93.94</v>
      </c>
      <c r="H1744" s="160">
        <f t="shared" si="673"/>
        <v>22.16</v>
      </c>
      <c r="I1744" s="162">
        <f t="shared" si="671"/>
        <v>116.1</v>
      </c>
    </row>
    <row r="1745" spans="1:9" x14ac:dyDescent="0.25">
      <c r="A1745" s="138" t="s">
        <v>386</v>
      </c>
      <c r="B1745" s="175">
        <v>6</v>
      </c>
      <c r="C1745" s="160">
        <f t="shared" si="669"/>
        <v>3.5928143712574849E-2</v>
      </c>
      <c r="D1745" s="160">
        <v>8.5399999999999991</v>
      </c>
      <c r="E1745" s="160">
        <f t="shared" si="672"/>
        <v>51.239999999999995</v>
      </c>
      <c r="F1745" s="163">
        <v>1</v>
      </c>
      <c r="G1745" s="160">
        <f t="shared" si="670"/>
        <v>51.24</v>
      </c>
      <c r="H1745" s="160">
        <f t="shared" si="673"/>
        <v>12.09</v>
      </c>
      <c r="I1745" s="162">
        <f t="shared" si="671"/>
        <v>63.33</v>
      </c>
    </row>
    <row r="1746" spans="1:9" x14ac:dyDescent="0.25">
      <c r="A1746" s="138" t="s">
        <v>386</v>
      </c>
      <c r="B1746" s="175">
        <v>170</v>
      </c>
      <c r="C1746" s="160">
        <f t="shared" si="669"/>
        <v>1.0179640718562875</v>
      </c>
      <c r="D1746" s="160">
        <v>8.5399999999999991</v>
      </c>
      <c r="E1746" s="160">
        <f t="shared" si="672"/>
        <v>1451.8</v>
      </c>
      <c r="F1746" s="163">
        <v>1</v>
      </c>
      <c r="G1746" s="160">
        <f t="shared" si="670"/>
        <v>1451.8</v>
      </c>
      <c r="H1746" s="160">
        <f t="shared" si="673"/>
        <v>342.48</v>
      </c>
      <c r="I1746" s="162">
        <f t="shared" si="671"/>
        <v>1794.28</v>
      </c>
    </row>
    <row r="1747" spans="1:9" x14ac:dyDescent="0.25">
      <c r="A1747" s="138" t="s">
        <v>386</v>
      </c>
      <c r="B1747" s="175">
        <v>66</v>
      </c>
      <c r="C1747" s="160">
        <f t="shared" si="669"/>
        <v>0.39520958083832336</v>
      </c>
      <c r="D1747" s="160">
        <v>8.5399999999999991</v>
      </c>
      <c r="E1747" s="160">
        <f t="shared" si="672"/>
        <v>563.64</v>
      </c>
      <c r="F1747" s="163">
        <v>1</v>
      </c>
      <c r="G1747" s="160">
        <f t="shared" si="670"/>
        <v>563.64</v>
      </c>
      <c r="H1747" s="160">
        <f t="shared" si="673"/>
        <v>132.96</v>
      </c>
      <c r="I1747" s="162">
        <f t="shared" si="671"/>
        <v>696.6</v>
      </c>
    </row>
    <row r="1748" spans="1:9" x14ac:dyDescent="0.25">
      <c r="A1748" s="138" t="s">
        <v>386</v>
      </c>
      <c r="B1748" s="175">
        <v>59</v>
      </c>
      <c r="C1748" s="160">
        <f t="shared" si="669"/>
        <v>0.3532934131736527</v>
      </c>
      <c r="D1748" s="160">
        <v>9.39</v>
      </c>
      <c r="E1748" s="160">
        <f t="shared" si="672"/>
        <v>554.01</v>
      </c>
      <c r="F1748" s="163">
        <v>1</v>
      </c>
      <c r="G1748" s="160">
        <f t="shared" si="670"/>
        <v>554.01</v>
      </c>
      <c r="H1748" s="160">
        <f t="shared" si="673"/>
        <v>130.69</v>
      </c>
      <c r="I1748" s="162">
        <f t="shared" si="671"/>
        <v>684.7</v>
      </c>
    </row>
    <row r="1749" spans="1:9" x14ac:dyDescent="0.25">
      <c r="A1749" s="138" t="s">
        <v>386</v>
      </c>
      <c r="B1749" s="175">
        <v>164</v>
      </c>
      <c r="C1749" s="160">
        <f t="shared" si="669"/>
        <v>0.98203592814371254</v>
      </c>
      <c r="D1749" s="160">
        <v>8.5399999999999991</v>
      </c>
      <c r="E1749" s="160">
        <f t="shared" si="672"/>
        <v>1400.56</v>
      </c>
      <c r="F1749" s="163">
        <v>1</v>
      </c>
      <c r="G1749" s="160">
        <f t="shared" si="670"/>
        <v>1400.56</v>
      </c>
      <c r="H1749" s="160">
        <f t="shared" si="673"/>
        <v>330.39</v>
      </c>
      <c r="I1749" s="162">
        <f t="shared" si="671"/>
        <v>1730.9499999999998</v>
      </c>
    </row>
    <row r="1750" spans="1:9" x14ac:dyDescent="0.25">
      <c r="A1750" s="138" t="s">
        <v>386</v>
      </c>
      <c r="B1750" s="175">
        <v>195</v>
      </c>
      <c r="C1750" s="160">
        <f t="shared" si="669"/>
        <v>1.1676646706586826</v>
      </c>
      <c r="D1750" s="160">
        <v>8.5399999999999991</v>
      </c>
      <c r="E1750" s="160">
        <f t="shared" si="672"/>
        <v>1665.2999999999997</v>
      </c>
      <c r="F1750" s="163">
        <v>1</v>
      </c>
      <c r="G1750" s="160">
        <f t="shared" si="670"/>
        <v>1665.3</v>
      </c>
      <c r="H1750" s="160">
        <f t="shared" si="673"/>
        <v>392.84</v>
      </c>
      <c r="I1750" s="162">
        <f t="shared" si="671"/>
        <v>2058.14</v>
      </c>
    </row>
    <row r="1751" spans="1:9" x14ac:dyDescent="0.25">
      <c r="A1751" s="138" t="s">
        <v>386</v>
      </c>
      <c r="B1751" s="175">
        <v>122</v>
      </c>
      <c r="C1751" s="160">
        <f t="shared" si="669"/>
        <v>0.73053892215568861</v>
      </c>
      <c r="D1751" s="160">
        <v>8.5399999999999991</v>
      </c>
      <c r="E1751" s="160">
        <f t="shared" si="672"/>
        <v>1041.8799999999999</v>
      </c>
      <c r="F1751" s="163">
        <v>1</v>
      </c>
      <c r="G1751" s="160">
        <f t="shared" si="670"/>
        <v>1041.8800000000001</v>
      </c>
      <c r="H1751" s="160">
        <f t="shared" si="673"/>
        <v>245.78</v>
      </c>
      <c r="I1751" s="162">
        <f t="shared" si="671"/>
        <v>1287.6600000000001</v>
      </c>
    </row>
    <row r="1752" spans="1:9" x14ac:dyDescent="0.25">
      <c r="A1752" s="138" t="s">
        <v>386</v>
      </c>
      <c r="B1752" s="175">
        <v>146</v>
      </c>
      <c r="C1752" s="160">
        <f t="shared" si="669"/>
        <v>0.87425149700598803</v>
      </c>
      <c r="D1752" s="160">
        <v>8.5399999999999991</v>
      </c>
      <c r="E1752" s="160">
        <f t="shared" si="672"/>
        <v>1246.8399999999999</v>
      </c>
      <c r="F1752" s="163">
        <v>1</v>
      </c>
      <c r="G1752" s="160">
        <f t="shared" si="670"/>
        <v>1246.8399999999999</v>
      </c>
      <c r="H1752" s="160">
        <f t="shared" si="673"/>
        <v>294.13</v>
      </c>
      <c r="I1752" s="162">
        <f t="shared" si="671"/>
        <v>1540.9699999999998</v>
      </c>
    </row>
    <row r="1753" spans="1:9" x14ac:dyDescent="0.25">
      <c r="A1753" s="138" t="s">
        <v>386</v>
      </c>
      <c r="B1753" s="175">
        <v>80</v>
      </c>
      <c r="C1753" s="160">
        <f t="shared" si="669"/>
        <v>0.47904191616766467</v>
      </c>
      <c r="D1753" s="160">
        <v>8.5399999999999991</v>
      </c>
      <c r="E1753" s="160">
        <f t="shared" si="672"/>
        <v>683.19999999999993</v>
      </c>
      <c r="F1753" s="163">
        <v>1</v>
      </c>
      <c r="G1753" s="160">
        <f t="shared" si="670"/>
        <v>683.2</v>
      </c>
      <c r="H1753" s="160">
        <f t="shared" si="673"/>
        <v>161.16999999999999</v>
      </c>
      <c r="I1753" s="162">
        <f t="shared" si="671"/>
        <v>844.37</v>
      </c>
    </row>
    <row r="1754" spans="1:9" x14ac:dyDescent="0.25">
      <c r="A1754" s="138" t="s">
        <v>386</v>
      </c>
      <c r="B1754" s="175">
        <v>202</v>
      </c>
      <c r="C1754" s="160">
        <f t="shared" si="669"/>
        <v>1.2095808383233533</v>
      </c>
      <c r="D1754" s="160">
        <v>8.5399999999999991</v>
      </c>
      <c r="E1754" s="160">
        <f t="shared" si="672"/>
        <v>1725.08</v>
      </c>
      <c r="F1754" s="163">
        <v>1</v>
      </c>
      <c r="G1754" s="160">
        <f t="shared" si="670"/>
        <v>1725.08</v>
      </c>
      <c r="H1754" s="160">
        <f t="shared" si="673"/>
        <v>406.95</v>
      </c>
      <c r="I1754" s="162">
        <f t="shared" si="671"/>
        <v>2132.0299999999997</v>
      </c>
    </row>
    <row r="1755" spans="1:9" x14ac:dyDescent="0.25">
      <c r="A1755" s="138" t="s">
        <v>386</v>
      </c>
      <c r="B1755" s="175">
        <v>192</v>
      </c>
      <c r="C1755" s="160">
        <f t="shared" si="669"/>
        <v>1.1497005988023952</v>
      </c>
      <c r="D1755" s="160">
        <v>8.5399999999999991</v>
      </c>
      <c r="E1755" s="160">
        <f t="shared" si="672"/>
        <v>1639.6799999999998</v>
      </c>
      <c r="F1755" s="163">
        <v>1</v>
      </c>
      <c r="G1755" s="160">
        <f t="shared" si="670"/>
        <v>1639.68</v>
      </c>
      <c r="H1755" s="160">
        <f t="shared" si="673"/>
        <v>386.8</v>
      </c>
      <c r="I1755" s="162">
        <f t="shared" si="671"/>
        <v>2026.48</v>
      </c>
    </row>
    <row r="1756" spans="1:9" x14ac:dyDescent="0.25">
      <c r="A1756" s="138" t="s">
        <v>386</v>
      </c>
      <c r="B1756" s="175">
        <v>176</v>
      </c>
      <c r="C1756" s="160">
        <f t="shared" si="669"/>
        <v>1.0538922155688624</v>
      </c>
      <c r="D1756" s="160">
        <v>8.5399999999999991</v>
      </c>
      <c r="E1756" s="160">
        <f t="shared" si="672"/>
        <v>1503.04</v>
      </c>
      <c r="F1756" s="163">
        <v>1</v>
      </c>
      <c r="G1756" s="160">
        <f t="shared" si="670"/>
        <v>1503.04</v>
      </c>
      <c r="H1756" s="160">
        <f t="shared" si="673"/>
        <v>354.57</v>
      </c>
      <c r="I1756" s="162">
        <f t="shared" si="671"/>
        <v>1857.61</v>
      </c>
    </row>
    <row r="1757" spans="1:9" x14ac:dyDescent="0.25">
      <c r="A1757" s="138" t="s">
        <v>386</v>
      </c>
      <c r="B1757" s="175">
        <v>220</v>
      </c>
      <c r="C1757" s="160">
        <f t="shared" si="669"/>
        <v>1.3173652694610778</v>
      </c>
      <c r="D1757" s="160">
        <v>8.5399999999999991</v>
      </c>
      <c r="E1757" s="160">
        <f t="shared" si="672"/>
        <v>1878.7999999999997</v>
      </c>
      <c r="F1757" s="163">
        <v>1</v>
      </c>
      <c r="G1757" s="160">
        <f t="shared" si="670"/>
        <v>1878.8</v>
      </c>
      <c r="H1757" s="160">
        <f t="shared" si="673"/>
        <v>443.21</v>
      </c>
      <c r="I1757" s="162">
        <f t="shared" si="671"/>
        <v>2322.0099999999998</v>
      </c>
    </row>
    <row r="1758" spans="1:9" x14ac:dyDescent="0.25">
      <c r="A1758" s="138" t="s">
        <v>386</v>
      </c>
      <c r="B1758" s="175">
        <v>32</v>
      </c>
      <c r="C1758" s="160">
        <f t="shared" si="669"/>
        <v>0.19161676646706588</v>
      </c>
      <c r="D1758" s="160">
        <v>8.5399999999999991</v>
      </c>
      <c r="E1758" s="160">
        <f t="shared" si="672"/>
        <v>273.27999999999997</v>
      </c>
      <c r="F1758" s="163">
        <v>1</v>
      </c>
      <c r="G1758" s="160">
        <f t="shared" si="670"/>
        <v>273.27999999999997</v>
      </c>
      <c r="H1758" s="160">
        <f t="shared" si="673"/>
        <v>64.47</v>
      </c>
      <c r="I1758" s="162">
        <f t="shared" si="671"/>
        <v>337.75</v>
      </c>
    </row>
    <row r="1759" spans="1:9" x14ac:dyDescent="0.25">
      <c r="A1759" s="138" t="s">
        <v>386</v>
      </c>
      <c r="B1759" s="175">
        <v>211</v>
      </c>
      <c r="C1759" s="160">
        <f t="shared" si="669"/>
        <v>1.2634730538922156</v>
      </c>
      <c r="D1759" s="160">
        <v>8.5399999999999991</v>
      </c>
      <c r="E1759" s="160">
        <f t="shared" si="672"/>
        <v>1801.9399999999998</v>
      </c>
      <c r="F1759" s="163">
        <v>1</v>
      </c>
      <c r="G1759" s="160">
        <f t="shared" si="670"/>
        <v>1801.94</v>
      </c>
      <c r="H1759" s="160">
        <f t="shared" si="673"/>
        <v>425.08</v>
      </c>
      <c r="I1759" s="162">
        <f t="shared" si="671"/>
        <v>2227.02</v>
      </c>
    </row>
    <row r="1760" spans="1:9" x14ac:dyDescent="0.25">
      <c r="A1760" s="138" t="s">
        <v>386</v>
      </c>
      <c r="B1760" s="175">
        <v>11</v>
      </c>
      <c r="C1760" s="160">
        <f t="shared" si="669"/>
        <v>6.5868263473053898E-2</v>
      </c>
      <c r="D1760" s="160">
        <v>8.5399999999999991</v>
      </c>
      <c r="E1760" s="160">
        <f t="shared" si="672"/>
        <v>93.94</v>
      </c>
      <c r="F1760" s="163">
        <v>1</v>
      </c>
      <c r="G1760" s="160">
        <f t="shared" si="670"/>
        <v>93.94</v>
      </c>
      <c r="H1760" s="160">
        <f t="shared" si="673"/>
        <v>22.16</v>
      </c>
      <c r="I1760" s="162">
        <f t="shared" si="671"/>
        <v>116.1</v>
      </c>
    </row>
    <row r="1761" spans="1:9" x14ac:dyDescent="0.25">
      <c r="A1761" s="138" t="s">
        <v>386</v>
      </c>
      <c r="B1761" s="175">
        <v>142</v>
      </c>
      <c r="C1761" s="160">
        <f t="shared" si="669"/>
        <v>0.85029940119760483</v>
      </c>
      <c r="D1761" s="160">
        <v>8.5399999999999991</v>
      </c>
      <c r="E1761" s="160">
        <f t="shared" si="672"/>
        <v>1212.6799999999998</v>
      </c>
      <c r="F1761" s="163">
        <v>1</v>
      </c>
      <c r="G1761" s="160">
        <f t="shared" si="670"/>
        <v>1212.68</v>
      </c>
      <c r="H1761" s="160">
        <f t="shared" si="673"/>
        <v>286.07</v>
      </c>
      <c r="I1761" s="162">
        <f t="shared" si="671"/>
        <v>1498.75</v>
      </c>
    </row>
    <row r="1762" spans="1:9" x14ac:dyDescent="0.25">
      <c r="A1762" s="138" t="s">
        <v>386</v>
      </c>
      <c r="B1762" s="175">
        <v>11</v>
      </c>
      <c r="C1762" s="160">
        <f t="shared" si="669"/>
        <v>6.5868263473053898E-2</v>
      </c>
      <c r="D1762" s="160">
        <v>8.5399999999999991</v>
      </c>
      <c r="E1762" s="160">
        <f t="shared" si="672"/>
        <v>93.94</v>
      </c>
      <c r="F1762" s="163">
        <v>1</v>
      </c>
      <c r="G1762" s="160">
        <f t="shared" si="670"/>
        <v>93.94</v>
      </c>
      <c r="H1762" s="160">
        <f t="shared" si="673"/>
        <v>22.16</v>
      </c>
      <c r="I1762" s="162">
        <f t="shared" si="671"/>
        <v>116.1</v>
      </c>
    </row>
    <row r="1763" spans="1:9" x14ac:dyDescent="0.25">
      <c r="A1763" s="138" t="s">
        <v>386</v>
      </c>
      <c r="B1763" s="175">
        <v>11</v>
      </c>
      <c r="C1763" s="160">
        <f t="shared" ref="C1763:C1774" si="674">B1763/167</f>
        <v>6.5868263473053898E-2</v>
      </c>
      <c r="D1763" s="160">
        <v>8.5399999999999991</v>
      </c>
      <c r="E1763" s="160">
        <f t="shared" si="672"/>
        <v>93.94</v>
      </c>
      <c r="F1763" s="163">
        <v>1</v>
      </c>
      <c r="G1763" s="160">
        <f t="shared" ref="G1763:G1774" si="675">ROUND(E1763*F1763,2)</f>
        <v>93.94</v>
      </c>
      <c r="H1763" s="160">
        <f t="shared" si="673"/>
        <v>22.16</v>
      </c>
      <c r="I1763" s="162">
        <f t="shared" ref="I1763:I1774" si="676">G1763+H1763</f>
        <v>116.1</v>
      </c>
    </row>
    <row r="1764" spans="1:9" x14ac:dyDescent="0.25">
      <c r="A1764" s="138" t="s">
        <v>386</v>
      </c>
      <c r="B1764" s="175">
        <v>72</v>
      </c>
      <c r="C1764" s="160">
        <f t="shared" si="674"/>
        <v>0.43113772455089822</v>
      </c>
      <c r="D1764" s="160">
        <v>8.5399999999999991</v>
      </c>
      <c r="E1764" s="160">
        <f t="shared" si="672"/>
        <v>614.87999999999988</v>
      </c>
      <c r="F1764" s="163">
        <v>1</v>
      </c>
      <c r="G1764" s="160">
        <f t="shared" si="675"/>
        <v>614.88</v>
      </c>
      <c r="H1764" s="160">
        <f t="shared" si="673"/>
        <v>145.05000000000001</v>
      </c>
      <c r="I1764" s="162">
        <f t="shared" si="676"/>
        <v>759.93000000000006</v>
      </c>
    </row>
    <row r="1765" spans="1:9" x14ac:dyDescent="0.25">
      <c r="A1765" s="138" t="s">
        <v>386</v>
      </c>
      <c r="B1765" s="175">
        <v>178</v>
      </c>
      <c r="C1765" s="160">
        <f t="shared" si="674"/>
        <v>1.0658682634730539</v>
      </c>
      <c r="D1765" s="160">
        <v>8.5399999999999991</v>
      </c>
      <c r="E1765" s="160">
        <f t="shared" si="672"/>
        <v>1520.12</v>
      </c>
      <c r="F1765" s="163">
        <v>1</v>
      </c>
      <c r="G1765" s="160">
        <f t="shared" si="675"/>
        <v>1520.12</v>
      </c>
      <c r="H1765" s="160">
        <f t="shared" si="673"/>
        <v>358.6</v>
      </c>
      <c r="I1765" s="162">
        <f t="shared" si="676"/>
        <v>1878.7199999999998</v>
      </c>
    </row>
    <row r="1766" spans="1:9" x14ac:dyDescent="0.25">
      <c r="A1766" s="138" t="s">
        <v>386</v>
      </c>
      <c r="B1766" s="175">
        <v>56</v>
      </c>
      <c r="C1766" s="160">
        <f t="shared" si="674"/>
        <v>0.33532934131736525</v>
      </c>
      <c r="D1766" s="160">
        <v>8.5399999999999991</v>
      </c>
      <c r="E1766" s="160">
        <f t="shared" si="672"/>
        <v>478.23999999999995</v>
      </c>
      <c r="F1766" s="163">
        <v>1</v>
      </c>
      <c r="G1766" s="160">
        <f t="shared" si="675"/>
        <v>478.24</v>
      </c>
      <c r="H1766" s="160">
        <f t="shared" si="673"/>
        <v>112.82</v>
      </c>
      <c r="I1766" s="162">
        <f t="shared" si="676"/>
        <v>591.05999999999995</v>
      </c>
    </row>
    <row r="1767" spans="1:9" x14ac:dyDescent="0.25">
      <c r="A1767" s="138" t="s">
        <v>386</v>
      </c>
      <c r="B1767" s="175">
        <v>191</v>
      </c>
      <c r="C1767" s="160">
        <f t="shared" si="674"/>
        <v>1.1437125748502994</v>
      </c>
      <c r="D1767" s="160">
        <v>8.5399999999999991</v>
      </c>
      <c r="E1767" s="160">
        <f t="shared" si="672"/>
        <v>1631.1399999999999</v>
      </c>
      <c r="F1767" s="163">
        <v>1</v>
      </c>
      <c r="G1767" s="160">
        <f t="shared" si="675"/>
        <v>1631.14</v>
      </c>
      <c r="H1767" s="160">
        <f t="shared" si="673"/>
        <v>384.79</v>
      </c>
      <c r="I1767" s="162">
        <f t="shared" si="676"/>
        <v>2015.93</v>
      </c>
    </row>
    <row r="1768" spans="1:9" x14ac:dyDescent="0.25">
      <c r="A1768" s="138" t="s">
        <v>386</v>
      </c>
      <c r="B1768" s="175">
        <v>202</v>
      </c>
      <c r="C1768" s="160">
        <f t="shared" si="674"/>
        <v>1.2095808383233533</v>
      </c>
      <c r="D1768" s="160">
        <v>8.5399999999999991</v>
      </c>
      <c r="E1768" s="160">
        <f t="shared" si="672"/>
        <v>1725.08</v>
      </c>
      <c r="F1768" s="163">
        <v>1</v>
      </c>
      <c r="G1768" s="160">
        <f t="shared" si="675"/>
        <v>1725.08</v>
      </c>
      <c r="H1768" s="160">
        <f t="shared" si="673"/>
        <v>406.95</v>
      </c>
      <c r="I1768" s="162">
        <f t="shared" si="676"/>
        <v>2132.0299999999997</v>
      </c>
    </row>
    <row r="1769" spans="1:9" x14ac:dyDescent="0.25">
      <c r="A1769" s="138" t="s">
        <v>386</v>
      </c>
      <c r="B1769" s="175">
        <v>149</v>
      </c>
      <c r="C1769" s="160">
        <f t="shared" si="674"/>
        <v>0.89221556886227549</v>
      </c>
      <c r="D1769" s="160">
        <v>8.5399999999999991</v>
      </c>
      <c r="E1769" s="160">
        <f t="shared" si="672"/>
        <v>1272.4599999999998</v>
      </c>
      <c r="F1769" s="163">
        <v>1</v>
      </c>
      <c r="G1769" s="160">
        <f t="shared" si="675"/>
        <v>1272.46</v>
      </c>
      <c r="H1769" s="160">
        <f t="shared" si="673"/>
        <v>300.17</v>
      </c>
      <c r="I1769" s="162">
        <f t="shared" si="676"/>
        <v>1572.63</v>
      </c>
    </row>
    <row r="1770" spans="1:9" x14ac:dyDescent="0.25">
      <c r="A1770" s="138" t="s">
        <v>386</v>
      </c>
      <c r="B1770" s="175">
        <v>48</v>
      </c>
      <c r="C1770" s="160">
        <f t="shared" si="674"/>
        <v>0.28742514970059879</v>
      </c>
      <c r="D1770" s="160">
        <v>8.5399999999999991</v>
      </c>
      <c r="E1770" s="160">
        <f t="shared" si="672"/>
        <v>409.91999999999996</v>
      </c>
      <c r="F1770" s="163">
        <v>1</v>
      </c>
      <c r="G1770" s="160">
        <f t="shared" si="675"/>
        <v>409.92</v>
      </c>
      <c r="H1770" s="160">
        <f t="shared" si="673"/>
        <v>96.7</v>
      </c>
      <c r="I1770" s="162">
        <f t="shared" si="676"/>
        <v>506.62</v>
      </c>
    </row>
    <row r="1771" spans="1:9" x14ac:dyDescent="0.25">
      <c r="A1771" s="138" t="s">
        <v>386</v>
      </c>
      <c r="B1771" s="175">
        <v>167</v>
      </c>
      <c r="C1771" s="160">
        <f t="shared" si="674"/>
        <v>1</v>
      </c>
      <c r="D1771" s="160">
        <v>8.5399999999999991</v>
      </c>
      <c r="E1771" s="160">
        <f t="shared" si="672"/>
        <v>1426.1799999999998</v>
      </c>
      <c r="F1771" s="163">
        <v>1</v>
      </c>
      <c r="G1771" s="160">
        <f t="shared" si="675"/>
        <v>1426.18</v>
      </c>
      <c r="H1771" s="160">
        <f t="shared" si="673"/>
        <v>336.44</v>
      </c>
      <c r="I1771" s="162">
        <f t="shared" si="676"/>
        <v>1762.6200000000001</v>
      </c>
    </row>
    <row r="1772" spans="1:9" x14ac:dyDescent="0.25">
      <c r="A1772" s="138" t="s">
        <v>386</v>
      </c>
      <c r="B1772" s="175">
        <v>11</v>
      </c>
      <c r="C1772" s="160">
        <f t="shared" si="674"/>
        <v>6.5868263473053898E-2</v>
      </c>
      <c r="D1772" s="160">
        <v>8.5399999999999991</v>
      </c>
      <c r="E1772" s="160">
        <f t="shared" si="672"/>
        <v>93.94</v>
      </c>
      <c r="F1772" s="163">
        <v>1</v>
      </c>
      <c r="G1772" s="160">
        <f t="shared" si="675"/>
        <v>93.94</v>
      </c>
      <c r="H1772" s="160">
        <f t="shared" si="673"/>
        <v>22.16</v>
      </c>
      <c r="I1772" s="162">
        <f t="shared" si="676"/>
        <v>116.1</v>
      </c>
    </row>
    <row r="1773" spans="1:9" x14ac:dyDescent="0.25">
      <c r="A1773" s="138" t="s">
        <v>386</v>
      </c>
      <c r="B1773" s="175">
        <v>131</v>
      </c>
      <c r="C1773" s="160">
        <f t="shared" si="674"/>
        <v>0.78443113772455086</v>
      </c>
      <c r="D1773" s="160">
        <v>8.5399999999999991</v>
      </c>
      <c r="E1773" s="160">
        <f t="shared" si="672"/>
        <v>1118.7399999999998</v>
      </c>
      <c r="F1773" s="163">
        <v>1</v>
      </c>
      <c r="G1773" s="160">
        <f t="shared" si="675"/>
        <v>1118.74</v>
      </c>
      <c r="H1773" s="160">
        <f t="shared" si="673"/>
        <v>263.91000000000003</v>
      </c>
      <c r="I1773" s="162">
        <f t="shared" si="676"/>
        <v>1382.65</v>
      </c>
    </row>
    <row r="1774" spans="1:9" x14ac:dyDescent="0.25">
      <c r="A1774" s="138" t="s">
        <v>386</v>
      </c>
      <c r="B1774" s="175">
        <v>11</v>
      </c>
      <c r="C1774" s="160">
        <f t="shared" si="674"/>
        <v>6.5868263473053898E-2</v>
      </c>
      <c r="D1774" s="160">
        <v>8.5399999999999991</v>
      </c>
      <c r="E1774" s="160">
        <f t="shared" si="672"/>
        <v>93.94</v>
      </c>
      <c r="F1774" s="163">
        <v>1</v>
      </c>
      <c r="G1774" s="160">
        <f t="shared" si="675"/>
        <v>93.94</v>
      </c>
      <c r="H1774" s="160">
        <f t="shared" si="673"/>
        <v>22.16</v>
      </c>
      <c r="I1774" s="162">
        <f t="shared" si="676"/>
        <v>116.1</v>
      </c>
    </row>
    <row r="1775" spans="1:9" x14ac:dyDescent="0.25">
      <c r="A1775" s="144" t="s">
        <v>2110</v>
      </c>
      <c r="B1775" s="173">
        <f t="shared" ref="B1775:I1775" si="677">B1776</f>
        <v>362</v>
      </c>
      <c r="C1775" s="156">
        <f t="shared" si="677"/>
        <v>2.1676646706586826</v>
      </c>
      <c r="D1775" s="155"/>
      <c r="E1775" s="155"/>
      <c r="F1775" s="155"/>
      <c r="G1775" s="156">
        <f t="shared" si="677"/>
        <v>4783.38</v>
      </c>
      <c r="H1775" s="156">
        <f t="shared" si="677"/>
        <v>1128.4100000000001</v>
      </c>
      <c r="I1775" s="157">
        <f t="shared" si="677"/>
        <v>5911.79</v>
      </c>
    </row>
    <row r="1776" spans="1:9" ht="31.5" x14ac:dyDescent="0.25">
      <c r="A1776" s="145" t="s">
        <v>1936</v>
      </c>
      <c r="B1776" s="174">
        <f>SUM(B1777:B1783)</f>
        <v>362</v>
      </c>
      <c r="C1776" s="159">
        <f t="shared" ref="C1776:I1776" si="678">SUM(C1777:C1783)</f>
        <v>2.1676646706586826</v>
      </c>
      <c r="D1776" s="158"/>
      <c r="E1776" s="158"/>
      <c r="F1776" s="158"/>
      <c r="G1776" s="159">
        <f t="shared" si="678"/>
        <v>4783.38</v>
      </c>
      <c r="H1776" s="159">
        <f t="shared" si="678"/>
        <v>1128.4100000000001</v>
      </c>
      <c r="I1776" s="167">
        <f t="shared" si="678"/>
        <v>5911.79</v>
      </c>
    </row>
    <row r="1777" spans="1:9" x14ac:dyDescent="0.25">
      <c r="A1777" s="138" t="s">
        <v>1938</v>
      </c>
      <c r="B1777" s="175">
        <v>42</v>
      </c>
      <c r="C1777" s="160">
        <f t="shared" ref="C1777:C1783" si="679">B1777/167</f>
        <v>0.25149700598802394</v>
      </c>
      <c r="D1777" s="160">
        <v>2354.63</v>
      </c>
      <c r="E1777" s="160">
        <f t="shared" si="672"/>
        <v>592.18239520958082</v>
      </c>
      <c r="F1777" s="163">
        <v>1</v>
      </c>
      <c r="G1777" s="160">
        <f t="shared" ref="G1777:G1782" si="680">ROUND(E1777*F1777,2)</f>
        <v>592.17999999999995</v>
      </c>
      <c r="H1777" s="160">
        <f t="shared" si="673"/>
        <v>139.69999999999999</v>
      </c>
      <c r="I1777" s="162">
        <f t="shared" ref="I1777:I1782" si="681">G1777+H1777</f>
        <v>731.87999999999988</v>
      </c>
    </row>
    <row r="1778" spans="1:9" x14ac:dyDescent="0.25">
      <c r="A1778" s="138" t="s">
        <v>1938</v>
      </c>
      <c r="B1778" s="175">
        <v>40</v>
      </c>
      <c r="C1778" s="160">
        <f t="shared" si="679"/>
        <v>0.23952095808383234</v>
      </c>
      <c r="D1778" s="160">
        <v>2331.88</v>
      </c>
      <c r="E1778" s="160">
        <f t="shared" si="672"/>
        <v>558.534131736527</v>
      </c>
      <c r="F1778" s="163">
        <v>1</v>
      </c>
      <c r="G1778" s="160">
        <f t="shared" si="680"/>
        <v>558.53</v>
      </c>
      <c r="H1778" s="160">
        <f t="shared" si="673"/>
        <v>131.76</v>
      </c>
      <c r="I1778" s="162">
        <f t="shared" si="681"/>
        <v>690.29</v>
      </c>
    </row>
    <row r="1779" spans="1:9" x14ac:dyDescent="0.25">
      <c r="A1779" s="138" t="s">
        <v>1938</v>
      </c>
      <c r="B1779" s="175">
        <v>72</v>
      </c>
      <c r="C1779" s="160">
        <f t="shared" si="679"/>
        <v>0.43113772455089822</v>
      </c>
      <c r="D1779" s="160">
        <v>2275</v>
      </c>
      <c r="E1779" s="160">
        <f t="shared" ref="E1779:E1786" si="682">IF(D1779&gt;30,B1779/167*D1779,B1779*D1779)</f>
        <v>980.83832335329339</v>
      </c>
      <c r="F1779" s="163">
        <v>1</v>
      </c>
      <c r="G1779" s="160">
        <f t="shared" si="680"/>
        <v>980.84</v>
      </c>
      <c r="H1779" s="160">
        <f t="shared" ref="H1779:H1786" si="683">ROUND(G1779*0.2359,2)</f>
        <v>231.38</v>
      </c>
      <c r="I1779" s="162">
        <f t="shared" si="681"/>
        <v>1212.22</v>
      </c>
    </row>
    <row r="1780" spans="1:9" x14ac:dyDescent="0.25">
      <c r="A1780" s="138" t="s">
        <v>2111</v>
      </c>
      <c r="B1780" s="175">
        <v>96</v>
      </c>
      <c r="C1780" s="160">
        <f t="shared" si="679"/>
        <v>0.57485029940119758</v>
      </c>
      <c r="D1780" s="160">
        <v>10.35</v>
      </c>
      <c r="E1780" s="160">
        <f t="shared" si="682"/>
        <v>993.59999999999991</v>
      </c>
      <c r="F1780" s="163">
        <v>1</v>
      </c>
      <c r="G1780" s="160">
        <f t="shared" si="680"/>
        <v>993.6</v>
      </c>
      <c r="H1780" s="160">
        <f t="shared" si="683"/>
        <v>234.39</v>
      </c>
      <c r="I1780" s="162">
        <f t="shared" si="681"/>
        <v>1227.99</v>
      </c>
    </row>
    <row r="1781" spans="1:9" x14ac:dyDescent="0.25">
      <c r="A1781" s="138" t="s">
        <v>2111</v>
      </c>
      <c r="B1781" s="175">
        <v>32</v>
      </c>
      <c r="C1781" s="160">
        <f t="shared" si="679"/>
        <v>0.19161676646706588</v>
      </c>
      <c r="D1781" s="160">
        <v>10.199999999999999</v>
      </c>
      <c r="E1781" s="160">
        <f t="shared" si="682"/>
        <v>326.39999999999998</v>
      </c>
      <c r="F1781" s="163">
        <v>1</v>
      </c>
      <c r="G1781" s="160">
        <f t="shared" si="680"/>
        <v>326.39999999999998</v>
      </c>
      <c r="H1781" s="160">
        <f t="shared" si="683"/>
        <v>77</v>
      </c>
      <c r="I1781" s="162">
        <f t="shared" si="681"/>
        <v>403.4</v>
      </c>
    </row>
    <row r="1782" spans="1:9" x14ac:dyDescent="0.25">
      <c r="A1782" s="138" t="s">
        <v>2111</v>
      </c>
      <c r="B1782" s="175">
        <v>40</v>
      </c>
      <c r="C1782" s="160">
        <f t="shared" si="679"/>
        <v>0.23952095808383234</v>
      </c>
      <c r="D1782" s="160">
        <v>10.199999999999999</v>
      </c>
      <c r="E1782" s="160">
        <f t="shared" si="682"/>
        <v>408</v>
      </c>
      <c r="F1782" s="163">
        <v>1</v>
      </c>
      <c r="G1782" s="160">
        <f t="shared" si="680"/>
        <v>408</v>
      </c>
      <c r="H1782" s="160">
        <f t="shared" si="683"/>
        <v>96.25</v>
      </c>
      <c r="I1782" s="162">
        <f t="shared" si="681"/>
        <v>504.25</v>
      </c>
    </row>
    <row r="1783" spans="1:9" x14ac:dyDescent="0.25">
      <c r="A1783" s="138" t="s">
        <v>2112</v>
      </c>
      <c r="B1783" s="175">
        <v>40</v>
      </c>
      <c r="C1783" s="160">
        <f t="shared" si="679"/>
        <v>0.23952095808383234</v>
      </c>
      <c r="D1783" s="160">
        <v>3857</v>
      </c>
      <c r="E1783" s="160">
        <f t="shared" si="682"/>
        <v>923.83233532934128</v>
      </c>
      <c r="F1783" s="163">
        <v>1</v>
      </c>
      <c r="G1783" s="160">
        <f t="shared" ref="G1783" si="684">ROUND(E1783*F1783,2)</f>
        <v>923.83</v>
      </c>
      <c r="H1783" s="160">
        <f t="shared" si="683"/>
        <v>217.93</v>
      </c>
      <c r="I1783" s="162">
        <f t="shared" ref="I1783" si="685">G1783+H1783</f>
        <v>1141.76</v>
      </c>
    </row>
    <row r="1784" spans="1:9" x14ac:dyDescent="0.25">
      <c r="A1784" s="144" t="s">
        <v>2114</v>
      </c>
      <c r="B1784" s="173">
        <f>B1785</f>
        <v>20</v>
      </c>
      <c r="C1784" s="156">
        <f t="shared" ref="C1784:I1784" si="686">C1785</f>
        <v>0.11976047904191617</v>
      </c>
      <c r="D1784" s="155"/>
      <c r="E1784" s="155"/>
      <c r="F1784" s="155"/>
      <c r="G1784" s="156">
        <f t="shared" si="686"/>
        <v>97.01</v>
      </c>
      <c r="H1784" s="156">
        <f t="shared" si="686"/>
        <v>22.88</v>
      </c>
      <c r="I1784" s="157">
        <f t="shared" si="686"/>
        <v>119.89</v>
      </c>
    </row>
    <row r="1785" spans="1:9" x14ac:dyDescent="0.25">
      <c r="A1785" s="145" t="s">
        <v>6</v>
      </c>
      <c r="B1785" s="174">
        <f>SUM(B1786)</f>
        <v>20</v>
      </c>
      <c r="C1785" s="159">
        <f t="shared" ref="C1785:I1785" si="687">SUM(C1786)</f>
        <v>0.11976047904191617</v>
      </c>
      <c r="D1785" s="158"/>
      <c r="E1785" s="158"/>
      <c r="F1785" s="158"/>
      <c r="G1785" s="159">
        <f t="shared" si="687"/>
        <v>97.01</v>
      </c>
      <c r="H1785" s="159">
        <f t="shared" si="687"/>
        <v>22.88</v>
      </c>
      <c r="I1785" s="167">
        <f t="shared" si="687"/>
        <v>119.89</v>
      </c>
    </row>
    <row r="1786" spans="1:9" ht="16.5" thickBot="1" x14ac:dyDescent="0.3">
      <c r="A1786" s="139" t="s">
        <v>2115</v>
      </c>
      <c r="B1786" s="178">
        <v>20</v>
      </c>
      <c r="C1786" s="169">
        <f t="shared" ref="C1786" si="688">B1786/167</f>
        <v>0.11976047904191617</v>
      </c>
      <c r="D1786" s="169">
        <v>2700</v>
      </c>
      <c r="E1786" s="169">
        <f t="shared" si="682"/>
        <v>323.35329341317367</v>
      </c>
      <c r="F1786" s="170">
        <v>0.3</v>
      </c>
      <c r="G1786" s="169">
        <f t="shared" ref="G1786" si="689">ROUND(E1786*F1786,2)</f>
        <v>97.01</v>
      </c>
      <c r="H1786" s="169">
        <f t="shared" si="683"/>
        <v>22.88</v>
      </c>
      <c r="I1786" s="171">
        <f t="shared" ref="I1786" si="690">G1786+H1786</f>
        <v>119.89</v>
      </c>
    </row>
    <row r="1788" spans="1:9" ht="16.5" x14ac:dyDescent="0.25">
      <c r="A1788" s="1183" t="s">
        <v>2548</v>
      </c>
      <c r="B1788" s="1183"/>
    </row>
  </sheetData>
  <mergeCells count="4">
    <mergeCell ref="A1788:B1788"/>
    <mergeCell ref="A2:I2"/>
    <mergeCell ref="A6:A7"/>
    <mergeCell ref="B6:I6"/>
  </mergeCells>
  <conditionalFormatting sqref="G4">
    <cfRule type="containsText" dxfId="1" priority="2" operator="containsText" text="fa">
      <formula>NOT(ISERROR(SEARCH("fa",G4)))</formula>
    </cfRule>
  </conditionalFormatting>
  <conditionalFormatting sqref="C4">
    <cfRule type="containsText" dxfId="0" priority="1" operator="containsText" text="fa">
      <formula>NOT(ISERROR(SEARCH("fa",C4)))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E5661-89FB-4BF3-8186-74611FF4A5B9}">
  <sheetPr>
    <tabColor theme="9" tint="0.59999389629810485"/>
  </sheetPr>
  <dimension ref="A1:I3175"/>
  <sheetViews>
    <sheetView zoomScale="80" zoomScaleNormal="80" workbookViewId="0">
      <selection activeCell="O5" sqref="O5"/>
    </sheetView>
  </sheetViews>
  <sheetFormatPr defaultColWidth="7.5703125" defaultRowHeight="15.75" x14ac:dyDescent="0.25"/>
  <cols>
    <col min="1" max="1" width="65.42578125" style="109" customWidth="1"/>
    <col min="2" max="2" width="19.5703125" style="187" customWidth="1"/>
    <col min="3" max="3" width="19.140625" style="187" customWidth="1"/>
    <col min="4" max="4" width="9.85546875" style="187" customWidth="1"/>
    <col min="5" max="6" width="14.28515625" style="187" customWidth="1"/>
    <col min="7" max="7" width="14.28515625" style="188" customWidth="1"/>
    <col min="8" max="8" width="14.28515625" style="187" customWidth="1"/>
    <col min="9" max="9" width="14.28515625" style="109" customWidth="1"/>
    <col min="10" max="16384" width="7.5703125" style="109"/>
  </cols>
  <sheetData>
    <row r="1" spans="1:9" x14ac:dyDescent="0.25">
      <c r="A1" s="189"/>
      <c r="B1" s="190"/>
      <c r="C1" s="190"/>
      <c r="D1" s="190"/>
      <c r="E1" s="190"/>
      <c r="F1" s="190"/>
      <c r="G1" s="190"/>
      <c r="I1" s="1157" t="s">
        <v>2787</v>
      </c>
    </row>
    <row r="2" spans="1:9" ht="49.9" customHeight="1" x14ac:dyDescent="0.25">
      <c r="A2" s="1196" t="s">
        <v>34</v>
      </c>
      <c r="B2" s="1196"/>
      <c r="C2" s="1196"/>
      <c r="D2" s="1196"/>
      <c r="E2" s="1196"/>
      <c r="F2" s="1196"/>
      <c r="G2" s="1196"/>
      <c r="H2" s="1196"/>
      <c r="I2" s="1196"/>
    </row>
    <row r="3" spans="1:9" x14ac:dyDescent="0.25">
      <c r="A3" s="7"/>
      <c r="B3" s="190"/>
      <c r="C3" s="190"/>
      <c r="D3" s="190"/>
      <c r="E3" s="190"/>
      <c r="F3" s="190"/>
      <c r="G3" s="191"/>
      <c r="H3" s="190"/>
      <c r="I3" s="190"/>
    </row>
    <row r="4" spans="1:9" x14ac:dyDescent="0.25">
      <c r="A4" s="196" t="s">
        <v>2552</v>
      </c>
      <c r="B4" s="190"/>
      <c r="C4" s="190"/>
      <c r="D4" s="190"/>
      <c r="E4" s="190"/>
      <c r="F4" s="190"/>
      <c r="G4" s="191"/>
      <c r="H4" s="190"/>
      <c r="I4" s="190"/>
    </row>
    <row r="5" spans="1:9" ht="16.5" thickBot="1" x14ac:dyDescent="0.3">
      <c r="B5" s="106"/>
      <c r="C5" s="106"/>
      <c r="D5" s="107"/>
      <c r="E5" s="106"/>
      <c r="F5" s="107"/>
      <c r="G5" s="108"/>
      <c r="H5" s="106"/>
      <c r="I5" s="106"/>
    </row>
    <row r="6" spans="1:9" ht="20.45" customHeight="1" x14ac:dyDescent="0.25">
      <c r="A6" s="1197"/>
      <c r="B6" s="1199" t="s">
        <v>2156</v>
      </c>
      <c r="C6" s="1200"/>
      <c r="D6" s="1200"/>
      <c r="E6" s="1200"/>
      <c r="F6" s="1200"/>
      <c r="G6" s="1200"/>
      <c r="H6" s="1200"/>
      <c r="I6" s="1201"/>
    </row>
    <row r="7" spans="1:9" s="192" customFormat="1" ht="120.75" customHeight="1" x14ac:dyDescent="0.25">
      <c r="A7" s="1198"/>
      <c r="B7" s="9" t="s">
        <v>16</v>
      </c>
      <c r="C7" s="10" t="s">
        <v>11</v>
      </c>
      <c r="D7" s="10" t="s">
        <v>12</v>
      </c>
      <c r="E7" s="10" t="s">
        <v>10</v>
      </c>
      <c r="F7" s="10" t="s">
        <v>2</v>
      </c>
      <c r="G7" s="10" t="s">
        <v>3</v>
      </c>
      <c r="H7" s="10" t="s">
        <v>4</v>
      </c>
      <c r="I7" s="12" t="s">
        <v>5</v>
      </c>
    </row>
    <row r="8" spans="1:9" s="192" customFormat="1" ht="19.899999999999999" customHeight="1" x14ac:dyDescent="0.25">
      <c r="A8" s="213"/>
      <c r="B8" s="9">
        <v>1</v>
      </c>
      <c r="C8" s="10" t="s">
        <v>31</v>
      </c>
      <c r="D8" s="10">
        <v>3</v>
      </c>
      <c r="E8" s="10" t="s">
        <v>13</v>
      </c>
      <c r="F8" s="10">
        <v>5</v>
      </c>
      <c r="G8" s="10" t="s">
        <v>14</v>
      </c>
      <c r="H8" s="10" t="s">
        <v>2157</v>
      </c>
      <c r="I8" s="12" t="s">
        <v>2158</v>
      </c>
    </row>
    <row r="9" spans="1:9" s="192" customFormat="1" ht="16.149999999999999" customHeight="1" x14ac:dyDescent="0.25">
      <c r="A9" s="214" t="s">
        <v>0</v>
      </c>
      <c r="B9" s="220">
        <f>B10+B187+B190+B202+B232+B237+B253+B269+B279+B304+B322+B329+B345+B371+B402+B417+B424+B428+B441+B456+B474+B506+B509+B523+B534+B543+B580+B592+B647+B656+B694+B786+B877+B890+B957+B965+B1008+B1017+B1049+B1071+B1094+B1119+B1132+B1141+B1149+B1230+B1334+B1346+B1371+B1410+B1439+B1458+B1550+B1570+B1583+B1587+B1636+B1652+B1693+B1732+B1858+B1990+B2370+B2377+B2385+B2411+B2441+B2452+B2461++B2509+B2534+B2563+B2572+B2586+B2590+B2596+B2615+B2647+B2678+B2688+B2725+B2757+B2793+B2807+B2813+B2850+B2880+B2908+B2937+B2945+B2949+B2973+B3054+B3057+B3069+B3080+B3092+B3098+B3108+B3117+B3129+B3136+B3140+B3151+B3165+B3170+B2354</f>
        <v>218392.96400000001</v>
      </c>
      <c r="C9" s="198">
        <f t="shared" ref="C9:I9" si="0">C10+C187+C190+C202+C232+C237+C253+C269+C279+C304+C322+C329+C345+C371+C402+C417+C424+C428+C441+C456+C474+C506+C509+C523+C534+C543+C580+C592+C647+C656+C694+C786+C877+C890+C957+C965+C1008+C1017+C1049+C1071+C1094+C1119+C1132+C1141+C1149+C1230+C1334+C1346+C1371+C1410+C1439+C1458+C1550+C1570+C1583+C1587+C1636+C1652+C1693+C1732+C1858+C1990+C2370+C2377+C2385+C2411+C2441+C2452+C2461++C2509+C2534+C2563+C2572+C2586+C2590+C2596+C2615+C2647+C2678+C2688+C2725+C2757+C2793+C2807+C2813+C2850+C2880+C2908+C2937+C2945+C2949+C2973+C3054+C3057+C3069+C3080+C3092+C3098+C3108+C3117+C3129+C3136+C3140+C3151+C3165+C3170+C2354</f>
        <v>1308.9631795586902</v>
      </c>
      <c r="D9" s="199"/>
      <c r="E9" s="198"/>
      <c r="F9" s="199"/>
      <c r="G9" s="198">
        <f t="shared" si="0"/>
        <v>1637521.1899999997</v>
      </c>
      <c r="H9" s="198">
        <f t="shared" si="0"/>
        <v>382765.17999999988</v>
      </c>
      <c r="I9" s="221">
        <f t="shared" si="0"/>
        <v>2020286.3699999999</v>
      </c>
    </row>
    <row r="10" spans="1:9" s="192" customFormat="1" ht="16.149999999999999" customHeight="1" x14ac:dyDescent="0.25">
      <c r="A10" s="215" t="s">
        <v>2159</v>
      </c>
      <c r="B10" s="222">
        <f>B11</f>
        <v>11198.5</v>
      </c>
      <c r="C10" s="206">
        <f t="shared" ref="C10:I10" si="1">C11</f>
        <v>67.056886227544894</v>
      </c>
      <c r="D10" s="200"/>
      <c r="E10" s="200"/>
      <c r="F10" s="200"/>
      <c r="G10" s="206">
        <f t="shared" si="1"/>
        <v>99935.840000000055</v>
      </c>
      <c r="H10" s="206">
        <f t="shared" si="1"/>
        <v>23574.909999999989</v>
      </c>
      <c r="I10" s="223">
        <f t="shared" si="1"/>
        <v>123510.74999999994</v>
      </c>
    </row>
    <row r="11" spans="1:9" s="192" customFormat="1" ht="16.149999999999999" customHeight="1" x14ac:dyDescent="0.25">
      <c r="A11" s="216" t="s">
        <v>9</v>
      </c>
      <c r="B11" s="224">
        <f>SUM(B12:B186)</f>
        <v>11198.5</v>
      </c>
      <c r="C11" s="207">
        <f t="shared" ref="C11:I11" si="2">SUM(C12:C186)</f>
        <v>67.056886227544894</v>
      </c>
      <c r="D11" s="201"/>
      <c r="E11" s="201"/>
      <c r="F11" s="201"/>
      <c r="G11" s="207">
        <f t="shared" si="2"/>
        <v>99935.840000000055</v>
      </c>
      <c r="H11" s="207">
        <f t="shared" si="2"/>
        <v>23574.909999999989</v>
      </c>
      <c r="I11" s="225">
        <f t="shared" si="2"/>
        <v>123510.74999999994</v>
      </c>
    </row>
    <row r="12" spans="1:9" x14ac:dyDescent="0.25">
      <c r="A12" s="217" t="s">
        <v>2160</v>
      </c>
      <c r="B12" s="226">
        <v>59</v>
      </c>
      <c r="C12" s="197">
        <f>B12/167</f>
        <v>0.3532934131736527</v>
      </c>
      <c r="D12" s="197">
        <v>8.5381</v>
      </c>
      <c r="E12" s="197">
        <f>D12*B12</f>
        <v>503.74790000000002</v>
      </c>
      <c r="F12" s="202">
        <v>1</v>
      </c>
      <c r="G12" s="210">
        <f>ROUND(E12*F12,2)</f>
        <v>503.75</v>
      </c>
      <c r="H12" s="205">
        <f t="shared" ref="H12:H43" si="3">ROUND(G12*0.2359,2)</f>
        <v>118.83</v>
      </c>
      <c r="I12" s="227">
        <f t="shared" ref="I12:I43" si="4">G12+H12</f>
        <v>622.58000000000004</v>
      </c>
    </row>
    <row r="13" spans="1:9" x14ac:dyDescent="0.25">
      <c r="A13" s="217" t="s">
        <v>2160</v>
      </c>
      <c r="B13" s="226">
        <v>40</v>
      </c>
      <c r="C13" s="197">
        <f t="shared" ref="C13:C76" si="5">B13/167</f>
        <v>0.23952095808383234</v>
      </c>
      <c r="D13" s="197">
        <v>8.5381</v>
      </c>
      <c r="E13" s="197">
        <f t="shared" ref="E13:E75" si="6">D13*B13</f>
        <v>341.524</v>
      </c>
      <c r="F13" s="202">
        <v>1</v>
      </c>
      <c r="G13" s="210">
        <f t="shared" ref="G13:G76" si="7">ROUND(E13*F13,2)</f>
        <v>341.52</v>
      </c>
      <c r="H13" s="205">
        <f t="shared" si="3"/>
        <v>80.56</v>
      </c>
      <c r="I13" s="227">
        <f t="shared" si="4"/>
        <v>422.08</v>
      </c>
    </row>
    <row r="14" spans="1:9" x14ac:dyDescent="0.25">
      <c r="A14" s="217" t="s">
        <v>2160</v>
      </c>
      <c r="B14" s="226">
        <v>72</v>
      </c>
      <c r="C14" s="197">
        <f t="shared" si="5"/>
        <v>0.43113772455089822</v>
      </c>
      <c r="D14" s="197">
        <v>8.5381</v>
      </c>
      <c r="E14" s="197">
        <f t="shared" si="6"/>
        <v>614.7432</v>
      </c>
      <c r="F14" s="202">
        <v>1</v>
      </c>
      <c r="G14" s="210">
        <f t="shared" si="7"/>
        <v>614.74</v>
      </c>
      <c r="H14" s="205">
        <f t="shared" si="3"/>
        <v>145.02000000000001</v>
      </c>
      <c r="I14" s="227">
        <f t="shared" si="4"/>
        <v>759.76</v>
      </c>
    </row>
    <row r="15" spans="1:9" x14ac:dyDescent="0.25">
      <c r="A15" s="217" t="s">
        <v>2160</v>
      </c>
      <c r="B15" s="226">
        <v>12</v>
      </c>
      <c r="C15" s="197">
        <f t="shared" si="5"/>
        <v>7.1856287425149698E-2</v>
      </c>
      <c r="D15" s="197">
        <v>8.5381</v>
      </c>
      <c r="E15" s="197">
        <f t="shared" si="6"/>
        <v>102.4572</v>
      </c>
      <c r="F15" s="202">
        <v>1</v>
      </c>
      <c r="G15" s="210">
        <f t="shared" si="7"/>
        <v>102.46</v>
      </c>
      <c r="H15" s="205">
        <f t="shared" si="3"/>
        <v>24.17</v>
      </c>
      <c r="I15" s="227">
        <f t="shared" si="4"/>
        <v>126.63</v>
      </c>
    </row>
    <row r="16" spans="1:9" x14ac:dyDescent="0.25">
      <c r="A16" s="217" t="s">
        <v>2160</v>
      </c>
      <c r="B16" s="226">
        <v>25</v>
      </c>
      <c r="C16" s="197">
        <f t="shared" si="5"/>
        <v>0.1497005988023952</v>
      </c>
      <c r="D16" s="197">
        <v>9.3918999999999997</v>
      </c>
      <c r="E16" s="197">
        <f t="shared" si="6"/>
        <v>234.79749999999999</v>
      </c>
      <c r="F16" s="202">
        <v>1</v>
      </c>
      <c r="G16" s="210">
        <f t="shared" si="7"/>
        <v>234.8</v>
      </c>
      <c r="H16" s="205">
        <f t="shared" si="3"/>
        <v>55.39</v>
      </c>
      <c r="I16" s="227">
        <f t="shared" si="4"/>
        <v>290.19</v>
      </c>
    </row>
    <row r="17" spans="1:9" x14ac:dyDescent="0.25">
      <c r="A17" s="217" t="s">
        <v>2160</v>
      </c>
      <c r="B17" s="226">
        <v>24</v>
      </c>
      <c r="C17" s="197">
        <f t="shared" si="5"/>
        <v>0.1437125748502994</v>
      </c>
      <c r="D17" s="197">
        <v>9.3918999999999997</v>
      </c>
      <c r="E17" s="197">
        <f t="shared" si="6"/>
        <v>225.40559999999999</v>
      </c>
      <c r="F17" s="202">
        <v>1</v>
      </c>
      <c r="G17" s="210">
        <f t="shared" si="7"/>
        <v>225.41</v>
      </c>
      <c r="H17" s="205">
        <f t="shared" si="3"/>
        <v>53.17</v>
      </c>
      <c r="I17" s="227">
        <f t="shared" si="4"/>
        <v>278.58</v>
      </c>
    </row>
    <row r="18" spans="1:9" x14ac:dyDescent="0.25">
      <c r="A18" s="217" t="s">
        <v>2160</v>
      </c>
      <c r="B18" s="226">
        <v>25</v>
      </c>
      <c r="C18" s="197">
        <f t="shared" si="5"/>
        <v>0.1497005988023952</v>
      </c>
      <c r="D18" s="197">
        <v>9.3918999999999997</v>
      </c>
      <c r="E18" s="197">
        <f t="shared" si="6"/>
        <v>234.79749999999999</v>
      </c>
      <c r="F18" s="202">
        <v>1</v>
      </c>
      <c r="G18" s="210">
        <f t="shared" si="7"/>
        <v>234.8</v>
      </c>
      <c r="H18" s="205">
        <f t="shared" si="3"/>
        <v>55.39</v>
      </c>
      <c r="I18" s="227">
        <f t="shared" si="4"/>
        <v>290.19</v>
      </c>
    </row>
    <row r="19" spans="1:9" x14ac:dyDescent="0.25">
      <c r="A19" s="217" t="s">
        <v>2160</v>
      </c>
      <c r="B19" s="226">
        <v>15</v>
      </c>
      <c r="C19" s="197">
        <f t="shared" si="5"/>
        <v>8.9820359281437126E-2</v>
      </c>
      <c r="D19" s="197">
        <v>9.3918999999999997</v>
      </c>
      <c r="E19" s="197">
        <f t="shared" si="6"/>
        <v>140.8785</v>
      </c>
      <c r="F19" s="202">
        <v>1</v>
      </c>
      <c r="G19" s="210">
        <f t="shared" si="7"/>
        <v>140.88</v>
      </c>
      <c r="H19" s="205">
        <f t="shared" si="3"/>
        <v>33.229999999999997</v>
      </c>
      <c r="I19" s="227">
        <f t="shared" si="4"/>
        <v>174.10999999999999</v>
      </c>
    </row>
    <row r="20" spans="1:9" x14ac:dyDescent="0.25">
      <c r="A20" s="217" t="s">
        <v>2160</v>
      </c>
      <c r="B20" s="226">
        <v>144</v>
      </c>
      <c r="C20" s="197">
        <f t="shared" si="5"/>
        <v>0.86227544910179643</v>
      </c>
      <c r="D20" s="197">
        <v>9.3918999999999997</v>
      </c>
      <c r="E20" s="197">
        <f t="shared" si="6"/>
        <v>1352.4335999999998</v>
      </c>
      <c r="F20" s="202">
        <v>1</v>
      </c>
      <c r="G20" s="210">
        <f t="shared" si="7"/>
        <v>1352.43</v>
      </c>
      <c r="H20" s="205">
        <f t="shared" si="3"/>
        <v>319.04000000000002</v>
      </c>
      <c r="I20" s="227">
        <f t="shared" si="4"/>
        <v>1671.47</v>
      </c>
    </row>
    <row r="21" spans="1:9" x14ac:dyDescent="0.25">
      <c r="A21" s="217" t="s">
        <v>2160</v>
      </c>
      <c r="B21" s="226">
        <v>24</v>
      </c>
      <c r="C21" s="197">
        <f t="shared" si="5"/>
        <v>0.1437125748502994</v>
      </c>
      <c r="D21" s="197">
        <v>9.3918999999999997</v>
      </c>
      <c r="E21" s="197">
        <f t="shared" si="6"/>
        <v>225.40559999999999</v>
      </c>
      <c r="F21" s="202">
        <v>1</v>
      </c>
      <c r="G21" s="210">
        <f t="shared" si="7"/>
        <v>225.41</v>
      </c>
      <c r="H21" s="205">
        <f t="shared" si="3"/>
        <v>53.17</v>
      </c>
      <c r="I21" s="227">
        <f t="shared" si="4"/>
        <v>278.58</v>
      </c>
    </row>
    <row r="22" spans="1:9" x14ac:dyDescent="0.25">
      <c r="A22" s="217" t="s">
        <v>2160</v>
      </c>
      <c r="B22" s="226">
        <v>159</v>
      </c>
      <c r="C22" s="197">
        <f t="shared" si="5"/>
        <v>0.95209580838323349</v>
      </c>
      <c r="D22" s="197">
        <v>9.3918999999999997</v>
      </c>
      <c r="E22" s="197">
        <f t="shared" si="6"/>
        <v>1493.3120999999999</v>
      </c>
      <c r="F22" s="202">
        <v>1</v>
      </c>
      <c r="G22" s="210">
        <f t="shared" si="7"/>
        <v>1493.31</v>
      </c>
      <c r="H22" s="205">
        <f t="shared" si="3"/>
        <v>352.27</v>
      </c>
      <c r="I22" s="227">
        <f t="shared" si="4"/>
        <v>1845.58</v>
      </c>
    </row>
    <row r="23" spans="1:9" x14ac:dyDescent="0.25">
      <c r="A23" s="217" t="s">
        <v>2160</v>
      </c>
      <c r="B23" s="226">
        <v>24</v>
      </c>
      <c r="C23" s="197">
        <f t="shared" si="5"/>
        <v>0.1437125748502994</v>
      </c>
      <c r="D23" s="197">
        <v>9.3918999999999997</v>
      </c>
      <c r="E23" s="197">
        <f t="shared" si="6"/>
        <v>225.40559999999999</v>
      </c>
      <c r="F23" s="202">
        <v>1</v>
      </c>
      <c r="G23" s="210">
        <f t="shared" si="7"/>
        <v>225.41</v>
      </c>
      <c r="H23" s="205">
        <f t="shared" si="3"/>
        <v>53.17</v>
      </c>
      <c r="I23" s="227">
        <f t="shared" si="4"/>
        <v>278.58</v>
      </c>
    </row>
    <row r="24" spans="1:9" x14ac:dyDescent="0.25">
      <c r="A24" s="217" t="s">
        <v>2161</v>
      </c>
      <c r="B24" s="226">
        <v>48</v>
      </c>
      <c r="C24" s="197">
        <f t="shared" si="5"/>
        <v>0.28742514970059879</v>
      </c>
      <c r="D24" s="197">
        <v>8.5381</v>
      </c>
      <c r="E24" s="197">
        <f t="shared" si="6"/>
        <v>409.8288</v>
      </c>
      <c r="F24" s="202">
        <v>1</v>
      </c>
      <c r="G24" s="210">
        <f t="shared" si="7"/>
        <v>409.83</v>
      </c>
      <c r="H24" s="205">
        <f t="shared" si="3"/>
        <v>96.68</v>
      </c>
      <c r="I24" s="227">
        <f t="shared" si="4"/>
        <v>506.51</v>
      </c>
    </row>
    <row r="25" spans="1:9" x14ac:dyDescent="0.25">
      <c r="A25" s="217" t="s">
        <v>2161</v>
      </c>
      <c r="B25" s="226">
        <v>24</v>
      </c>
      <c r="C25" s="197">
        <f t="shared" si="5"/>
        <v>0.1437125748502994</v>
      </c>
      <c r="D25" s="197">
        <v>8.5381</v>
      </c>
      <c r="E25" s="197">
        <f t="shared" si="6"/>
        <v>204.9144</v>
      </c>
      <c r="F25" s="202">
        <v>1</v>
      </c>
      <c r="G25" s="210">
        <f t="shared" si="7"/>
        <v>204.91</v>
      </c>
      <c r="H25" s="205">
        <f t="shared" si="3"/>
        <v>48.34</v>
      </c>
      <c r="I25" s="227">
        <f t="shared" si="4"/>
        <v>253.25</v>
      </c>
    </row>
    <row r="26" spans="1:9" x14ac:dyDescent="0.25">
      <c r="A26" s="217" t="s">
        <v>2162</v>
      </c>
      <c r="B26" s="226">
        <v>24</v>
      </c>
      <c r="C26" s="197">
        <f t="shared" si="5"/>
        <v>0.1437125748502994</v>
      </c>
      <c r="D26" s="197">
        <v>9.3918999999999997</v>
      </c>
      <c r="E26" s="197">
        <f t="shared" si="6"/>
        <v>225.40559999999999</v>
      </c>
      <c r="F26" s="202">
        <v>1</v>
      </c>
      <c r="G26" s="210">
        <f t="shared" si="7"/>
        <v>225.41</v>
      </c>
      <c r="H26" s="205">
        <f t="shared" si="3"/>
        <v>53.17</v>
      </c>
      <c r="I26" s="227">
        <f t="shared" si="4"/>
        <v>278.58</v>
      </c>
    </row>
    <row r="27" spans="1:9" x14ac:dyDescent="0.25">
      <c r="A27" s="217" t="s">
        <v>2163</v>
      </c>
      <c r="B27" s="226">
        <v>96</v>
      </c>
      <c r="C27" s="197">
        <f t="shared" si="5"/>
        <v>0.57485029940119758</v>
      </c>
      <c r="D27" s="197">
        <v>8.5381</v>
      </c>
      <c r="E27" s="197">
        <f t="shared" si="6"/>
        <v>819.6576</v>
      </c>
      <c r="F27" s="202">
        <v>1</v>
      </c>
      <c r="G27" s="210">
        <f t="shared" si="7"/>
        <v>819.66</v>
      </c>
      <c r="H27" s="205">
        <f t="shared" si="3"/>
        <v>193.36</v>
      </c>
      <c r="I27" s="227">
        <f t="shared" si="4"/>
        <v>1013.02</v>
      </c>
    </row>
    <row r="28" spans="1:9" x14ac:dyDescent="0.25">
      <c r="A28" s="217" t="s">
        <v>2163</v>
      </c>
      <c r="B28" s="226">
        <v>16</v>
      </c>
      <c r="C28" s="197">
        <f t="shared" si="5"/>
        <v>9.580838323353294E-2</v>
      </c>
      <c r="D28" s="197">
        <v>8.5381</v>
      </c>
      <c r="E28" s="197">
        <f t="shared" si="6"/>
        <v>136.6096</v>
      </c>
      <c r="F28" s="202">
        <v>1</v>
      </c>
      <c r="G28" s="210">
        <f t="shared" si="7"/>
        <v>136.61000000000001</v>
      </c>
      <c r="H28" s="205">
        <f t="shared" si="3"/>
        <v>32.229999999999997</v>
      </c>
      <c r="I28" s="227">
        <f t="shared" si="4"/>
        <v>168.84</v>
      </c>
    </row>
    <row r="29" spans="1:9" x14ac:dyDescent="0.25">
      <c r="A29" s="217" t="s">
        <v>2163</v>
      </c>
      <c r="B29" s="226">
        <v>164</v>
      </c>
      <c r="C29" s="197">
        <f t="shared" si="5"/>
        <v>0.98203592814371254</v>
      </c>
      <c r="D29" s="197">
        <v>8.5381</v>
      </c>
      <c r="E29" s="197">
        <f t="shared" si="6"/>
        <v>1400.2483999999999</v>
      </c>
      <c r="F29" s="202">
        <v>1</v>
      </c>
      <c r="G29" s="210">
        <f t="shared" si="7"/>
        <v>1400.25</v>
      </c>
      <c r="H29" s="205">
        <f t="shared" si="3"/>
        <v>330.32</v>
      </c>
      <c r="I29" s="227">
        <f t="shared" si="4"/>
        <v>1730.57</v>
      </c>
    </row>
    <row r="30" spans="1:9" x14ac:dyDescent="0.25">
      <c r="A30" s="217" t="s">
        <v>2163</v>
      </c>
      <c r="B30" s="226">
        <v>48</v>
      </c>
      <c r="C30" s="197">
        <f t="shared" si="5"/>
        <v>0.28742514970059879</v>
      </c>
      <c r="D30" s="197">
        <v>9.3918999999999997</v>
      </c>
      <c r="E30" s="197">
        <f t="shared" si="6"/>
        <v>450.81119999999999</v>
      </c>
      <c r="F30" s="202">
        <v>1</v>
      </c>
      <c r="G30" s="210">
        <f t="shared" si="7"/>
        <v>450.81</v>
      </c>
      <c r="H30" s="205">
        <f t="shared" si="3"/>
        <v>106.35</v>
      </c>
      <c r="I30" s="227">
        <f t="shared" si="4"/>
        <v>557.16</v>
      </c>
    </row>
    <row r="31" spans="1:9" x14ac:dyDescent="0.25">
      <c r="A31" s="217" t="s">
        <v>2163</v>
      </c>
      <c r="B31" s="226">
        <v>12</v>
      </c>
      <c r="C31" s="197">
        <f t="shared" si="5"/>
        <v>7.1856287425149698E-2</v>
      </c>
      <c r="D31" s="197">
        <v>9.3918999999999997</v>
      </c>
      <c r="E31" s="197">
        <f t="shared" si="6"/>
        <v>112.7028</v>
      </c>
      <c r="F31" s="202">
        <v>1</v>
      </c>
      <c r="G31" s="210">
        <f t="shared" si="7"/>
        <v>112.7</v>
      </c>
      <c r="H31" s="205">
        <f t="shared" si="3"/>
        <v>26.59</v>
      </c>
      <c r="I31" s="227">
        <f t="shared" si="4"/>
        <v>139.29</v>
      </c>
    </row>
    <row r="32" spans="1:9" x14ac:dyDescent="0.25">
      <c r="A32" s="217" t="s">
        <v>2163</v>
      </c>
      <c r="B32" s="226">
        <v>36</v>
      </c>
      <c r="C32" s="197">
        <f t="shared" si="5"/>
        <v>0.21556886227544911</v>
      </c>
      <c r="D32" s="197">
        <v>9.3918999999999997</v>
      </c>
      <c r="E32" s="197">
        <f t="shared" si="6"/>
        <v>338.10839999999996</v>
      </c>
      <c r="F32" s="202">
        <v>1</v>
      </c>
      <c r="G32" s="210">
        <f t="shared" si="7"/>
        <v>338.11</v>
      </c>
      <c r="H32" s="205">
        <f t="shared" si="3"/>
        <v>79.760000000000005</v>
      </c>
      <c r="I32" s="227">
        <f t="shared" si="4"/>
        <v>417.87</v>
      </c>
    </row>
    <row r="33" spans="1:9" x14ac:dyDescent="0.25">
      <c r="A33" s="217" t="s">
        <v>2163</v>
      </c>
      <c r="B33" s="226">
        <v>151</v>
      </c>
      <c r="C33" s="197">
        <f t="shared" si="5"/>
        <v>0.90419161676646709</v>
      </c>
      <c r="D33" s="197">
        <v>9.3918999999999997</v>
      </c>
      <c r="E33" s="197">
        <f t="shared" si="6"/>
        <v>1418.1768999999999</v>
      </c>
      <c r="F33" s="202">
        <v>1</v>
      </c>
      <c r="G33" s="210">
        <f t="shared" si="7"/>
        <v>1418.18</v>
      </c>
      <c r="H33" s="205">
        <f t="shared" si="3"/>
        <v>334.55</v>
      </c>
      <c r="I33" s="227">
        <f t="shared" si="4"/>
        <v>1752.73</v>
      </c>
    </row>
    <row r="34" spans="1:9" x14ac:dyDescent="0.25">
      <c r="A34" s="217" t="s">
        <v>2163</v>
      </c>
      <c r="B34" s="226">
        <v>164</v>
      </c>
      <c r="C34" s="197">
        <f t="shared" si="5"/>
        <v>0.98203592814371254</v>
      </c>
      <c r="D34" s="197">
        <v>9.3918999999999997</v>
      </c>
      <c r="E34" s="197">
        <f t="shared" si="6"/>
        <v>1540.2716</v>
      </c>
      <c r="F34" s="202">
        <v>1</v>
      </c>
      <c r="G34" s="210">
        <f t="shared" si="7"/>
        <v>1540.27</v>
      </c>
      <c r="H34" s="205">
        <f t="shared" si="3"/>
        <v>363.35</v>
      </c>
      <c r="I34" s="227">
        <f t="shared" si="4"/>
        <v>1903.62</v>
      </c>
    </row>
    <row r="35" spans="1:9" x14ac:dyDescent="0.25">
      <c r="A35" s="217" t="s">
        <v>2164</v>
      </c>
      <c r="B35" s="226">
        <v>16</v>
      </c>
      <c r="C35" s="197">
        <f t="shared" si="5"/>
        <v>9.580838323353294E-2</v>
      </c>
      <c r="D35" s="197">
        <v>8.5381</v>
      </c>
      <c r="E35" s="197">
        <f t="shared" si="6"/>
        <v>136.6096</v>
      </c>
      <c r="F35" s="202">
        <v>1</v>
      </c>
      <c r="G35" s="210">
        <f t="shared" si="7"/>
        <v>136.61000000000001</v>
      </c>
      <c r="H35" s="205">
        <f t="shared" si="3"/>
        <v>32.229999999999997</v>
      </c>
      <c r="I35" s="227">
        <f t="shared" si="4"/>
        <v>168.84</v>
      </c>
    </row>
    <row r="36" spans="1:9" x14ac:dyDescent="0.25">
      <c r="A36" s="217" t="s">
        <v>2164</v>
      </c>
      <c r="B36" s="226">
        <v>16</v>
      </c>
      <c r="C36" s="197">
        <f t="shared" si="5"/>
        <v>9.580838323353294E-2</v>
      </c>
      <c r="D36" s="197">
        <v>8.5381</v>
      </c>
      <c r="E36" s="197">
        <f t="shared" si="6"/>
        <v>136.6096</v>
      </c>
      <c r="F36" s="202">
        <v>1</v>
      </c>
      <c r="G36" s="210">
        <f t="shared" si="7"/>
        <v>136.61000000000001</v>
      </c>
      <c r="H36" s="205">
        <f t="shared" si="3"/>
        <v>32.229999999999997</v>
      </c>
      <c r="I36" s="227">
        <f t="shared" si="4"/>
        <v>168.84</v>
      </c>
    </row>
    <row r="37" spans="1:9" x14ac:dyDescent="0.25">
      <c r="A37" s="217" t="s">
        <v>2165</v>
      </c>
      <c r="B37" s="226">
        <v>56</v>
      </c>
      <c r="C37" s="197">
        <f t="shared" si="5"/>
        <v>0.33532934131736525</v>
      </c>
      <c r="D37" s="197">
        <v>8.5381</v>
      </c>
      <c r="E37" s="197">
        <f t="shared" si="6"/>
        <v>478.1336</v>
      </c>
      <c r="F37" s="202">
        <v>1</v>
      </c>
      <c r="G37" s="210">
        <f t="shared" si="7"/>
        <v>478.13</v>
      </c>
      <c r="H37" s="205">
        <f t="shared" si="3"/>
        <v>112.79</v>
      </c>
      <c r="I37" s="227">
        <f t="shared" si="4"/>
        <v>590.91999999999996</v>
      </c>
    </row>
    <row r="38" spans="1:9" x14ac:dyDescent="0.25">
      <c r="A38" s="217" t="s">
        <v>2165</v>
      </c>
      <c r="B38" s="226">
        <v>167</v>
      </c>
      <c r="C38" s="197">
        <f t="shared" si="5"/>
        <v>1</v>
      </c>
      <c r="D38" s="197">
        <v>8.5381</v>
      </c>
      <c r="E38" s="197">
        <f t="shared" si="6"/>
        <v>1425.8626999999999</v>
      </c>
      <c r="F38" s="202">
        <v>1</v>
      </c>
      <c r="G38" s="210">
        <f t="shared" si="7"/>
        <v>1425.86</v>
      </c>
      <c r="H38" s="205">
        <f t="shared" si="3"/>
        <v>336.36</v>
      </c>
      <c r="I38" s="227">
        <f t="shared" si="4"/>
        <v>1762.2199999999998</v>
      </c>
    </row>
    <row r="39" spans="1:9" x14ac:dyDescent="0.25">
      <c r="A39" s="217" t="s">
        <v>2165</v>
      </c>
      <c r="B39" s="226">
        <v>88</v>
      </c>
      <c r="C39" s="197">
        <f t="shared" si="5"/>
        <v>0.52694610778443118</v>
      </c>
      <c r="D39" s="197">
        <v>9.3918999999999997</v>
      </c>
      <c r="E39" s="197">
        <f t="shared" si="6"/>
        <v>826.48720000000003</v>
      </c>
      <c r="F39" s="202">
        <v>1</v>
      </c>
      <c r="G39" s="210">
        <f t="shared" si="7"/>
        <v>826.49</v>
      </c>
      <c r="H39" s="205">
        <f t="shared" si="3"/>
        <v>194.97</v>
      </c>
      <c r="I39" s="227">
        <f t="shared" si="4"/>
        <v>1021.46</v>
      </c>
    </row>
    <row r="40" spans="1:9" x14ac:dyDescent="0.25">
      <c r="A40" s="217" t="s">
        <v>2165</v>
      </c>
      <c r="B40" s="226">
        <v>84</v>
      </c>
      <c r="C40" s="197">
        <f t="shared" si="5"/>
        <v>0.50299401197604787</v>
      </c>
      <c r="D40" s="197">
        <v>9.3918999999999997</v>
      </c>
      <c r="E40" s="197">
        <f t="shared" si="6"/>
        <v>788.91959999999995</v>
      </c>
      <c r="F40" s="202">
        <v>1</v>
      </c>
      <c r="G40" s="210">
        <f t="shared" si="7"/>
        <v>788.92</v>
      </c>
      <c r="H40" s="205">
        <f t="shared" si="3"/>
        <v>186.11</v>
      </c>
      <c r="I40" s="227">
        <f t="shared" si="4"/>
        <v>975.03</v>
      </c>
    </row>
    <row r="41" spans="1:9" x14ac:dyDescent="0.25">
      <c r="A41" s="217" t="s">
        <v>2165</v>
      </c>
      <c r="B41" s="226">
        <v>24</v>
      </c>
      <c r="C41" s="197">
        <f t="shared" si="5"/>
        <v>0.1437125748502994</v>
      </c>
      <c r="D41" s="197">
        <v>9.3918999999999997</v>
      </c>
      <c r="E41" s="197">
        <f t="shared" si="6"/>
        <v>225.40559999999999</v>
      </c>
      <c r="F41" s="202">
        <v>1</v>
      </c>
      <c r="G41" s="210">
        <f t="shared" si="7"/>
        <v>225.41</v>
      </c>
      <c r="H41" s="205">
        <f t="shared" si="3"/>
        <v>53.17</v>
      </c>
      <c r="I41" s="227">
        <f t="shared" si="4"/>
        <v>278.58</v>
      </c>
    </row>
    <row r="42" spans="1:9" x14ac:dyDescent="0.25">
      <c r="A42" s="217" t="s">
        <v>2165</v>
      </c>
      <c r="B42" s="226">
        <v>18</v>
      </c>
      <c r="C42" s="197">
        <f t="shared" si="5"/>
        <v>0.10778443113772455</v>
      </c>
      <c r="D42" s="197">
        <v>9.3918999999999997</v>
      </c>
      <c r="E42" s="197">
        <f t="shared" si="6"/>
        <v>169.05419999999998</v>
      </c>
      <c r="F42" s="202">
        <v>1</v>
      </c>
      <c r="G42" s="210">
        <f t="shared" si="7"/>
        <v>169.05</v>
      </c>
      <c r="H42" s="205">
        <f t="shared" si="3"/>
        <v>39.880000000000003</v>
      </c>
      <c r="I42" s="227">
        <f t="shared" si="4"/>
        <v>208.93</v>
      </c>
    </row>
    <row r="43" spans="1:9" x14ac:dyDescent="0.25">
      <c r="A43" s="217" t="s">
        <v>2166</v>
      </c>
      <c r="B43" s="226">
        <v>131</v>
      </c>
      <c r="C43" s="197">
        <f t="shared" si="5"/>
        <v>0.78443113772455086</v>
      </c>
      <c r="D43" s="197">
        <v>8.5381</v>
      </c>
      <c r="E43" s="197">
        <f t="shared" si="6"/>
        <v>1118.4911</v>
      </c>
      <c r="F43" s="202">
        <v>1</v>
      </c>
      <c r="G43" s="210">
        <f t="shared" si="7"/>
        <v>1118.49</v>
      </c>
      <c r="H43" s="205">
        <f t="shared" si="3"/>
        <v>263.85000000000002</v>
      </c>
      <c r="I43" s="227">
        <f t="shared" si="4"/>
        <v>1382.3400000000001</v>
      </c>
    </row>
    <row r="44" spans="1:9" x14ac:dyDescent="0.25">
      <c r="A44" s="217" t="s">
        <v>2167</v>
      </c>
      <c r="B44" s="226">
        <v>24</v>
      </c>
      <c r="C44" s="197">
        <f t="shared" si="5"/>
        <v>0.1437125748502994</v>
      </c>
      <c r="D44" s="197">
        <v>8.5381</v>
      </c>
      <c r="E44" s="197">
        <f t="shared" si="6"/>
        <v>204.9144</v>
      </c>
      <c r="F44" s="202">
        <v>1</v>
      </c>
      <c r="G44" s="210">
        <f t="shared" si="7"/>
        <v>204.91</v>
      </c>
      <c r="H44" s="205">
        <f t="shared" ref="H44:H75" si="8">ROUND(G44*0.2359,2)</f>
        <v>48.34</v>
      </c>
      <c r="I44" s="227">
        <f t="shared" ref="I44:I75" si="9">G44+H44</f>
        <v>253.25</v>
      </c>
    </row>
    <row r="45" spans="1:9" x14ac:dyDescent="0.25">
      <c r="A45" s="217" t="s">
        <v>2167</v>
      </c>
      <c r="B45" s="226">
        <v>24</v>
      </c>
      <c r="C45" s="197">
        <f t="shared" si="5"/>
        <v>0.1437125748502994</v>
      </c>
      <c r="D45" s="197">
        <v>8.5381</v>
      </c>
      <c r="E45" s="197">
        <f t="shared" si="6"/>
        <v>204.9144</v>
      </c>
      <c r="F45" s="202">
        <v>1</v>
      </c>
      <c r="G45" s="210">
        <f t="shared" si="7"/>
        <v>204.91</v>
      </c>
      <c r="H45" s="205">
        <f t="shared" si="8"/>
        <v>48.34</v>
      </c>
      <c r="I45" s="227">
        <f t="shared" si="9"/>
        <v>253.25</v>
      </c>
    </row>
    <row r="46" spans="1:9" x14ac:dyDescent="0.25">
      <c r="A46" s="217" t="s">
        <v>2167</v>
      </c>
      <c r="B46" s="226">
        <v>24</v>
      </c>
      <c r="C46" s="197">
        <f t="shared" si="5"/>
        <v>0.1437125748502994</v>
      </c>
      <c r="D46" s="197">
        <v>9.3918999999999997</v>
      </c>
      <c r="E46" s="197">
        <f t="shared" si="6"/>
        <v>225.40559999999999</v>
      </c>
      <c r="F46" s="202">
        <v>1</v>
      </c>
      <c r="G46" s="210">
        <f t="shared" si="7"/>
        <v>225.41</v>
      </c>
      <c r="H46" s="205">
        <f t="shared" si="8"/>
        <v>53.17</v>
      </c>
      <c r="I46" s="227">
        <f t="shared" si="9"/>
        <v>278.58</v>
      </c>
    </row>
    <row r="47" spans="1:9" x14ac:dyDescent="0.25">
      <c r="A47" s="217" t="s">
        <v>2167</v>
      </c>
      <c r="B47" s="226">
        <v>24</v>
      </c>
      <c r="C47" s="197">
        <f t="shared" si="5"/>
        <v>0.1437125748502994</v>
      </c>
      <c r="D47" s="197">
        <v>9.3918999999999997</v>
      </c>
      <c r="E47" s="197">
        <f t="shared" si="6"/>
        <v>225.40559999999999</v>
      </c>
      <c r="F47" s="202">
        <v>1</v>
      </c>
      <c r="G47" s="210">
        <f t="shared" si="7"/>
        <v>225.41</v>
      </c>
      <c r="H47" s="205">
        <f t="shared" si="8"/>
        <v>53.17</v>
      </c>
      <c r="I47" s="227">
        <f t="shared" si="9"/>
        <v>278.58</v>
      </c>
    </row>
    <row r="48" spans="1:9" x14ac:dyDescent="0.25">
      <c r="A48" s="217" t="s">
        <v>2168</v>
      </c>
      <c r="B48" s="226">
        <v>12</v>
      </c>
      <c r="C48" s="197">
        <f t="shared" si="5"/>
        <v>7.1856287425149698E-2</v>
      </c>
      <c r="D48" s="197">
        <v>8.5381</v>
      </c>
      <c r="E48" s="197">
        <f t="shared" si="6"/>
        <v>102.4572</v>
      </c>
      <c r="F48" s="202">
        <v>1</v>
      </c>
      <c r="G48" s="210">
        <f t="shared" si="7"/>
        <v>102.46</v>
      </c>
      <c r="H48" s="205">
        <f t="shared" si="8"/>
        <v>24.17</v>
      </c>
      <c r="I48" s="227">
        <f t="shared" si="9"/>
        <v>126.63</v>
      </c>
    </row>
    <row r="49" spans="1:9" x14ac:dyDescent="0.25">
      <c r="A49" s="217" t="s">
        <v>2169</v>
      </c>
      <c r="B49" s="226">
        <v>60</v>
      </c>
      <c r="C49" s="197">
        <f t="shared" si="5"/>
        <v>0.3592814371257485</v>
      </c>
      <c r="D49" s="197">
        <v>8.5381</v>
      </c>
      <c r="E49" s="197">
        <f t="shared" si="6"/>
        <v>512.28600000000006</v>
      </c>
      <c r="F49" s="202">
        <v>1</v>
      </c>
      <c r="G49" s="210">
        <f t="shared" si="7"/>
        <v>512.29</v>
      </c>
      <c r="H49" s="205">
        <f t="shared" si="8"/>
        <v>120.85</v>
      </c>
      <c r="I49" s="227">
        <f t="shared" si="9"/>
        <v>633.14</v>
      </c>
    </row>
    <row r="50" spans="1:9" x14ac:dyDescent="0.25">
      <c r="A50" s="217" t="s">
        <v>2169</v>
      </c>
      <c r="B50" s="226">
        <v>119</v>
      </c>
      <c r="C50" s="197">
        <f t="shared" si="5"/>
        <v>0.71257485029940115</v>
      </c>
      <c r="D50" s="197">
        <v>8.5381</v>
      </c>
      <c r="E50" s="197">
        <f t="shared" si="6"/>
        <v>1016.0339</v>
      </c>
      <c r="F50" s="202">
        <v>1</v>
      </c>
      <c r="G50" s="210">
        <f t="shared" si="7"/>
        <v>1016.03</v>
      </c>
      <c r="H50" s="205">
        <f t="shared" si="8"/>
        <v>239.68</v>
      </c>
      <c r="I50" s="227">
        <f t="shared" si="9"/>
        <v>1255.71</v>
      </c>
    </row>
    <row r="51" spans="1:9" x14ac:dyDescent="0.25">
      <c r="A51" s="217" t="s">
        <v>2169</v>
      </c>
      <c r="B51" s="226">
        <v>48</v>
      </c>
      <c r="C51" s="197">
        <f t="shared" si="5"/>
        <v>0.28742514970059879</v>
      </c>
      <c r="D51" s="197">
        <v>9.3918999999999997</v>
      </c>
      <c r="E51" s="197">
        <f t="shared" si="6"/>
        <v>450.81119999999999</v>
      </c>
      <c r="F51" s="202">
        <v>1</v>
      </c>
      <c r="G51" s="210">
        <f t="shared" si="7"/>
        <v>450.81</v>
      </c>
      <c r="H51" s="205">
        <f t="shared" si="8"/>
        <v>106.35</v>
      </c>
      <c r="I51" s="227">
        <f t="shared" si="9"/>
        <v>557.16</v>
      </c>
    </row>
    <row r="52" spans="1:9" x14ac:dyDescent="0.25">
      <c r="A52" s="217" t="s">
        <v>2170</v>
      </c>
      <c r="B52" s="226">
        <v>103</v>
      </c>
      <c r="C52" s="197">
        <f t="shared" si="5"/>
        <v>0.61676646706586824</v>
      </c>
      <c r="D52" s="197">
        <v>9.3918999999999997</v>
      </c>
      <c r="E52" s="197">
        <f t="shared" si="6"/>
        <v>967.36569999999995</v>
      </c>
      <c r="F52" s="202">
        <v>1</v>
      </c>
      <c r="G52" s="210">
        <f t="shared" si="7"/>
        <v>967.37</v>
      </c>
      <c r="H52" s="205">
        <f t="shared" si="8"/>
        <v>228.2</v>
      </c>
      <c r="I52" s="227">
        <f t="shared" si="9"/>
        <v>1195.57</v>
      </c>
    </row>
    <row r="53" spans="1:9" x14ac:dyDescent="0.25">
      <c r="A53" s="217" t="s">
        <v>2171</v>
      </c>
      <c r="B53" s="226">
        <v>40</v>
      </c>
      <c r="C53" s="197">
        <f t="shared" si="5"/>
        <v>0.23952095808383234</v>
      </c>
      <c r="D53" s="197">
        <v>8.5381</v>
      </c>
      <c r="E53" s="197">
        <f t="shared" si="6"/>
        <v>341.524</v>
      </c>
      <c r="F53" s="202">
        <v>1</v>
      </c>
      <c r="G53" s="210">
        <f t="shared" si="7"/>
        <v>341.52</v>
      </c>
      <c r="H53" s="205">
        <f t="shared" si="8"/>
        <v>80.56</v>
      </c>
      <c r="I53" s="227">
        <f t="shared" si="9"/>
        <v>422.08</v>
      </c>
    </row>
    <row r="54" spans="1:9" x14ac:dyDescent="0.25">
      <c r="A54" s="217" t="s">
        <v>2171</v>
      </c>
      <c r="B54" s="226">
        <v>235</v>
      </c>
      <c r="C54" s="197">
        <f t="shared" si="5"/>
        <v>1.4071856287425151</v>
      </c>
      <c r="D54" s="197">
        <v>8.5381</v>
      </c>
      <c r="E54" s="197">
        <f t="shared" si="6"/>
        <v>2006.4535000000001</v>
      </c>
      <c r="F54" s="202">
        <v>1</v>
      </c>
      <c r="G54" s="210">
        <f t="shared" si="7"/>
        <v>2006.45</v>
      </c>
      <c r="H54" s="205">
        <f t="shared" si="8"/>
        <v>473.32</v>
      </c>
      <c r="I54" s="227">
        <f t="shared" si="9"/>
        <v>2479.77</v>
      </c>
    </row>
    <row r="55" spans="1:9" x14ac:dyDescent="0.25">
      <c r="A55" s="217" t="s">
        <v>2171</v>
      </c>
      <c r="B55" s="226">
        <v>12</v>
      </c>
      <c r="C55" s="197">
        <f t="shared" si="5"/>
        <v>7.1856287425149698E-2</v>
      </c>
      <c r="D55" s="197">
        <v>8.5381</v>
      </c>
      <c r="E55" s="197">
        <f t="shared" si="6"/>
        <v>102.4572</v>
      </c>
      <c r="F55" s="202">
        <v>1</v>
      </c>
      <c r="G55" s="210">
        <f t="shared" si="7"/>
        <v>102.46</v>
      </c>
      <c r="H55" s="205">
        <f t="shared" si="8"/>
        <v>24.17</v>
      </c>
      <c r="I55" s="227">
        <f t="shared" si="9"/>
        <v>126.63</v>
      </c>
    </row>
    <row r="56" spans="1:9" x14ac:dyDescent="0.25">
      <c r="A56" s="217" t="s">
        <v>2171</v>
      </c>
      <c r="B56" s="226">
        <v>24</v>
      </c>
      <c r="C56" s="197">
        <f t="shared" si="5"/>
        <v>0.1437125748502994</v>
      </c>
      <c r="D56" s="197">
        <v>8.5381</v>
      </c>
      <c r="E56" s="197">
        <f t="shared" si="6"/>
        <v>204.9144</v>
      </c>
      <c r="F56" s="202">
        <v>1</v>
      </c>
      <c r="G56" s="210">
        <f t="shared" si="7"/>
        <v>204.91</v>
      </c>
      <c r="H56" s="205">
        <f t="shared" si="8"/>
        <v>48.34</v>
      </c>
      <c r="I56" s="227">
        <f t="shared" si="9"/>
        <v>253.25</v>
      </c>
    </row>
    <row r="57" spans="1:9" x14ac:dyDescent="0.25">
      <c r="A57" s="217" t="s">
        <v>2171</v>
      </c>
      <c r="B57" s="226">
        <v>183</v>
      </c>
      <c r="C57" s="197">
        <f t="shared" si="5"/>
        <v>1.095808383233533</v>
      </c>
      <c r="D57" s="197">
        <v>8.5381</v>
      </c>
      <c r="E57" s="197">
        <f t="shared" si="6"/>
        <v>1562.4722999999999</v>
      </c>
      <c r="F57" s="202">
        <v>1</v>
      </c>
      <c r="G57" s="210">
        <f t="shared" si="7"/>
        <v>1562.47</v>
      </c>
      <c r="H57" s="205">
        <f t="shared" si="8"/>
        <v>368.59</v>
      </c>
      <c r="I57" s="227">
        <f t="shared" si="9"/>
        <v>1931.06</v>
      </c>
    </row>
    <row r="58" spans="1:9" x14ac:dyDescent="0.25">
      <c r="A58" s="217" t="s">
        <v>2171</v>
      </c>
      <c r="B58" s="226">
        <v>36</v>
      </c>
      <c r="C58" s="197">
        <f t="shared" si="5"/>
        <v>0.21556886227544911</v>
      </c>
      <c r="D58" s="197">
        <v>8.5381</v>
      </c>
      <c r="E58" s="197">
        <f t="shared" si="6"/>
        <v>307.3716</v>
      </c>
      <c r="F58" s="202">
        <v>1</v>
      </c>
      <c r="G58" s="210">
        <f t="shared" si="7"/>
        <v>307.37</v>
      </c>
      <c r="H58" s="205">
        <f t="shared" si="8"/>
        <v>72.510000000000005</v>
      </c>
      <c r="I58" s="227">
        <f t="shared" si="9"/>
        <v>379.88</v>
      </c>
    </row>
    <row r="59" spans="1:9" x14ac:dyDescent="0.25">
      <c r="A59" s="217" t="s">
        <v>2171</v>
      </c>
      <c r="B59" s="226">
        <v>179</v>
      </c>
      <c r="C59" s="197">
        <f t="shared" si="5"/>
        <v>1.0718562874251496</v>
      </c>
      <c r="D59" s="197">
        <v>8.5381</v>
      </c>
      <c r="E59" s="197">
        <f t="shared" si="6"/>
        <v>1528.3199</v>
      </c>
      <c r="F59" s="202">
        <v>1</v>
      </c>
      <c r="G59" s="210">
        <f t="shared" si="7"/>
        <v>1528.32</v>
      </c>
      <c r="H59" s="205">
        <f t="shared" si="8"/>
        <v>360.53</v>
      </c>
      <c r="I59" s="227">
        <f t="shared" si="9"/>
        <v>1888.85</v>
      </c>
    </row>
    <row r="60" spans="1:9" x14ac:dyDescent="0.25">
      <c r="A60" s="217" t="s">
        <v>2171</v>
      </c>
      <c r="B60" s="226">
        <v>163</v>
      </c>
      <c r="C60" s="197">
        <f t="shared" si="5"/>
        <v>0.9760479041916168</v>
      </c>
      <c r="D60" s="197">
        <v>8.5381</v>
      </c>
      <c r="E60" s="197">
        <f t="shared" si="6"/>
        <v>1391.7103</v>
      </c>
      <c r="F60" s="202">
        <v>1</v>
      </c>
      <c r="G60" s="210">
        <f t="shared" si="7"/>
        <v>1391.71</v>
      </c>
      <c r="H60" s="205">
        <f t="shared" si="8"/>
        <v>328.3</v>
      </c>
      <c r="I60" s="227">
        <f t="shared" si="9"/>
        <v>1720.01</v>
      </c>
    </row>
    <row r="61" spans="1:9" x14ac:dyDescent="0.25">
      <c r="A61" s="217" t="s">
        <v>2171</v>
      </c>
      <c r="B61" s="226">
        <v>143</v>
      </c>
      <c r="C61" s="197">
        <f t="shared" si="5"/>
        <v>0.85628742514970058</v>
      </c>
      <c r="D61" s="197">
        <v>8.5381</v>
      </c>
      <c r="E61" s="197">
        <f t="shared" si="6"/>
        <v>1220.9483</v>
      </c>
      <c r="F61" s="202">
        <v>1</v>
      </c>
      <c r="G61" s="210">
        <f t="shared" si="7"/>
        <v>1220.95</v>
      </c>
      <c r="H61" s="205">
        <f t="shared" si="8"/>
        <v>288.02</v>
      </c>
      <c r="I61" s="227">
        <f t="shared" si="9"/>
        <v>1508.97</v>
      </c>
    </row>
    <row r="62" spans="1:9" x14ac:dyDescent="0.25">
      <c r="A62" s="217" t="s">
        <v>2171</v>
      </c>
      <c r="B62" s="226">
        <v>207</v>
      </c>
      <c r="C62" s="197">
        <f t="shared" si="5"/>
        <v>1.2395209580838322</v>
      </c>
      <c r="D62" s="197">
        <v>8.5381</v>
      </c>
      <c r="E62" s="197">
        <f t="shared" si="6"/>
        <v>1767.3867</v>
      </c>
      <c r="F62" s="202">
        <v>1</v>
      </c>
      <c r="G62" s="210">
        <f t="shared" si="7"/>
        <v>1767.39</v>
      </c>
      <c r="H62" s="205">
        <f t="shared" si="8"/>
        <v>416.93</v>
      </c>
      <c r="I62" s="227">
        <f t="shared" si="9"/>
        <v>2184.3200000000002</v>
      </c>
    </row>
    <row r="63" spans="1:9" x14ac:dyDescent="0.25">
      <c r="A63" s="217" t="s">
        <v>2171</v>
      </c>
      <c r="B63" s="226">
        <v>207</v>
      </c>
      <c r="C63" s="197">
        <f t="shared" si="5"/>
        <v>1.2395209580838322</v>
      </c>
      <c r="D63" s="197">
        <v>8.5381</v>
      </c>
      <c r="E63" s="197">
        <f t="shared" si="6"/>
        <v>1767.3867</v>
      </c>
      <c r="F63" s="202">
        <v>1</v>
      </c>
      <c r="G63" s="210">
        <f t="shared" si="7"/>
        <v>1767.39</v>
      </c>
      <c r="H63" s="205">
        <f t="shared" si="8"/>
        <v>416.93</v>
      </c>
      <c r="I63" s="227">
        <f t="shared" si="9"/>
        <v>2184.3200000000002</v>
      </c>
    </row>
    <row r="64" spans="1:9" x14ac:dyDescent="0.25">
      <c r="A64" s="217" t="s">
        <v>2171</v>
      </c>
      <c r="B64" s="226">
        <v>167</v>
      </c>
      <c r="C64" s="197">
        <f t="shared" si="5"/>
        <v>1</v>
      </c>
      <c r="D64" s="197">
        <v>8.5381</v>
      </c>
      <c r="E64" s="197">
        <f t="shared" si="6"/>
        <v>1425.8626999999999</v>
      </c>
      <c r="F64" s="202">
        <v>1</v>
      </c>
      <c r="G64" s="210">
        <f t="shared" si="7"/>
        <v>1425.86</v>
      </c>
      <c r="H64" s="205">
        <f t="shared" si="8"/>
        <v>336.36</v>
      </c>
      <c r="I64" s="227">
        <f t="shared" si="9"/>
        <v>1762.2199999999998</v>
      </c>
    </row>
    <row r="65" spans="1:9" x14ac:dyDescent="0.25">
      <c r="A65" s="217" t="s">
        <v>2171</v>
      </c>
      <c r="B65" s="226">
        <v>167</v>
      </c>
      <c r="C65" s="197">
        <f t="shared" si="5"/>
        <v>1</v>
      </c>
      <c r="D65" s="197">
        <v>8.5381</v>
      </c>
      <c r="E65" s="197">
        <f t="shared" si="6"/>
        <v>1425.8626999999999</v>
      </c>
      <c r="F65" s="202">
        <v>1</v>
      </c>
      <c r="G65" s="210">
        <f t="shared" si="7"/>
        <v>1425.86</v>
      </c>
      <c r="H65" s="205">
        <f t="shared" si="8"/>
        <v>336.36</v>
      </c>
      <c r="I65" s="227">
        <f t="shared" si="9"/>
        <v>1762.2199999999998</v>
      </c>
    </row>
    <row r="66" spans="1:9" x14ac:dyDescent="0.25">
      <c r="A66" s="217" t="s">
        <v>2171</v>
      </c>
      <c r="B66" s="226">
        <v>164</v>
      </c>
      <c r="C66" s="197">
        <f t="shared" si="5"/>
        <v>0.98203592814371254</v>
      </c>
      <c r="D66" s="197">
        <v>8.5381</v>
      </c>
      <c r="E66" s="197">
        <f t="shared" si="6"/>
        <v>1400.2483999999999</v>
      </c>
      <c r="F66" s="202">
        <v>1</v>
      </c>
      <c r="G66" s="210">
        <f t="shared" si="7"/>
        <v>1400.25</v>
      </c>
      <c r="H66" s="205">
        <f t="shared" si="8"/>
        <v>330.32</v>
      </c>
      <c r="I66" s="227">
        <f t="shared" si="9"/>
        <v>1730.57</v>
      </c>
    </row>
    <row r="67" spans="1:9" x14ac:dyDescent="0.25">
      <c r="A67" s="217" t="s">
        <v>2171</v>
      </c>
      <c r="B67" s="226">
        <v>179</v>
      </c>
      <c r="C67" s="197">
        <f t="shared" si="5"/>
        <v>1.0718562874251496</v>
      </c>
      <c r="D67" s="197">
        <v>9.3918999999999997</v>
      </c>
      <c r="E67" s="197">
        <f t="shared" si="6"/>
        <v>1681.1500999999998</v>
      </c>
      <c r="F67" s="202">
        <v>1</v>
      </c>
      <c r="G67" s="210">
        <f t="shared" si="7"/>
        <v>1681.15</v>
      </c>
      <c r="H67" s="205">
        <f t="shared" si="8"/>
        <v>396.58</v>
      </c>
      <c r="I67" s="227">
        <f t="shared" si="9"/>
        <v>2077.73</v>
      </c>
    </row>
    <row r="68" spans="1:9" x14ac:dyDescent="0.25">
      <c r="A68" s="217" t="s">
        <v>2171</v>
      </c>
      <c r="B68" s="226">
        <v>143</v>
      </c>
      <c r="C68" s="197">
        <f t="shared" si="5"/>
        <v>0.85628742514970058</v>
      </c>
      <c r="D68" s="197">
        <v>9.3918999999999997</v>
      </c>
      <c r="E68" s="197">
        <f t="shared" si="6"/>
        <v>1343.0417</v>
      </c>
      <c r="F68" s="202">
        <v>1</v>
      </c>
      <c r="G68" s="210">
        <f t="shared" si="7"/>
        <v>1343.04</v>
      </c>
      <c r="H68" s="205">
        <f t="shared" si="8"/>
        <v>316.82</v>
      </c>
      <c r="I68" s="227">
        <f t="shared" si="9"/>
        <v>1659.86</v>
      </c>
    </row>
    <row r="69" spans="1:9" x14ac:dyDescent="0.25">
      <c r="A69" s="217" t="s">
        <v>2171</v>
      </c>
      <c r="B69" s="226">
        <v>16</v>
      </c>
      <c r="C69" s="197">
        <f t="shared" si="5"/>
        <v>9.580838323353294E-2</v>
      </c>
      <c r="D69" s="197">
        <v>9.3918999999999997</v>
      </c>
      <c r="E69" s="197">
        <f t="shared" si="6"/>
        <v>150.2704</v>
      </c>
      <c r="F69" s="202">
        <v>1</v>
      </c>
      <c r="G69" s="210">
        <f t="shared" si="7"/>
        <v>150.27000000000001</v>
      </c>
      <c r="H69" s="205">
        <f t="shared" si="8"/>
        <v>35.450000000000003</v>
      </c>
      <c r="I69" s="227">
        <f t="shared" si="9"/>
        <v>185.72000000000003</v>
      </c>
    </row>
    <row r="70" spans="1:9" x14ac:dyDescent="0.25">
      <c r="A70" s="217" t="s">
        <v>2171</v>
      </c>
      <c r="B70" s="226">
        <v>179</v>
      </c>
      <c r="C70" s="197">
        <f t="shared" si="5"/>
        <v>1.0718562874251496</v>
      </c>
      <c r="D70" s="197">
        <v>9.3918999999999997</v>
      </c>
      <c r="E70" s="197">
        <f t="shared" si="6"/>
        <v>1681.1500999999998</v>
      </c>
      <c r="F70" s="202">
        <v>1</v>
      </c>
      <c r="G70" s="210">
        <f t="shared" si="7"/>
        <v>1681.15</v>
      </c>
      <c r="H70" s="205">
        <f t="shared" si="8"/>
        <v>396.58</v>
      </c>
      <c r="I70" s="227">
        <f t="shared" si="9"/>
        <v>2077.73</v>
      </c>
    </row>
    <row r="71" spans="1:9" x14ac:dyDescent="0.25">
      <c r="A71" s="217" t="s">
        <v>2171</v>
      </c>
      <c r="B71" s="226">
        <v>139</v>
      </c>
      <c r="C71" s="197">
        <f t="shared" si="5"/>
        <v>0.83233532934131738</v>
      </c>
      <c r="D71" s="197">
        <v>9.3918999999999997</v>
      </c>
      <c r="E71" s="197">
        <f t="shared" si="6"/>
        <v>1305.4740999999999</v>
      </c>
      <c r="F71" s="202">
        <v>1</v>
      </c>
      <c r="G71" s="210">
        <f t="shared" si="7"/>
        <v>1305.47</v>
      </c>
      <c r="H71" s="205">
        <f t="shared" si="8"/>
        <v>307.95999999999998</v>
      </c>
      <c r="I71" s="227">
        <f t="shared" si="9"/>
        <v>1613.43</v>
      </c>
    </row>
    <row r="72" spans="1:9" x14ac:dyDescent="0.25">
      <c r="A72" s="217" t="s">
        <v>2171</v>
      </c>
      <c r="B72" s="226">
        <v>24</v>
      </c>
      <c r="C72" s="197">
        <f t="shared" si="5"/>
        <v>0.1437125748502994</v>
      </c>
      <c r="D72" s="197">
        <v>9.3918999999999997</v>
      </c>
      <c r="E72" s="197">
        <f t="shared" si="6"/>
        <v>225.40559999999999</v>
      </c>
      <c r="F72" s="202">
        <v>1</v>
      </c>
      <c r="G72" s="210">
        <f t="shared" si="7"/>
        <v>225.41</v>
      </c>
      <c r="H72" s="205">
        <f t="shared" si="8"/>
        <v>53.17</v>
      </c>
      <c r="I72" s="227">
        <f t="shared" si="9"/>
        <v>278.58</v>
      </c>
    </row>
    <row r="73" spans="1:9" x14ac:dyDescent="0.25">
      <c r="A73" s="217" t="s">
        <v>2171</v>
      </c>
      <c r="B73" s="226">
        <v>12</v>
      </c>
      <c r="C73" s="197">
        <f t="shared" si="5"/>
        <v>7.1856287425149698E-2</v>
      </c>
      <c r="D73" s="197">
        <v>9.3918999999999997</v>
      </c>
      <c r="E73" s="197">
        <f t="shared" si="6"/>
        <v>112.7028</v>
      </c>
      <c r="F73" s="202">
        <v>1</v>
      </c>
      <c r="G73" s="210">
        <f t="shared" si="7"/>
        <v>112.7</v>
      </c>
      <c r="H73" s="205">
        <f t="shared" si="8"/>
        <v>26.59</v>
      </c>
      <c r="I73" s="227">
        <f t="shared" si="9"/>
        <v>139.29</v>
      </c>
    </row>
    <row r="74" spans="1:9" x14ac:dyDescent="0.25">
      <c r="A74" s="217" t="s">
        <v>2171</v>
      </c>
      <c r="B74" s="226">
        <v>12</v>
      </c>
      <c r="C74" s="197">
        <f t="shared" si="5"/>
        <v>7.1856287425149698E-2</v>
      </c>
      <c r="D74" s="197">
        <v>9.3918999999999997</v>
      </c>
      <c r="E74" s="197">
        <f t="shared" si="6"/>
        <v>112.7028</v>
      </c>
      <c r="F74" s="202">
        <v>1</v>
      </c>
      <c r="G74" s="210">
        <f t="shared" si="7"/>
        <v>112.7</v>
      </c>
      <c r="H74" s="205">
        <f t="shared" si="8"/>
        <v>26.59</v>
      </c>
      <c r="I74" s="227">
        <f t="shared" si="9"/>
        <v>139.29</v>
      </c>
    </row>
    <row r="75" spans="1:9" x14ac:dyDescent="0.25">
      <c r="A75" s="217" t="s">
        <v>2171</v>
      </c>
      <c r="B75" s="226">
        <v>48</v>
      </c>
      <c r="C75" s="197">
        <f t="shared" si="5"/>
        <v>0.28742514970059879</v>
      </c>
      <c r="D75" s="197">
        <v>9.3918999999999997</v>
      </c>
      <c r="E75" s="197">
        <f t="shared" si="6"/>
        <v>450.81119999999999</v>
      </c>
      <c r="F75" s="202">
        <v>1</v>
      </c>
      <c r="G75" s="210">
        <f t="shared" si="7"/>
        <v>450.81</v>
      </c>
      <c r="H75" s="205">
        <f t="shared" si="8"/>
        <v>106.35</v>
      </c>
      <c r="I75" s="227">
        <f t="shared" si="9"/>
        <v>557.16</v>
      </c>
    </row>
    <row r="76" spans="1:9" x14ac:dyDescent="0.25">
      <c r="A76" s="217" t="s">
        <v>2171</v>
      </c>
      <c r="B76" s="226">
        <v>12</v>
      </c>
      <c r="C76" s="197">
        <f t="shared" si="5"/>
        <v>7.1856287425149698E-2</v>
      </c>
      <c r="D76" s="197">
        <v>9.3918999999999997</v>
      </c>
      <c r="E76" s="197">
        <f t="shared" ref="E76:E139" si="10">D76*B76</f>
        <v>112.7028</v>
      </c>
      <c r="F76" s="202">
        <v>1</v>
      </c>
      <c r="G76" s="210">
        <f t="shared" si="7"/>
        <v>112.7</v>
      </c>
      <c r="H76" s="205">
        <f t="shared" ref="H76:H107" si="11">ROUND(G76*0.2359,2)</f>
        <v>26.59</v>
      </c>
      <c r="I76" s="227">
        <f t="shared" ref="I76:I107" si="12">G76+H76</f>
        <v>139.29</v>
      </c>
    </row>
    <row r="77" spans="1:9" x14ac:dyDescent="0.25">
      <c r="A77" s="217" t="s">
        <v>2171</v>
      </c>
      <c r="B77" s="226">
        <v>167</v>
      </c>
      <c r="C77" s="197">
        <f t="shared" ref="C77:C140" si="13">B77/167</f>
        <v>1</v>
      </c>
      <c r="D77" s="197">
        <v>9.3918999999999997</v>
      </c>
      <c r="E77" s="197">
        <f t="shared" si="10"/>
        <v>1568.4473</v>
      </c>
      <c r="F77" s="202">
        <v>1</v>
      </c>
      <c r="G77" s="210">
        <f t="shared" ref="G77:G140" si="14">ROUND(E77*F77,2)</f>
        <v>1568.45</v>
      </c>
      <c r="H77" s="205">
        <f t="shared" si="11"/>
        <v>370</v>
      </c>
      <c r="I77" s="227">
        <f t="shared" si="12"/>
        <v>1938.45</v>
      </c>
    </row>
    <row r="78" spans="1:9" x14ac:dyDescent="0.25">
      <c r="A78" s="217" t="s">
        <v>2171</v>
      </c>
      <c r="B78" s="226">
        <v>167</v>
      </c>
      <c r="C78" s="197">
        <f t="shared" si="13"/>
        <v>1</v>
      </c>
      <c r="D78" s="197">
        <v>9.3918999999999997</v>
      </c>
      <c r="E78" s="197">
        <f t="shared" si="10"/>
        <v>1568.4473</v>
      </c>
      <c r="F78" s="202">
        <v>1</v>
      </c>
      <c r="G78" s="210">
        <f t="shared" si="14"/>
        <v>1568.45</v>
      </c>
      <c r="H78" s="205">
        <f t="shared" si="11"/>
        <v>370</v>
      </c>
      <c r="I78" s="227">
        <f t="shared" si="12"/>
        <v>1938.45</v>
      </c>
    </row>
    <row r="79" spans="1:9" x14ac:dyDescent="0.25">
      <c r="A79" s="217" t="s">
        <v>2171</v>
      </c>
      <c r="B79" s="226">
        <v>164</v>
      </c>
      <c r="C79" s="197">
        <f t="shared" si="13"/>
        <v>0.98203592814371254</v>
      </c>
      <c r="D79" s="197">
        <v>9.3918999999999997</v>
      </c>
      <c r="E79" s="197">
        <f t="shared" si="10"/>
        <v>1540.2716</v>
      </c>
      <c r="F79" s="202">
        <v>1</v>
      </c>
      <c r="G79" s="210">
        <f t="shared" si="14"/>
        <v>1540.27</v>
      </c>
      <c r="H79" s="205">
        <f t="shared" si="11"/>
        <v>363.35</v>
      </c>
      <c r="I79" s="227">
        <f t="shared" si="12"/>
        <v>1903.62</v>
      </c>
    </row>
    <row r="80" spans="1:9" x14ac:dyDescent="0.25">
      <c r="A80" s="217" t="s">
        <v>2171</v>
      </c>
      <c r="B80" s="226">
        <v>164</v>
      </c>
      <c r="C80" s="197">
        <f t="shared" si="13"/>
        <v>0.98203592814371254</v>
      </c>
      <c r="D80" s="197">
        <v>9.3918999999999997</v>
      </c>
      <c r="E80" s="197">
        <f t="shared" si="10"/>
        <v>1540.2716</v>
      </c>
      <c r="F80" s="202">
        <v>1</v>
      </c>
      <c r="G80" s="210">
        <f t="shared" si="14"/>
        <v>1540.27</v>
      </c>
      <c r="H80" s="205">
        <f t="shared" si="11"/>
        <v>363.35</v>
      </c>
      <c r="I80" s="227">
        <f t="shared" si="12"/>
        <v>1903.62</v>
      </c>
    </row>
    <row r="81" spans="1:9" x14ac:dyDescent="0.25">
      <c r="A81" s="217" t="s">
        <v>2172</v>
      </c>
      <c r="B81" s="226">
        <v>45</v>
      </c>
      <c r="C81" s="197">
        <f t="shared" si="13"/>
        <v>0.26946107784431139</v>
      </c>
      <c r="D81" s="197">
        <v>8.5381</v>
      </c>
      <c r="E81" s="197">
        <f t="shared" si="10"/>
        <v>384.21449999999999</v>
      </c>
      <c r="F81" s="202">
        <v>1</v>
      </c>
      <c r="G81" s="210">
        <f t="shared" si="14"/>
        <v>384.21</v>
      </c>
      <c r="H81" s="205">
        <f t="shared" si="11"/>
        <v>90.64</v>
      </c>
      <c r="I81" s="227">
        <f t="shared" si="12"/>
        <v>474.84999999999997</v>
      </c>
    </row>
    <row r="82" spans="1:9" x14ac:dyDescent="0.25">
      <c r="A82" s="217" t="s">
        <v>2173</v>
      </c>
      <c r="B82" s="226">
        <v>167</v>
      </c>
      <c r="C82" s="197">
        <f t="shared" si="13"/>
        <v>1</v>
      </c>
      <c r="D82" s="197">
        <v>9.3918999999999997</v>
      </c>
      <c r="E82" s="197">
        <f t="shared" si="10"/>
        <v>1568.4473</v>
      </c>
      <c r="F82" s="202">
        <v>1</v>
      </c>
      <c r="G82" s="210">
        <f t="shared" si="14"/>
        <v>1568.45</v>
      </c>
      <c r="H82" s="205">
        <f t="shared" si="11"/>
        <v>370</v>
      </c>
      <c r="I82" s="227">
        <f t="shared" si="12"/>
        <v>1938.45</v>
      </c>
    </row>
    <row r="83" spans="1:9" x14ac:dyDescent="0.25">
      <c r="A83" s="217" t="s">
        <v>2174</v>
      </c>
      <c r="B83" s="226">
        <v>24</v>
      </c>
      <c r="C83" s="197">
        <f t="shared" si="13"/>
        <v>0.1437125748502994</v>
      </c>
      <c r="D83" s="197">
        <v>8.5381</v>
      </c>
      <c r="E83" s="197">
        <f t="shared" si="10"/>
        <v>204.9144</v>
      </c>
      <c r="F83" s="202">
        <v>1</v>
      </c>
      <c r="G83" s="210">
        <f t="shared" si="14"/>
        <v>204.91</v>
      </c>
      <c r="H83" s="205">
        <f t="shared" si="11"/>
        <v>48.34</v>
      </c>
      <c r="I83" s="227">
        <f t="shared" si="12"/>
        <v>253.25</v>
      </c>
    </row>
    <row r="84" spans="1:9" x14ac:dyDescent="0.25">
      <c r="A84" s="217" t="s">
        <v>2174</v>
      </c>
      <c r="B84" s="226">
        <v>24</v>
      </c>
      <c r="C84" s="197">
        <f t="shared" si="13"/>
        <v>0.1437125748502994</v>
      </c>
      <c r="D84" s="197">
        <v>8.5381</v>
      </c>
      <c r="E84" s="197">
        <f t="shared" si="10"/>
        <v>204.9144</v>
      </c>
      <c r="F84" s="202">
        <v>1</v>
      </c>
      <c r="G84" s="210">
        <f t="shared" si="14"/>
        <v>204.91</v>
      </c>
      <c r="H84" s="205">
        <f t="shared" si="11"/>
        <v>48.34</v>
      </c>
      <c r="I84" s="227">
        <f t="shared" si="12"/>
        <v>253.25</v>
      </c>
    </row>
    <row r="85" spans="1:9" x14ac:dyDescent="0.25">
      <c r="A85" s="217" t="s">
        <v>2174</v>
      </c>
      <c r="B85" s="226">
        <v>24</v>
      </c>
      <c r="C85" s="197">
        <f t="shared" si="13"/>
        <v>0.1437125748502994</v>
      </c>
      <c r="D85" s="197">
        <v>8.5381</v>
      </c>
      <c r="E85" s="197">
        <f t="shared" si="10"/>
        <v>204.9144</v>
      </c>
      <c r="F85" s="202">
        <v>1</v>
      </c>
      <c r="G85" s="210">
        <f t="shared" si="14"/>
        <v>204.91</v>
      </c>
      <c r="H85" s="205">
        <f t="shared" si="11"/>
        <v>48.34</v>
      </c>
      <c r="I85" s="227">
        <f t="shared" si="12"/>
        <v>253.25</v>
      </c>
    </row>
    <row r="86" spans="1:9" x14ac:dyDescent="0.25">
      <c r="A86" s="217" t="s">
        <v>2174</v>
      </c>
      <c r="B86" s="226">
        <v>24</v>
      </c>
      <c r="C86" s="197">
        <f t="shared" si="13"/>
        <v>0.1437125748502994</v>
      </c>
      <c r="D86" s="197">
        <v>8.5381</v>
      </c>
      <c r="E86" s="197">
        <f t="shared" si="10"/>
        <v>204.9144</v>
      </c>
      <c r="F86" s="202">
        <v>1</v>
      </c>
      <c r="G86" s="210">
        <f t="shared" si="14"/>
        <v>204.91</v>
      </c>
      <c r="H86" s="205">
        <f t="shared" si="11"/>
        <v>48.34</v>
      </c>
      <c r="I86" s="227">
        <f t="shared" si="12"/>
        <v>253.25</v>
      </c>
    </row>
    <row r="87" spans="1:9" x14ac:dyDescent="0.25">
      <c r="A87" s="217" t="s">
        <v>2174</v>
      </c>
      <c r="B87" s="226">
        <v>24</v>
      </c>
      <c r="C87" s="197">
        <f t="shared" si="13"/>
        <v>0.1437125748502994</v>
      </c>
      <c r="D87" s="197">
        <v>8.5381</v>
      </c>
      <c r="E87" s="197">
        <f t="shared" si="10"/>
        <v>204.9144</v>
      </c>
      <c r="F87" s="202">
        <v>1</v>
      </c>
      <c r="G87" s="210">
        <f t="shared" si="14"/>
        <v>204.91</v>
      </c>
      <c r="H87" s="205">
        <f t="shared" si="11"/>
        <v>48.34</v>
      </c>
      <c r="I87" s="227">
        <f t="shared" si="12"/>
        <v>253.25</v>
      </c>
    </row>
    <row r="88" spans="1:9" x14ac:dyDescent="0.25">
      <c r="A88" s="217" t="s">
        <v>2174</v>
      </c>
      <c r="B88" s="226">
        <v>24</v>
      </c>
      <c r="C88" s="197">
        <f t="shared" si="13"/>
        <v>0.1437125748502994</v>
      </c>
      <c r="D88" s="197">
        <v>8.5381</v>
      </c>
      <c r="E88" s="197">
        <f t="shared" si="10"/>
        <v>204.9144</v>
      </c>
      <c r="F88" s="202">
        <v>1</v>
      </c>
      <c r="G88" s="210">
        <f t="shared" si="14"/>
        <v>204.91</v>
      </c>
      <c r="H88" s="205">
        <f t="shared" si="11"/>
        <v>48.34</v>
      </c>
      <c r="I88" s="227">
        <f t="shared" si="12"/>
        <v>253.25</v>
      </c>
    </row>
    <row r="89" spans="1:9" x14ac:dyDescent="0.25">
      <c r="A89" s="217" t="s">
        <v>2174</v>
      </c>
      <c r="B89" s="226">
        <v>24</v>
      </c>
      <c r="C89" s="197">
        <f t="shared" si="13"/>
        <v>0.1437125748502994</v>
      </c>
      <c r="D89" s="197">
        <v>8.5381</v>
      </c>
      <c r="E89" s="197">
        <f t="shared" si="10"/>
        <v>204.9144</v>
      </c>
      <c r="F89" s="202">
        <v>1</v>
      </c>
      <c r="G89" s="210">
        <f t="shared" si="14"/>
        <v>204.91</v>
      </c>
      <c r="H89" s="205">
        <f t="shared" si="11"/>
        <v>48.34</v>
      </c>
      <c r="I89" s="227">
        <f t="shared" si="12"/>
        <v>253.25</v>
      </c>
    </row>
    <row r="90" spans="1:9" x14ac:dyDescent="0.25">
      <c r="A90" s="217" t="s">
        <v>2174</v>
      </c>
      <c r="B90" s="226">
        <v>24</v>
      </c>
      <c r="C90" s="197">
        <f t="shared" si="13"/>
        <v>0.1437125748502994</v>
      </c>
      <c r="D90" s="197">
        <v>8.5381</v>
      </c>
      <c r="E90" s="197">
        <f t="shared" si="10"/>
        <v>204.9144</v>
      </c>
      <c r="F90" s="202">
        <v>1</v>
      </c>
      <c r="G90" s="210">
        <f t="shared" si="14"/>
        <v>204.91</v>
      </c>
      <c r="H90" s="205">
        <f t="shared" si="11"/>
        <v>48.34</v>
      </c>
      <c r="I90" s="227">
        <f t="shared" si="12"/>
        <v>253.25</v>
      </c>
    </row>
    <row r="91" spans="1:9" x14ac:dyDescent="0.25">
      <c r="A91" s="217" t="s">
        <v>2174</v>
      </c>
      <c r="B91" s="226">
        <v>8</v>
      </c>
      <c r="C91" s="197">
        <f t="shared" si="13"/>
        <v>4.790419161676647E-2</v>
      </c>
      <c r="D91" s="197">
        <v>8.5381</v>
      </c>
      <c r="E91" s="197">
        <f t="shared" si="10"/>
        <v>68.3048</v>
      </c>
      <c r="F91" s="202">
        <v>1</v>
      </c>
      <c r="G91" s="210">
        <f t="shared" si="14"/>
        <v>68.3</v>
      </c>
      <c r="H91" s="205">
        <f t="shared" si="11"/>
        <v>16.11</v>
      </c>
      <c r="I91" s="227">
        <f t="shared" si="12"/>
        <v>84.41</v>
      </c>
    </row>
    <row r="92" spans="1:9" x14ac:dyDescent="0.25">
      <c r="A92" s="217" t="s">
        <v>2174</v>
      </c>
      <c r="B92" s="226">
        <v>24</v>
      </c>
      <c r="C92" s="197">
        <f t="shared" si="13"/>
        <v>0.1437125748502994</v>
      </c>
      <c r="D92" s="197">
        <v>8.5381</v>
      </c>
      <c r="E92" s="197">
        <f t="shared" si="10"/>
        <v>204.9144</v>
      </c>
      <c r="F92" s="202">
        <v>1</v>
      </c>
      <c r="G92" s="210">
        <f t="shared" si="14"/>
        <v>204.91</v>
      </c>
      <c r="H92" s="205">
        <f t="shared" si="11"/>
        <v>48.34</v>
      </c>
      <c r="I92" s="227">
        <f t="shared" si="12"/>
        <v>253.25</v>
      </c>
    </row>
    <row r="93" spans="1:9" x14ac:dyDescent="0.25">
      <c r="A93" s="217" t="s">
        <v>2174</v>
      </c>
      <c r="B93" s="226">
        <v>24</v>
      </c>
      <c r="C93" s="197">
        <f t="shared" si="13"/>
        <v>0.1437125748502994</v>
      </c>
      <c r="D93" s="197">
        <v>8.5381</v>
      </c>
      <c r="E93" s="197">
        <f t="shared" si="10"/>
        <v>204.9144</v>
      </c>
      <c r="F93" s="202">
        <v>1</v>
      </c>
      <c r="G93" s="210">
        <f t="shared" si="14"/>
        <v>204.91</v>
      </c>
      <c r="H93" s="205">
        <f t="shared" si="11"/>
        <v>48.34</v>
      </c>
      <c r="I93" s="227">
        <f t="shared" si="12"/>
        <v>253.25</v>
      </c>
    </row>
    <row r="94" spans="1:9" x14ac:dyDescent="0.25">
      <c r="A94" s="217" t="s">
        <v>2174</v>
      </c>
      <c r="B94" s="226">
        <v>24</v>
      </c>
      <c r="C94" s="197">
        <f t="shared" si="13"/>
        <v>0.1437125748502994</v>
      </c>
      <c r="D94" s="197">
        <v>8.5381</v>
      </c>
      <c r="E94" s="197">
        <f t="shared" si="10"/>
        <v>204.9144</v>
      </c>
      <c r="F94" s="202">
        <v>1</v>
      </c>
      <c r="G94" s="210">
        <f t="shared" si="14"/>
        <v>204.91</v>
      </c>
      <c r="H94" s="205">
        <f t="shared" si="11"/>
        <v>48.34</v>
      </c>
      <c r="I94" s="227">
        <f t="shared" si="12"/>
        <v>253.25</v>
      </c>
    </row>
    <row r="95" spans="1:9" x14ac:dyDescent="0.25">
      <c r="A95" s="217" t="s">
        <v>2174</v>
      </c>
      <c r="B95" s="226">
        <v>24</v>
      </c>
      <c r="C95" s="197">
        <f t="shared" si="13"/>
        <v>0.1437125748502994</v>
      </c>
      <c r="D95" s="197">
        <v>9.3918999999999997</v>
      </c>
      <c r="E95" s="197">
        <f t="shared" si="10"/>
        <v>225.40559999999999</v>
      </c>
      <c r="F95" s="202">
        <v>1</v>
      </c>
      <c r="G95" s="210">
        <f t="shared" si="14"/>
        <v>225.41</v>
      </c>
      <c r="H95" s="205">
        <f t="shared" si="11"/>
        <v>53.17</v>
      </c>
      <c r="I95" s="227">
        <f t="shared" si="12"/>
        <v>278.58</v>
      </c>
    </row>
    <row r="96" spans="1:9" x14ac:dyDescent="0.25">
      <c r="A96" s="217" t="s">
        <v>2174</v>
      </c>
      <c r="B96" s="226">
        <v>32</v>
      </c>
      <c r="C96" s="197">
        <f t="shared" si="13"/>
        <v>0.19161676646706588</v>
      </c>
      <c r="D96" s="197">
        <v>9.3918999999999997</v>
      </c>
      <c r="E96" s="197">
        <f t="shared" si="10"/>
        <v>300.54079999999999</v>
      </c>
      <c r="F96" s="202">
        <v>1</v>
      </c>
      <c r="G96" s="210">
        <f t="shared" si="14"/>
        <v>300.54000000000002</v>
      </c>
      <c r="H96" s="205">
        <f t="shared" si="11"/>
        <v>70.900000000000006</v>
      </c>
      <c r="I96" s="227">
        <f t="shared" si="12"/>
        <v>371.44000000000005</v>
      </c>
    </row>
    <row r="97" spans="1:9" x14ac:dyDescent="0.25">
      <c r="A97" s="217" t="s">
        <v>2174</v>
      </c>
      <c r="B97" s="226">
        <v>112</v>
      </c>
      <c r="C97" s="197">
        <f t="shared" si="13"/>
        <v>0.6706586826347305</v>
      </c>
      <c r="D97" s="197">
        <v>9.3918999999999997</v>
      </c>
      <c r="E97" s="197">
        <f t="shared" si="10"/>
        <v>1051.8928000000001</v>
      </c>
      <c r="F97" s="202">
        <v>1</v>
      </c>
      <c r="G97" s="210">
        <f t="shared" si="14"/>
        <v>1051.8900000000001</v>
      </c>
      <c r="H97" s="205">
        <f t="shared" si="11"/>
        <v>248.14</v>
      </c>
      <c r="I97" s="227">
        <f t="shared" si="12"/>
        <v>1300.0300000000002</v>
      </c>
    </row>
    <row r="98" spans="1:9" x14ac:dyDescent="0.25">
      <c r="A98" s="217" t="s">
        <v>2174</v>
      </c>
      <c r="B98" s="226">
        <v>24</v>
      </c>
      <c r="C98" s="197">
        <f t="shared" si="13"/>
        <v>0.1437125748502994</v>
      </c>
      <c r="D98" s="197">
        <v>9.3918999999999997</v>
      </c>
      <c r="E98" s="197">
        <f t="shared" si="10"/>
        <v>225.40559999999999</v>
      </c>
      <c r="F98" s="202">
        <v>1</v>
      </c>
      <c r="G98" s="210">
        <f t="shared" si="14"/>
        <v>225.41</v>
      </c>
      <c r="H98" s="205">
        <f t="shared" si="11"/>
        <v>53.17</v>
      </c>
      <c r="I98" s="227">
        <f t="shared" si="12"/>
        <v>278.58</v>
      </c>
    </row>
    <row r="99" spans="1:9" x14ac:dyDescent="0.25">
      <c r="A99" s="217" t="s">
        <v>2174</v>
      </c>
      <c r="B99" s="226">
        <v>24</v>
      </c>
      <c r="C99" s="197">
        <f t="shared" si="13"/>
        <v>0.1437125748502994</v>
      </c>
      <c r="D99" s="197">
        <v>9.3918999999999997</v>
      </c>
      <c r="E99" s="197">
        <f t="shared" si="10"/>
        <v>225.40559999999999</v>
      </c>
      <c r="F99" s="202">
        <v>1</v>
      </c>
      <c r="G99" s="210">
        <f t="shared" si="14"/>
        <v>225.41</v>
      </c>
      <c r="H99" s="205">
        <f t="shared" si="11"/>
        <v>53.17</v>
      </c>
      <c r="I99" s="227">
        <f t="shared" si="12"/>
        <v>278.58</v>
      </c>
    </row>
    <row r="100" spans="1:9" x14ac:dyDescent="0.25">
      <c r="A100" s="217" t="s">
        <v>2174</v>
      </c>
      <c r="B100" s="226">
        <v>24</v>
      </c>
      <c r="C100" s="197">
        <f t="shared" si="13"/>
        <v>0.1437125748502994</v>
      </c>
      <c r="D100" s="197">
        <v>9.3918999999999997</v>
      </c>
      <c r="E100" s="197">
        <f t="shared" si="10"/>
        <v>225.40559999999999</v>
      </c>
      <c r="F100" s="202">
        <v>1</v>
      </c>
      <c r="G100" s="210">
        <f t="shared" si="14"/>
        <v>225.41</v>
      </c>
      <c r="H100" s="205">
        <f t="shared" si="11"/>
        <v>53.17</v>
      </c>
      <c r="I100" s="227">
        <f t="shared" si="12"/>
        <v>278.58</v>
      </c>
    </row>
    <row r="101" spans="1:9" x14ac:dyDescent="0.25">
      <c r="A101" s="217" t="s">
        <v>2174</v>
      </c>
      <c r="B101" s="226">
        <v>24</v>
      </c>
      <c r="C101" s="197">
        <f t="shared" si="13"/>
        <v>0.1437125748502994</v>
      </c>
      <c r="D101" s="197">
        <v>9.3918999999999997</v>
      </c>
      <c r="E101" s="197">
        <f t="shared" si="10"/>
        <v>225.40559999999999</v>
      </c>
      <c r="F101" s="202">
        <v>1</v>
      </c>
      <c r="G101" s="210">
        <f t="shared" si="14"/>
        <v>225.41</v>
      </c>
      <c r="H101" s="205">
        <f t="shared" si="11"/>
        <v>53.17</v>
      </c>
      <c r="I101" s="227">
        <f t="shared" si="12"/>
        <v>278.58</v>
      </c>
    </row>
    <row r="102" spans="1:9" x14ac:dyDescent="0.25">
      <c r="A102" s="217" t="s">
        <v>2174</v>
      </c>
      <c r="B102" s="226">
        <v>24</v>
      </c>
      <c r="C102" s="197">
        <f t="shared" si="13"/>
        <v>0.1437125748502994</v>
      </c>
      <c r="D102" s="197">
        <v>9.3918999999999997</v>
      </c>
      <c r="E102" s="197">
        <f t="shared" si="10"/>
        <v>225.40559999999999</v>
      </c>
      <c r="F102" s="202">
        <v>1</v>
      </c>
      <c r="G102" s="210">
        <f t="shared" si="14"/>
        <v>225.41</v>
      </c>
      <c r="H102" s="205">
        <f t="shared" si="11"/>
        <v>53.17</v>
      </c>
      <c r="I102" s="227">
        <f t="shared" si="12"/>
        <v>278.58</v>
      </c>
    </row>
    <row r="103" spans="1:9" x14ac:dyDescent="0.25">
      <c r="A103" s="217" t="s">
        <v>2174</v>
      </c>
      <c r="B103" s="226">
        <v>24</v>
      </c>
      <c r="C103" s="197">
        <f t="shared" si="13"/>
        <v>0.1437125748502994</v>
      </c>
      <c r="D103" s="197">
        <v>9.3918999999999997</v>
      </c>
      <c r="E103" s="197">
        <f t="shared" si="10"/>
        <v>225.40559999999999</v>
      </c>
      <c r="F103" s="202">
        <v>1</v>
      </c>
      <c r="G103" s="210">
        <f t="shared" si="14"/>
        <v>225.41</v>
      </c>
      <c r="H103" s="205">
        <f t="shared" si="11"/>
        <v>53.17</v>
      </c>
      <c r="I103" s="227">
        <f t="shared" si="12"/>
        <v>278.58</v>
      </c>
    </row>
    <row r="104" spans="1:9" x14ac:dyDescent="0.25">
      <c r="A104" s="217" t="s">
        <v>2174</v>
      </c>
      <c r="B104" s="226">
        <v>8</v>
      </c>
      <c r="C104" s="197">
        <f t="shared" si="13"/>
        <v>4.790419161676647E-2</v>
      </c>
      <c r="D104" s="197">
        <v>9.3918999999999997</v>
      </c>
      <c r="E104" s="197">
        <f t="shared" si="10"/>
        <v>75.135199999999998</v>
      </c>
      <c r="F104" s="202">
        <v>1</v>
      </c>
      <c r="G104" s="210">
        <f t="shared" si="14"/>
        <v>75.14</v>
      </c>
      <c r="H104" s="205">
        <f t="shared" si="11"/>
        <v>17.73</v>
      </c>
      <c r="I104" s="227">
        <f t="shared" si="12"/>
        <v>92.87</v>
      </c>
    </row>
    <row r="105" spans="1:9" x14ac:dyDescent="0.25">
      <c r="A105" s="217" t="s">
        <v>2174</v>
      </c>
      <c r="B105" s="226">
        <v>8</v>
      </c>
      <c r="C105" s="197">
        <f t="shared" si="13"/>
        <v>4.790419161676647E-2</v>
      </c>
      <c r="D105" s="197">
        <v>9.3918999999999997</v>
      </c>
      <c r="E105" s="197">
        <f t="shared" si="10"/>
        <v>75.135199999999998</v>
      </c>
      <c r="F105" s="202">
        <v>1</v>
      </c>
      <c r="G105" s="210">
        <f t="shared" si="14"/>
        <v>75.14</v>
      </c>
      <c r="H105" s="205">
        <f t="shared" si="11"/>
        <v>17.73</v>
      </c>
      <c r="I105" s="227">
        <f t="shared" si="12"/>
        <v>92.87</v>
      </c>
    </row>
    <row r="106" spans="1:9" x14ac:dyDescent="0.25">
      <c r="A106" s="217" t="s">
        <v>2174</v>
      </c>
      <c r="B106" s="226">
        <v>24</v>
      </c>
      <c r="C106" s="197">
        <f t="shared" si="13"/>
        <v>0.1437125748502994</v>
      </c>
      <c r="D106" s="197">
        <v>9.3918999999999997</v>
      </c>
      <c r="E106" s="197">
        <f t="shared" si="10"/>
        <v>225.40559999999999</v>
      </c>
      <c r="F106" s="202">
        <v>1</v>
      </c>
      <c r="G106" s="210">
        <f t="shared" si="14"/>
        <v>225.41</v>
      </c>
      <c r="H106" s="205">
        <f t="shared" si="11"/>
        <v>53.17</v>
      </c>
      <c r="I106" s="227">
        <f t="shared" si="12"/>
        <v>278.58</v>
      </c>
    </row>
    <row r="107" spans="1:9" x14ac:dyDescent="0.25">
      <c r="A107" s="217" t="s">
        <v>2175</v>
      </c>
      <c r="B107" s="226">
        <v>24</v>
      </c>
      <c r="C107" s="197">
        <f t="shared" si="13"/>
        <v>0.1437125748502994</v>
      </c>
      <c r="D107" s="197">
        <v>8.5381</v>
      </c>
      <c r="E107" s="197">
        <f t="shared" si="10"/>
        <v>204.9144</v>
      </c>
      <c r="F107" s="202">
        <v>1</v>
      </c>
      <c r="G107" s="210">
        <f t="shared" si="14"/>
        <v>204.91</v>
      </c>
      <c r="H107" s="205">
        <f t="shared" si="11"/>
        <v>48.34</v>
      </c>
      <c r="I107" s="227">
        <f t="shared" si="12"/>
        <v>253.25</v>
      </c>
    </row>
    <row r="108" spans="1:9" x14ac:dyDescent="0.25">
      <c r="A108" s="217" t="s">
        <v>2175</v>
      </c>
      <c r="B108" s="226">
        <v>40</v>
      </c>
      <c r="C108" s="197">
        <f t="shared" si="13"/>
        <v>0.23952095808383234</v>
      </c>
      <c r="D108" s="197">
        <v>8.5381</v>
      </c>
      <c r="E108" s="197">
        <f t="shared" si="10"/>
        <v>341.524</v>
      </c>
      <c r="F108" s="202">
        <v>1</v>
      </c>
      <c r="G108" s="210">
        <f t="shared" si="14"/>
        <v>341.52</v>
      </c>
      <c r="H108" s="205">
        <f t="shared" ref="H108:H139" si="15">ROUND(G108*0.2359,2)</f>
        <v>80.56</v>
      </c>
      <c r="I108" s="227">
        <f t="shared" ref="I108:I139" si="16">G108+H108</f>
        <v>422.08</v>
      </c>
    </row>
    <row r="109" spans="1:9" x14ac:dyDescent="0.25">
      <c r="A109" s="217" t="s">
        <v>2175</v>
      </c>
      <c r="B109" s="226">
        <v>24</v>
      </c>
      <c r="C109" s="197">
        <f t="shared" si="13"/>
        <v>0.1437125748502994</v>
      </c>
      <c r="D109" s="197">
        <v>8.5381</v>
      </c>
      <c r="E109" s="197">
        <f t="shared" si="10"/>
        <v>204.9144</v>
      </c>
      <c r="F109" s="202">
        <v>1</v>
      </c>
      <c r="G109" s="210">
        <f t="shared" si="14"/>
        <v>204.91</v>
      </c>
      <c r="H109" s="205">
        <f t="shared" si="15"/>
        <v>48.34</v>
      </c>
      <c r="I109" s="227">
        <f t="shared" si="16"/>
        <v>253.25</v>
      </c>
    </row>
    <row r="110" spans="1:9" x14ac:dyDescent="0.25">
      <c r="A110" s="217" t="s">
        <v>2175</v>
      </c>
      <c r="B110" s="226">
        <v>24</v>
      </c>
      <c r="C110" s="197">
        <f t="shared" si="13"/>
        <v>0.1437125748502994</v>
      </c>
      <c r="D110" s="197">
        <v>9.3918999999999997</v>
      </c>
      <c r="E110" s="197">
        <f t="shared" si="10"/>
        <v>225.40559999999999</v>
      </c>
      <c r="F110" s="202">
        <v>1</v>
      </c>
      <c r="G110" s="210">
        <f t="shared" si="14"/>
        <v>225.41</v>
      </c>
      <c r="H110" s="205">
        <f t="shared" si="15"/>
        <v>53.17</v>
      </c>
      <c r="I110" s="227">
        <f t="shared" si="16"/>
        <v>278.58</v>
      </c>
    </row>
    <row r="111" spans="1:9" x14ac:dyDescent="0.25">
      <c r="A111" s="217" t="s">
        <v>2176</v>
      </c>
      <c r="B111" s="226">
        <v>43</v>
      </c>
      <c r="C111" s="197">
        <f t="shared" si="13"/>
        <v>0.25748502994011974</v>
      </c>
      <c r="D111" s="197">
        <v>8.5381</v>
      </c>
      <c r="E111" s="197">
        <f t="shared" si="10"/>
        <v>367.13830000000002</v>
      </c>
      <c r="F111" s="202">
        <v>1</v>
      </c>
      <c r="G111" s="210">
        <f t="shared" si="14"/>
        <v>367.14</v>
      </c>
      <c r="H111" s="205">
        <f t="shared" si="15"/>
        <v>86.61</v>
      </c>
      <c r="I111" s="227">
        <f t="shared" si="16"/>
        <v>453.75</v>
      </c>
    </row>
    <row r="112" spans="1:9" x14ac:dyDescent="0.25">
      <c r="A112" s="217" t="s">
        <v>2177</v>
      </c>
      <c r="B112" s="226">
        <v>167</v>
      </c>
      <c r="C112" s="197">
        <f t="shared" si="13"/>
        <v>1</v>
      </c>
      <c r="D112" s="197">
        <v>8.5381</v>
      </c>
      <c r="E112" s="197">
        <f t="shared" si="10"/>
        <v>1425.8626999999999</v>
      </c>
      <c r="F112" s="202">
        <v>1</v>
      </c>
      <c r="G112" s="210">
        <f t="shared" si="14"/>
        <v>1425.86</v>
      </c>
      <c r="H112" s="205">
        <f t="shared" si="15"/>
        <v>336.36</v>
      </c>
      <c r="I112" s="227">
        <f t="shared" si="16"/>
        <v>1762.2199999999998</v>
      </c>
    </row>
    <row r="113" spans="1:9" x14ac:dyDescent="0.25">
      <c r="A113" s="217" t="s">
        <v>2177</v>
      </c>
      <c r="B113" s="226">
        <v>11</v>
      </c>
      <c r="C113" s="197">
        <f t="shared" si="13"/>
        <v>6.5868263473053898E-2</v>
      </c>
      <c r="D113" s="197">
        <v>8.5381</v>
      </c>
      <c r="E113" s="197">
        <f t="shared" si="10"/>
        <v>93.9191</v>
      </c>
      <c r="F113" s="202">
        <v>1</v>
      </c>
      <c r="G113" s="210">
        <f t="shared" si="14"/>
        <v>93.92</v>
      </c>
      <c r="H113" s="205">
        <f t="shared" si="15"/>
        <v>22.16</v>
      </c>
      <c r="I113" s="227">
        <f t="shared" si="16"/>
        <v>116.08</v>
      </c>
    </row>
    <row r="114" spans="1:9" x14ac:dyDescent="0.25">
      <c r="A114" s="217" t="s">
        <v>2177</v>
      </c>
      <c r="B114" s="226">
        <v>167</v>
      </c>
      <c r="C114" s="197">
        <f t="shared" si="13"/>
        <v>1</v>
      </c>
      <c r="D114" s="197">
        <v>8.5381</v>
      </c>
      <c r="E114" s="197">
        <f t="shared" si="10"/>
        <v>1425.8626999999999</v>
      </c>
      <c r="F114" s="202">
        <v>1</v>
      </c>
      <c r="G114" s="210">
        <f t="shared" si="14"/>
        <v>1425.86</v>
      </c>
      <c r="H114" s="205">
        <f t="shared" si="15"/>
        <v>336.36</v>
      </c>
      <c r="I114" s="227">
        <f t="shared" si="16"/>
        <v>1762.2199999999998</v>
      </c>
    </row>
    <row r="115" spans="1:9" x14ac:dyDescent="0.25">
      <c r="A115" s="217" t="s">
        <v>2177</v>
      </c>
      <c r="B115" s="226">
        <v>11</v>
      </c>
      <c r="C115" s="197">
        <f t="shared" si="13"/>
        <v>6.5868263473053898E-2</v>
      </c>
      <c r="D115" s="197">
        <v>8.5381</v>
      </c>
      <c r="E115" s="197">
        <f t="shared" si="10"/>
        <v>93.9191</v>
      </c>
      <c r="F115" s="202">
        <v>1</v>
      </c>
      <c r="G115" s="210">
        <f t="shared" si="14"/>
        <v>93.92</v>
      </c>
      <c r="H115" s="205">
        <f t="shared" si="15"/>
        <v>22.16</v>
      </c>
      <c r="I115" s="227">
        <f t="shared" si="16"/>
        <v>116.08</v>
      </c>
    </row>
    <row r="116" spans="1:9" x14ac:dyDescent="0.25">
      <c r="A116" s="217" t="s">
        <v>2177</v>
      </c>
      <c r="B116" s="226">
        <v>167</v>
      </c>
      <c r="C116" s="197">
        <f t="shared" si="13"/>
        <v>1</v>
      </c>
      <c r="D116" s="197">
        <v>8.5381</v>
      </c>
      <c r="E116" s="197">
        <f t="shared" si="10"/>
        <v>1425.8626999999999</v>
      </c>
      <c r="F116" s="202">
        <v>1</v>
      </c>
      <c r="G116" s="210">
        <f t="shared" si="14"/>
        <v>1425.86</v>
      </c>
      <c r="H116" s="205">
        <f t="shared" si="15"/>
        <v>336.36</v>
      </c>
      <c r="I116" s="227">
        <f t="shared" si="16"/>
        <v>1762.2199999999998</v>
      </c>
    </row>
    <row r="117" spans="1:9" x14ac:dyDescent="0.25">
      <c r="A117" s="217" t="s">
        <v>2177</v>
      </c>
      <c r="B117" s="226">
        <v>11</v>
      </c>
      <c r="C117" s="197">
        <f t="shared" si="13"/>
        <v>6.5868263473053898E-2</v>
      </c>
      <c r="D117" s="197">
        <v>8.5381</v>
      </c>
      <c r="E117" s="197">
        <f t="shared" si="10"/>
        <v>93.9191</v>
      </c>
      <c r="F117" s="202">
        <v>1</v>
      </c>
      <c r="G117" s="210">
        <f t="shared" si="14"/>
        <v>93.92</v>
      </c>
      <c r="H117" s="205">
        <f t="shared" si="15"/>
        <v>22.16</v>
      </c>
      <c r="I117" s="227">
        <f t="shared" si="16"/>
        <v>116.08</v>
      </c>
    </row>
    <row r="118" spans="1:9" x14ac:dyDescent="0.25">
      <c r="A118" s="217" t="s">
        <v>2177</v>
      </c>
      <c r="B118" s="226">
        <v>167</v>
      </c>
      <c r="C118" s="197">
        <f t="shared" si="13"/>
        <v>1</v>
      </c>
      <c r="D118" s="197">
        <v>8.5381</v>
      </c>
      <c r="E118" s="197">
        <f t="shared" si="10"/>
        <v>1425.8626999999999</v>
      </c>
      <c r="F118" s="202">
        <v>1</v>
      </c>
      <c r="G118" s="210">
        <f t="shared" si="14"/>
        <v>1425.86</v>
      </c>
      <c r="H118" s="205">
        <f t="shared" si="15"/>
        <v>336.36</v>
      </c>
      <c r="I118" s="227">
        <f t="shared" si="16"/>
        <v>1762.2199999999998</v>
      </c>
    </row>
    <row r="119" spans="1:9" x14ac:dyDescent="0.25">
      <c r="A119" s="217" t="s">
        <v>2177</v>
      </c>
      <c r="B119" s="226">
        <v>11</v>
      </c>
      <c r="C119" s="197">
        <f t="shared" si="13"/>
        <v>6.5868263473053898E-2</v>
      </c>
      <c r="D119" s="197">
        <v>8.5381</v>
      </c>
      <c r="E119" s="197">
        <f t="shared" si="10"/>
        <v>93.9191</v>
      </c>
      <c r="F119" s="202">
        <v>1</v>
      </c>
      <c r="G119" s="210">
        <f t="shared" si="14"/>
        <v>93.92</v>
      </c>
      <c r="H119" s="205">
        <f t="shared" si="15"/>
        <v>22.16</v>
      </c>
      <c r="I119" s="227">
        <f t="shared" si="16"/>
        <v>116.08</v>
      </c>
    </row>
    <row r="120" spans="1:9" x14ac:dyDescent="0.25">
      <c r="A120" s="217" t="s">
        <v>2177</v>
      </c>
      <c r="B120" s="226">
        <v>167</v>
      </c>
      <c r="C120" s="197">
        <f t="shared" si="13"/>
        <v>1</v>
      </c>
      <c r="D120" s="197">
        <v>8.5381</v>
      </c>
      <c r="E120" s="197">
        <f t="shared" si="10"/>
        <v>1425.8626999999999</v>
      </c>
      <c r="F120" s="202">
        <v>1</v>
      </c>
      <c r="G120" s="210">
        <f t="shared" si="14"/>
        <v>1425.86</v>
      </c>
      <c r="H120" s="205">
        <f t="shared" si="15"/>
        <v>336.36</v>
      </c>
      <c r="I120" s="227">
        <f t="shared" si="16"/>
        <v>1762.2199999999998</v>
      </c>
    </row>
    <row r="121" spans="1:9" x14ac:dyDescent="0.25">
      <c r="A121" s="217" t="s">
        <v>2177</v>
      </c>
      <c r="B121" s="226">
        <v>11</v>
      </c>
      <c r="C121" s="197">
        <f t="shared" si="13"/>
        <v>6.5868263473053898E-2</v>
      </c>
      <c r="D121" s="197">
        <v>8.5381</v>
      </c>
      <c r="E121" s="197">
        <f t="shared" si="10"/>
        <v>93.9191</v>
      </c>
      <c r="F121" s="202">
        <v>1</v>
      </c>
      <c r="G121" s="210">
        <f t="shared" si="14"/>
        <v>93.92</v>
      </c>
      <c r="H121" s="205">
        <f t="shared" si="15"/>
        <v>22.16</v>
      </c>
      <c r="I121" s="227">
        <f t="shared" si="16"/>
        <v>116.08</v>
      </c>
    </row>
    <row r="122" spans="1:9" x14ac:dyDescent="0.25">
      <c r="A122" s="217" t="s">
        <v>2177</v>
      </c>
      <c r="B122" s="226">
        <v>167</v>
      </c>
      <c r="C122" s="197">
        <f t="shared" si="13"/>
        <v>1</v>
      </c>
      <c r="D122" s="197">
        <v>8.5381</v>
      </c>
      <c r="E122" s="197">
        <f t="shared" si="10"/>
        <v>1425.8626999999999</v>
      </c>
      <c r="F122" s="202">
        <v>1</v>
      </c>
      <c r="G122" s="210">
        <f t="shared" si="14"/>
        <v>1425.86</v>
      </c>
      <c r="H122" s="205">
        <f t="shared" si="15"/>
        <v>336.36</v>
      </c>
      <c r="I122" s="227">
        <f t="shared" si="16"/>
        <v>1762.2199999999998</v>
      </c>
    </row>
    <row r="123" spans="1:9" x14ac:dyDescent="0.25">
      <c r="A123" s="217" t="s">
        <v>2177</v>
      </c>
      <c r="B123" s="226">
        <v>16</v>
      </c>
      <c r="C123" s="197">
        <f t="shared" si="13"/>
        <v>9.580838323353294E-2</v>
      </c>
      <c r="D123" s="197">
        <v>8.5381</v>
      </c>
      <c r="E123" s="197">
        <f t="shared" si="10"/>
        <v>136.6096</v>
      </c>
      <c r="F123" s="202">
        <v>1</v>
      </c>
      <c r="G123" s="210">
        <f t="shared" si="14"/>
        <v>136.61000000000001</v>
      </c>
      <c r="H123" s="205">
        <f t="shared" si="15"/>
        <v>32.229999999999997</v>
      </c>
      <c r="I123" s="227">
        <f t="shared" si="16"/>
        <v>168.84</v>
      </c>
    </row>
    <row r="124" spans="1:9" x14ac:dyDescent="0.25">
      <c r="A124" s="217" t="s">
        <v>2177</v>
      </c>
      <c r="B124" s="226">
        <v>11</v>
      </c>
      <c r="C124" s="197">
        <f t="shared" si="13"/>
        <v>6.5868263473053898E-2</v>
      </c>
      <c r="D124" s="197">
        <v>8.5381</v>
      </c>
      <c r="E124" s="197">
        <f t="shared" si="10"/>
        <v>93.9191</v>
      </c>
      <c r="F124" s="202">
        <v>1</v>
      </c>
      <c r="G124" s="210">
        <f t="shared" si="14"/>
        <v>93.92</v>
      </c>
      <c r="H124" s="205">
        <f t="shared" si="15"/>
        <v>22.16</v>
      </c>
      <c r="I124" s="227">
        <f t="shared" si="16"/>
        <v>116.08</v>
      </c>
    </row>
    <row r="125" spans="1:9" x14ac:dyDescent="0.25">
      <c r="A125" s="217" t="s">
        <v>2177</v>
      </c>
      <c r="B125" s="226">
        <v>168</v>
      </c>
      <c r="C125" s="197">
        <f t="shared" si="13"/>
        <v>1.0059880239520957</v>
      </c>
      <c r="D125" s="197">
        <v>9.3918999999999997</v>
      </c>
      <c r="E125" s="197">
        <f t="shared" si="10"/>
        <v>1577.8391999999999</v>
      </c>
      <c r="F125" s="202">
        <v>1</v>
      </c>
      <c r="G125" s="210">
        <f t="shared" si="14"/>
        <v>1577.84</v>
      </c>
      <c r="H125" s="205">
        <f t="shared" si="15"/>
        <v>372.21</v>
      </c>
      <c r="I125" s="227">
        <f t="shared" si="16"/>
        <v>1950.05</v>
      </c>
    </row>
    <row r="126" spans="1:9" x14ac:dyDescent="0.25">
      <c r="A126" s="217" t="s">
        <v>2177</v>
      </c>
      <c r="B126" s="226">
        <v>24</v>
      </c>
      <c r="C126" s="197">
        <f t="shared" si="13"/>
        <v>0.1437125748502994</v>
      </c>
      <c r="D126" s="197">
        <v>9.3918999999999997</v>
      </c>
      <c r="E126" s="197">
        <f t="shared" si="10"/>
        <v>225.40559999999999</v>
      </c>
      <c r="F126" s="202">
        <v>1</v>
      </c>
      <c r="G126" s="210">
        <f t="shared" si="14"/>
        <v>225.41</v>
      </c>
      <c r="H126" s="205">
        <f t="shared" si="15"/>
        <v>53.17</v>
      </c>
      <c r="I126" s="227">
        <f t="shared" si="16"/>
        <v>278.58</v>
      </c>
    </row>
    <row r="127" spans="1:9" x14ac:dyDescent="0.25">
      <c r="A127" s="217" t="s">
        <v>2177</v>
      </c>
      <c r="B127" s="226">
        <v>178</v>
      </c>
      <c r="C127" s="197">
        <f t="shared" si="13"/>
        <v>1.0658682634730539</v>
      </c>
      <c r="D127" s="197">
        <v>9.3918999999999997</v>
      </c>
      <c r="E127" s="197">
        <f t="shared" si="10"/>
        <v>1671.7582</v>
      </c>
      <c r="F127" s="202">
        <v>1</v>
      </c>
      <c r="G127" s="210">
        <f t="shared" si="14"/>
        <v>1671.76</v>
      </c>
      <c r="H127" s="205">
        <f t="shared" si="15"/>
        <v>394.37</v>
      </c>
      <c r="I127" s="227">
        <f t="shared" si="16"/>
        <v>2066.13</v>
      </c>
    </row>
    <row r="128" spans="1:9" x14ac:dyDescent="0.25">
      <c r="A128" s="217" t="s">
        <v>2177</v>
      </c>
      <c r="B128" s="226">
        <v>167</v>
      </c>
      <c r="C128" s="197">
        <f t="shared" si="13"/>
        <v>1</v>
      </c>
      <c r="D128" s="197">
        <v>9.3918999999999997</v>
      </c>
      <c r="E128" s="197">
        <f t="shared" si="10"/>
        <v>1568.4473</v>
      </c>
      <c r="F128" s="202">
        <v>1</v>
      </c>
      <c r="G128" s="210">
        <f t="shared" si="14"/>
        <v>1568.45</v>
      </c>
      <c r="H128" s="205">
        <f t="shared" si="15"/>
        <v>370</v>
      </c>
      <c r="I128" s="227">
        <f t="shared" si="16"/>
        <v>1938.45</v>
      </c>
    </row>
    <row r="129" spans="1:9" x14ac:dyDescent="0.25">
      <c r="A129" s="217" t="s">
        <v>2177</v>
      </c>
      <c r="B129" s="226">
        <v>24</v>
      </c>
      <c r="C129" s="197">
        <f t="shared" si="13"/>
        <v>0.1437125748502994</v>
      </c>
      <c r="D129" s="197">
        <v>9.3918999999999997</v>
      </c>
      <c r="E129" s="197">
        <f t="shared" si="10"/>
        <v>225.40559999999999</v>
      </c>
      <c r="F129" s="202">
        <v>1</v>
      </c>
      <c r="G129" s="210">
        <f t="shared" si="14"/>
        <v>225.41</v>
      </c>
      <c r="H129" s="205">
        <f t="shared" si="15"/>
        <v>53.17</v>
      </c>
      <c r="I129" s="227">
        <f t="shared" si="16"/>
        <v>278.58</v>
      </c>
    </row>
    <row r="130" spans="1:9" x14ac:dyDescent="0.25">
      <c r="A130" s="217" t="s">
        <v>2177</v>
      </c>
      <c r="B130" s="226">
        <v>11</v>
      </c>
      <c r="C130" s="197">
        <f t="shared" si="13"/>
        <v>6.5868263473053898E-2</v>
      </c>
      <c r="D130" s="197">
        <v>9.3918999999999997</v>
      </c>
      <c r="E130" s="197">
        <f t="shared" si="10"/>
        <v>103.3109</v>
      </c>
      <c r="F130" s="202">
        <v>1</v>
      </c>
      <c r="G130" s="210">
        <f t="shared" si="14"/>
        <v>103.31</v>
      </c>
      <c r="H130" s="205">
        <f t="shared" si="15"/>
        <v>24.37</v>
      </c>
      <c r="I130" s="227">
        <f t="shared" si="16"/>
        <v>127.68</v>
      </c>
    </row>
    <row r="131" spans="1:9" x14ac:dyDescent="0.25">
      <c r="A131" s="217" t="s">
        <v>2177</v>
      </c>
      <c r="B131" s="226">
        <v>11</v>
      </c>
      <c r="C131" s="197">
        <f t="shared" si="13"/>
        <v>6.5868263473053898E-2</v>
      </c>
      <c r="D131" s="197">
        <v>9.3918999999999997</v>
      </c>
      <c r="E131" s="197">
        <f t="shared" si="10"/>
        <v>103.3109</v>
      </c>
      <c r="F131" s="202">
        <v>1</v>
      </c>
      <c r="G131" s="210">
        <f t="shared" si="14"/>
        <v>103.31</v>
      </c>
      <c r="H131" s="205">
        <f t="shared" si="15"/>
        <v>24.37</v>
      </c>
      <c r="I131" s="227">
        <f t="shared" si="16"/>
        <v>127.68</v>
      </c>
    </row>
    <row r="132" spans="1:9" x14ac:dyDescent="0.25">
      <c r="A132" s="217" t="s">
        <v>2177</v>
      </c>
      <c r="B132" s="226">
        <v>167</v>
      </c>
      <c r="C132" s="197">
        <f t="shared" si="13"/>
        <v>1</v>
      </c>
      <c r="D132" s="197">
        <v>9.3918999999999997</v>
      </c>
      <c r="E132" s="197">
        <f t="shared" si="10"/>
        <v>1568.4473</v>
      </c>
      <c r="F132" s="202">
        <v>1</v>
      </c>
      <c r="G132" s="210">
        <f t="shared" si="14"/>
        <v>1568.45</v>
      </c>
      <c r="H132" s="205">
        <f t="shared" si="15"/>
        <v>370</v>
      </c>
      <c r="I132" s="227">
        <f t="shared" si="16"/>
        <v>1938.45</v>
      </c>
    </row>
    <row r="133" spans="1:9" x14ac:dyDescent="0.25">
      <c r="A133" s="217" t="s">
        <v>2177</v>
      </c>
      <c r="B133" s="226">
        <v>24</v>
      </c>
      <c r="C133" s="197">
        <f t="shared" si="13"/>
        <v>0.1437125748502994</v>
      </c>
      <c r="D133" s="197">
        <v>9.3918999999999997</v>
      </c>
      <c r="E133" s="197">
        <f t="shared" si="10"/>
        <v>225.40559999999999</v>
      </c>
      <c r="F133" s="202">
        <v>1</v>
      </c>
      <c r="G133" s="210">
        <f t="shared" si="14"/>
        <v>225.41</v>
      </c>
      <c r="H133" s="205">
        <f t="shared" si="15"/>
        <v>53.17</v>
      </c>
      <c r="I133" s="227">
        <f t="shared" si="16"/>
        <v>278.58</v>
      </c>
    </row>
    <row r="134" spans="1:9" x14ac:dyDescent="0.25">
      <c r="A134" s="217" t="s">
        <v>2177</v>
      </c>
      <c r="B134" s="226">
        <v>167</v>
      </c>
      <c r="C134" s="197">
        <f t="shared" si="13"/>
        <v>1</v>
      </c>
      <c r="D134" s="197">
        <v>9.3918999999999997</v>
      </c>
      <c r="E134" s="197">
        <f t="shared" si="10"/>
        <v>1568.4473</v>
      </c>
      <c r="F134" s="202">
        <v>1</v>
      </c>
      <c r="G134" s="210">
        <f t="shared" si="14"/>
        <v>1568.45</v>
      </c>
      <c r="H134" s="205">
        <f t="shared" si="15"/>
        <v>370</v>
      </c>
      <c r="I134" s="227">
        <f t="shared" si="16"/>
        <v>1938.45</v>
      </c>
    </row>
    <row r="135" spans="1:9" x14ac:dyDescent="0.25">
      <c r="A135" s="217" t="s">
        <v>2177</v>
      </c>
      <c r="B135" s="226">
        <v>24</v>
      </c>
      <c r="C135" s="197">
        <f t="shared" si="13"/>
        <v>0.1437125748502994</v>
      </c>
      <c r="D135" s="197">
        <v>9.3918999999999997</v>
      </c>
      <c r="E135" s="197">
        <f t="shared" si="10"/>
        <v>225.40559999999999</v>
      </c>
      <c r="F135" s="202">
        <v>1</v>
      </c>
      <c r="G135" s="210">
        <f t="shared" si="14"/>
        <v>225.41</v>
      </c>
      <c r="H135" s="205">
        <f t="shared" si="15"/>
        <v>53.17</v>
      </c>
      <c r="I135" s="227">
        <f t="shared" si="16"/>
        <v>278.58</v>
      </c>
    </row>
    <row r="136" spans="1:9" x14ac:dyDescent="0.25">
      <c r="A136" s="217" t="s">
        <v>2177</v>
      </c>
      <c r="B136" s="226">
        <v>11</v>
      </c>
      <c r="C136" s="197">
        <f t="shared" si="13"/>
        <v>6.5868263473053898E-2</v>
      </c>
      <c r="D136" s="197">
        <v>9.3918999999999997</v>
      </c>
      <c r="E136" s="197">
        <f t="shared" si="10"/>
        <v>103.3109</v>
      </c>
      <c r="F136" s="202">
        <v>1</v>
      </c>
      <c r="G136" s="210">
        <f t="shared" si="14"/>
        <v>103.31</v>
      </c>
      <c r="H136" s="205">
        <f t="shared" si="15"/>
        <v>24.37</v>
      </c>
      <c r="I136" s="227">
        <f t="shared" si="16"/>
        <v>127.68</v>
      </c>
    </row>
    <row r="137" spans="1:9" x14ac:dyDescent="0.25">
      <c r="A137" s="217" t="s">
        <v>2178</v>
      </c>
      <c r="B137" s="226">
        <v>32</v>
      </c>
      <c r="C137" s="197">
        <f t="shared" si="13"/>
        <v>0.19161676646706588</v>
      </c>
      <c r="D137" s="197">
        <v>9.3918999999999997</v>
      </c>
      <c r="E137" s="197">
        <f t="shared" si="10"/>
        <v>300.54079999999999</v>
      </c>
      <c r="F137" s="202">
        <v>1</v>
      </c>
      <c r="G137" s="210">
        <f t="shared" si="14"/>
        <v>300.54000000000002</v>
      </c>
      <c r="H137" s="205">
        <f t="shared" si="15"/>
        <v>70.900000000000006</v>
      </c>
      <c r="I137" s="227">
        <f t="shared" si="16"/>
        <v>371.44000000000005</v>
      </c>
    </row>
    <row r="138" spans="1:9" x14ac:dyDescent="0.25">
      <c r="A138" s="217" t="s">
        <v>2179</v>
      </c>
      <c r="B138" s="226">
        <v>35</v>
      </c>
      <c r="C138" s="197">
        <f t="shared" si="13"/>
        <v>0.20958083832335328</v>
      </c>
      <c r="D138" s="197">
        <v>8.5381</v>
      </c>
      <c r="E138" s="197">
        <f t="shared" si="10"/>
        <v>298.83350000000002</v>
      </c>
      <c r="F138" s="202">
        <v>1</v>
      </c>
      <c r="G138" s="210">
        <f t="shared" si="14"/>
        <v>298.83</v>
      </c>
      <c r="H138" s="205">
        <f t="shared" si="15"/>
        <v>70.489999999999995</v>
      </c>
      <c r="I138" s="227">
        <f t="shared" si="16"/>
        <v>369.32</v>
      </c>
    </row>
    <row r="139" spans="1:9" x14ac:dyDescent="0.25">
      <c r="A139" s="217" t="s">
        <v>2179</v>
      </c>
      <c r="B139" s="226">
        <v>53</v>
      </c>
      <c r="C139" s="197">
        <f t="shared" si="13"/>
        <v>0.31736526946107785</v>
      </c>
      <c r="D139" s="197">
        <v>8.5381</v>
      </c>
      <c r="E139" s="197">
        <f t="shared" si="10"/>
        <v>452.51929999999999</v>
      </c>
      <c r="F139" s="202">
        <v>1</v>
      </c>
      <c r="G139" s="210">
        <f t="shared" si="14"/>
        <v>452.52</v>
      </c>
      <c r="H139" s="205">
        <f t="shared" si="15"/>
        <v>106.75</v>
      </c>
      <c r="I139" s="227">
        <f t="shared" si="16"/>
        <v>559.27</v>
      </c>
    </row>
    <row r="140" spans="1:9" x14ac:dyDescent="0.25">
      <c r="A140" s="217" t="s">
        <v>2179</v>
      </c>
      <c r="B140" s="226">
        <v>74</v>
      </c>
      <c r="C140" s="197">
        <f t="shared" si="13"/>
        <v>0.44311377245508982</v>
      </c>
      <c r="D140" s="197">
        <v>8.5381</v>
      </c>
      <c r="E140" s="197">
        <f t="shared" ref="E140:E186" si="17">D140*B140</f>
        <v>631.81939999999997</v>
      </c>
      <c r="F140" s="202">
        <v>1</v>
      </c>
      <c r="G140" s="210">
        <f t="shared" si="14"/>
        <v>631.82000000000005</v>
      </c>
      <c r="H140" s="205">
        <f t="shared" ref="H140:H171" si="18">ROUND(G140*0.2359,2)</f>
        <v>149.05000000000001</v>
      </c>
      <c r="I140" s="227">
        <f t="shared" ref="I140:I171" si="19">G140+H140</f>
        <v>780.87000000000012</v>
      </c>
    </row>
    <row r="141" spans="1:9" x14ac:dyDescent="0.25">
      <c r="A141" s="217" t="s">
        <v>2179</v>
      </c>
      <c r="B141" s="226">
        <v>11</v>
      </c>
      <c r="C141" s="197">
        <f t="shared" ref="C141:C204" si="20">B141/167</f>
        <v>6.5868263473053898E-2</v>
      </c>
      <c r="D141" s="197">
        <v>9.3918999999999997</v>
      </c>
      <c r="E141" s="197">
        <f t="shared" si="17"/>
        <v>103.3109</v>
      </c>
      <c r="F141" s="202">
        <v>1</v>
      </c>
      <c r="G141" s="210">
        <f t="shared" ref="G141:G204" si="21">ROUND(E141*F141,2)</f>
        <v>103.31</v>
      </c>
      <c r="H141" s="205">
        <f t="shared" si="18"/>
        <v>24.37</v>
      </c>
      <c r="I141" s="227">
        <f t="shared" si="19"/>
        <v>127.68</v>
      </c>
    </row>
    <row r="142" spans="1:9" x14ac:dyDescent="0.25">
      <c r="A142" s="217" t="s">
        <v>2179</v>
      </c>
      <c r="B142" s="226">
        <v>32</v>
      </c>
      <c r="C142" s="197">
        <f t="shared" si="20"/>
        <v>0.19161676646706588</v>
      </c>
      <c r="D142" s="197">
        <v>9.3918999999999997</v>
      </c>
      <c r="E142" s="197">
        <f t="shared" si="17"/>
        <v>300.54079999999999</v>
      </c>
      <c r="F142" s="202">
        <v>1</v>
      </c>
      <c r="G142" s="210">
        <f t="shared" si="21"/>
        <v>300.54000000000002</v>
      </c>
      <c r="H142" s="205">
        <f t="shared" si="18"/>
        <v>70.900000000000006</v>
      </c>
      <c r="I142" s="227">
        <f t="shared" si="19"/>
        <v>371.44000000000005</v>
      </c>
    </row>
    <row r="143" spans="1:9" x14ac:dyDescent="0.25">
      <c r="A143" s="217" t="s">
        <v>2179</v>
      </c>
      <c r="B143" s="226">
        <v>24</v>
      </c>
      <c r="C143" s="197">
        <f t="shared" si="20"/>
        <v>0.1437125748502994</v>
      </c>
      <c r="D143" s="197">
        <v>9.3918999999999997</v>
      </c>
      <c r="E143" s="197">
        <f t="shared" si="17"/>
        <v>225.40559999999999</v>
      </c>
      <c r="F143" s="202">
        <v>1</v>
      </c>
      <c r="G143" s="210">
        <f t="shared" si="21"/>
        <v>225.41</v>
      </c>
      <c r="H143" s="205">
        <f t="shared" si="18"/>
        <v>53.17</v>
      </c>
      <c r="I143" s="227">
        <f t="shared" si="19"/>
        <v>278.58</v>
      </c>
    </row>
    <row r="144" spans="1:9" x14ac:dyDescent="0.25">
      <c r="A144" s="217" t="s">
        <v>2179</v>
      </c>
      <c r="B144" s="226">
        <v>24</v>
      </c>
      <c r="C144" s="197">
        <f t="shared" si="20"/>
        <v>0.1437125748502994</v>
      </c>
      <c r="D144" s="197">
        <v>9.3918999999999997</v>
      </c>
      <c r="E144" s="197">
        <f t="shared" si="17"/>
        <v>225.40559999999999</v>
      </c>
      <c r="F144" s="202">
        <v>1</v>
      </c>
      <c r="G144" s="210">
        <f t="shared" si="21"/>
        <v>225.41</v>
      </c>
      <c r="H144" s="205">
        <f t="shared" si="18"/>
        <v>53.17</v>
      </c>
      <c r="I144" s="227">
        <f t="shared" si="19"/>
        <v>278.58</v>
      </c>
    </row>
    <row r="145" spans="1:9" x14ac:dyDescent="0.25">
      <c r="A145" s="217" t="s">
        <v>2180</v>
      </c>
      <c r="B145" s="226">
        <v>24</v>
      </c>
      <c r="C145" s="197">
        <f t="shared" si="20"/>
        <v>0.1437125748502994</v>
      </c>
      <c r="D145" s="197">
        <v>9.3918999999999997</v>
      </c>
      <c r="E145" s="197">
        <f t="shared" si="17"/>
        <v>225.40559999999999</v>
      </c>
      <c r="F145" s="202">
        <v>1</v>
      </c>
      <c r="G145" s="210">
        <f t="shared" si="21"/>
        <v>225.41</v>
      </c>
      <c r="H145" s="205">
        <f t="shared" si="18"/>
        <v>53.17</v>
      </c>
      <c r="I145" s="227">
        <f t="shared" si="19"/>
        <v>278.58</v>
      </c>
    </row>
    <row r="146" spans="1:9" x14ac:dyDescent="0.25">
      <c r="A146" s="217" t="s">
        <v>2181</v>
      </c>
      <c r="B146" s="226">
        <v>183</v>
      </c>
      <c r="C146" s="197">
        <f t="shared" si="20"/>
        <v>1.095808383233533</v>
      </c>
      <c r="D146" s="197">
        <v>8.5381</v>
      </c>
      <c r="E146" s="197">
        <f t="shared" si="17"/>
        <v>1562.4722999999999</v>
      </c>
      <c r="F146" s="202">
        <v>1</v>
      </c>
      <c r="G146" s="210">
        <f t="shared" si="21"/>
        <v>1562.47</v>
      </c>
      <c r="H146" s="205">
        <f t="shared" si="18"/>
        <v>368.59</v>
      </c>
      <c r="I146" s="227">
        <f t="shared" si="19"/>
        <v>1931.06</v>
      </c>
    </row>
    <row r="147" spans="1:9" x14ac:dyDescent="0.25">
      <c r="A147" s="217" t="s">
        <v>2181</v>
      </c>
      <c r="B147" s="226">
        <v>179</v>
      </c>
      <c r="C147" s="197">
        <f t="shared" si="20"/>
        <v>1.0718562874251496</v>
      </c>
      <c r="D147" s="197">
        <v>8.5381</v>
      </c>
      <c r="E147" s="197">
        <f t="shared" si="17"/>
        <v>1528.3199</v>
      </c>
      <c r="F147" s="202">
        <v>1</v>
      </c>
      <c r="G147" s="210">
        <f t="shared" si="21"/>
        <v>1528.32</v>
      </c>
      <c r="H147" s="205">
        <f t="shared" si="18"/>
        <v>360.53</v>
      </c>
      <c r="I147" s="227">
        <f t="shared" si="19"/>
        <v>1888.85</v>
      </c>
    </row>
    <row r="148" spans="1:9" x14ac:dyDescent="0.25">
      <c r="A148" s="217" t="s">
        <v>2181</v>
      </c>
      <c r="B148" s="226">
        <v>12</v>
      </c>
      <c r="C148" s="197">
        <f t="shared" si="20"/>
        <v>7.1856287425149698E-2</v>
      </c>
      <c r="D148" s="197">
        <v>9.3918999999999997</v>
      </c>
      <c r="E148" s="197">
        <f t="shared" si="17"/>
        <v>112.7028</v>
      </c>
      <c r="F148" s="202">
        <v>1</v>
      </c>
      <c r="G148" s="210">
        <f t="shared" si="21"/>
        <v>112.7</v>
      </c>
      <c r="H148" s="205">
        <f t="shared" si="18"/>
        <v>26.59</v>
      </c>
      <c r="I148" s="227">
        <f t="shared" si="19"/>
        <v>139.29</v>
      </c>
    </row>
    <row r="149" spans="1:9" x14ac:dyDescent="0.25">
      <c r="A149" s="217" t="s">
        <v>2181</v>
      </c>
      <c r="B149" s="226">
        <v>11</v>
      </c>
      <c r="C149" s="197">
        <f t="shared" si="20"/>
        <v>6.5868263473053898E-2</v>
      </c>
      <c r="D149" s="197">
        <v>9.3918999999999997</v>
      </c>
      <c r="E149" s="197">
        <f t="shared" si="17"/>
        <v>103.3109</v>
      </c>
      <c r="F149" s="202">
        <v>1</v>
      </c>
      <c r="G149" s="210">
        <f t="shared" si="21"/>
        <v>103.31</v>
      </c>
      <c r="H149" s="205">
        <f t="shared" si="18"/>
        <v>24.37</v>
      </c>
      <c r="I149" s="227">
        <f t="shared" si="19"/>
        <v>127.68</v>
      </c>
    </row>
    <row r="150" spans="1:9" x14ac:dyDescent="0.25">
      <c r="A150" s="217" t="s">
        <v>2181</v>
      </c>
      <c r="B150" s="226">
        <v>12</v>
      </c>
      <c r="C150" s="197">
        <f t="shared" si="20"/>
        <v>7.1856287425149698E-2</v>
      </c>
      <c r="D150" s="197">
        <v>9.3918999999999997</v>
      </c>
      <c r="E150" s="197">
        <f t="shared" si="17"/>
        <v>112.7028</v>
      </c>
      <c r="F150" s="202">
        <v>1</v>
      </c>
      <c r="G150" s="210">
        <f t="shared" si="21"/>
        <v>112.7</v>
      </c>
      <c r="H150" s="205">
        <f t="shared" si="18"/>
        <v>26.59</v>
      </c>
      <c r="I150" s="227">
        <f t="shared" si="19"/>
        <v>139.29</v>
      </c>
    </row>
    <row r="151" spans="1:9" x14ac:dyDescent="0.25">
      <c r="A151" s="217" t="s">
        <v>2182</v>
      </c>
      <c r="B151" s="226">
        <v>12</v>
      </c>
      <c r="C151" s="197">
        <f t="shared" si="20"/>
        <v>7.1856287425149698E-2</v>
      </c>
      <c r="D151" s="197">
        <v>9.3918999999999997</v>
      </c>
      <c r="E151" s="197">
        <f t="shared" si="17"/>
        <v>112.7028</v>
      </c>
      <c r="F151" s="202">
        <v>1</v>
      </c>
      <c r="G151" s="210">
        <f t="shared" si="21"/>
        <v>112.7</v>
      </c>
      <c r="H151" s="205">
        <f t="shared" si="18"/>
        <v>26.59</v>
      </c>
      <c r="I151" s="227">
        <f t="shared" si="19"/>
        <v>139.29</v>
      </c>
    </row>
    <row r="152" spans="1:9" x14ac:dyDescent="0.25">
      <c r="A152" s="217" t="s">
        <v>2183</v>
      </c>
      <c r="B152" s="226">
        <v>47</v>
      </c>
      <c r="C152" s="197">
        <f t="shared" si="20"/>
        <v>0.28143712574850299</v>
      </c>
      <c r="D152" s="197">
        <v>9.3918999999999997</v>
      </c>
      <c r="E152" s="197">
        <f t="shared" si="17"/>
        <v>441.41929999999996</v>
      </c>
      <c r="F152" s="202">
        <v>1</v>
      </c>
      <c r="G152" s="210">
        <f t="shared" si="21"/>
        <v>441.42</v>
      </c>
      <c r="H152" s="205">
        <f t="shared" si="18"/>
        <v>104.13</v>
      </c>
      <c r="I152" s="227">
        <f t="shared" si="19"/>
        <v>545.54999999999995</v>
      </c>
    </row>
    <row r="153" spans="1:9" x14ac:dyDescent="0.25">
      <c r="A153" s="217" t="s">
        <v>2184</v>
      </c>
      <c r="B153" s="226">
        <v>11</v>
      </c>
      <c r="C153" s="197">
        <f t="shared" si="20"/>
        <v>6.5868263473053898E-2</v>
      </c>
      <c r="D153" s="197">
        <v>9.3918999999999997</v>
      </c>
      <c r="E153" s="197">
        <f t="shared" si="17"/>
        <v>103.3109</v>
      </c>
      <c r="F153" s="202">
        <v>1</v>
      </c>
      <c r="G153" s="210">
        <f t="shared" si="21"/>
        <v>103.31</v>
      </c>
      <c r="H153" s="205">
        <f t="shared" si="18"/>
        <v>24.37</v>
      </c>
      <c r="I153" s="227">
        <f t="shared" si="19"/>
        <v>127.68</v>
      </c>
    </row>
    <row r="154" spans="1:9" x14ac:dyDescent="0.25">
      <c r="A154" s="217" t="s">
        <v>2184</v>
      </c>
      <c r="B154" s="226">
        <v>167</v>
      </c>
      <c r="C154" s="197">
        <f t="shared" si="20"/>
        <v>1</v>
      </c>
      <c r="D154" s="197">
        <v>9.3918999999999997</v>
      </c>
      <c r="E154" s="197">
        <f t="shared" si="17"/>
        <v>1568.4473</v>
      </c>
      <c r="F154" s="202">
        <v>1</v>
      </c>
      <c r="G154" s="210">
        <f t="shared" si="21"/>
        <v>1568.45</v>
      </c>
      <c r="H154" s="205">
        <f t="shared" si="18"/>
        <v>370</v>
      </c>
      <c r="I154" s="227">
        <f t="shared" si="19"/>
        <v>1938.45</v>
      </c>
    </row>
    <row r="155" spans="1:9" x14ac:dyDescent="0.25">
      <c r="A155" s="217" t="s">
        <v>2185</v>
      </c>
      <c r="B155" s="226">
        <v>14</v>
      </c>
      <c r="C155" s="197">
        <f t="shared" si="20"/>
        <v>8.3832335329341312E-2</v>
      </c>
      <c r="D155" s="197">
        <v>9.3918999999999997</v>
      </c>
      <c r="E155" s="197">
        <f t="shared" si="17"/>
        <v>131.48660000000001</v>
      </c>
      <c r="F155" s="202">
        <v>1</v>
      </c>
      <c r="G155" s="210">
        <f t="shared" si="21"/>
        <v>131.49</v>
      </c>
      <c r="H155" s="205">
        <f t="shared" si="18"/>
        <v>31.02</v>
      </c>
      <c r="I155" s="227">
        <f t="shared" si="19"/>
        <v>162.51000000000002</v>
      </c>
    </row>
    <row r="156" spans="1:9" x14ac:dyDescent="0.25">
      <c r="A156" s="217" t="s">
        <v>2186</v>
      </c>
      <c r="B156" s="226">
        <v>27</v>
      </c>
      <c r="C156" s="197">
        <f t="shared" si="20"/>
        <v>0.16167664670658682</v>
      </c>
      <c r="D156" s="197">
        <v>8.5381</v>
      </c>
      <c r="E156" s="197">
        <f t="shared" si="17"/>
        <v>230.52870000000001</v>
      </c>
      <c r="F156" s="202">
        <v>1</v>
      </c>
      <c r="G156" s="210">
        <f t="shared" si="21"/>
        <v>230.53</v>
      </c>
      <c r="H156" s="205">
        <f t="shared" si="18"/>
        <v>54.38</v>
      </c>
      <c r="I156" s="227">
        <f t="shared" si="19"/>
        <v>284.91000000000003</v>
      </c>
    </row>
    <row r="157" spans="1:9" x14ac:dyDescent="0.25">
      <c r="A157" s="217" t="s">
        <v>2186</v>
      </c>
      <c r="B157" s="226">
        <v>39</v>
      </c>
      <c r="C157" s="197">
        <f t="shared" si="20"/>
        <v>0.23353293413173654</v>
      </c>
      <c r="D157" s="197">
        <v>8.5381</v>
      </c>
      <c r="E157" s="197">
        <f t="shared" si="17"/>
        <v>332.98590000000002</v>
      </c>
      <c r="F157" s="202">
        <v>1</v>
      </c>
      <c r="G157" s="210">
        <f t="shared" si="21"/>
        <v>332.99</v>
      </c>
      <c r="H157" s="205">
        <f t="shared" si="18"/>
        <v>78.55</v>
      </c>
      <c r="I157" s="227">
        <f t="shared" si="19"/>
        <v>411.54</v>
      </c>
    </row>
    <row r="158" spans="1:9" x14ac:dyDescent="0.25">
      <c r="A158" s="217" t="s">
        <v>2186</v>
      </c>
      <c r="B158" s="226">
        <v>39</v>
      </c>
      <c r="C158" s="197">
        <f t="shared" si="20"/>
        <v>0.23353293413173654</v>
      </c>
      <c r="D158" s="197">
        <v>8.5381</v>
      </c>
      <c r="E158" s="197">
        <f t="shared" si="17"/>
        <v>332.98590000000002</v>
      </c>
      <c r="F158" s="202">
        <v>1</v>
      </c>
      <c r="G158" s="210">
        <f t="shared" si="21"/>
        <v>332.99</v>
      </c>
      <c r="H158" s="205">
        <f t="shared" si="18"/>
        <v>78.55</v>
      </c>
      <c r="I158" s="227">
        <f t="shared" si="19"/>
        <v>411.54</v>
      </c>
    </row>
    <row r="159" spans="1:9" x14ac:dyDescent="0.25">
      <c r="A159" s="217" t="s">
        <v>2186</v>
      </c>
      <c r="B159" s="226">
        <v>39</v>
      </c>
      <c r="C159" s="197">
        <f t="shared" si="20"/>
        <v>0.23353293413173654</v>
      </c>
      <c r="D159" s="197">
        <v>8.5381</v>
      </c>
      <c r="E159" s="197">
        <f t="shared" si="17"/>
        <v>332.98590000000002</v>
      </c>
      <c r="F159" s="202">
        <v>1</v>
      </c>
      <c r="G159" s="210">
        <f t="shared" si="21"/>
        <v>332.99</v>
      </c>
      <c r="H159" s="205">
        <f t="shared" si="18"/>
        <v>78.55</v>
      </c>
      <c r="I159" s="227">
        <f t="shared" si="19"/>
        <v>411.54</v>
      </c>
    </row>
    <row r="160" spans="1:9" x14ac:dyDescent="0.25">
      <c r="A160" s="217" t="s">
        <v>2186</v>
      </c>
      <c r="B160" s="226">
        <v>20</v>
      </c>
      <c r="C160" s="197">
        <f t="shared" si="20"/>
        <v>0.11976047904191617</v>
      </c>
      <c r="D160" s="197">
        <v>8.5381</v>
      </c>
      <c r="E160" s="197">
        <f t="shared" si="17"/>
        <v>170.762</v>
      </c>
      <c r="F160" s="202">
        <v>1</v>
      </c>
      <c r="G160" s="210">
        <f t="shared" si="21"/>
        <v>170.76</v>
      </c>
      <c r="H160" s="205">
        <f t="shared" si="18"/>
        <v>40.28</v>
      </c>
      <c r="I160" s="227">
        <f t="shared" si="19"/>
        <v>211.04</v>
      </c>
    </row>
    <row r="161" spans="1:9" x14ac:dyDescent="0.25">
      <c r="A161" s="217" t="s">
        <v>2186</v>
      </c>
      <c r="B161" s="226">
        <v>39</v>
      </c>
      <c r="C161" s="197">
        <f t="shared" si="20"/>
        <v>0.23353293413173654</v>
      </c>
      <c r="D161" s="197">
        <v>8.5381</v>
      </c>
      <c r="E161" s="197">
        <f t="shared" si="17"/>
        <v>332.98590000000002</v>
      </c>
      <c r="F161" s="202">
        <v>1</v>
      </c>
      <c r="G161" s="210">
        <f t="shared" si="21"/>
        <v>332.99</v>
      </c>
      <c r="H161" s="205">
        <f t="shared" si="18"/>
        <v>78.55</v>
      </c>
      <c r="I161" s="227">
        <f t="shared" si="19"/>
        <v>411.54</v>
      </c>
    </row>
    <row r="162" spans="1:9" x14ac:dyDescent="0.25">
      <c r="A162" s="217" t="s">
        <v>2186</v>
      </c>
      <c r="B162" s="226">
        <v>14</v>
      </c>
      <c r="C162" s="197">
        <f t="shared" si="20"/>
        <v>8.3832335329341312E-2</v>
      </c>
      <c r="D162" s="197">
        <v>8.5381</v>
      </c>
      <c r="E162" s="197">
        <f t="shared" si="17"/>
        <v>119.5334</v>
      </c>
      <c r="F162" s="202">
        <v>1</v>
      </c>
      <c r="G162" s="210">
        <f t="shared" si="21"/>
        <v>119.53</v>
      </c>
      <c r="H162" s="205">
        <f t="shared" si="18"/>
        <v>28.2</v>
      </c>
      <c r="I162" s="227">
        <f t="shared" si="19"/>
        <v>147.72999999999999</v>
      </c>
    </row>
    <row r="163" spans="1:9" x14ac:dyDescent="0.25">
      <c r="A163" s="217" t="s">
        <v>2186</v>
      </c>
      <c r="B163" s="226">
        <v>12</v>
      </c>
      <c r="C163" s="197">
        <f t="shared" si="20"/>
        <v>7.1856287425149698E-2</v>
      </c>
      <c r="D163" s="197">
        <v>9.3918999999999997</v>
      </c>
      <c r="E163" s="197">
        <f t="shared" si="17"/>
        <v>112.7028</v>
      </c>
      <c r="F163" s="202">
        <v>1</v>
      </c>
      <c r="G163" s="210">
        <f t="shared" si="21"/>
        <v>112.7</v>
      </c>
      <c r="H163" s="205">
        <f t="shared" si="18"/>
        <v>26.59</v>
      </c>
      <c r="I163" s="227">
        <f t="shared" si="19"/>
        <v>139.29</v>
      </c>
    </row>
    <row r="164" spans="1:9" x14ac:dyDescent="0.25">
      <c r="A164" s="217" t="s">
        <v>2186</v>
      </c>
      <c r="B164" s="226">
        <v>14</v>
      </c>
      <c r="C164" s="197">
        <f t="shared" si="20"/>
        <v>8.3832335329341312E-2</v>
      </c>
      <c r="D164" s="197">
        <v>9.3918999999999997</v>
      </c>
      <c r="E164" s="197">
        <f t="shared" si="17"/>
        <v>131.48660000000001</v>
      </c>
      <c r="F164" s="202">
        <v>1</v>
      </c>
      <c r="G164" s="210">
        <f t="shared" si="21"/>
        <v>131.49</v>
      </c>
      <c r="H164" s="205">
        <f t="shared" si="18"/>
        <v>31.02</v>
      </c>
      <c r="I164" s="227">
        <f t="shared" si="19"/>
        <v>162.51000000000002</v>
      </c>
    </row>
    <row r="165" spans="1:9" x14ac:dyDescent="0.25">
      <c r="A165" s="217" t="s">
        <v>2186</v>
      </c>
      <c r="B165" s="226">
        <v>176</v>
      </c>
      <c r="C165" s="197">
        <f t="shared" si="20"/>
        <v>1.0538922155688624</v>
      </c>
      <c r="D165" s="197">
        <v>9.3918999999999997</v>
      </c>
      <c r="E165" s="197">
        <f t="shared" si="17"/>
        <v>1652.9744000000001</v>
      </c>
      <c r="F165" s="202">
        <v>1</v>
      </c>
      <c r="G165" s="210">
        <f t="shared" si="21"/>
        <v>1652.97</v>
      </c>
      <c r="H165" s="205">
        <f t="shared" si="18"/>
        <v>389.94</v>
      </c>
      <c r="I165" s="227">
        <f t="shared" si="19"/>
        <v>2042.91</v>
      </c>
    </row>
    <row r="166" spans="1:9" x14ac:dyDescent="0.25">
      <c r="A166" s="217" t="s">
        <v>2186</v>
      </c>
      <c r="B166" s="226">
        <v>32</v>
      </c>
      <c r="C166" s="197">
        <f t="shared" si="20"/>
        <v>0.19161676646706588</v>
      </c>
      <c r="D166" s="197">
        <v>9.3918999999999997</v>
      </c>
      <c r="E166" s="197">
        <f t="shared" si="17"/>
        <v>300.54079999999999</v>
      </c>
      <c r="F166" s="202">
        <v>1</v>
      </c>
      <c r="G166" s="210">
        <f t="shared" si="21"/>
        <v>300.54000000000002</v>
      </c>
      <c r="H166" s="205">
        <f t="shared" si="18"/>
        <v>70.900000000000006</v>
      </c>
      <c r="I166" s="227">
        <f t="shared" si="19"/>
        <v>371.44000000000005</v>
      </c>
    </row>
    <row r="167" spans="1:9" x14ac:dyDescent="0.25">
      <c r="A167" s="217" t="s">
        <v>2186</v>
      </c>
      <c r="B167" s="226">
        <v>12</v>
      </c>
      <c r="C167" s="197">
        <f t="shared" si="20"/>
        <v>7.1856287425149698E-2</v>
      </c>
      <c r="D167" s="197">
        <v>9.3918999999999997</v>
      </c>
      <c r="E167" s="197">
        <f t="shared" si="17"/>
        <v>112.7028</v>
      </c>
      <c r="F167" s="202">
        <v>1</v>
      </c>
      <c r="G167" s="210">
        <f t="shared" si="21"/>
        <v>112.7</v>
      </c>
      <c r="H167" s="205">
        <f t="shared" si="18"/>
        <v>26.59</v>
      </c>
      <c r="I167" s="227">
        <f t="shared" si="19"/>
        <v>139.29</v>
      </c>
    </row>
    <row r="168" spans="1:9" x14ac:dyDescent="0.25">
      <c r="A168" s="217" t="s">
        <v>2186</v>
      </c>
      <c r="B168" s="226">
        <v>27</v>
      </c>
      <c r="C168" s="197">
        <f t="shared" si="20"/>
        <v>0.16167664670658682</v>
      </c>
      <c r="D168" s="197">
        <v>9.3918999999999997</v>
      </c>
      <c r="E168" s="197">
        <f t="shared" si="17"/>
        <v>253.5813</v>
      </c>
      <c r="F168" s="202">
        <v>1</v>
      </c>
      <c r="G168" s="210">
        <f t="shared" si="21"/>
        <v>253.58</v>
      </c>
      <c r="H168" s="205">
        <f t="shared" si="18"/>
        <v>59.82</v>
      </c>
      <c r="I168" s="227">
        <f t="shared" si="19"/>
        <v>313.40000000000003</v>
      </c>
    </row>
    <row r="169" spans="1:9" x14ac:dyDescent="0.25">
      <c r="A169" s="217" t="s">
        <v>2186</v>
      </c>
      <c r="B169" s="226">
        <v>12</v>
      </c>
      <c r="C169" s="197">
        <f t="shared" si="20"/>
        <v>7.1856287425149698E-2</v>
      </c>
      <c r="D169" s="197">
        <v>9.3918999999999997</v>
      </c>
      <c r="E169" s="197">
        <f t="shared" si="17"/>
        <v>112.7028</v>
      </c>
      <c r="F169" s="202">
        <v>1</v>
      </c>
      <c r="G169" s="210">
        <f t="shared" si="21"/>
        <v>112.7</v>
      </c>
      <c r="H169" s="205">
        <f t="shared" si="18"/>
        <v>26.59</v>
      </c>
      <c r="I169" s="227">
        <f t="shared" si="19"/>
        <v>139.29</v>
      </c>
    </row>
    <row r="170" spans="1:9" x14ac:dyDescent="0.25">
      <c r="A170" s="217" t="s">
        <v>2186</v>
      </c>
      <c r="B170" s="226">
        <v>39</v>
      </c>
      <c r="C170" s="197">
        <f t="shared" si="20"/>
        <v>0.23353293413173654</v>
      </c>
      <c r="D170" s="197">
        <v>9.3918999999999997</v>
      </c>
      <c r="E170" s="197">
        <f t="shared" si="17"/>
        <v>366.28409999999997</v>
      </c>
      <c r="F170" s="202">
        <v>1</v>
      </c>
      <c r="G170" s="210">
        <f t="shared" si="21"/>
        <v>366.28</v>
      </c>
      <c r="H170" s="205">
        <f t="shared" si="18"/>
        <v>86.41</v>
      </c>
      <c r="I170" s="227">
        <f t="shared" si="19"/>
        <v>452.68999999999994</v>
      </c>
    </row>
    <row r="171" spans="1:9" x14ac:dyDescent="0.25">
      <c r="A171" s="217" t="s">
        <v>2187</v>
      </c>
      <c r="B171" s="226">
        <v>14</v>
      </c>
      <c r="C171" s="197">
        <f t="shared" si="20"/>
        <v>8.3832335329341312E-2</v>
      </c>
      <c r="D171" s="197">
        <v>8.5381</v>
      </c>
      <c r="E171" s="197">
        <f t="shared" si="17"/>
        <v>119.5334</v>
      </c>
      <c r="F171" s="202">
        <v>1</v>
      </c>
      <c r="G171" s="210">
        <f t="shared" si="21"/>
        <v>119.53</v>
      </c>
      <c r="H171" s="205">
        <f t="shared" si="18"/>
        <v>28.2</v>
      </c>
      <c r="I171" s="227">
        <f t="shared" si="19"/>
        <v>147.72999999999999</v>
      </c>
    </row>
    <row r="172" spans="1:9" x14ac:dyDescent="0.25">
      <c r="A172" s="217" t="s">
        <v>2187</v>
      </c>
      <c r="B172" s="226">
        <v>31</v>
      </c>
      <c r="C172" s="197">
        <f t="shared" si="20"/>
        <v>0.18562874251497005</v>
      </c>
      <c r="D172" s="197">
        <v>8.5381</v>
      </c>
      <c r="E172" s="197">
        <f t="shared" si="17"/>
        <v>264.68110000000001</v>
      </c>
      <c r="F172" s="202">
        <v>1</v>
      </c>
      <c r="G172" s="210">
        <f t="shared" si="21"/>
        <v>264.68</v>
      </c>
      <c r="H172" s="205">
        <f t="shared" ref="H172:H186" si="22">ROUND(G172*0.2359,2)</f>
        <v>62.44</v>
      </c>
      <c r="I172" s="227">
        <f t="shared" ref="I172:I186" si="23">G172+H172</f>
        <v>327.12</v>
      </c>
    </row>
    <row r="173" spans="1:9" x14ac:dyDescent="0.25">
      <c r="A173" s="217" t="s">
        <v>2187</v>
      </c>
      <c r="B173" s="226">
        <v>21</v>
      </c>
      <c r="C173" s="197">
        <f t="shared" si="20"/>
        <v>0.12574850299401197</v>
      </c>
      <c r="D173" s="197">
        <v>8.5381</v>
      </c>
      <c r="E173" s="197">
        <f t="shared" si="17"/>
        <v>179.30009999999999</v>
      </c>
      <c r="F173" s="202">
        <v>1</v>
      </c>
      <c r="G173" s="210">
        <f t="shared" si="21"/>
        <v>179.3</v>
      </c>
      <c r="H173" s="205">
        <f t="shared" si="22"/>
        <v>42.3</v>
      </c>
      <c r="I173" s="227">
        <f t="shared" si="23"/>
        <v>221.60000000000002</v>
      </c>
    </row>
    <row r="174" spans="1:9" x14ac:dyDescent="0.25">
      <c r="A174" s="217" t="s">
        <v>2187</v>
      </c>
      <c r="B174" s="226">
        <v>14</v>
      </c>
      <c r="C174" s="197">
        <f t="shared" si="20"/>
        <v>8.3832335329341312E-2</v>
      </c>
      <c r="D174" s="197">
        <v>8.5381</v>
      </c>
      <c r="E174" s="197">
        <f t="shared" si="17"/>
        <v>119.5334</v>
      </c>
      <c r="F174" s="202">
        <v>1</v>
      </c>
      <c r="G174" s="210">
        <f t="shared" si="21"/>
        <v>119.53</v>
      </c>
      <c r="H174" s="205">
        <f t="shared" si="22"/>
        <v>28.2</v>
      </c>
      <c r="I174" s="227">
        <f t="shared" si="23"/>
        <v>147.72999999999999</v>
      </c>
    </row>
    <row r="175" spans="1:9" x14ac:dyDescent="0.25">
      <c r="A175" s="217" t="s">
        <v>2187</v>
      </c>
      <c r="B175" s="226">
        <v>33</v>
      </c>
      <c r="C175" s="197">
        <f t="shared" si="20"/>
        <v>0.19760479041916168</v>
      </c>
      <c r="D175" s="197">
        <v>8.5381</v>
      </c>
      <c r="E175" s="197">
        <f t="shared" si="17"/>
        <v>281.75729999999999</v>
      </c>
      <c r="F175" s="202">
        <v>1</v>
      </c>
      <c r="G175" s="210">
        <f t="shared" si="21"/>
        <v>281.76</v>
      </c>
      <c r="H175" s="205">
        <f t="shared" si="22"/>
        <v>66.47</v>
      </c>
      <c r="I175" s="227">
        <f t="shared" si="23"/>
        <v>348.23</v>
      </c>
    </row>
    <row r="176" spans="1:9" x14ac:dyDescent="0.25">
      <c r="A176" s="217" t="s">
        <v>2187</v>
      </c>
      <c r="B176" s="226">
        <v>7</v>
      </c>
      <c r="C176" s="197">
        <f t="shared" si="20"/>
        <v>4.1916167664670656E-2</v>
      </c>
      <c r="D176" s="197">
        <v>8.5381</v>
      </c>
      <c r="E176" s="197">
        <f t="shared" si="17"/>
        <v>59.7667</v>
      </c>
      <c r="F176" s="202">
        <v>1</v>
      </c>
      <c r="G176" s="210">
        <f t="shared" si="21"/>
        <v>59.77</v>
      </c>
      <c r="H176" s="205">
        <f t="shared" si="22"/>
        <v>14.1</v>
      </c>
      <c r="I176" s="227">
        <f t="shared" si="23"/>
        <v>73.87</v>
      </c>
    </row>
    <row r="177" spans="1:9" x14ac:dyDescent="0.25">
      <c r="A177" s="217" t="s">
        <v>2188</v>
      </c>
      <c r="B177" s="226">
        <v>191</v>
      </c>
      <c r="C177" s="197">
        <f t="shared" si="20"/>
        <v>1.1437125748502994</v>
      </c>
      <c r="D177" s="197">
        <v>8.5381</v>
      </c>
      <c r="E177" s="197">
        <f t="shared" si="17"/>
        <v>1630.7771</v>
      </c>
      <c r="F177" s="202">
        <v>1</v>
      </c>
      <c r="G177" s="210">
        <f t="shared" si="21"/>
        <v>1630.78</v>
      </c>
      <c r="H177" s="205">
        <f t="shared" si="22"/>
        <v>384.7</v>
      </c>
      <c r="I177" s="227">
        <f t="shared" si="23"/>
        <v>2015.48</v>
      </c>
    </row>
    <row r="178" spans="1:9" x14ac:dyDescent="0.25">
      <c r="A178" s="217" t="s">
        <v>2188</v>
      </c>
      <c r="B178" s="226">
        <v>183</v>
      </c>
      <c r="C178" s="197">
        <f t="shared" si="20"/>
        <v>1.095808383233533</v>
      </c>
      <c r="D178" s="197">
        <v>8.5381</v>
      </c>
      <c r="E178" s="197">
        <f t="shared" si="17"/>
        <v>1562.4722999999999</v>
      </c>
      <c r="F178" s="202">
        <v>1</v>
      </c>
      <c r="G178" s="210">
        <f t="shared" si="21"/>
        <v>1562.47</v>
      </c>
      <c r="H178" s="205">
        <f t="shared" si="22"/>
        <v>368.59</v>
      </c>
      <c r="I178" s="227">
        <f t="shared" si="23"/>
        <v>1931.06</v>
      </c>
    </row>
    <row r="179" spans="1:9" x14ac:dyDescent="0.25">
      <c r="A179" s="217" t="s">
        <v>2188</v>
      </c>
      <c r="B179" s="226">
        <v>151</v>
      </c>
      <c r="C179" s="197">
        <f t="shared" si="20"/>
        <v>0.90419161676646709</v>
      </c>
      <c r="D179" s="197">
        <v>8.5381</v>
      </c>
      <c r="E179" s="197">
        <f t="shared" si="17"/>
        <v>1289.2530999999999</v>
      </c>
      <c r="F179" s="202">
        <v>1</v>
      </c>
      <c r="G179" s="210">
        <f t="shared" si="21"/>
        <v>1289.25</v>
      </c>
      <c r="H179" s="205">
        <f t="shared" si="22"/>
        <v>304.13</v>
      </c>
      <c r="I179" s="227">
        <f t="shared" si="23"/>
        <v>1593.38</v>
      </c>
    </row>
    <row r="180" spans="1:9" x14ac:dyDescent="0.25">
      <c r="A180" s="217" t="s">
        <v>2189</v>
      </c>
      <c r="B180" s="226">
        <v>24</v>
      </c>
      <c r="C180" s="197">
        <f t="shared" si="20"/>
        <v>0.1437125748502994</v>
      </c>
      <c r="D180" s="197">
        <v>8.5381</v>
      </c>
      <c r="E180" s="197">
        <f t="shared" si="17"/>
        <v>204.9144</v>
      </c>
      <c r="F180" s="202">
        <v>1</v>
      </c>
      <c r="G180" s="210">
        <f t="shared" si="21"/>
        <v>204.91</v>
      </c>
      <c r="H180" s="205">
        <f t="shared" si="22"/>
        <v>48.34</v>
      </c>
      <c r="I180" s="227">
        <f t="shared" si="23"/>
        <v>253.25</v>
      </c>
    </row>
    <row r="181" spans="1:9" x14ac:dyDescent="0.25">
      <c r="A181" s="217" t="s">
        <v>2189</v>
      </c>
      <c r="B181" s="226">
        <v>24</v>
      </c>
      <c r="C181" s="197">
        <f t="shared" si="20"/>
        <v>0.1437125748502994</v>
      </c>
      <c r="D181" s="197">
        <v>8.5381</v>
      </c>
      <c r="E181" s="197">
        <f t="shared" si="17"/>
        <v>204.9144</v>
      </c>
      <c r="F181" s="202">
        <v>1</v>
      </c>
      <c r="G181" s="210">
        <f t="shared" si="21"/>
        <v>204.91</v>
      </c>
      <c r="H181" s="205">
        <f t="shared" si="22"/>
        <v>48.34</v>
      </c>
      <c r="I181" s="227">
        <f t="shared" si="23"/>
        <v>253.25</v>
      </c>
    </row>
    <row r="182" spans="1:9" x14ac:dyDescent="0.25">
      <c r="A182" s="217" t="s">
        <v>2189</v>
      </c>
      <c r="B182" s="226">
        <v>24</v>
      </c>
      <c r="C182" s="197">
        <f t="shared" si="20"/>
        <v>0.1437125748502994</v>
      </c>
      <c r="D182" s="197">
        <v>9.3918999999999997</v>
      </c>
      <c r="E182" s="197">
        <f t="shared" si="17"/>
        <v>225.40559999999999</v>
      </c>
      <c r="F182" s="202">
        <v>1</v>
      </c>
      <c r="G182" s="210">
        <f t="shared" si="21"/>
        <v>225.41</v>
      </c>
      <c r="H182" s="205">
        <f t="shared" si="22"/>
        <v>53.17</v>
      </c>
      <c r="I182" s="227">
        <f t="shared" si="23"/>
        <v>278.58</v>
      </c>
    </row>
    <row r="183" spans="1:9" x14ac:dyDescent="0.25">
      <c r="A183" s="217" t="s">
        <v>2190</v>
      </c>
      <c r="B183" s="226">
        <v>39.5</v>
      </c>
      <c r="C183" s="197">
        <f t="shared" si="20"/>
        <v>0.23652694610778444</v>
      </c>
      <c r="D183" s="197">
        <v>8.5381</v>
      </c>
      <c r="E183" s="197">
        <f t="shared" si="17"/>
        <v>337.25495000000001</v>
      </c>
      <c r="F183" s="202">
        <v>1</v>
      </c>
      <c r="G183" s="210">
        <f t="shared" si="21"/>
        <v>337.25</v>
      </c>
      <c r="H183" s="205">
        <f t="shared" si="22"/>
        <v>79.56</v>
      </c>
      <c r="I183" s="227">
        <f t="shared" si="23"/>
        <v>416.81</v>
      </c>
    </row>
    <row r="184" spans="1:9" x14ac:dyDescent="0.25">
      <c r="A184" s="217" t="s">
        <v>2190</v>
      </c>
      <c r="B184" s="226">
        <v>24</v>
      </c>
      <c r="C184" s="197">
        <f t="shared" si="20"/>
        <v>0.1437125748502994</v>
      </c>
      <c r="D184" s="197">
        <v>9.3918999999999997</v>
      </c>
      <c r="E184" s="197">
        <f t="shared" si="17"/>
        <v>225.40559999999999</v>
      </c>
      <c r="F184" s="202">
        <v>1</v>
      </c>
      <c r="G184" s="210">
        <f t="shared" si="21"/>
        <v>225.41</v>
      </c>
      <c r="H184" s="205">
        <f t="shared" si="22"/>
        <v>53.17</v>
      </c>
      <c r="I184" s="227">
        <f t="shared" si="23"/>
        <v>278.58</v>
      </c>
    </row>
    <row r="185" spans="1:9" x14ac:dyDescent="0.25">
      <c r="A185" s="217" t="s">
        <v>2190</v>
      </c>
      <c r="B185" s="226">
        <v>24</v>
      </c>
      <c r="C185" s="197">
        <f t="shared" si="20"/>
        <v>0.1437125748502994</v>
      </c>
      <c r="D185" s="197">
        <v>9.3918999999999997</v>
      </c>
      <c r="E185" s="197">
        <f t="shared" si="17"/>
        <v>225.40559999999999</v>
      </c>
      <c r="F185" s="202">
        <v>1</v>
      </c>
      <c r="G185" s="210">
        <f t="shared" si="21"/>
        <v>225.41</v>
      </c>
      <c r="H185" s="205">
        <f t="shared" si="22"/>
        <v>53.17</v>
      </c>
      <c r="I185" s="227">
        <f t="shared" si="23"/>
        <v>278.58</v>
      </c>
    </row>
    <row r="186" spans="1:9" x14ac:dyDescent="0.25">
      <c r="A186" s="217" t="s">
        <v>2191</v>
      </c>
      <c r="B186" s="226">
        <v>48</v>
      </c>
      <c r="C186" s="197">
        <f t="shared" si="20"/>
        <v>0.28742514970059879</v>
      </c>
      <c r="D186" s="197">
        <v>8.5381</v>
      </c>
      <c r="E186" s="197">
        <f t="shared" si="17"/>
        <v>409.8288</v>
      </c>
      <c r="F186" s="202">
        <v>1</v>
      </c>
      <c r="G186" s="210">
        <f t="shared" si="21"/>
        <v>409.83</v>
      </c>
      <c r="H186" s="205">
        <f t="shared" si="22"/>
        <v>96.68</v>
      </c>
      <c r="I186" s="227">
        <f t="shared" si="23"/>
        <v>506.51</v>
      </c>
    </row>
    <row r="187" spans="1:9" x14ac:dyDescent="0.25">
      <c r="A187" s="218" t="s">
        <v>2192</v>
      </c>
      <c r="B187" s="228">
        <f>B188</f>
        <v>70</v>
      </c>
      <c r="C187" s="208">
        <f t="shared" ref="C187:I188" si="24">C188</f>
        <v>0.41916167664670656</v>
      </c>
      <c r="D187" s="208"/>
      <c r="E187" s="208"/>
      <c r="F187" s="203"/>
      <c r="G187" s="208">
        <f t="shared" si="24"/>
        <v>943.11</v>
      </c>
      <c r="H187" s="208">
        <f t="shared" si="24"/>
        <v>222.48</v>
      </c>
      <c r="I187" s="229">
        <f t="shared" si="24"/>
        <v>1165.5899999999999</v>
      </c>
    </row>
    <row r="188" spans="1:9" ht="31.5" x14ac:dyDescent="0.25">
      <c r="A188" s="216" t="s">
        <v>9</v>
      </c>
      <c r="B188" s="230">
        <f>B189</f>
        <v>70</v>
      </c>
      <c r="C188" s="209">
        <f t="shared" si="24"/>
        <v>0.41916167664670656</v>
      </c>
      <c r="D188" s="209"/>
      <c r="E188" s="209"/>
      <c r="F188" s="204"/>
      <c r="G188" s="209">
        <f t="shared" si="24"/>
        <v>943.11</v>
      </c>
      <c r="H188" s="209">
        <f t="shared" si="24"/>
        <v>222.48</v>
      </c>
      <c r="I188" s="231">
        <f t="shared" si="24"/>
        <v>1165.5899999999999</v>
      </c>
    </row>
    <row r="189" spans="1:9" x14ac:dyDescent="0.25">
      <c r="A189" s="217" t="s">
        <v>2193</v>
      </c>
      <c r="B189" s="226">
        <v>70</v>
      </c>
      <c r="C189" s="197">
        <f t="shared" si="20"/>
        <v>0.41916167664670656</v>
      </c>
      <c r="D189" s="197">
        <v>2250</v>
      </c>
      <c r="E189" s="205">
        <f>D189*C189</f>
        <v>943.11377245508982</v>
      </c>
      <c r="F189" s="202">
        <v>1</v>
      </c>
      <c r="G189" s="210">
        <f t="shared" si="21"/>
        <v>943.11</v>
      </c>
      <c r="H189" s="205">
        <f>ROUND(G189*0.2359,2)</f>
        <v>222.48</v>
      </c>
      <c r="I189" s="227">
        <f>G189+H189</f>
        <v>1165.5899999999999</v>
      </c>
    </row>
    <row r="190" spans="1:9" x14ac:dyDescent="0.25">
      <c r="A190" s="218" t="s">
        <v>2194</v>
      </c>
      <c r="B190" s="228">
        <f>B191</f>
        <v>385</v>
      </c>
      <c r="C190" s="208">
        <f t="shared" ref="C190:I190" si="25">C191</f>
        <v>2.3053892215568861</v>
      </c>
      <c r="D190" s="208"/>
      <c r="E190" s="208"/>
      <c r="F190" s="203"/>
      <c r="G190" s="208">
        <f t="shared" si="25"/>
        <v>2055.48</v>
      </c>
      <c r="H190" s="208">
        <f t="shared" si="25"/>
        <v>481.97999999999996</v>
      </c>
      <c r="I190" s="229">
        <f t="shared" si="25"/>
        <v>2537.4600000000005</v>
      </c>
    </row>
    <row r="191" spans="1:9" x14ac:dyDescent="0.25">
      <c r="A191" s="216" t="s">
        <v>6</v>
      </c>
      <c r="B191" s="230">
        <f>SUM(B192:B201)</f>
        <v>385</v>
      </c>
      <c r="C191" s="209">
        <f t="shared" ref="C191:I191" si="26">SUM(C192:C201)</f>
        <v>2.3053892215568861</v>
      </c>
      <c r="D191" s="209"/>
      <c r="E191" s="209"/>
      <c r="F191" s="204"/>
      <c r="G191" s="209">
        <f t="shared" si="26"/>
        <v>2055.48</v>
      </c>
      <c r="H191" s="209">
        <f t="shared" si="26"/>
        <v>481.97999999999996</v>
      </c>
      <c r="I191" s="231">
        <f t="shared" si="26"/>
        <v>2537.4600000000005</v>
      </c>
    </row>
    <row r="192" spans="1:9" x14ac:dyDescent="0.25">
      <c r="A192" s="217" t="s">
        <v>2195</v>
      </c>
      <c r="B192" s="226">
        <v>24</v>
      </c>
      <c r="C192" s="197">
        <f t="shared" si="20"/>
        <v>0.1437125748502994</v>
      </c>
      <c r="D192" s="197">
        <v>4.1810999999999998</v>
      </c>
      <c r="E192" s="197">
        <f>D192*B192</f>
        <v>100.34639999999999</v>
      </c>
      <c r="F192" s="202">
        <v>1</v>
      </c>
      <c r="G192" s="210">
        <f t="shared" si="21"/>
        <v>100.35</v>
      </c>
      <c r="H192" s="205">
        <f t="shared" ref="H192:H200" si="27">ROUND(G192*0.2359,2)</f>
        <v>23.67</v>
      </c>
      <c r="I192" s="227">
        <f t="shared" ref="I192:I201" si="28">G192+H192</f>
        <v>124.02</v>
      </c>
    </row>
    <row r="193" spans="1:9" x14ac:dyDescent="0.25">
      <c r="A193" s="217" t="s">
        <v>2195</v>
      </c>
      <c r="B193" s="226">
        <v>32</v>
      </c>
      <c r="C193" s="197">
        <f t="shared" si="20"/>
        <v>0.19161676646706588</v>
      </c>
      <c r="D193" s="197">
        <v>4.1810999999999998</v>
      </c>
      <c r="E193" s="197">
        <f>D193*B193</f>
        <v>133.79519999999999</v>
      </c>
      <c r="F193" s="202">
        <v>1</v>
      </c>
      <c r="G193" s="210">
        <f t="shared" si="21"/>
        <v>133.80000000000001</v>
      </c>
      <c r="H193" s="205">
        <f t="shared" si="27"/>
        <v>31.56</v>
      </c>
      <c r="I193" s="227">
        <f t="shared" si="28"/>
        <v>165.36</v>
      </c>
    </row>
    <row r="194" spans="1:9" x14ac:dyDescent="0.25">
      <c r="A194" s="217" t="s">
        <v>2195</v>
      </c>
      <c r="B194" s="226">
        <v>32</v>
      </c>
      <c r="C194" s="197">
        <f t="shared" si="20"/>
        <v>0.19161676646706588</v>
      </c>
      <c r="D194" s="197">
        <v>4.1810999999999998</v>
      </c>
      <c r="E194" s="197">
        <f>D194*B194</f>
        <v>133.79519999999999</v>
      </c>
      <c r="F194" s="202">
        <v>1</v>
      </c>
      <c r="G194" s="210">
        <f t="shared" si="21"/>
        <v>133.80000000000001</v>
      </c>
      <c r="H194" s="205">
        <f t="shared" si="27"/>
        <v>31.56</v>
      </c>
      <c r="I194" s="227">
        <f t="shared" si="28"/>
        <v>165.36</v>
      </c>
    </row>
    <row r="195" spans="1:9" x14ac:dyDescent="0.25">
      <c r="A195" s="217" t="s">
        <v>2195</v>
      </c>
      <c r="B195" s="226">
        <v>40</v>
      </c>
      <c r="C195" s="197">
        <f t="shared" si="20"/>
        <v>0.23952095808383234</v>
      </c>
      <c r="D195" s="197">
        <v>700</v>
      </c>
      <c r="E195" s="205">
        <f t="shared" ref="E195:E201" si="29">D195*C195</f>
        <v>167.66467065868264</v>
      </c>
      <c r="F195" s="202">
        <v>1</v>
      </c>
      <c r="G195" s="210">
        <f t="shared" si="21"/>
        <v>167.66</v>
      </c>
      <c r="H195" s="205">
        <f t="shared" si="27"/>
        <v>39.549999999999997</v>
      </c>
      <c r="I195" s="227">
        <f t="shared" si="28"/>
        <v>207.20999999999998</v>
      </c>
    </row>
    <row r="196" spans="1:9" x14ac:dyDescent="0.25">
      <c r="A196" s="217" t="s">
        <v>2195</v>
      </c>
      <c r="B196" s="226">
        <v>40</v>
      </c>
      <c r="C196" s="197">
        <f t="shared" si="20"/>
        <v>0.23952095808383234</v>
      </c>
      <c r="D196" s="197">
        <v>700</v>
      </c>
      <c r="E196" s="205">
        <f t="shared" si="29"/>
        <v>167.66467065868264</v>
      </c>
      <c r="F196" s="202">
        <v>1</v>
      </c>
      <c r="G196" s="210">
        <f t="shared" si="21"/>
        <v>167.66</v>
      </c>
      <c r="H196" s="205">
        <f t="shared" si="27"/>
        <v>39.549999999999997</v>
      </c>
      <c r="I196" s="227">
        <f t="shared" si="28"/>
        <v>207.20999999999998</v>
      </c>
    </row>
    <row r="197" spans="1:9" x14ac:dyDescent="0.25">
      <c r="A197" s="217" t="s">
        <v>2195</v>
      </c>
      <c r="B197" s="226">
        <v>48</v>
      </c>
      <c r="C197" s="197">
        <f t="shared" si="20"/>
        <v>0.28742514970059879</v>
      </c>
      <c r="D197" s="197">
        <v>700</v>
      </c>
      <c r="E197" s="205">
        <f t="shared" si="29"/>
        <v>201.19760479041915</v>
      </c>
      <c r="F197" s="202">
        <v>1</v>
      </c>
      <c r="G197" s="210">
        <f t="shared" si="21"/>
        <v>201.2</v>
      </c>
      <c r="H197" s="205">
        <f t="shared" si="27"/>
        <v>47.46</v>
      </c>
      <c r="I197" s="227">
        <f t="shared" si="28"/>
        <v>248.66</v>
      </c>
    </row>
    <row r="198" spans="1:9" x14ac:dyDescent="0.25">
      <c r="A198" s="217" t="s">
        <v>2195</v>
      </c>
      <c r="B198" s="226">
        <v>23</v>
      </c>
      <c r="C198" s="197">
        <f t="shared" si="20"/>
        <v>0.1377245508982036</v>
      </c>
      <c r="D198" s="197">
        <v>700</v>
      </c>
      <c r="E198" s="205">
        <f t="shared" si="29"/>
        <v>96.407185628742511</v>
      </c>
      <c r="F198" s="202">
        <v>1</v>
      </c>
      <c r="G198" s="210">
        <f t="shared" si="21"/>
        <v>96.41</v>
      </c>
      <c r="H198" s="205">
        <f t="shared" si="27"/>
        <v>22.74</v>
      </c>
      <c r="I198" s="227">
        <f t="shared" si="28"/>
        <v>119.14999999999999</v>
      </c>
    </row>
    <row r="199" spans="1:9" x14ac:dyDescent="0.25">
      <c r="A199" s="217" t="s">
        <v>2195</v>
      </c>
      <c r="B199" s="226">
        <v>50</v>
      </c>
      <c r="C199" s="197">
        <f t="shared" si="20"/>
        <v>0.29940119760479039</v>
      </c>
      <c r="D199" s="197">
        <v>700</v>
      </c>
      <c r="E199" s="205">
        <f t="shared" si="29"/>
        <v>209.58083832335328</v>
      </c>
      <c r="F199" s="202">
        <v>1</v>
      </c>
      <c r="G199" s="210">
        <f t="shared" si="21"/>
        <v>209.58</v>
      </c>
      <c r="H199" s="205">
        <f t="shared" si="27"/>
        <v>49.44</v>
      </c>
      <c r="I199" s="227">
        <f t="shared" si="28"/>
        <v>259.02</v>
      </c>
    </row>
    <row r="200" spans="1:9" x14ac:dyDescent="0.25">
      <c r="A200" s="217" t="s">
        <v>2196</v>
      </c>
      <c r="B200" s="226">
        <v>80</v>
      </c>
      <c r="C200" s="197">
        <f t="shared" si="20"/>
        <v>0.47904191616766467</v>
      </c>
      <c r="D200" s="197">
        <v>1550</v>
      </c>
      <c r="E200" s="205">
        <f t="shared" si="29"/>
        <v>742.51497005988028</v>
      </c>
      <c r="F200" s="202">
        <v>1</v>
      </c>
      <c r="G200" s="210">
        <f t="shared" si="21"/>
        <v>742.51</v>
      </c>
      <c r="H200" s="205">
        <f t="shared" si="27"/>
        <v>175.16</v>
      </c>
      <c r="I200" s="227">
        <f t="shared" si="28"/>
        <v>917.67</v>
      </c>
    </row>
    <row r="201" spans="1:9" x14ac:dyDescent="0.25">
      <c r="A201" s="217" t="s">
        <v>2197</v>
      </c>
      <c r="B201" s="226">
        <v>16</v>
      </c>
      <c r="C201" s="197">
        <f t="shared" si="20"/>
        <v>9.580838323353294E-2</v>
      </c>
      <c r="D201" s="197">
        <v>1070</v>
      </c>
      <c r="E201" s="205">
        <f t="shared" si="29"/>
        <v>102.51497005988024</v>
      </c>
      <c r="F201" s="202">
        <v>1</v>
      </c>
      <c r="G201" s="210">
        <f t="shared" si="21"/>
        <v>102.51</v>
      </c>
      <c r="H201" s="211">
        <f>ROUND(G201*0.2077,2)</f>
        <v>21.29</v>
      </c>
      <c r="I201" s="227">
        <f t="shared" si="28"/>
        <v>123.80000000000001</v>
      </c>
    </row>
    <row r="202" spans="1:9" x14ac:dyDescent="0.25">
      <c r="A202" s="218" t="s">
        <v>2198</v>
      </c>
      <c r="B202" s="228">
        <f>B203+B206+B215</f>
        <v>2974.5</v>
      </c>
      <c r="C202" s="208">
        <f t="shared" ref="C202:I202" si="30">C203+C206+C215</f>
        <v>17.852719219096052</v>
      </c>
      <c r="D202" s="208"/>
      <c r="E202" s="208"/>
      <c r="F202" s="203"/>
      <c r="G202" s="208">
        <f t="shared" si="30"/>
        <v>15345.79</v>
      </c>
      <c r="H202" s="208">
        <f t="shared" si="30"/>
        <v>3610.8900000000003</v>
      </c>
      <c r="I202" s="229">
        <f t="shared" si="30"/>
        <v>18956.68</v>
      </c>
    </row>
    <row r="203" spans="1:9" ht="31.5" x14ac:dyDescent="0.25">
      <c r="A203" s="216" t="s">
        <v>9</v>
      </c>
      <c r="B203" s="230">
        <f>SUM(B204:B205)</f>
        <v>120.5</v>
      </c>
      <c r="C203" s="209">
        <f t="shared" ref="C203:I203" si="31">SUM(C204:C205)</f>
        <v>0.72155688622754488</v>
      </c>
      <c r="D203" s="209"/>
      <c r="E203" s="209"/>
      <c r="F203" s="204"/>
      <c r="G203" s="209">
        <f t="shared" si="31"/>
        <v>1084.46</v>
      </c>
      <c r="H203" s="209">
        <f t="shared" si="31"/>
        <v>255.83</v>
      </c>
      <c r="I203" s="231">
        <f t="shared" si="31"/>
        <v>1340.29</v>
      </c>
    </row>
    <row r="204" spans="1:9" x14ac:dyDescent="0.25">
      <c r="A204" s="217" t="s">
        <v>2199</v>
      </c>
      <c r="B204" s="226">
        <v>80</v>
      </c>
      <c r="C204" s="197">
        <f t="shared" si="20"/>
        <v>0.47904191616766467</v>
      </c>
      <c r="D204" s="197">
        <v>1429</v>
      </c>
      <c r="E204" s="205">
        <f>D204*C204</f>
        <v>684.55089820359285</v>
      </c>
      <c r="F204" s="202">
        <v>1</v>
      </c>
      <c r="G204" s="210">
        <f t="shared" si="21"/>
        <v>684.55</v>
      </c>
      <c r="H204" s="205">
        <f>ROUND(G204*0.2359,2)</f>
        <v>161.49</v>
      </c>
      <c r="I204" s="227">
        <f>G204+H204</f>
        <v>846.04</v>
      </c>
    </row>
    <row r="205" spans="1:9" x14ac:dyDescent="0.25">
      <c r="A205" s="217" t="s">
        <v>233</v>
      </c>
      <c r="B205" s="226">
        <v>40.5</v>
      </c>
      <c r="C205" s="197">
        <f t="shared" ref="C205:C268" si="32">B205/167</f>
        <v>0.24251497005988024</v>
      </c>
      <c r="D205" s="197">
        <v>1649</v>
      </c>
      <c r="E205" s="205">
        <f>D205*C205</f>
        <v>399.90718562874252</v>
      </c>
      <c r="F205" s="202">
        <v>1</v>
      </c>
      <c r="G205" s="210">
        <f t="shared" ref="G205:G268" si="33">ROUND(E205*F205,2)</f>
        <v>399.91</v>
      </c>
      <c r="H205" s="205">
        <f>ROUND(G205*0.2359,2)</f>
        <v>94.34</v>
      </c>
      <c r="I205" s="227">
        <f>G205+H205</f>
        <v>494.25</v>
      </c>
    </row>
    <row r="206" spans="1:9" ht="31.5" x14ac:dyDescent="0.25">
      <c r="A206" s="216" t="s">
        <v>7</v>
      </c>
      <c r="B206" s="230">
        <f>SUM(B207:B214)</f>
        <v>959</v>
      </c>
      <c r="C206" s="209">
        <f t="shared" ref="C206:I206" si="34">SUM(C207:C214)</f>
        <v>5.7425149700598803</v>
      </c>
      <c r="D206" s="209"/>
      <c r="E206" s="209"/>
      <c r="F206" s="204"/>
      <c r="G206" s="209">
        <f t="shared" si="34"/>
        <v>6274.14</v>
      </c>
      <c r="H206" s="209">
        <f t="shared" si="34"/>
        <v>1480.0700000000002</v>
      </c>
      <c r="I206" s="231">
        <f t="shared" si="34"/>
        <v>7754.2100000000009</v>
      </c>
    </row>
    <row r="207" spans="1:9" x14ac:dyDescent="0.25">
      <c r="A207" s="217" t="s">
        <v>24</v>
      </c>
      <c r="B207" s="226">
        <v>120</v>
      </c>
      <c r="C207" s="197">
        <f t="shared" si="32"/>
        <v>0.71856287425149701</v>
      </c>
      <c r="D207" s="197">
        <v>6.2298999999999998</v>
      </c>
      <c r="E207" s="197">
        <f t="shared" ref="E207:E212" si="35">D207*B207</f>
        <v>747.58799999999997</v>
      </c>
      <c r="F207" s="202">
        <v>1</v>
      </c>
      <c r="G207" s="210">
        <f t="shared" si="33"/>
        <v>747.59</v>
      </c>
      <c r="H207" s="205">
        <f t="shared" ref="H207:H214" si="36">ROUND(G207*0.2359,2)</f>
        <v>176.36</v>
      </c>
      <c r="I207" s="227">
        <f t="shared" ref="I207:I214" si="37">G207+H207</f>
        <v>923.95</v>
      </c>
    </row>
    <row r="208" spans="1:9" x14ac:dyDescent="0.25">
      <c r="A208" s="217" t="s">
        <v>24</v>
      </c>
      <c r="B208" s="226">
        <v>32</v>
      </c>
      <c r="C208" s="197">
        <f t="shared" si="32"/>
        <v>0.19161676646706588</v>
      </c>
      <c r="D208" s="197">
        <v>6.2298999999999998</v>
      </c>
      <c r="E208" s="197">
        <f t="shared" si="35"/>
        <v>199.35679999999999</v>
      </c>
      <c r="F208" s="202">
        <v>1</v>
      </c>
      <c r="G208" s="210">
        <f t="shared" si="33"/>
        <v>199.36</v>
      </c>
      <c r="H208" s="205">
        <f t="shared" si="36"/>
        <v>47.03</v>
      </c>
      <c r="I208" s="227">
        <f t="shared" si="37"/>
        <v>246.39000000000001</v>
      </c>
    </row>
    <row r="209" spans="1:9" x14ac:dyDescent="0.25">
      <c r="A209" s="217" t="s">
        <v>24</v>
      </c>
      <c r="B209" s="226">
        <v>181.5</v>
      </c>
      <c r="C209" s="197">
        <f t="shared" si="32"/>
        <v>1.0868263473053892</v>
      </c>
      <c r="D209" s="197">
        <v>6.2298999999999998</v>
      </c>
      <c r="E209" s="197">
        <f t="shared" si="35"/>
        <v>1130.72685</v>
      </c>
      <c r="F209" s="202">
        <v>1</v>
      </c>
      <c r="G209" s="210">
        <f t="shared" si="33"/>
        <v>1130.73</v>
      </c>
      <c r="H209" s="205">
        <f t="shared" si="36"/>
        <v>266.74</v>
      </c>
      <c r="I209" s="227">
        <f t="shared" si="37"/>
        <v>1397.47</v>
      </c>
    </row>
    <row r="210" spans="1:9" x14ac:dyDescent="0.25">
      <c r="A210" s="217" t="s">
        <v>24</v>
      </c>
      <c r="B210" s="226">
        <v>179</v>
      </c>
      <c r="C210" s="197">
        <f t="shared" si="32"/>
        <v>1.0718562874251496</v>
      </c>
      <c r="D210" s="197">
        <v>6.2298999999999998</v>
      </c>
      <c r="E210" s="197">
        <f t="shared" si="35"/>
        <v>1115.1521</v>
      </c>
      <c r="F210" s="202">
        <v>1</v>
      </c>
      <c r="G210" s="210">
        <f t="shared" si="33"/>
        <v>1115.1500000000001</v>
      </c>
      <c r="H210" s="205">
        <f t="shared" si="36"/>
        <v>263.06</v>
      </c>
      <c r="I210" s="227">
        <f t="shared" si="37"/>
        <v>1378.21</v>
      </c>
    </row>
    <row r="211" spans="1:9" x14ac:dyDescent="0.25">
      <c r="A211" s="217" t="s">
        <v>24</v>
      </c>
      <c r="B211" s="226">
        <v>167</v>
      </c>
      <c r="C211" s="197">
        <f t="shared" si="32"/>
        <v>1</v>
      </c>
      <c r="D211" s="197">
        <v>6.9347000000000003</v>
      </c>
      <c r="E211" s="197">
        <f t="shared" si="35"/>
        <v>1158.0949000000001</v>
      </c>
      <c r="F211" s="202">
        <v>1</v>
      </c>
      <c r="G211" s="210">
        <f t="shared" si="33"/>
        <v>1158.0899999999999</v>
      </c>
      <c r="H211" s="205">
        <f t="shared" si="36"/>
        <v>273.19</v>
      </c>
      <c r="I211" s="227">
        <f t="shared" si="37"/>
        <v>1431.28</v>
      </c>
    </row>
    <row r="212" spans="1:9" x14ac:dyDescent="0.25">
      <c r="A212" s="217" t="s">
        <v>24</v>
      </c>
      <c r="B212" s="226">
        <v>168.5</v>
      </c>
      <c r="C212" s="197">
        <f t="shared" si="32"/>
        <v>1.0089820359281436</v>
      </c>
      <c r="D212" s="197">
        <v>6.9347000000000003</v>
      </c>
      <c r="E212" s="197">
        <f t="shared" si="35"/>
        <v>1168.49695</v>
      </c>
      <c r="F212" s="202">
        <v>1</v>
      </c>
      <c r="G212" s="210">
        <f t="shared" si="33"/>
        <v>1168.5</v>
      </c>
      <c r="H212" s="205">
        <f t="shared" si="36"/>
        <v>275.64999999999998</v>
      </c>
      <c r="I212" s="227">
        <f t="shared" si="37"/>
        <v>1444.15</v>
      </c>
    </row>
    <row r="213" spans="1:9" x14ac:dyDescent="0.25">
      <c r="A213" s="217" t="s">
        <v>24</v>
      </c>
      <c r="B213" s="226">
        <v>24</v>
      </c>
      <c r="C213" s="197">
        <f t="shared" si="32"/>
        <v>0.1437125748502994</v>
      </c>
      <c r="D213" s="197">
        <v>1043</v>
      </c>
      <c r="E213" s="205">
        <f>D213*C213</f>
        <v>149.89221556886227</v>
      </c>
      <c r="F213" s="202">
        <v>1</v>
      </c>
      <c r="G213" s="210">
        <f t="shared" si="33"/>
        <v>149.88999999999999</v>
      </c>
      <c r="H213" s="205">
        <f t="shared" si="36"/>
        <v>35.36</v>
      </c>
      <c r="I213" s="227">
        <f t="shared" si="37"/>
        <v>185.25</v>
      </c>
    </row>
    <row r="214" spans="1:9" x14ac:dyDescent="0.25">
      <c r="A214" s="217" t="s">
        <v>1467</v>
      </c>
      <c r="B214" s="226">
        <v>87</v>
      </c>
      <c r="C214" s="197">
        <f t="shared" si="32"/>
        <v>0.52095808383233533</v>
      </c>
      <c r="D214" s="197">
        <v>1161</v>
      </c>
      <c r="E214" s="205">
        <f>D214*C214</f>
        <v>604.83233532934128</v>
      </c>
      <c r="F214" s="202">
        <v>1</v>
      </c>
      <c r="G214" s="210">
        <f t="shared" si="33"/>
        <v>604.83000000000004</v>
      </c>
      <c r="H214" s="205">
        <f t="shared" si="36"/>
        <v>142.68</v>
      </c>
      <c r="I214" s="227">
        <f t="shared" si="37"/>
        <v>747.51</v>
      </c>
    </row>
    <row r="215" spans="1:9" x14ac:dyDescent="0.25">
      <c r="A215" s="216" t="s">
        <v>6</v>
      </c>
      <c r="B215" s="230">
        <f>SUM(B216:B231)</f>
        <v>1895</v>
      </c>
      <c r="C215" s="209">
        <f t="shared" ref="C215:I215" si="38">SUM(C216:C231)</f>
        <v>11.388647362808628</v>
      </c>
      <c r="D215" s="209"/>
      <c r="E215" s="209"/>
      <c r="F215" s="204"/>
      <c r="G215" s="209">
        <f t="shared" si="38"/>
        <v>7987.1900000000005</v>
      </c>
      <c r="H215" s="209">
        <f t="shared" si="38"/>
        <v>1874.99</v>
      </c>
      <c r="I215" s="231">
        <f t="shared" si="38"/>
        <v>9862.1799999999985</v>
      </c>
    </row>
    <row r="216" spans="1:9" x14ac:dyDescent="0.25">
      <c r="A216" s="217" t="s">
        <v>2200</v>
      </c>
      <c r="B216" s="226">
        <v>115</v>
      </c>
      <c r="C216" s="197">
        <f t="shared" si="32"/>
        <v>0.68862275449101795</v>
      </c>
      <c r="D216" s="197">
        <v>4.0617000000000001</v>
      </c>
      <c r="E216" s="197">
        <f>D216*B216</f>
        <v>467.09550000000002</v>
      </c>
      <c r="F216" s="202">
        <v>1</v>
      </c>
      <c r="G216" s="210">
        <f t="shared" si="33"/>
        <v>467.1</v>
      </c>
      <c r="H216" s="205">
        <f t="shared" ref="H216:H226" si="39">ROUND(G216*0.2359,2)</f>
        <v>110.19</v>
      </c>
      <c r="I216" s="227">
        <f t="shared" ref="I216:I231" si="40">G216+H216</f>
        <v>577.29</v>
      </c>
    </row>
    <row r="217" spans="1:9" x14ac:dyDescent="0.25">
      <c r="A217" s="217" t="s">
        <v>2201</v>
      </c>
      <c r="B217" s="226">
        <v>167</v>
      </c>
      <c r="C217" s="197">
        <f t="shared" si="32"/>
        <v>1</v>
      </c>
      <c r="D217" s="197">
        <v>4.0617000000000001</v>
      </c>
      <c r="E217" s="197">
        <f>D217*B217</f>
        <v>678.3039</v>
      </c>
      <c r="F217" s="202">
        <v>1</v>
      </c>
      <c r="G217" s="210">
        <f t="shared" si="33"/>
        <v>678.3</v>
      </c>
      <c r="H217" s="205">
        <f t="shared" si="39"/>
        <v>160.01</v>
      </c>
      <c r="I217" s="227">
        <f t="shared" si="40"/>
        <v>838.31</v>
      </c>
    </row>
    <row r="218" spans="1:9" x14ac:dyDescent="0.25">
      <c r="A218" s="217" t="s">
        <v>2200</v>
      </c>
      <c r="B218" s="226">
        <v>167</v>
      </c>
      <c r="C218" s="197">
        <f t="shared" si="32"/>
        <v>1</v>
      </c>
      <c r="D218" s="197">
        <v>4.0617000000000001</v>
      </c>
      <c r="E218" s="197">
        <f>D218*B218</f>
        <v>678.3039</v>
      </c>
      <c r="F218" s="202">
        <v>1</v>
      </c>
      <c r="G218" s="210">
        <f t="shared" si="33"/>
        <v>678.3</v>
      </c>
      <c r="H218" s="205">
        <f t="shared" si="39"/>
        <v>160.01</v>
      </c>
      <c r="I218" s="227">
        <f t="shared" si="40"/>
        <v>838.31</v>
      </c>
    </row>
    <row r="219" spans="1:9" x14ac:dyDescent="0.25">
      <c r="A219" s="217" t="s">
        <v>2200</v>
      </c>
      <c r="B219" s="226">
        <v>101</v>
      </c>
      <c r="C219" s="197">
        <f t="shared" si="32"/>
        <v>0.60479041916167664</v>
      </c>
      <c r="D219" s="197">
        <v>4.0617000000000001</v>
      </c>
      <c r="E219" s="197">
        <f>D219*B219</f>
        <v>410.23169999999999</v>
      </c>
      <c r="F219" s="202">
        <v>1</v>
      </c>
      <c r="G219" s="210">
        <f t="shared" si="33"/>
        <v>410.23</v>
      </c>
      <c r="H219" s="205">
        <f t="shared" si="39"/>
        <v>96.77</v>
      </c>
      <c r="I219" s="227">
        <f t="shared" si="40"/>
        <v>507</v>
      </c>
    </row>
    <row r="220" spans="1:9" x14ac:dyDescent="0.25">
      <c r="A220" s="217" t="s">
        <v>2200</v>
      </c>
      <c r="B220" s="226">
        <v>56</v>
      </c>
      <c r="C220" s="197">
        <f t="shared" si="32"/>
        <v>0.33532934131736525</v>
      </c>
      <c r="D220" s="197">
        <v>4.0617000000000001</v>
      </c>
      <c r="E220" s="197">
        <f>D220*B220</f>
        <v>227.45519999999999</v>
      </c>
      <c r="F220" s="202">
        <v>1</v>
      </c>
      <c r="G220" s="210">
        <f t="shared" si="33"/>
        <v>227.46</v>
      </c>
      <c r="H220" s="205">
        <f t="shared" si="39"/>
        <v>53.66</v>
      </c>
      <c r="I220" s="227">
        <f t="shared" si="40"/>
        <v>281.12</v>
      </c>
    </row>
    <row r="221" spans="1:9" x14ac:dyDescent="0.25">
      <c r="A221" s="217" t="s">
        <v>2200</v>
      </c>
      <c r="B221" s="226">
        <v>167</v>
      </c>
      <c r="C221" s="197">
        <f t="shared" si="32"/>
        <v>1</v>
      </c>
      <c r="D221" s="197">
        <v>680</v>
      </c>
      <c r="E221" s="205">
        <f t="shared" ref="E221:E231" si="41">D221*C221</f>
        <v>680</v>
      </c>
      <c r="F221" s="202">
        <v>1</v>
      </c>
      <c r="G221" s="210">
        <f t="shared" si="33"/>
        <v>680</v>
      </c>
      <c r="H221" s="205">
        <f t="shared" si="39"/>
        <v>160.41</v>
      </c>
      <c r="I221" s="227">
        <f t="shared" si="40"/>
        <v>840.41</v>
      </c>
    </row>
    <row r="222" spans="1:9" x14ac:dyDescent="0.25">
      <c r="A222" s="217" t="s">
        <v>2200</v>
      </c>
      <c r="B222" s="226">
        <v>173</v>
      </c>
      <c r="C222" s="197">
        <f t="shared" si="32"/>
        <v>1.0359281437125749</v>
      </c>
      <c r="D222" s="197">
        <v>680</v>
      </c>
      <c r="E222" s="205">
        <f t="shared" si="41"/>
        <v>704.43113772455092</v>
      </c>
      <c r="F222" s="202">
        <v>1</v>
      </c>
      <c r="G222" s="210">
        <f t="shared" si="33"/>
        <v>704.43</v>
      </c>
      <c r="H222" s="205">
        <f t="shared" si="39"/>
        <v>166.18</v>
      </c>
      <c r="I222" s="227">
        <f t="shared" si="40"/>
        <v>870.6099999999999</v>
      </c>
    </row>
    <row r="223" spans="1:9" x14ac:dyDescent="0.25">
      <c r="A223" s="217" t="s">
        <v>2200</v>
      </c>
      <c r="B223" s="226">
        <v>80</v>
      </c>
      <c r="C223" s="197">
        <f t="shared" si="32"/>
        <v>0.47904191616766467</v>
      </c>
      <c r="D223" s="197">
        <v>680</v>
      </c>
      <c r="E223" s="205">
        <f t="shared" si="41"/>
        <v>325.74850299401197</v>
      </c>
      <c r="F223" s="202">
        <v>1</v>
      </c>
      <c r="G223" s="210">
        <f t="shared" si="33"/>
        <v>325.75</v>
      </c>
      <c r="H223" s="205">
        <f t="shared" si="39"/>
        <v>76.84</v>
      </c>
      <c r="I223" s="227">
        <f t="shared" si="40"/>
        <v>402.59000000000003</v>
      </c>
    </row>
    <row r="224" spans="1:9" x14ac:dyDescent="0.25">
      <c r="A224" s="217" t="s">
        <v>2200</v>
      </c>
      <c r="B224" s="226">
        <v>87</v>
      </c>
      <c r="C224" s="197">
        <f t="shared" si="32"/>
        <v>0.52095808383233533</v>
      </c>
      <c r="D224" s="197">
        <v>680</v>
      </c>
      <c r="E224" s="205">
        <f t="shared" si="41"/>
        <v>354.25149700598803</v>
      </c>
      <c r="F224" s="202">
        <v>1</v>
      </c>
      <c r="G224" s="210">
        <f t="shared" si="33"/>
        <v>354.25</v>
      </c>
      <c r="H224" s="205">
        <f t="shared" si="39"/>
        <v>83.57</v>
      </c>
      <c r="I224" s="227">
        <f t="shared" si="40"/>
        <v>437.82</v>
      </c>
    </row>
    <row r="225" spans="1:9" x14ac:dyDescent="0.25">
      <c r="A225" s="217" t="s">
        <v>2200</v>
      </c>
      <c r="B225" s="226">
        <v>56</v>
      </c>
      <c r="C225" s="197">
        <f t="shared" si="32"/>
        <v>0.33532934131736525</v>
      </c>
      <c r="D225" s="197">
        <v>680</v>
      </c>
      <c r="E225" s="205">
        <f t="shared" si="41"/>
        <v>228.02395209580837</v>
      </c>
      <c r="F225" s="202">
        <v>1</v>
      </c>
      <c r="G225" s="210">
        <f t="shared" si="33"/>
        <v>228.02</v>
      </c>
      <c r="H225" s="205">
        <f t="shared" si="39"/>
        <v>53.79</v>
      </c>
      <c r="I225" s="227">
        <f t="shared" si="40"/>
        <v>281.81</v>
      </c>
    </row>
    <row r="226" spans="1:9" x14ac:dyDescent="0.25">
      <c r="A226" s="217" t="s">
        <v>2200</v>
      </c>
      <c r="B226" s="226">
        <v>167</v>
      </c>
      <c r="C226" s="197">
        <f t="shared" si="32"/>
        <v>1</v>
      </c>
      <c r="D226" s="197">
        <v>680</v>
      </c>
      <c r="E226" s="205">
        <f t="shared" si="41"/>
        <v>680</v>
      </c>
      <c r="F226" s="202">
        <v>1</v>
      </c>
      <c r="G226" s="210">
        <f t="shared" si="33"/>
        <v>680</v>
      </c>
      <c r="H226" s="205">
        <f t="shared" si="39"/>
        <v>160.41</v>
      </c>
      <c r="I226" s="227">
        <f t="shared" si="40"/>
        <v>840.41</v>
      </c>
    </row>
    <row r="227" spans="1:9" x14ac:dyDescent="0.25">
      <c r="A227" s="217" t="s">
        <v>2200</v>
      </c>
      <c r="B227" s="226">
        <v>80</v>
      </c>
      <c r="C227" s="197">
        <f t="shared" si="32"/>
        <v>0.47904191616766467</v>
      </c>
      <c r="D227" s="197">
        <v>680</v>
      </c>
      <c r="E227" s="205">
        <f t="shared" si="41"/>
        <v>325.74850299401197</v>
      </c>
      <c r="F227" s="202">
        <v>1</v>
      </c>
      <c r="G227" s="210">
        <f t="shared" si="33"/>
        <v>325.75</v>
      </c>
      <c r="H227" s="211">
        <f>ROUND(G227*0.2077,2)</f>
        <v>67.66</v>
      </c>
      <c r="I227" s="227">
        <f t="shared" si="40"/>
        <v>393.40999999999997</v>
      </c>
    </row>
    <row r="228" spans="1:9" x14ac:dyDescent="0.25">
      <c r="A228" s="217" t="s">
        <v>2200</v>
      </c>
      <c r="B228" s="226">
        <v>79</v>
      </c>
      <c r="C228" s="197">
        <f t="shared" si="32"/>
        <v>0.47305389221556887</v>
      </c>
      <c r="D228" s="197">
        <v>680</v>
      </c>
      <c r="E228" s="205">
        <f t="shared" si="41"/>
        <v>321.67664670658684</v>
      </c>
      <c r="F228" s="202">
        <v>1</v>
      </c>
      <c r="G228" s="210">
        <f t="shared" si="33"/>
        <v>321.68</v>
      </c>
      <c r="H228" s="205">
        <f>ROUND(G228*0.2359,2)</f>
        <v>75.88</v>
      </c>
      <c r="I228" s="227">
        <f t="shared" si="40"/>
        <v>397.56</v>
      </c>
    </row>
    <row r="229" spans="1:9" x14ac:dyDescent="0.25">
      <c r="A229" s="217" t="s">
        <v>2200</v>
      </c>
      <c r="B229" s="226">
        <v>175</v>
      </c>
      <c r="C229" s="197">
        <f t="shared" si="32"/>
        <v>1.0479041916167664</v>
      </c>
      <c r="D229" s="197">
        <v>680</v>
      </c>
      <c r="E229" s="205">
        <f>D229*C229</f>
        <v>712.57485029940119</v>
      </c>
      <c r="F229" s="202">
        <v>1</v>
      </c>
      <c r="G229" s="210">
        <f t="shared" si="33"/>
        <v>712.57</v>
      </c>
      <c r="H229" s="205">
        <f>ROUND(G229*0.2359,2)</f>
        <v>168.1</v>
      </c>
      <c r="I229" s="227">
        <f t="shared" si="40"/>
        <v>880.67000000000007</v>
      </c>
    </row>
    <row r="230" spans="1:9" x14ac:dyDescent="0.25">
      <c r="A230" s="217" t="s">
        <v>2200</v>
      </c>
      <c r="B230" s="226">
        <v>48</v>
      </c>
      <c r="C230" s="197">
        <f>B230/146</f>
        <v>0.32876712328767121</v>
      </c>
      <c r="D230" s="197">
        <v>680</v>
      </c>
      <c r="E230" s="205">
        <f>D230*C230</f>
        <v>223.56164383561642</v>
      </c>
      <c r="F230" s="202">
        <v>1</v>
      </c>
      <c r="G230" s="210">
        <f t="shared" si="33"/>
        <v>223.56</v>
      </c>
      <c r="H230" s="205">
        <f>ROUND(G230*0.2359,2)</f>
        <v>52.74</v>
      </c>
      <c r="I230" s="227">
        <f t="shared" si="40"/>
        <v>276.3</v>
      </c>
    </row>
    <row r="231" spans="1:9" x14ac:dyDescent="0.25">
      <c r="A231" s="217" t="s">
        <v>2202</v>
      </c>
      <c r="B231" s="226">
        <v>177</v>
      </c>
      <c r="C231" s="197">
        <f t="shared" si="32"/>
        <v>1.0598802395209581</v>
      </c>
      <c r="D231" s="197">
        <v>915</v>
      </c>
      <c r="E231" s="205">
        <f t="shared" si="41"/>
        <v>969.79041916167671</v>
      </c>
      <c r="F231" s="202">
        <v>1</v>
      </c>
      <c r="G231" s="210">
        <f t="shared" si="33"/>
        <v>969.79</v>
      </c>
      <c r="H231" s="205">
        <f>ROUND(G231*0.2359,2)</f>
        <v>228.77</v>
      </c>
      <c r="I231" s="227">
        <f t="shared" si="40"/>
        <v>1198.56</v>
      </c>
    </row>
    <row r="232" spans="1:9" x14ac:dyDescent="0.25">
      <c r="A232" s="218" t="s">
        <v>2203</v>
      </c>
      <c r="B232" s="228">
        <f>B233+B235</f>
        <v>53.5</v>
      </c>
      <c r="C232" s="208">
        <f t="shared" ref="C232:I232" si="42">C233+C235</f>
        <v>0.32035928143712578</v>
      </c>
      <c r="D232" s="208"/>
      <c r="E232" s="208"/>
      <c r="F232" s="203"/>
      <c r="G232" s="208">
        <f t="shared" si="42"/>
        <v>614.76</v>
      </c>
      <c r="H232" s="208">
        <f t="shared" si="42"/>
        <v>145.01999999999998</v>
      </c>
      <c r="I232" s="229">
        <f t="shared" si="42"/>
        <v>759.78</v>
      </c>
    </row>
    <row r="233" spans="1:9" ht="31.5" x14ac:dyDescent="0.25">
      <c r="A233" s="216" t="s">
        <v>9</v>
      </c>
      <c r="B233" s="230">
        <f>B234</f>
        <v>16.5</v>
      </c>
      <c r="C233" s="209">
        <f t="shared" ref="C233:I233" si="43">C234</f>
        <v>9.880239520958084E-2</v>
      </c>
      <c r="D233" s="209"/>
      <c r="E233" s="209"/>
      <c r="F233" s="204"/>
      <c r="G233" s="209">
        <f t="shared" si="43"/>
        <v>240.77</v>
      </c>
      <c r="H233" s="209">
        <f t="shared" si="43"/>
        <v>56.8</v>
      </c>
      <c r="I233" s="231">
        <f t="shared" si="43"/>
        <v>297.57</v>
      </c>
    </row>
    <row r="234" spans="1:9" x14ac:dyDescent="0.25">
      <c r="A234" s="217" t="s">
        <v>2204</v>
      </c>
      <c r="B234" s="226">
        <v>16.5</v>
      </c>
      <c r="C234" s="197">
        <f t="shared" si="32"/>
        <v>9.880239520958084E-2</v>
      </c>
      <c r="D234" s="197">
        <v>14.592000000000001</v>
      </c>
      <c r="E234" s="197">
        <f>D234*B234</f>
        <v>240.768</v>
      </c>
      <c r="F234" s="202">
        <v>1</v>
      </c>
      <c r="G234" s="210">
        <f t="shared" si="33"/>
        <v>240.77</v>
      </c>
      <c r="H234" s="205">
        <f>ROUND(G234*0.2359,2)</f>
        <v>56.8</v>
      </c>
      <c r="I234" s="227">
        <f>G234+H234</f>
        <v>297.57</v>
      </c>
    </row>
    <row r="235" spans="1:9" ht="31.5" x14ac:dyDescent="0.25">
      <c r="A235" s="216" t="s">
        <v>7</v>
      </c>
      <c r="B235" s="230">
        <f>B236</f>
        <v>37</v>
      </c>
      <c r="C235" s="209">
        <f t="shared" ref="C235:I235" si="44">C236</f>
        <v>0.22155688622754491</v>
      </c>
      <c r="D235" s="209"/>
      <c r="E235" s="209"/>
      <c r="F235" s="204"/>
      <c r="G235" s="209">
        <f t="shared" si="44"/>
        <v>373.99</v>
      </c>
      <c r="H235" s="209">
        <f t="shared" si="44"/>
        <v>88.22</v>
      </c>
      <c r="I235" s="231">
        <f t="shared" si="44"/>
        <v>462.21000000000004</v>
      </c>
    </row>
    <row r="236" spans="1:9" x14ac:dyDescent="0.25">
      <c r="A236" s="217" t="s">
        <v>1469</v>
      </c>
      <c r="B236" s="226">
        <v>37</v>
      </c>
      <c r="C236" s="197">
        <f t="shared" si="32"/>
        <v>0.22155688622754491</v>
      </c>
      <c r="D236" s="197">
        <v>1688</v>
      </c>
      <c r="E236" s="205">
        <f>D236*C236</f>
        <v>373.98802395209583</v>
      </c>
      <c r="F236" s="202">
        <v>1</v>
      </c>
      <c r="G236" s="210">
        <f t="shared" si="33"/>
        <v>373.99</v>
      </c>
      <c r="H236" s="205">
        <f>ROUND(G236*0.2359,2)</f>
        <v>88.22</v>
      </c>
      <c r="I236" s="227">
        <f>G236+H236</f>
        <v>462.21000000000004</v>
      </c>
    </row>
    <row r="237" spans="1:9" x14ac:dyDescent="0.25">
      <c r="A237" s="218" t="s">
        <v>2205</v>
      </c>
      <c r="B237" s="228">
        <f>B238+B244</f>
        <v>440</v>
      </c>
      <c r="C237" s="208">
        <f t="shared" ref="C237:I237" si="45">C238+C244</f>
        <v>2.6347305389221556</v>
      </c>
      <c r="D237" s="208"/>
      <c r="E237" s="208"/>
      <c r="F237" s="203"/>
      <c r="G237" s="208">
        <f t="shared" si="45"/>
        <v>3555.4900000000002</v>
      </c>
      <c r="H237" s="208">
        <f t="shared" si="45"/>
        <v>824.56999999999994</v>
      </c>
      <c r="I237" s="229">
        <f t="shared" si="45"/>
        <v>4380.0599999999995</v>
      </c>
    </row>
    <row r="238" spans="1:9" ht="31.5" x14ac:dyDescent="0.25">
      <c r="A238" s="216" t="s">
        <v>9</v>
      </c>
      <c r="B238" s="230">
        <f>SUM(B239:B243)</f>
        <v>172.5</v>
      </c>
      <c r="C238" s="209">
        <f t="shared" ref="C238:I238" si="46">SUM(C239:C243)</f>
        <v>1.032934131736527</v>
      </c>
      <c r="D238" s="209"/>
      <c r="E238" s="209"/>
      <c r="F238" s="204"/>
      <c r="G238" s="209">
        <f t="shared" si="46"/>
        <v>1695.8000000000002</v>
      </c>
      <c r="H238" s="209">
        <f t="shared" si="46"/>
        <v>385.87</v>
      </c>
      <c r="I238" s="231">
        <f t="shared" si="46"/>
        <v>2081.67</v>
      </c>
    </row>
    <row r="239" spans="1:9" x14ac:dyDescent="0.25">
      <c r="A239" s="217" t="s">
        <v>2206</v>
      </c>
      <c r="B239" s="226">
        <v>25.5</v>
      </c>
      <c r="C239" s="197">
        <f t="shared" si="32"/>
        <v>0.15269461077844312</v>
      </c>
      <c r="D239" s="197">
        <v>8.5353999999999992</v>
      </c>
      <c r="E239" s="197">
        <f>D239*B239</f>
        <v>217.65269999999998</v>
      </c>
      <c r="F239" s="202">
        <v>1</v>
      </c>
      <c r="G239" s="210">
        <f t="shared" si="33"/>
        <v>217.65</v>
      </c>
      <c r="H239" s="205">
        <f>ROUND(G239*0.2359,2)</f>
        <v>51.34</v>
      </c>
      <c r="I239" s="227">
        <f>G239+H239</f>
        <v>268.99</v>
      </c>
    </row>
    <row r="240" spans="1:9" x14ac:dyDescent="0.25">
      <c r="A240" s="217" t="s">
        <v>1992</v>
      </c>
      <c r="B240" s="226">
        <v>15</v>
      </c>
      <c r="C240" s="197">
        <f t="shared" si="32"/>
        <v>8.9820359281437126E-2</v>
      </c>
      <c r="D240" s="197">
        <v>9.8484999999999996</v>
      </c>
      <c r="E240" s="197">
        <f>D240*B240</f>
        <v>147.72749999999999</v>
      </c>
      <c r="F240" s="202">
        <v>1</v>
      </c>
      <c r="G240" s="210">
        <f t="shared" si="33"/>
        <v>147.72999999999999</v>
      </c>
      <c r="H240" s="211">
        <f>ROUND(G240*0.2077,2)</f>
        <v>30.68</v>
      </c>
      <c r="I240" s="227">
        <f>G240+H240</f>
        <v>178.41</v>
      </c>
    </row>
    <row r="241" spans="1:9" x14ac:dyDescent="0.25">
      <c r="A241" s="217" t="s">
        <v>1992</v>
      </c>
      <c r="B241" s="226">
        <v>66</v>
      </c>
      <c r="C241" s="197">
        <f t="shared" si="32"/>
        <v>0.39520958083832336</v>
      </c>
      <c r="D241" s="197">
        <v>9.8495000000000008</v>
      </c>
      <c r="E241" s="197">
        <f>D241*B241</f>
        <v>650.06700000000001</v>
      </c>
      <c r="F241" s="202">
        <v>1</v>
      </c>
      <c r="G241" s="210">
        <f t="shared" si="33"/>
        <v>650.07000000000005</v>
      </c>
      <c r="H241" s="205">
        <f>ROUND(G241*0.2359,2)</f>
        <v>153.35</v>
      </c>
      <c r="I241" s="227">
        <f>G241+H241</f>
        <v>803.42000000000007</v>
      </c>
    </row>
    <row r="242" spans="1:9" x14ac:dyDescent="0.25">
      <c r="A242" s="217" t="s">
        <v>1992</v>
      </c>
      <c r="B242" s="226">
        <v>33</v>
      </c>
      <c r="C242" s="197">
        <f t="shared" si="32"/>
        <v>0.19760479041916168</v>
      </c>
      <c r="D242" s="197">
        <v>1649</v>
      </c>
      <c r="E242" s="205">
        <f>D242*C242</f>
        <v>325.85029940119762</v>
      </c>
      <c r="F242" s="202">
        <v>1</v>
      </c>
      <c r="G242" s="210">
        <f t="shared" si="33"/>
        <v>325.85000000000002</v>
      </c>
      <c r="H242" s="205">
        <f>ROUND(G242*0.2359,2)</f>
        <v>76.87</v>
      </c>
      <c r="I242" s="227">
        <f>G242+H242</f>
        <v>402.72</v>
      </c>
    </row>
    <row r="243" spans="1:9" ht="31.5" x14ac:dyDescent="0.25">
      <c r="A243" s="217" t="s">
        <v>2207</v>
      </c>
      <c r="B243" s="226">
        <v>33</v>
      </c>
      <c r="C243" s="197">
        <f t="shared" si="32"/>
        <v>0.19760479041916168</v>
      </c>
      <c r="D243" s="197">
        <v>1794</v>
      </c>
      <c r="E243" s="205">
        <f>D243*C243</f>
        <v>354.50299401197606</v>
      </c>
      <c r="F243" s="202">
        <v>1</v>
      </c>
      <c r="G243" s="210">
        <f t="shared" si="33"/>
        <v>354.5</v>
      </c>
      <c r="H243" s="211">
        <f>ROUND(G243*0.2077,2)</f>
        <v>73.63</v>
      </c>
      <c r="I243" s="227">
        <f>G243+H243</f>
        <v>428.13</v>
      </c>
    </row>
    <row r="244" spans="1:9" ht="31.5" x14ac:dyDescent="0.25">
      <c r="A244" s="216" t="s">
        <v>7</v>
      </c>
      <c r="B244" s="230">
        <f>SUM(B245:B252)</f>
        <v>267.5</v>
      </c>
      <c r="C244" s="209">
        <f t="shared" ref="C244:I244" si="47">SUM(C245:C252)</f>
        <v>1.6017964071856285</v>
      </c>
      <c r="D244" s="209"/>
      <c r="E244" s="209"/>
      <c r="F244" s="204"/>
      <c r="G244" s="209">
        <f t="shared" si="47"/>
        <v>1859.69</v>
      </c>
      <c r="H244" s="209">
        <f t="shared" si="47"/>
        <v>438.7</v>
      </c>
      <c r="I244" s="231">
        <f t="shared" si="47"/>
        <v>2298.39</v>
      </c>
    </row>
    <row r="245" spans="1:9" x14ac:dyDescent="0.25">
      <c r="A245" s="217" t="s">
        <v>1467</v>
      </c>
      <c r="B245" s="226">
        <v>33</v>
      </c>
      <c r="C245" s="197">
        <f t="shared" si="32"/>
        <v>0.19760479041916168</v>
      </c>
      <c r="D245" s="197">
        <v>1161</v>
      </c>
      <c r="E245" s="205">
        <f t="shared" ref="E245:E252" si="48">D245*C245</f>
        <v>229.41916167664672</v>
      </c>
      <c r="F245" s="202">
        <v>1</v>
      </c>
      <c r="G245" s="210">
        <f t="shared" si="33"/>
        <v>229.42</v>
      </c>
      <c r="H245" s="205">
        <f t="shared" ref="H245:H252" si="49">ROUND(G245*0.2359,2)</f>
        <v>54.12</v>
      </c>
      <c r="I245" s="227">
        <f t="shared" ref="I245:I252" si="50">G245+H245</f>
        <v>283.53999999999996</v>
      </c>
    </row>
    <row r="246" spans="1:9" x14ac:dyDescent="0.25">
      <c r="A246" s="217" t="s">
        <v>1467</v>
      </c>
      <c r="B246" s="226">
        <v>33</v>
      </c>
      <c r="C246" s="197">
        <f t="shared" si="32"/>
        <v>0.19760479041916168</v>
      </c>
      <c r="D246" s="197">
        <v>1161</v>
      </c>
      <c r="E246" s="205">
        <f t="shared" si="48"/>
        <v>229.41916167664672</v>
      </c>
      <c r="F246" s="202">
        <v>1</v>
      </c>
      <c r="G246" s="210">
        <f t="shared" si="33"/>
        <v>229.42</v>
      </c>
      <c r="H246" s="205">
        <f t="shared" si="49"/>
        <v>54.12</v>
      </c>
      <c r="I246" s="227">
        <f t="shared" si="50"/>
        <v>283.53999999999996</v>
      </c>
    </row>
    <row r="247" spans="1:9" x14ac:dyDescent="0.25">
      <c r="A247" s="217" t="s">
        <v>1467</v>
      </c>
      <c r="B247" s="226">
        <v>33</v>
      </c>
      <c r="C247" s="197">
        <f t="shared" si="32"/>
        <v>0.19760479041916168</v>
      </c>
      <c r="D247" s="197">
        <v>1161</v>
      </c>
      <c r="E247" s="205">
        <f t="shared" si="48"/>
        <v>229.41916167664672</v>
      </c>
      <c r="F247" s="202">
        <v>1</v>
      </c>
      <c r="G247" s="210">
        <f t="shared" si="33"/>
        <v>229.42</v>
      </c>
      <c r="H247" s="205">
        <f t="shared" si="49"/>
        <v>54.12</v>
      </c>
      <c r="I247" s="227">
        <f t="shared" si="50"/>
        <v>283.53999999999996</v>
      </c>
    </row>
    <row r="248" spans="1:9" x14ac:dyDescent="0.25">
      <c r="A248" s="217" t="s">
        <v>1467</v>
      </c>
      <c r="B248" s="226">
        <v>33</v>
      </c>
      <c r="C248" s="197">
        <f t="shared" si="32"/>
        <v>0.19760479041916168</v>
      </c>
      <c r="D248" s="197">
        <v>1161</v>
      </c>
      <c r="E248" s="205">
        <f t="shared" si="48"/>
        <v>229.41916167664672</v>
      </c>
      <c r="F248" s="202">
        <v>1</v>
      </c>
      <c r="G248" s="210">
        <f t="shared" si="33"/>
        <v>229.42</v>
      </c>
      <c r="H248" s="205">
        <f t="shared" si="49"/>
        <v>54.12</v>
      </c>
      <c r="I248" s="227">
        <f t="shared" si="50"/>
        <v>283.53999999999996</v>
      </c>
    </row>
    <row r="249" spans="1:9" x14ac:dyDescent="0.25">
      <c r="A249" s="217" t="s">
        <v>1467</v>
      </c>
      <c r="B249" s="226">
        <v>33</v>
      </c>
      <c r="C249" s="197">
        <f t="shared" si="32"/>
        <v>0.19760479041916168</v>
      </c>
      <c r="D249" s="197">
        <v>1161</v>
      </c>
      <c r="E249" s="205">
        <f t="shared" si="48"/>
        <v>229.41916167664672</v>
      </c>
      <c r="F249" s="202">
        <v>1</v>
      </c>
      <c r="G249" s="210">
        <f t="shared" si="33"/>
        <v>229.42</v>
      </c>
      <c r="H249" s="205">
        <f t="shared" si="49"/>
        <v>54.12</v>
      </c>
      <c r="I249" s="227">
        <f t="shared" si="50"/>
        <v>283.53999999999996</v>
      </c>
    </row>
    <row r="250" spans="1:9" x14ac:dyDescent="0.25">
      <c r="A250" s="217" t="s">
        <v>1467</v>
      </c>
      <c r="B250" s="226">
        <v>33</v>
      </c>
      <c r="C250" s="197">
        <f t="shared" si="32"/>
        <v>0.19760479041916168</v>
      </c>
      <c r="D250" s="197">
        <v>1161</v>
      </c>
      <c r="E250" s="205">
        <f t="shared" si="48"/>
        <v>229.41916167664672</v>
      </c>
      <c r="F250" s="202">
        <v>1</v>
      </c>
      <c r="G250" s="210">
        <f t="shared" si="33"/>
        <v>229.42</v>
      </c>
      <c r="H250" s="205">
        <f t="shared" si="49"/>
        <v>54.12</v>
      </c>
      <c r="I250" s="227">
        <f t="shared" si="50"/>
        <v>283.53999999999996</v>
      </c>
    </row>
    <row r="251" spans="1:9" x14ac:dyDescent="0.25">
      <c r="A251" s="217" t="s">
        <v>1467</v>
      </c>
      <c r="B251" s="226">
        <v>33</v>
      </c>
      <c r="C251" s="197">
        <f t="shared" si="32"/>
        <v>0.19760479041916168</v>
      </c>
      <c r="D251" s="197">
        <v>1161</v>
      </c>
      <c r="E251" s="205">
        <f t="shared" si="48"/>
        <v>229.41916167664672</v>
      </c>
      <c r="F251" s="202">
        <v>1</v>
      </c>
      <c r="G251" s="210">
        <f t="shared" si="33"/>
        <v>229.42</v>
      </c>
      <c r="H251" s="205">
        <f t="shared" si="49"/>
        <v>54.12</v>
      </c>
      <c r="I251" s="227">
        <f t="shared" si="50"/>
        <v>283.53999999999996</v>
      </c>
    </row>
    <row r="252" spans="1:9" x14ac:dyDescent="0.25">
      <c r="A252" s="217" t="s">
        <v>1467</v>
      </c>
      <c r="B252" s="226">
        <v>36.5</v>
      </c>
      <c r="C252" s="197">
        <f t="shared" si="32"/>
        <v>0.21856287425149701</v>
      </c>
      <c r="D252" s="197">
        <v>1161</v>
      </c>
      <c r="E252" s="205">
        <f t="shared" si="48"/>
        <v>253.75149700598803</v>
      </c>
      <c r="F252" s="202">
        <v>1</v>
      </c>
      <c r="G252" s="210">
        <f t="shared" si="33"/>
        <v>253.75</v>
      </c>
      <c r="H252" s="205">
        <f t="shared" si="49"/>
        <v>59.86</v>
      </c>
      <c r="I252" s="227">
        <f t="shared" si="50"/>
        <v>313.61</v>
      </c>
    </row>
    <row r="253" spans="1:9" x14ac:dyDescent="0.25">
      <c r="A253" s="218" t="s">
        <v>2208</v>
      </c>
      <c r="B253" s="228">
        <f>B254+B259</f>
        <v>528.5</v>
      </c>
      <c r="C253" s="208">
        <f t="shared" ref="C253:I253" si="51">C254+C259</f>
        <v>3.1646706586826348</v>
      </c>
      <c r="D253" s="208"/>
      <c r="E253" s="208"/>
      <c r="F253" s="203"/>
      <c r="G253" s="208">
        <f t="shared" si="51"/>
        <v>4179.72</v>
      </c>
      <c r="H253" s="208">
        <f t="shared" si="51"/>
        <v>932.94</v>
      </c>
      <c r="I253" s="229">
        <f t="shared" si="51"/>
        <v>5112.66</v>
      </c>
    </row>
    <row r="254" spans="1:9" ht="31.5" x14ac:dyDescent="0.25">
      <c r="A254" s="216" t="s">
        <v>9</v>
      </c>
      <c r="B254" s="230">
        <f>SUM(B255:B258)</f>
        <v>166</v>
      </c>
      <c r="C254" s="209">
        <f t="shared" ref="C254:I254" si="52">SUM(C255:C258)</f>
        <v>0.99401197604790414</v>
      </c>
      <c r="D254" s="209"/>
      <c r="E254" s="209"/>
      <c r="F254" s="204"/>
      <c r="G254" s="209">
        <f t="shared" si="52"/>
        <v>1675.1499999999999</v>
      </c>
      <c r="H254" s="209">
        <f t="shared" si="52"/>
        <v>372.06</v>
      </c>
      <c r="I254" s="231">
        <f t="shared" si="52"/>
        <v>2047.2099999999998</v>
      </c>
    </row>
    <row r="255" spans="1:9" ht="31.5" x14ac:dyDescent="0.25">
      <c r="A255" s="217" t="s">
        <v>2209</v>
      </c>
      <c r="B255" s="226">
        <v>41.5</v>
      </c>
      <c r="C255" s="197">
        <f t="shared" si="32"/>
        <v>0.24850299401197604</v>
      </c>
      <c r="D255" s="197">
        <v>1794</v>
      </c>
      <c r="E255" s="205">
        <f>D255*C255</f>
        <v>445.81437125748499</v>
      </c>
      <c r="F255" s="202">
        <v>1</v>
      </c>
      <c r="G255" s="210">
        <f t="shared" si="33"/>
        <v>445.81</v>
      </c>
      <c r="H255" s="205">
        <f>ROUND(G255*0.2359,2)</f>
        <v>105.17</v>
      </c>
      <c r="I255" s="227">
        <f>G255+H255</f>
        <v>550.98</v>
      </c>
    </row>
    <row r="256" spans="1:9" x14ac:dyDescent="0.25">
      <c r="A256" s="217" t="s">
        <v>233</v>
      </c>
      <c r="B256" s="226">
        <v>41.5</v>
      </c>
      <c r="C256" s="197">
        <f t="shared" si="32"/>
        <v>0.24850299401197604</v>
      </c>
      <c r="D256" s="197">
        <v>1649</v>
      </c>
      <c r="E256" s="205">
        <f>D256*C256</f>
        <v>409.78143712574848</v>
      </c>
      <c r="F256" s="202">
        <v>1</v>
      </c>
      <c r="G256" s="210">
        <f t="shared" si="33"/>
        <v>409.78</v>
      </c>
      <c r="H256" s="211">
        <f>ROUND(G256*0.2077,2)</f>
        <v>85.11</v>
      </c>
      <c r="I256" s="227">
        <f>G256+H256</f>
        <v>494.89</v>
      </c>
    </row>
    <row r="257" spans="1:9" x14ac:dyDescent="0.25">
      <c r="A257" s="217" t="s">
        <v>233</v>
      </c>
      <c r="B257" s="226">
        <v>41.5</v>
      </c>
      <c r="C257" s="197">
        <f t="shared" si="32"/>
        <v>0.24850299401197604</v>
      </c>
      <c r="D257" s="197">
        <v>1649</v>
      </c>
      <c r="E257" s="205">
        <f>D257*C257</f>
        <v>409.78143712574848</v>
      </c>
      <c r="F257" s="202">
        <v>1</v>
      </c>
      <c r="G257" s="210">
        <f t="shared" si="33"/>
        <v>409.78</v>
      </c>
      <c r="H257" s="211">
        <f>ROUND(G257*0.2077,2)</f>
        <v>85.11</v>
      </c>
      <c r="I257" s="227">
        <f>G257+H257</f>
        <v>494.89</v>
      </c>
    </row>
    <row r="258" spans="1:9" x14ac:dyDescent="0.25">
      <c r="A258" s="217" t="s">
        <v>233</v>
      </c>
      <c r="B258" s="226">
        <v>41.5</v>
      </c>
      <c r="C258" s="197">
        <f t="shared" si="32"/>
        <v>0.24850299401197604</v>
      </c>
      <c r="D258" s="197">
        <v>1649</v>
      </c>
      <c r="E258" s="205">
        <f>D258*C258</f>
        <v>409.78143712574848</v>
      </c>
      <c r="F258" s="202">
        <v>1</v>
      </c>
      <c r="G258" s="210">
        <f t="shared" si="33"/>
        <v>409.78</v>
      </c>
      <c r="H258" s="205">
        <f>ROUND(G258*0.2359,2)</f>
        <v>96.67</v>
      </c>
      <c r="I258" s="227">
        <f>G258+H258</f>
        <v>506.45</v>
      </c>
    </row>
    <row r="259" spans="1:9" ht="31.5" x14ac:dyDescent="0.25">
      <c r="A259" s="216" t="s">
        <v>7</v>
      </c>
      <c r="B259" s="230">
        <f>SUM(B260:B268)</f>
        <v>362.5</v>
      </c>
      <c r="C259" s="209">
        <f t="shared" ref="C259:I259" si="53">SUM(C260:C268)</f>
        <v>2.1706586826347305</v>
      </c>
      <c r="D259" s="209"/>
      <c r="E259" s="209"/>
      <c r="F259" s="204"/>
      <c r="G259" s="209">
        <f t="shared" si="53"/>
        <v>2504.5700000000002</v>
      </c>
      <c r="H259" s="209">
        <f t="shared" si="53"/>
        <v>560.88</v>
      </c>
      <c r="I259" s="231">
        <f t="shared" si="53"/>
        <v>3065.45</v>
      </c>
    </row>
    <row r="260" spans="1:9" x14ac:dyDescent="0.25">
      <c r="A260" s="217" t="s">
        <v>1467</v>
      </c>
      <c r="B260" s="226">
        <v>22</v>
      </c>
      <c r="C260" s="197">
        <f t="shared" si="32"/>
        <v>0.1317365269461078</v>
      </c>
      <c r="D260" s="197">
        <v>1043</v>
      </c>
      <c r="E260" s="205">
        <f t="shared" ref="E260:E268" si="54">D260*C260</f>
        <v>137.40119760479044</v>
      </c>
      <c r="F260" s="202">
        <v>1</v>
      </c>
      <c r="G260" s="210">
        <f t="shared" si="33"/>
        <v>137.4</v>
      </c>
      <c r="H260" s="211">
        <f>ROUND(G260*0.2077,2)</f>
        <v>28.54</v>
      </c>
      <c r="I260" s="227">
        <f t="shared" ref="I260:I268" si="55">G260+H260</f>
        <v>165.94</v>
      </c>
    </row>
    <row r="261" spans="1:9" x14ac:dyDescent="0.25">
      <c r="A261" s="217" t="s">
        <v>1467</v>
      </c>
      <c r="B261" s="226">
        <v>45</v>
      </c>
      <c r="C261" s="197">
        <f t="shared" si="32"/>
        <v>0.26946107784431139</v>
      </c>
      <c r="D261" s="197">
        <v>1161</v>
      </c>
      <c r="E261" s="205">
        <f t="shared" si="54"/>
        <v>312.8443113772455</v>
      </c>
      <c r="F261" s="202">
        <v>1</v>
      </c>
      <c r="G261" s="210">
        <f t="shared" si="33"/>
        <v>312.83999999999997</v>
      </c>
      <c r="H261" s="205">
        <f>ROUND(G261*0.2359,2)</f>
        <v>73.8</v>
      </c>
      <c r="I261" s="227">
        <f t="shared" si="55"/>
        <v>386.64</v>
      </c>
    </row>
    <row r="262" spans="1:9" x14ac:dyDescent="0.25">
      <c r="A262" s="217" t="s">
        <v>1467</v>
      </c>
      <c r="B262" s="226">
        <v>33.5</v>
      </c>
      <c r="C262" s="197">
        <f t="shared" si="32"/>
        <v>0.20059880239520958</v>
      </c>
      <c r="D262" s="197">
        <v>1161</v>
      </c>
      <c r="E262" s="205">
        <f t="shared" si="54"/>
        <v>232.89520958083833</v>
      </c>
      <c r="F262" s="202">
        <v>1</v>
      </c>
      <c r="G262" s="210">
        <f t="shared" si="33"/>
        <v>232.9</v>
      </c>
      <c r="H262" s="205">
        <f>ROUND(G262*0.2359,2)</f>
        <v>54.94</v>
      </c>
      <c r="I262" s="227">
        <f t="shared" si="55"/>
        <v>287.84000000000003</v>
      </c>
    </row>
    <row r="263" spans="1:9" x14ac:dyDescent="0.25">
      <c r="A263" s="217" t="s">
        <v>1467</v>
      </c>
      <c r="B263" s="226">
        <v>50</v>
      </c>
      <c r="C263" s="197">
        <f t="shared" si="32"/>
        <v>0.29940119760479039</v>
      </c>
      <c r="D263" s="197">
        <v>1161</v>
      </c>
      <c r="E263" s="205">
        <f t="shared" si="54"/>
        <v>347.60479041916165</v>
      </c>
      <c r="F263" s="202">
        <v>1</v>
      </c>
      <c r="G263" s="210">
        <f t="shared" si="33"/>
        <v>347.6</v>
      </c>
      <c r="H263" s="205">
        <f>ROUND(G263*0.2359,2)</f>
        <v>82</v>
      </c>
      <c r="I263" s="227">
        <f t="shared" si="55"/>
        <v>429.6</v>
      </c>
    </row>
    <row r="264" spans="1:9" x14ac:dyDescent="0.25">
      <c r="A264" s="217" t="s">
        <v>1467</v>
      </c>
      <c r="B264" s="226">
        <v>37.5</v>
      </c>
      <c r="C264" s="197">
        <f t="shared" si="32"/>
        <v>0.22455089820359281</v>
      </c>
      <c r="D264" s="197">
        <v>1161</v>
      </c>
      <c r="E264" s="205">
        <f t="shared" si="54"/>
        <v>260.70359281437123</v>
      </c>
      <c r="F264" s="202">
        <v>1</v>
      </c>
      <c r="G264" s="210">
        <f t="shared" si="33"/>
        <v>260.7</v>
      </c>
      <c r="H264" s="205">
        <f>ROUND(G264*0.2359,2)</f>
        <v>61.5</v>
      </c>
      <c r="I264" s="227">
        <f t="shared" si="55"/>
        <v>322.2</v>
      </c>
    </row>
    <row r="265" spans="1:9" x14ac:dyDescent="0.25">
      <c r="A265" s="217" t="s">
        <v>1467</v>
      </c>
      <c r="B265" s="226">
        <v>41.5</v>
      </c>
      <c r="C265" s="197">
        <f t="shared" si="32"/>
        <v>0.24850299401197604</v>
      </c>
      <c r="D265" s="197">
        <v>1161</v>
      </c>
      <c r="E265" s="205">
        <f t="shared" si="54"/>
        <v>288.51197604790417</v>
      </c>
      <c r="F265" s="202">
        <v>1</v>
      </c>
      <c r="G265" s="210">
        <f t="shared" si="33"/>
        <v>288.51</v>
      </c>
      <c r="H265" s="205">
        <f>ROUND(G265*0.2359,2)</f>
        <v>68.06</v>
      </c>
      <c r="I265" s="227">
        <f t="shared" si="55"/>
        <v>356.57</v>
      </c>
    </row>
    <row r="266" spans="1:9" x14ac:dyDescent="0.25">
      <c r="A266" s="217" t="s">
        <v>1467</v>
      </c>
      <c r="B266" s="226">
        <v>41.5</v>
      </c>
      <c r="C266" s="197">
        <f t="shared" si="32"/>
        <v>0.24850299401197604</v>
      </c>
      <c r="D266" s="197">
        <v>1161</v>
      </c>
      <c r="E266" s="205">
        <f t="shared" si="54"/>
        <v>288.51197604790417</v>
      </c>
      <c r="F266" s="202">
        <v>1</v>
      </c>
      <c r="G266" s="210">
        <f t="shared" si="33"/>
        <v>288.51</v>
      </c>
      <c r="H266" s="211">
        <f>ROUND(G266*0.2077,2)</f>
        <v>59.92</v>
      </c>
      <c r="I266" s="227">
        <f t="shared" si="55"/>
        <v>348.43</v>
      </c>
    </row>
    <row r="267" spans="1:9" x14ac:dyDescent="0.25">
      <c r="A267" s="217" t="s">
        <v>1467</v>
      </c>
      <c r="B267" s="226">
        <v>41.5</v>
      </c>
      <c r="C267" s="197">
        <f t="shared" si="32"/>
        <v>0.24850299401197604</v>
      </c>
      <c r="D267" s="197">
        <v>1161</v>
      </c>
      <c r="E267" s="205">
        <f t="shared" si="54"/>
        <v>288.51197604790417</v>
      </c>
      <c r="F267" s="202">
        <v>1</v>
      </c>
      <c r="G267" s="210">
        <f t="shared" si="33"/>
        <v>288.51</v>
      </c>
      <c r="H267" s="211">
        <f t="shared" ref="H267:H268" si="56">ROUND(G267*0.2077,2)</f>
        <v>59.92</v>
      </c>
      <c r="I267" s="227">
        <f t="shared" si="55"/>
        <v>348.43</v>
      </c>
    </row>
    <row r="268" spans="1:9" x14ac:dyDescent="0.25">
      <c r="A268" s="217" t="s">
        <v>1467</v>
      </c>
      <c r="B268" s="226">
        <v>50</v>
      </c>
      <c r="C268" s="197">
        <f t="shared" si="32"/>
        <v>0.29940119760479039</v>
      </c>
      <c r="D268" s="197">
        <v>1161</v>
      </c>
      <c r="E268" s="205">
        <f t="shared" si="54"/>
        <v>347.60479041916165</v>
      </c>
      <c r="F268" s="202">
        <v>1</v>
      </c>
      <c r="G268" s="210">
        <f t="shared" si="33"/>
        <v>347.6</v>
      </c>
      <c r="H268" s="211">
        <f t="shared" si="56"/>
        <v>72.2</v>
      </c>
      <c r="I268" s="227">
        <f t="shared" si="55"/>
        <v>419.8</v>
      </c>
    </row>
    <row r="269" spans="1:9" x14ac:dyDescent="0.25">
      <c r="A269" s="218" t="s">
        <v>2210</v>
      </c>
      <c r="B269" s="228">
        <f>B270+B274</f>
        <v>320.5</v>
      </c>
      <c r="C269" s="208">
        <f t="shared" ref="C269:I269" si="57">C270+C274</f>
        <v>1.9191616766467066</v>
      </c>
      <c r="D269" s="208"/>
      <c r="E269" s="208"/>
      <c r="F269" s="203"/>
      <c r="G269" s="208">
        <f t="shared" si="57"/>
        <v>2509.1899999999996</v>
      </c>
      <c r="H269" s="208">
        <f t="shared" si="57"/>
        <v>591.92999999999995</v>
      </c>
      <c r="I269" s="229">
        <f t="shared" si="57"/>
        <v>3101.12</v>
      </c>
    </row>
    <row r="270" spans="1:9" ht="31.5" x14ac:dyDescent="0.25">
      <c r="A270" s="216" t="s">
        <v>9</v>
      </c>
      <c r="B270" s="230">
        <f>SUM(B271:B273)</f>
        <v>109.5</v>
      </c>
      <c r="C270" s="209">
        <f t="shared" ref="C270:I270" si="58">SUM(C271:C273)</f>
        <v>0.65568862275449102</v>
      </c>
      <c r="D270" s="209"/>
      <c r="E270" s="209"/>
      <c r="F270" s="204"/>
      <c r="G270" s="209">
        <f t="shared" si="58"/>
        <v>1045.97</v>
      </c>
      <c r="H270" s="209">
        <f t="shared" si="58"/>
        <v>246.75</v>
      </c>
      <c r="I270" s="231">
        <f t="shared" si="58"/>
        <v>1292.72</v>
      </c>
    </row>
    <row r="271" spans="1:9" x14ac:dyDescent="0.25">
      <c r="A271" s="217" t="s">
        <v>1992</v>
      </c>
      <c r="B271" s="226">
        <v>25</v>
      </c>
      <c r="C271" s="197">
        <f t="shared" ref="C271:C332" si="59">B271/167</f>
        <v>0.1497005988023952</v>
      </c>
      <c r="D271" s="197">
        <v>9.8495000000000008</v>
      </c>
      <c r="E271" s="197">
        <f>D271*B271</f>
        <v>246.23750000000001</v>
      </c>
      <c r="F271" s="202">
        <v>1</v>
      </c>
      <c r="G271" s="210">
        <f t="shared" ref="G271:G332" si="60">ROUND(E271*F271,2)</f>
        <v>246.24</v>
      </c>
      <c r="H271" s="205">
        <f>ROUND(G271*0.2359,2)</f>
        <v>58.09</v>
      </c>
      <c r="I271" s="227">
        <f>G271+H271</f>
        <v>304.33000000000004</v>
      </c>
    </row>
    <row r="272" spans="1:9" x14ac:dyDescent="0.25">
      <c r="A272" s="217" t="s">
        <v>2211</v>
      </c>
      <c r="B272" s="226">
        <v>36</v>
      </c>
      <c r="C272" s="197">
        <f t="shared" si="59"/>
        <v>0.21556886227544911</v>
      </c>
      <c r="D272" s="197">
        <v>10.7156</v>
      </c>
      <c r="E272" s="197">
        <f>D272*B272</f>
        <v>385.76159999999999</v>
      </c>
      <c r="F272" s="202">
        <v>1</v>
      </c>
      <c r="G272" s="210">
        <f t="shared" si="60"/>
        <v>385.76</v>
      </c>
      <c r="H272" s="205">
        <f>ROUND(G272*0.2359,2)</f>
        <v>91</v>
      </c>
      <c r="I272" s="227">
        <f>G272+H272</f>
        <v>476.76</v>
      </c>
    </row>
    <row r="273" spans="1:9" x14ac:dyDescent="0.25">
      <c r="A273" s="217" t="s">
        <v>2199</v>
      </c>
      <c r="B273" s="226">
        <v>48.5</v>
      </c>
      <c r="C273" s="197">
        <f t="shared" si="59"/>
        <v>0.29041916167664672</v>
      </c>
      <c r="D273" s="197">
        <v>8.5353999999999992</v>
      </c>
      <c r="E273" s="197">
        <f>D273*B273</f>
        <v>413.96689999999995</v>
      </c>
      <c r="F273" s="202">
        <v>1</v>
      </c>
      <c r="G273" s="210">
        <f t="shared" si="60"/>
        <v>413.97</v>
      </c>
      <c r="H273" s="205">
        <f>ROUND(G273*0.2359,2)</f>
        <v>97.66</v>
      </c>
      <c r="I273" s="227">
        <f>G273+H273</f>
        <v>511.63</v>
      </c>
    </row>
    <row r="274" spans="1:9" ht="31.5" x14ac:dyDescent="0.25">
      <c r="A274" s="216" t="s">
        <v>7</v>
      </c>
      <c r="B274" s="230">
        <f>SUM(B275:B278)</f>
        <v>211</v>
      </c>
      <c r="C274" s="209">
        <f t="shared" ref="C274:I274" si="61">SUM(C275:C278)</f>
        <v>1.2634730538922154</v>
      </c>
      <c r="D274" s="209"/>
      <c r="E274" s="209"/>
      <c r="F274" s="204"/>
      <c r="G274" s="209">
        <f t="shared" si="61"/>
        <v>1463.2199999999998</v>
      </c>
      <c r="H274" s="209">
        <f t="shared" si="61"/>
        <v>345.17999999999995</v>
      </c>
      <c r="I274" s="231">
        <f t="shared" si="61"/>
        <v>1808.4</v>
      </c>
    </row>
    <row r="275" spans="1:9" x14ac:dyDescent="0.25">
      <c r="A275" s="217" t="s">
        <v>1467</v>
      </c>
      <c r="B275" s="226">
        <v>21</v>
      </c>
      <c r="C275" s="197">
        <f t="shared" si="59"/>
        <v>0.12574850299401197</v>
      </c>
      <c r="D275" s="197">
        <v>6.9347000000000003</v>
      </c>
      <c r="E275" s="197">
        <f>D275*B275</f>
        <v>145.62870000000001</v>
      </c>
      <c r="F275" s="202">
        <v>1</v>
      </c>
      <c r="G275" s="210">
        <f t="shared" si="60"/>
        <v>145.63</v>
      </c>
      <c r="H275" s="205">
        <f>ROUND(G275*0.2359,2)</f>
        <v>34.35</v>
      </c>
      <c r="I275" s="227">
        <f>G275+H275</f>
        <v>179.98</v>
      </c>
    </row>
    <row r="276" spans="1:9" x14ac:dyDescent="0.25">
      <c r="A276" s="217" t="s">
        <v>1467</v>
      </c>
      <c r="B276" s="226">
        <v>86</v>
      </c>
      <c r="C276" s="197">
        <f t="shared" si="59"/>
        <v>0.51497005988023947</v>
      </c>
      <c r="D276" s="197">
        <v>6.9347000000000003</v>
      </c>
      <c r="E276" s="197">
        <f>D276*B276</f>
        <v>596.38420000000008</v>
      </c>
      <c r="F276" s="202">
        <v>1</v>
      </c>
      <c r="G276" s="210">
        <f t="shared" si="60"/>
        <v>596.38</v>
      </c>
      <c r="H276" s="205">
        <f>ROUND(G276*0.2359,2)</f>
        <v>140.69</v>
      </c>
      <c r="I276" s="227">
        <f>G276+H276</f>
        <v>737.06999999999994</v>
      </c>
    </row>
    <row r="277" spans="1:9" x14ac:dyDescent="0.25">
      <c r="A277" s="217" t="s">
        <v>1467</v>
      </c>
      <c r="B277" s="226">
        <v>79</v>
      </c>
      <c r="C277" s="197">
        <f t="shared" si="59"/>
        <v>0.47305389221556887</v>
      </c>
      <c r="D277" s="197">
        <v>6.9347000000000003</v>
      </c>
      <c r="E277" s="197">
        <f>D277*B277</f>
        <v>547.84130000000005</v>
      </c>
      <c r="F277" s="202">
        <v>1</v>
      </c>
      <c r="G277" s="210">
        <f t="shared" si="60"/>
        <v>547.84</v>
      </c>
      <c r="H277" s="205">
        <f>ROUND(G277*0.2359,2)</f>
        <v>129.24</v>
      </c>
      <c r="I277" s="227">
        <f>G277+H277</f>
        <v>677.08</v>
      </c>
    </row>
    <row r="278" spans="1:9" x14ac:dyDescent="0.25">
      <c r="A278" s="217" t="s">
        <v>1467</v>
      </c>
      <c r="B278" s="226">
        <v>25</v>
      </c>
      <c r="C278" s="197">
        <f t="shared" si="59"/>
        <v>0.1497005988023952</v>
      </c>
      <c r="D278" s="197">
        <v>6.9347000000000003</v>
      </c>
      <c r="E278" s="197">
        <f>D278*B278</f>
        <v>173.36750000000001</v>
      </c>
      <c r="F278" s="202">
        <v>1</v>
      </c>
      <c r="G278" s="210">
        <f t="shared" si="60"/>
        <v>173.37</v>
      </c>
      <c r="H278" s="205">
        <f>ROUND(G278*0.2359,2)</f>
        <v>40.9</v>
      </c>
      <c r="I278" s="227">
        <f>G278+H278</f>
        <v>214.27</v>
      </c>
    </row>
    <row r="279" spans="1:9" x14ac:dyDescent="0.25">
      <c r="A279" s="218" t="s">
        <v>2212</v>
      </c>
      <c r="B279" s="228">
        <f>B280+B287</f>
        <v>1038</v>
      </c>
      <c r="C279" s="208">
        <f t="shared" ref="C279:I279" si="62">C280+C287</f>
        <v>6.2155688622754495</v>
      </c>
      <c r="D279" s="208"/>
      <c r="E279" s="208"/>
      <c r="F279" s="203"/>
      <c r="G279" s="208">
        <f t="shared" si="62"/>
        <v>7694.7000000000007</v>
      </c>
      <c r="H279" s="208">
        <f t="shared" si="62"/>
        <v>1802.14</v>
      </c>
      <c r="I279" s="229">
        <f t="shared" si="62"/>
        <v>9496.84</v>
      </c>
    </row>
    <row r="280" spans="1:9" ht="31.5" x14ac:dyDescent="0.25">
      <c r="A280" s="216" t="s">
        <v>9</v>
      </c>
      <c r="B280" s="230">
        <f>SUM(B281:B286)</f>
        <v>206.5</v>
      </c>
      <c r="C280" s="209">
        <f t="shared" ref="C280:I280" si="63">SUM(C281:C286)</f>
        <v>1.2365269461077844</v>
      </c>
      <c r="D280" s="209"/>
      <c r="E280" s="209"/>
      <c r="F280" s="204"/>
      <c r="G280" s="209">
        <f t="shared" si="63"/>
        <v>2069.87</v>
      </c>
      <c r="H280" s="209">
        <f t="shared" si="63"/>
        <v>488.27</v>
      </c>
      <c r="I280" s="231">
        <f t="shared" si="63"/>
        <v>2558.14</v>
      </c>
    </row>
    <row r="281" spans="1:9" x14ac:dyDescent="0.25">
      <c r="A281" s="217" t="s">
        <v>1992</v>
      </c>
      <c r="B281" s="226">
        <v>19</v>
      </c>
      <c r="C281" s="197">
        <f t="shared" si="59"/>
        <v>0.11377245508982035</v>
      </c>
      <c r="D281" s="197">
        <v>9.8495000000000008</v>
      </c>
      <c r="E281" s="197">
        <f t="shared" ref="E281:E286" si="64">D281*B281</f>
        <v>187.1405</v>
      </c>
      <c r="F281" s="202">
        <v>1</v>
      </c>
      <c r="G281" s="210">
        <f t="shared" si="60"/>
        <v>187.14</v>
      </c>
      <c r="H281" s="205">
        <f t="shared" ref="H281:H286" si="65">ROUND(G281*0.2359,2)</f>
        <v>44.15</v>
      </c>
      <c r="I281" s="227">
        <f t="shared" ref="I281:I286" si="66">G281+H281</f>
        <v>231.29</v>
      </c>
    </row>
    <row r="282" spans="1:9" x14ac:dyDescent="0.25">
      <c r="A282" s="217" t="s">
        <v>233</v>
      </c>
      <c r="B282" s="226">
        <v>53</v>
      </c>
      <c r="C282" s="197">
        <f t="shared" si="59"/>
        <v>0.31736526946107785</v>
      </c>
      <c r="D282" s="197">
        <v>9.8495000000000008</v>
      </c>
      <c r="E282" s="197">
        <f t="shared" si="64"/>
        <v>522.02350000000001</v>
      </c>
      <c r="F282" s="202">
        <v>1</v>
      </c>
      <c r="G282" s="210">
        <f t="shared" si="60"/>
        <v>522.02</v>
      </c>
      <c r="H282" s="205">
        <f t="shared" si="65"/>
        <v>123.14</v>
      </c>
      <c r="I282" s="227">
        <f t="shared" si="66"/>
        <v>645.16</v>
      </c>
    </row>
    <row r="283" spans="1:9" x14ac:dyDescent="0.25">
      <c r="A283" s="217" t="s">
        <v>233</v>
      </c>
      <c r="B283" s="226">
        <v>12.5</v>
      </c>
      <c r="C283" s="197">
        <f t="shared" si="59"/>
        <v>7.4850299401197598E-2</v>
      </c>
      <c r="D283" s="197">
        <v>9.8495000000000008</v>
      </c>
      <c r="E283" s="197">
        <f t="shared" si="64"/>
        <v>123.11875000000001</v>
      </c>
      <c r="F283" s="202">
        <v>1</v>
      </c>
      <c r="G283" s="210">
        <f t="shared" si="60"/>
        <v>123.12</v>
      </c>
      <c r="H283" s="205">
        <f t="shared" si="65"/>
        <v>29.04</v>
      </c>
      <c r="I283" s="227">
        <f t="shared" si="66"/>
        <v>152.16</v>
      </c>
    </row>
    <row r="284" spans="1:9" x14ac:dyDescent="0.25">
      <c r="A284" s="217" t="s">
        <v>233</v>
      </c>
      <c r="B284" s="226">
        <v>17.5</v>
      </c>
      <c r="C284" s="197">
        <f t="shared" si="59"/>
        <v>0.10479041916167664</v>
      </c>
      <c r="D284" s="197">
        <v>9.8495000000000008</v>
      </c>
      <c r="E284" s="197">
        <f t="shared" si="64"/>
        <v>172.36625000000001</v>
      </c>
      <c r="F284" s="202">
        <v>1</v>
      </c>
      <c r="G284" s="210">
        <f t="shared" si="60"/>
        <v>172.37</v>
      </c>
      <c r="H284" s="205">
        <f t="shared" si="65"/>
        <v>40.659999999999997</v>
      </c>
      <c r="I284" s="227">
        <f t="shared" si="66"/>
        <v>213.03</v>
      </c>
    </row>
    <row r="285" spans="1:9" x14ac:dyDescent="0.25">
      <c r="A285" s="217" t="s">
        <v>233</v>
      </c>
      <c r="B285" s="226">
        <v>63</v>
      </c>
      <c r="C285" s="197">
        <f t="shared" si="59"/>
        <v>0.3772455089820359</v>
      </c>
      <c r="D285" s="197">
        <v>9.8495000000000008</v>
      </c>
      <c r="E285" s="197">
        <f t="shared" si="64"/>
        <v>620.51850000000002</v>
      </c>
      <c r="F285" s="202">
        <v>1</v>
      </c>
      <c r="G285" s="210">
        <f t="shared" si="60"/>
        <v>620.52</v>
      </c>
      <c r="H285" s="205">
        <f t="shared" si="65"/>
        <v>146.38</v>
      </c>
      <c r="I285" s="227">
        <f t="shared" si="66"/>
        <v>766.9</v>
      </c>
    </row>
    <row r="286" spans="1:9" x14ac:dyDescent="0.25">
      <c r="A286" s="217" t="s">
        <v>2213</v>
      </c>
      <c r="B286" s="226">
        <v>41.5</v>
      </c>
      <c r="C286" s="197">
        <f t="shared" si="59"/>
        <v>0.24850299401197604</v>
      </c>
      <c r="D286" s="197">
        <v>10.7156</v>
      </c>
      <c r="E286" s="197">
        <f t="shared" si="64"/>
        <v>444.69740000000002</v>
      </c>
      <c r="F286" s="202">
        <v>1</v>
      </c>
      <c r="G286" s="210">
        <f t="shared" si="60"/>
        <v>444.7</v>
      </c>
      <c r="H286" s="205">
        <f t="shared" si="65"/>
        <v>104.9</v>
      </c>
      <c r="I286" s="227">
        <f t="shared" si="66"/>
        <v>549.6</v>
      </c>
    </row>
    <row r="287" spans="1:9" ht="31.5" x14ac:dyDescent="0.25">
      <c r="A287" s="216" t="s">
        <v>7</v>
      </c>
      <c r="B287" s="230">
        <f>SUM(B288:B303)</f>
        <v>831.5</v>
      </c>
      <c r="C287" s="209">
        <f t="shared" ref="C287:I287" si="67">SUM(C288:C303)</f>
        <v>4.9790419161676649</v>
      </c>
      <c r="D287" s="209"/>
      <c r="E287" s="209"/>
      <c r="F287" s="204"/>
      <c r="G287" s="209">
        <f t="shared" si="67"/>
        <v>5624.8300000000008</v>
      </c>
      <c r="H287" s="209">
        <f t="shared" si="67"/>
        <v>1313.8700000000001</v>
      </c>
      <c r="I287" s="231">
        <f t="shared" si="67"/>
        <v>6938.7</v>
      </c>
    </row>
    <row r="288" spans="1:9" x14ac:dyDescent="0.25">
      <c r="A288" s="217" t="s">
        <v>1467</v>
      </c>
      <c r="B288" s="226">
        <v>38.5</v>
      </c>
      <c r="C288" s="197">
        <f t="shared" si="59"/>
        <v>0.23053892215568864</v>
      </c>
      <c r="D288" s="197">
        <v>6.0925000000000002</v>
      </c>
      <c r="E288" s="197">
        <f t="shared" ref="E288:E303" si="68">D288*B288</f>
        <v>234.56125</v>
      </c>
      <c r="F288" s="202">
        <v>1</v>
      </c>
      <c r="G288" s="210">
        <f t="shared" si="60"/>
        <v>234.56</v>
      </c>
      <c r="H288" s="205">
        <f t="shared" ref="H288:H296" si="69">ROUND(G288*0.2359,2)</f>
        <v>55.33</v>
      </c>
      <c r="I288" s="227">
        <f t="shared" ref="I288:I303" si="70">G288+H288</f>
        <v>289.89</v>
      </c>
    </row>
    <row r="289" spans="1:9" x14ac:dyDescent="0.25">
      <c r="A289" s="217" t="s">
        <v>1467</v>
      </c>
      <c r="B289" s="226">
        <v>64.5</v>
      </c>
      <c r="C289" s="197">
        <f t="shared" si="59"/>
        <v>0.38622754491017963</v>
      </c>
      <c r="D289" s="197">
        <v>6.7972999999999999</v>
      </c>
      <c r="E289" s="197">
        <f t="shared" si="68"/>
        <v>438.42584999999997</v>
      </c>
      <c r="F289" s="202">
        <v>1</v>
      </c>
      <c r="G289" s="210">
        <f t="shared" si="60"/>
        <v>438.43</v>
      </c>
      <c r="H289" s="205">
        <f t="shared" si="69"/>
        <v>103.43</v>
      </c>
      <c r="I289" s="227">
        <f t="shared" si="70"/>
        <v>541.86</v>
      </c>
    </row>
    <row r="290" spans="1:9" x14ac:dyDescent="0.25">
      <c r="A290" s="217" t="s">
        <v>1467</v>
      </c>
      <c r="B290" s="226">
        <v>45</v>
      </c>
      <c r="C290" s="197">
        <f t="shared" si="59"/>
        <v>0.26946107784431139</v>
      </c>
      <c r="D290" s="197">
        <v>6.7972999999999999</v>
      </c>
      <c r="E290" s="197">
        <f t="shared" si="68"/>
        <v>305.87849999999997</v>
      </c>
      <c r="F290" s="202">
        <v>1</v>
      </c>
      <c r="G290" s="210">
        <f t="shared" si="60"/>
        <v>305.88</v>
      </c>
      <c r="H290" s="205">
        <f t="shared" si="69"/>
        <v>72.16</v>
      </c>
      <c r="I290" s="227">
        <f t="shared" si="70"/>
        <v>378.03999999999996</v>
      </c>
    </row>
    <row r="291" spans="1:9" x14ac:dyDescent="0.25">
      <c r="A291" s="217" t="s">
        <v>1467</v>
      </c>
      <c r="B291" s="226">
        <v>67.5</v>
      </c>
      <c r="C291" s="197">
        <f t="shared" si="59"/>
        <v>0.40419161676646709</v>
      </c>
      <c r="D291" s="197">
        <v>6.7972999999999999</v>
      </c>
      <c r="E291" s="197">
        <f t="shared" si="68"/>
        <v>458.81774999999999</v>
      </c>
      <c r="F291" s="202">
        <v>1</v>
      </c>
      <c r="G291" s="210">
        <f t="shared" si="60"/>
        <v>458.82</v>
      </c>
      <c r="H291" s="205">
        <f t="shared" si="69"/>
        <v>108.24</v>
      </c>
      <c r="I291" s="227">
        <f t="shared" si="70"/>
        <v>567.05999999999995</v>
      </c>
    </row>
    <row r="292" spans="1:9" x14ac:dyDescent="0.25">
      <c r="A292" s="217" t="s">
        <v>1467</v>
      </c>
      <c r="B292" s="226">
        <v>67.5</v>
      </c>
      <c r="C292" s="197">
        <f t="shared" si="59"/>
        <v>0.40419161676646709</v>
      </c>
      <c r="D292" s="197">
        <v>6.7972999999999999</v>
      </c>
      <c r="E292" s="197">
        <f t="shared" si="68"/>
        <v>458.81774999999999</v>
      </c>
      <c r="F292" s="202">
        <v>1</v>
      </c>
      <c r="G292" s="210">
        <f t="shared" si="60"/>
        <v>458.82</v>
      </c>
      <c r="H292" s="205">
        <f t="shared" si="69"/>
        <v>108.24</v>
      </c>
      <c r="I292" s="227">
        <f t="shared" si="70"/>
        <v>567.05999999999995</v>
      </c>
    </row>
    <row r="293" spans="1:9" x14ac:dyDescent="0.25">
      <c r="A293" s="217" t="s">
        <v>1467</v>
      </c>
      <c r="B293" s="226">
        <v>19.5</v>
      </c>
      <c r="C293" s="197">
        <f t="shared" si="59"/>
        <v>0.11676646706586827</v>
      </c>
      <c r="D293" s="197">
        <v>6.7972999999999999</v>
      </c>
      <c r="E293" s="197">
        <f t="shared" si="68"/>
        <v>132.54734999999999</v>
      </c>
      <c r="F293" s="202">
        <v>1</v>
      </c>
      <c r="G293" s="210">
        <f t="shared" si="60"/>
        <v>132.55000000000001</v>
      </c>
      <c r="H293" s="205">
        <f t="shared" si="69"/>
        <v>31.27</v>
      </c>
      <c r="I293" s="227">
        <f t="shared" si="70"/>
        <v>163.82000000000002</v>
      </c>
    </row>
    <row r="294" spans="1:9" x14ac:dyDescent="0.25">
      <c r="A294" s="217" t="s">
        <v>1467</v>
      </c>
      <c r="B294" s="226">
        <v>30</v>
      </c>
      <c r="C294" s="197">
        <f t="shared" si="59"/>
        <v>0.17964071856287425</v>
      </c>
      <c r="D294" s="197">
        <v>6.7972999999999999</v>
      </c>
      <c r="E294" s="197">
        <f t="shared" si="68"/>
        <v>203.91899999999998</v>
      </c>
      <c r="F294" s="202">
        <v>1</v>
      </c>
      <c r="G294" s="210">
        <f t="shared" si="60"/>
        <v>203.92</v>
      </c>
      <c r="H294" s="205">
        <f t="shared" si="69"/>
        <v>48.1</v>
      </c>
      <c r="I294" s="227">
        <f t="shared" si="70"/>
        <v>252.01999999999998</v>
      </c>
    </row>
    <row r="295" spans="1:9" x14ac:dyDescent="0.25">
      <c r="A295" s="217" t="s">
        <v>1467</v>
      </c>
      <c r="B295" s="226">
        <v>63</v>
      </c>
      <c r="C295" s="197">
        <f t="shared" si="59"/>
        <v>0.3772455089820359</v>
      </c>
      <c r="D295" s="197">
        <v>6.7972999999999999</v>
      </c>
      <c r="E295" s="197">
        <f t="shared" si="68"/>
        <v>428.22989999999999</v>
      </c>
      <c r="F295" s="202">
        <v>1</v>
      </c>
      <c r="G295" s="210">
        <f t="shared" si="60"/>
        <v>428.23</v>
      </c>
      <c r="H295" s="205">
        <f t="shared" si="69"/>
        <v>101.02</v>
      </c>
      <c r="I295" s="227">
        <f t="shared" si="70"/>
        <v>529.25</v>
      </c>
    </row>
    <row r="296" spans="1:9" x14ac:dyDescent="0.25">
      <c r="A296" s="217" t="s">
        <v>1467</v>
      </c>
      <c r="B296" s="226">
        <v>64</v>
      </c>
      <c r="C296" s="197">
        <f t="shared" si="59"/>
        <v>0.38323353293413176</v>
      </c>
      <c r="D296" s="197">
        <v>6.7972999999999999</v>
      </c>
      <c r="E296" s="197">
        <f t="shared" si="68"/>
        <v>435.02719999999999</v>
      </c>
      <c r="F296" s="202">
        <v>1</v>
      </c>
      <c r="G296" s="210">
        <f t="shared" si="60"/>
        <v>435.03</v>
      </c>
      <c r="H296" s="205">
        <f t="shared" si="69"/>
        <v>102.62</v>
      </c>
      <c r="I296" s="227">
        <f t="shared" si="70"/>
        <v>537.65</v>
      </c>
    </row>
    <row r="297" spans="1:9" x14ac:dyDescent="0.25">
      <c r="A297" s="217" t="s">
        <v>1467</v>
      </c>
      <c r="B297" s="226">
        <v>68</v>
      </c>
      <c r="C297" s="197">
        <f t="shared" si="59"/>
        <v>0.40718562874251496</v>
      </c>
      <c r="D297" s="197">
        <v>6.7972999999999999</v>
      </c>
      <c r="E297" s="197">
        <f t="shared" si="68"/>
        <v>462.21640000000002</v>
      </c>
      <c r="F297" s="202">
        <v>1</v>
      </c>
      <c r="G297" s="210">
        <f t="shared" si="60"/>
        <v>462.22</v>
      </c>
      <c r="H297" s="211">
        <f>ROUND(G297*0.2077,2)</f>
        <v>96</v>
      </c>
      <c r="I297" s="227">
        <f t="shared" si="70"/>
        <v>558.22</v>
      </c>
    </row>
    <row r="298" spans="1:9" x14ac:dyDescent="0.25">
      <c r="A298" s="217" t="s">
        <v>1467</v>
      </c>
      <c r="B298" s="226">
        <v>68.5</v>
      </c>
      <c r="C298" s="197">
        <f t="shared" si="59"/>
        <v>0.41017964071856289</v>
      </c>
      <c r="D298" s="197">
        <v>6.7972999999999999</v>
      </c>
      <c r="E298" s="197">
        <f t="shared" si="68"/>
        <v>465.61505</v>
      </c>
      <c r="F298" s="202">
        <v>1</v>
      </c>
      <c r="G298" s="210">
        <f t="shared" si="60"/>
        <v>465.62</v>
      </c>
      <c r="H298" s="205">
        <f t="shared" ref="H298:H303" si="71">ROUND(G298*0.2359,2)</f>
        <v>109.84</v>
      </c>
      <c r="I298" s="227">
        <f t="shared" si="70"/>
        <v>575.46</v>
      </c>
    </row>
    <row r="299" spans="1:9" x14ac:dyDescent="0.25">
      <c r="A299" s="217" t="s">
        <v>1467</v>
      </c>
      <c r="B299" s="226">
        <v>21</v>
      </c>
      <c r="C299" s="197">
        <f t="shared" si="59"/>
        <v>0.12574850299401197</v>
      </c>
      <c r="D299" s="197">
        <v>6.7972999999999999</v>
      </c>
      <c r="E299" s="197">
        <f t="shared" si="68"/>
        <v>142.7433</v>
      </c>
      <c r="F299" s="202">
        <v>1</v>
      </c>
      <c r="G299" s="210">
        <f t="shared" si="60"/>
        <v>142.74</v>
      </c>
      <c r="H299" s="205">
        <f t="shared" si="71"/>
        <v>33.67</v>
      </c>
      <c r="I299" s="227">
        <f t="shared" si="70"/>
        <v>176.41000000000003</v>
      </c>
    </row>
    <row r="300" spans="1:9" x14ac:dyDescent="0.25">
      <c r="A300" s="217" t="s">
        <v>1467</v>
      </c>
      <c r="B300" s="226">
        <v>32</v>
      </c>
      <c r="C300" s="197">
        <f t="shared" si="59"/>
        <v>0.19161676646706588</v>
      </c>
      <c r="D300" s="197">
        <v>6.7972999999999999</v>
      </c>
      <c r="E300" s="197">
        <f t="shared" si="68"/>
        <v>217.5136</v>
      </c>
      <c r="F300" s="202">
        <v>1</v>
      </c>
      <c r="G300" s="210">
        <f t="shared" si="60"/>
        <v>217.51</v>
      </c>
      <c r="H300" s="205">
        <f t="shared" si="71"/>
        <v>51.31</v>
      </c>
      <c r="I300" s="227">
        <f t="shared" si="70"/>
        <v>268.82</v>
      </c>
    </row>
    <row r="301" spans="1:9" x14ac:dyDescent="0.25">
      <c r="A301" s="217" t="s">
        <v>1467</v>
      </c>
      <c r="B301" s="226">
        <v>50.5</v>
      </c>
      <c r="C301" s="197">
        <f t="shared" si="59"/>
        <v>0.30239520958083832</v>
      </c>
      <c r="D301" s="197">
        <v>6.7972999999999999</v>
      </c>
      <c r="E301" s="197">
        <f t="shared" si="68"/>
        <v>343.26364999999998</v>
      </c>
      <c r="F301" s="202">
        <v>1</v>
      </c>
      <c r="G301" s="210">
        <f t="shared" si="60"/>
        <v>343.26</v>
      </c>
      <c r="H301" s="205">
        <f t="shared" si="71"/>
        <v>80.98</v>
      </c>
      <c r="I301" s="227">
        <f t="shared" si="70"/>
        <v>424.24</v>
      </c>
    </row>
    <row r="302" spans="1:9" x14ac:dyDescent="0.25">
      <c r="A302" s="217" t="s">
        <v>1467</v>
      </c>
      <c r="B302" s="226">
        <v>70</v>
      </c>
      <c r="C302" s="197">
        <f t="shared" si="59"/>
        <v>0.41916167664670656</v>
      </c>
      <c r="D302" s="197">
        <v>6.7972999999999999</v>
      </c>
      <c r="E302" s="197">
        <f t="shared" si="68"/>
        <v>475.81099999999998</v>
      </c>
      <c r="F302" s="202">
        <v>1</v>
      </c>
      <c r="G302" s="210">
        <f t="shared" si="60"/>
        <v>475.81</v>
      </c>
      <c r="H302" s="205">
        <f t="shared" si="71"/>
        <v>112.24</v>
      </c>
      <c r="I302" s="227">
        <f t="shared" si="70"/>
        <v>588.04999999999995</v>
      </c>
    </row>
    <row r="303" spans="1:9" x14ac:dyDescent="0.25">
      <c r="A303" s="217" t="s">
        <v>1467</v>
      </c>
      <c r="B303" s="226">
        <v>62</v>
      </c>
      <c r="C303" s="197">
        <f t="shared" si="59"/>
        <v>0.3712574850299401</v>
      </c>
      <c r="D303" s="197">
        <v>6.7972999999999999</v>
      </c>
      <c r="E303" s="197">
        <f t="shared" si="68"/>
        <v>421.43259999999998</v>
      </c>
      <c r="F303" s="202">
        <v>1</v>
      </c>
      <c r="G303" s="210">
        <f t="shared" si="60"/>
        <v>421.43</v>
      </c>
      <c r="H303" s="205">
        <f t="shared" si="71"/>
        <v>99.42</v>
      </c>
      <c r="I303" s="227">
        <f t="shared" si="70"/>
        <v>520.85</v>
      </c>
    </row>
    <row r="304" spans="1:9" x14ac:dyDescent="0.25">
      <c r="A304" s="218" t="s">
        <v>2214</v>
      </c>
      <c r="B304" s="228">
        <f>B305+B313</f>
        <v>428</v>
      </c>
      <c r="C304" s="208">
        <f t="shared" ref="C304:I304" si="72">C305+C313</f>
        <v>2.5628742514970058</v>
      </c>
      <c r="D304" s="208"/>
      <c r="E304" s="208"/>
      <c r="F304" s="203"/>
      <c r="G304" s="208">
        <f t="shared" si="72"/>
        <v>3587.5099999999998</v>
      </c>
      <c r="H304" s="208">
        <f t="shared" si="72"/>
        <v>821.16</v>
      </c>
      <c r="I304" s="229">
        <f t="shared" si="72"/>
        <v>4408.67</v>
      </c>
    </row>
    <row r="305" spans="1:9" ht="31.5" x14ac:dyDescent="0.25">
      <c r="A305" s="216" t="s">
        <v>9</v>
      </c>
      <c r="B305" s="230">
        <f>SUM(B306:B312)</f>
        <v>208.5</v>
      </c>
      <c r="C305" s="209">
        <f t="shared" ref="C305:I305" si="73">SUM(C306:C312)</f>
        <v>1.2485029940119761</v>
      </c>
      <c r="D305" s="209"/>
      <c r="E305" s="209"/>
      <c r="F305" s="204"/>
      <c r="G305" s="209">
        <f t="shared" si="73"/>
        <v>2076.08</v>
      </c>
      <c r="H305" s="209">
        <f t="shared" si="73"/>
        <v>471.39000000000004</v>
      </c>
      <c r="I305" s="231">
        <f t="shared" si="73"/>
        <v>2547.4699999999998</v>
      </c>
    </row>
    <row r="306" spans="1:9" x14ac:dyDescent="0.25">
      <c r="A306" s="217" t="s">
        <v>2215</v>
      </c>
      <c r="B306" s="226">
        <v>18.5</v>
      </c>
      <c r="C306" s="197">
        <f t="shared" si="59"/>
        <v>0.11077844311377245</v>
      </c>
      <c r="D306" s="197">
        <v>9.8495000000000008</v>
      </c>
      <c r="E306" s="197">
        <f>D306*B306</f>
        <v>182.21575000000001</v>
      </c>
      <c r="F306" s="202">
        <v>1</v>
      </c>
      <c r="G306" s="210">
        <f t="shared" si="60"/>
        <v>182.22</v>
      </c>
      <c r="H306" s="205">
        <f>ROUND(G306*0.2359,2)</f>
        <v>42.99</v>
      </c>
      <c r="I306" s="227">
        <f t="shared" ref="I306:I312" si="74">G306+H306</f>
        <v>225.21</v>
      </c>
    </row>
    <row r="307" spans="1:9" x14ac:dyDescent="0.25">
      <c r="A307" s="217" t="s">
        <v>2215</v>
      </c>
      <c r="B307" s="226">
        <v>33</v>
      </c>
      <c r="C307" s="197">
        <f t="shared" si="59"/>
        <v>0.19760479041916168</v>
      </c>
      <c r="D307" s="197">
        <v>9.8495000000000008</v>
      </c>
      <c r="E307" s="197">
        <f>D307*B307</f>
        <v>325.0335</v>
      </c>
      <c r="F307" s="202">
        <v>1</v>
      </c>
      <c r="G307" s="210">
        <f t="shared" si="60"/>
        <v>325.02999999999997</v>
      </c>
      <c r="H307" s="205">
        <f>ROUND(G307*0.2359,2)</f>
        <v>76.67</v>
      </c>
      <c r="I307" s="227">
        <f t="shared" si="74"/>
        <v>401.7</v>
      </c>
    </row>
    <row r="308" spans="1:9" x14ac:dyDescent="0.25">
      <c r="A308" s="217" t="s">
        <v>2216</v>
      </c>
      <c r="B308" s="226">
        <v>25</v>
      </c>
      <c r="C308" s="197">
        <f t="shared" si="59"/>
        <v>0.1497005988023952</v>
      </c>
      <c r="D308" s="197">
        <v>10.7156</v>
      </c>
      <c r="E308" s="197">
        <f>D308*B308</f>
        <v>267.89</v>
      </c>
      <c r="F308" s="202">
        <v>1</v>
      </c>
      <c r="G308" s="210">
        <f t="shared" si="60"/>
        <v>267.89</v>
      </c>
      <c r="H308" s="205">
        <f>ROUND(G308*0.2359,2)</f>
        <v>63.2</v>
      </c>
      <c r="I308" s="227">
        <f t="shared" si="74"/>
        <v>331.09</v>
      </c>
    </row>
    <row r="309" spans="1:9" x14ac:dyDescent="0.25">
      <c r="A309" s="217" t="s">
        <v>1992</v>
      </c>
      <c r="B309" s="226">
        <v>33</v>
      </c>
      <c r="C309" s="197">
        <f t="shared" si="59"/>
        <v>0.19760479041916168</v>
      </c>
      <c r="D309" s="197">
        <v>1649</v>
      </c>
      <c r="E309" s="205">
        <f>D309*C309</f>
        <v>325.85029940119762</v>
      </c>
      <c r="F309" s="202">
        <v>1</v>
      </c>
      <c r="G309" s="210">
        <f t="shared" si="60"/>
        <v>325.85000000000002</v>
      </c>
      <c r="H309" s="211">
        <f>ROUND(G309*0.2077,2)</f>
        <v>67.680000000000007</v>
      </c>
      <c r="I309" s="227">
        <f t="shared" si="74"/>
        <v>393.53000000000003</v>
      </c>
    </row>
    <row r="310" spans="1:9" x14ac:dyDescent="0.25">
      <c r="A310" s="217" t="s">
        <v>233</v>
      </c>
      <c r="B310" s="226">
        <v>33</v>
      </c>
      <c r="C310" s="197">
        <f t="shared" si="59"/>
        <v>0.19760479041916168</v>
      </c>
      <c r="D310" s="197">
        <v>9.8495000000000008</v>
      </c>
      <c r="E310" s="197">
        <f>D310*B310</f>
        <v>325.0335</v>
      </c>
      <c r="F310" s="202">
        <v>1</v>
      </c>
      <c r="G310" s="210">
        <f t="shared" si="60"/>
        <v>325.02999999999997</v>
      </c>
      <c r="H310" s="211">
        <f>ROUND(G310*0.2077,2)</f>
        <v>67.510000000000005</v>
      </c>
      <c r="I310" s="227">
        <f t="shared" si="74"/>
        <v>392.53999999999996</v>
      </c>
    </row>
    <row r="311" spans="1:9" x14ac:dyDescent="0.25">
      <c r="A311" s="217" t="s">
        <v>233</v>
      </c>
      <c r="B311" s="226">
        <v>33</v>
      </c>
      <c r="C311" s="197">
        <f t="shared" si="59"/>
        <v>0.19760479041916168</v>
      </c>
      <c r="D311" s="197">
        <v>9.8495000000000008</v>
      </c>
      <c r="E311" s="197">
        <f>D311*B311</f>
        <v>325.0335</v>
      </c>
      <c r="F311" s="202">
        <v>1</v>
      </c>
      <c r="G311" s="210">
        <f t="shared" si="60"/>
        <v>325.02999999999997</v>
      </c>
      <c r="H311" s="205">
        <f>ROUND(G311*0.2359,2)</f>
        <v>76.67</v>
      </c>
      <c r="I311" s="227">
        <f t="shared" si="74"/>
        <v>401.7</v>
      </c>
    </row>
    <row r="312" spans="1:9" x14ac:dyDescent="0.25">
      <c r="A312" s="217" t="s">
        <v>233</v>
      </c>
      <c r="B312" s="226">
        <v>33</v>
      </c>
      <c r="C312" s="197">
        <f t="shared" si="59"/>
        <v>0.19760479041916168</v>
      </c>
      <c r="D312" s="197">
        <v>9.8495000000000008</v>
      </c>
      <c r="E312" s="197">
        <f>D312*B312</f>
        <v>325.0335</v>
      </c>
      <c r="F312" s="202">
        <v>1</v>
      </c>
      <c r="G312" s="210">
        <f t="shared" si="60"/>
        <v>325.02999999999997</v>
      </c>
      <c r="H312" s="205">
        <f>ROUND(G312*0.2359,2)</f>
        <v>76.67</v>
      </c>
      <c r="I312" s="227">
        <f t="shared" si="74"/>
        <v>401.7</v>
      </c>
    </row>
    <row r="313" spans="1:9" ht="31.5" x14ac:dyDescent="0.25">
      <c r="A313" s="216" t="s">
        <v>7</v>
      </c>
      <c r="B313" s="230">
        <f>SUM(B314:B321)</f>
        <v>219.5</v>
      </c>
      <c r="C313" s="209">
        <f t="shared" ref="C313:I313" si="75">SUM(C314:C321)</f>
        <v>1.3143712574850297</v>
      </c>
      <c r="D313" s="209"/>
      <c r="E313" s="209"/>
      <c r="F313" s="204"/>
      <c r="G313" s="209">
        <f t="shared" si="75"/>
        <v>1511.4299999999998</v>
      </c>
      <c r="H313" s="209">
        <f t="shared" si="75"/>
        <v>349.76999999999992</v>
      </c>
      <c r="I313" s="231">
        <f t="shared" si="75"/>
        <v>1861.2</v>
      </c>
    </row>
    <row r="314" spans="1:9" x14ac:dyDescent="0.25">
      <c r="A314" s="217" t="s">
        <v>1467</v>
      </c>
      <c r="B314" s="226">
        <v>33</v>
      </c>
      <c r="C314" s="197">
        <f t="shared" si="59"/>
        <v>0.19760479041916168</v>
      </c>
      <c r="D314" s="197">
        <v>6.7972999999999999</v>
      </c>
      <c r="E314" s="197">
        <f t="shared" ref="E314:E319" si="76">D314*B314</f>
        <v>224.3109</v>
      </c>
      <c r="F314" s="202">
        <v>1</v>
      </c>
      <c r="G314" s="210">
        <f t="shared" si="60"/>
        <v>224.31</v>
      </c>
      <c r="H314" s="205">
        <f t="shared" ref="H314:H319" si="77">ROUND(G314*0.2359,2)</f>
        <v>52.91</v>
      </c>
      <c r="I314" s="227">
        <f t="shared" ref="I314:I321" si="78">G314+H314</f>
        <v>277.22000000000003</v>
      </c>
    </row>
    <row r="315" spans="1:9" x14ac:dyDescent="0.25">
      <c r="A315" s="217" t="s">
        <v>1467</v>
      </c>
      <c r="B315" s="226">
        <v>33</v>
      </c>
      <c r="C315" s="197">
        <f t="shared" si="59"/>
        <v>0.19760479041916168</v>
      </c>
      <c r="D315" s="197">
        <v>6.7972999999999999</v>
      </c>
      <c r="E315" s="197">
        <f t="shared" si="76"/>
        <v>224.3109</v>
      </c>
      <c r="F315" s="202">
        <v>1</v>
      </c>
      <c r="G315" s="210">
        <f t="shared" si="60"/>
        <v>224.31</v>
      </c>
      <c r="H315" s="205">
        <f t="shared" si="77"/>
        <v>52.91</v>
      </c>
      <c r="I315" s="227">
        <f t="shared" si="78"/>
        <v>277.22000000000003</v>
      </c>
    </row>
    <row r="316" spans="1:9" x14ac:dyDescent="0.25">
      <c r="A316" s="217" t="s">
        <v>1467</v>
      </c>
      <c r="B316" s="226">
        <v>16.5</v>
      </c>
      <c r="C316" s="197">
        <f t="shared" si="59"/>
        <v>9.880239520958084E-2</v>
      </c>
      <c r="D316" s="197">
        <v>6.7972999999999999</v>
      </c>
      <c r="E316" s="197">
        <f t="shared" si="76"/>
        <v>112.15545</v>
      </c>
      <c r="F316" s="202">
        <v>1</v>
      </c>
      <c r="G316" s="210">
        <f t="shared" si="60"/>
        <v>112.16</v>
      </c>
      <c r="H316" s="205">
        <f t="shared" si="77"/>
        <v>26.46</v>
      </c>
      <c r="I316" s="227">
        <f t="shared" si="78"/>
        <v>138.62</v>
      </c>
    </row>
    <row r="317" spans="1:9" x14ac:dyDescent="0.25">
      <c r="A317" s="217" t="s">
        <v>1467</v>
      </c>
      <c r="B317" s="226">
        <v>33</v>
      </c>
      <c r="C317" s="197">
        <f t="shared" si="59"/>
        <v>0.19760479041916168</v>
      </c>
      <c r="D317" s="197">
        <v>6.7972999999999999</v>
      </c>
      <c r="E317" s="197">
        <f t="shared" si="76"/>
        <v>224.3109</v>
      </c>
      <c r="F317" s="202">
        <v>1</v>
      </c>
      <c r="G317" s="210">
        <f t="shared" si="60"/>
        <v>224.31</v>
      </c>
      <c r="H317" s="205">
        <f t="shared" si="77"/>
        <v>52.91</v>
      </c>
      <c r="I317" s="227">
        <f t="shared" si="78"/>
        <v>277.22000000000003</v>
      </c>
    </row>
    <row r="318" spans="1:9" x14ac:dyDescent="0.25">
      <c r="A318" s="217" t="s">
        <v>1467</v>
      </c>
      <c r="B318" s="226">
        <v>28.5</v>
      </c>
      <c r="C318" s="197">
        <f t="shared" si="59"/>
        <v>0.17065868263473055</v>
      </c>
      <c r="D318" s="197">
        <v>6.7972999999999999</v>
      </c>
      <c r="E318" s="197">
        <f t="shared" si="76"/>
        <v>193.72305</v>
      </c>
      <c r="F318" s="202">
        <v>1</v>
      </c>
      <c r="G318" s="210">
        <f t="shared" si="60"/>
        <v>193.72</v>
      </c>
      <c r="H318" s="205">
        <f t="shared" si="77"/>
        <v>45.7</v>
      </c>
      <c r="I318" s="227">
        <f t="shared" si="78"/>
        <v>239.42000000000002</v>
      </c>
    </row>
    <row r="319" spans="1:9" x14ac:dyDescent="0.25">
      <c r="A319" s="217" t="s">
        <v>1467</v>
      </c>
      <c r="B319" s="226">
        <v>33</v>
      </c>
      <c r="C319" s="197">
        <f t="shared" si="59"/>
        <v>0.19760479041916168</v>
      </c>
      <c r="D319" s="197">
        <v>6.7972999999999999</v>
      </c>
      <c r="E319" s="197">
        <f t="shared" si="76"/>
        <v>224.3109</v>
      </c>
      <c r="F319" s="202">
        <v>1</v>
      </c>
      <c r="G319" s="210">
        <f t="shared" si="60"/>
        <v>224.31</v>
      </c>
      <c r="H319" s="205">
        <f t="shared" si="77"/>
        <v>52.91</v>
      </c>
      <c r="I319" s="227">
        <f t="shared" si="78"/>
        <v>277.22000000000003</v>
      </c>
    </row>
    <row r="320" spans="1:9" x14ac:dyDescent="0.25">
      <c r="A320" s="217" t="s">
        <v>1467</v>
      </c>
      <c r="B320" s="226">
        <v>34.5</v>
      </c>
      <c r="C320" s="197">
        <f t="shared" si="59"/>
        <v>0.20658682634730538</v>
      </c>
      <c r="D320" s="197">
        <v>1161</v>
      </c>
      <c r="E320" s="205">
        <f>D320*C320</f>
        <v>239.84730538922156</v>
      </c>
      <c r="F320" s="202">
        <v>1</v>
      </c>
      <c r="G320" s="210">
        <f t="shared" si="60"/>
        <v>239.85</v>
      </c>
      <c r="H320" s="211">
        <f>ROUND(G320*0.2077,2)</f>
        <v>49.82</v>
      </c>
      <c r="I320" s="227">
        <f t="shared" si="78"/>
        <v>289.67</v>
      </c>
    </row>
    <row r="321" spans="1:9" x14ac:dyDescent="0.25">
      <c r="A321" s="217" t="s">
        <v>2199</v>
      </c>
      <c r="B321" s="226">
        <v>8</v>
      </c>
      <c r="C321" s="197">
        <f t="shared" si="59"/>
        <v>4.790419161676647E-2</v>
      </c>
      <c r="D321" s="197">
        <v>1429</v>
      </c>
      <c r="E321" s="205">
        <f>D321*C321</f>
        <v>68.455089820359291</v>
      </c>
      <c r="F321" s="202">
        <v>1</v>
      </c>
      <c r="G321" s="210">
        <f t="shared" si="60"/>
        <v>68.459999999999994</v>
      </c>
      <c r="H321" s="205">
        <f>ROUND(G321*0.2359,2)</f>
        <v>16.149999999999999</v>
      </c>
      <c r="I321" s="227">
        <f t="shared" si="78"/>
        <v>84.609999999999985</v>
      </c>
    </row>
    <row r="322" spans="1:9" x14ac:dyDescent="0.25">
      <c r="A322" s="218" t="s">
        <v>2217</v>
      </c>
      <c r="B322" s="228">
        <f>B323+B325+B327</f>
        <v>176</v>
      </c>
      <c r="C322" s="208">
        <f t="shared" ref="C322:I322" si="79">C323+C325+C327</f>
        <v>1.0538922155688621</v>
      </c>
      <c r="D322" s="208"/>
      <c r="E322" s="208"/>
      <c r="F322" s="203"/>
      <c r="G322" s="208">
        <f t="shared" si="79"/>
        <v>1887.95</v>
      </c>
      <c r="H322" s="208">
        <f t="shared" si="79"/>
        <v>445.36</v>
      </c>
      <c r="I322" s="229">
        <f t="shared" si="79"/>
        <v>2333.31</v>
      </c>
    </row>
    <row r="323" spans="1:9" ht="31.5" x14ac:dyDescent="0.25">
      <c r="A323" s="216" t="s">
        <v>9</v>
      </c>
      <c r="B323" s="230">
        <f>B324</f>
        <v>72</v>
      </c>
      <c r="C323" s="209">
        <f t="shared" ref="C323:I323" si="80">C324</f>
        <v>0.43113772455089822</v>
      </c>
      <c r="D323" s="209"/>
      <c r="E323" s="209"/>
      <c r="F323" s="204"/>
      <c r="G323" s="209">
        <f t="shared" si="80"/>
        <v>1050.6300000000001</v>
      </c>
      <c r="H323" s="209">
        <f t="shared" si="80"/>
        <v>247.84</v>
      </c>
      <c r="I323" s="231">
        <f t="shared" si="80"/>
        <v>1298.47</v>
      </c>
    </row>
    <row r="324" spans="1:9" x14ac:dyDescent="0.25">
      <c r="A324" s="217" t="s">
        <v>2218</v>
      </c>
      <c r="B324" s="226">
        <v>72</v>
      </c>
      <c r="C324" s="197">
        <f t="shared" si="59"/>
        <v>0.43113772455089822</v>
      </c>
      <c r="D324" s="197">
        <v>14.5921</v>
      </c>
      <c r="E324" s="197">
        <f>D324*B324</f>
        <v>1050.6312</v>
      </c>
      <c r="F324" s="202">
        <v>1</v>
      </c>
      <c r="G324" s="210">
        <f t="shared" si="60"/>
        <v>1050.6300000000001</v>
      </c>
      <c r="H324" s="205">
        <f>ROUND(G324*0.2359,2)</f>
        <v>247.84</v>
      </c>
      <c r="I324" s="227">
        <f>G324+H324</f>
        <v>1298.47</v>
      </c>
    </row>
    <row r="325" spans="1:9" ht="31.5" x14ac:dyDescent="0.25">
      <c r="A325" s="216" t="s">
        <v>7</v>
      </c>
      <c r="B325" s="230">
        <f>B326</f>
        <v>64</v>
      </c>
      <c r="C325" s="209">
        <f t="shared" ref="C325:I325" si="81">C326</f>
        <v>0.38323353293413176</v>
      </c>
      <c r="D325" s="209"/>
      <c r="E325" s="209"/>
      <c r="F325" s="204"/>
      <c r="G325" s="209">
        <f t="shared" si="81"/>
        <v>627.74</v>
      </c>
      <c r="H325" s="209">
        <f t="shared" si="81"/>
        <v>148.08000000000001</v>
      </c>
      <c r="I325" s="231">
        <f t="shared" si="81"/>
        <v>775.82</v>
      </c>
    </row>
    <row r="326" spans="1:9" x14ac:dyDescent="0.25">
      <c r="A326" s="217" t="s">
        <v>1469</v>
      </c>
      <c r="B326" s="226">
        <v>64</v>
      </c>
      <c r="C326" s="197">
        <f t="shared" si="59"/>
        <v>0.38323353293413176</v>
      </c>
      <c r="D326" s="197">
        <v>1638</v>
      </c>
      <c r="E326" s="205">
        <f>D326*C326</f>
        <v>627.7365269461078</v>
      </c>
      <c r="F326" s="202">
        <v>1</v>
      </c>
      <c r="G326" s="210">
        <f t="shared" si="60"/>
        <v>627.74</v>
      </c>
      <c r="H326" s="205">
        <f>ROUND(G326*0.2359,2)</f>
        <v>148.08000000000001</v>
      </c>
      <c r="I326" s="227">
        <f>G326+H326</f>
        <v>775.82</v>
      </c>
    </row>
    <row r="327" spans="1:9" x14ac:dyDescent="0.25">
      <c r="A327" s="216" t="s">
        <v>6</v>
      </c>
      <c r="B327" s="230">
        <f>B328</f>
        <v>40</v>
      </c>
      <c r="C327" s="209">
        <f t="shared" ref="C327:I327" si="82">C328</f>
        <v>0.23952095808383234</v>
      </c>
      <c r="D327" s="209"/>
      <c r="E327" s="209"/>
      <c r="F327" s="204"/>
      <c r="G327" s="209">
        <f t="shared" si="82"/>
        <v>209.58</v>
      </c>
      <c r="H327" s="209">
        <f t="shared" si="82"/>
        <v>49.44</v>
      </c>
      <c r="I327" s="231">
        <f t="shared" si="82"/>
        <v>259.02</v>
      </c>
    </row>
    <row r="328" spans="1:9" x14ac:dyDescent="0.25">
      <c r="A328" s="217" t="s">
        <v>2219</v>
      </c>
      <c r="B328" s="226">
        <v>40</v>
      </c>
      <c r="C328" s="197">
        <f t="shared" si="59"/>
        <v>0.23952095808383234</v>
      </c>
      <c r="D328" s="197">
        <v>875</v>
      </c>
      <c r="E328" s="205">
        <f>D328*C328</f>
        <v>209.5808383233533</v>
      </c>
      <c r="F328" s="202">
        <v>1</v>
      </c>
      <c r="G328" s="210">
        <f t="shared" si="60"/>
        <v>209.58</v>
      </c>
      <c r="H328" s="205">
        <f>ROUND(G328*0.2359,2)</f>
        <v>49.44</v>
      </c>
      <c r="I328" s="227">
        <f>G328+H328</f>
        <v>259.02</v>
      </c>
    </row>
    <row r="329" spans="1:9" x14ac:dyDescent="0.25">
      <c r="A329" s="218" t="s">
        <v>2210</v>
      </c>
      <c r="B329" s="228">
        <f>B330+B338</f>
        <v>301.75</v>
      </c>
      <c r="C329" s="208">
        <f t="shared" ref="C329:I329" si="83">C330+C338</f>
        <v>1.8068862275449102</v>
      </c>
      <c r="D329" s="208"/>
      <c r="E329" s="208"/>
      <c r="F329" s="203"/>
      <c r="G329" s="208">
        <f t="shared" si="83"/>
        <v>2525.8599999999997</v>
      </c>
      <c r="H329" s="208">
        <f t="shared" si="83"/>
        <v>587.61000000000013</v>
      </c>
      <c r="I329" s="229">
        <f t="shared" si="83"/>
        <v>3113.4700000000003</v>
      </c>
    </row>
    <row r="330" spans="1:9" ht="31.5" x14ac:dyDescent="0.25">
      <c r="A330" s="216" t="s">
        <v>9</v>
      </c>
      <c r="B330" s="230">
        <f>SUM(B331:B337)</f>
        <v>138.25</v>
      </c>
      <c r="C330" s="209">
        <f t="shared" ref="C330:I330" si="84">SUM(C331:C337)</f>
        <v>0.82784431137724557</v>
      </c>
      <c r="D330" s="209"/>
      <c r="E330" s="209"/>
      <c r="F330" s="204"/>
      <c r="G330" s="209">
        <f t="shared" si="84"/>
        <v>1390.46</v>
      </c>
      <c r="H330" s="209">
        <f t="shared" si="84"/>
        <v>321.33000000000004</v>
      </c>
      <c r="I330" s="231">
        <f t="shared" si="84"/>
        <v>1711.79</v>
      </c>
    </row>
    <row r="331" spans="1:9" x14ac:dyDescent="0.25">
      <c r="A331" s="217" t="s">
        <v>1992</v>
      </c>
      <c r="B331" s="226">
        <v>8</v>
      </c>
      <c r="C331" s="197">
        <f t="shared" si="59"/>
        <v>4.790419161676647E-2</v>
      </c>
      <c r="D331" s="197">
        <v>9.8495000000000008</v>
      </c>
      <c r="E331" s="197">
        <f>D331*B331</f>
        <v>78.796000000000006</v>
      </c>
      <c r="F331" s="202">
        <v>1</v>
      </c>
      <c r="G331" s="210">
        <f t="shared" si="60"/>
        <v>78.8</v>
      </c>
      <c r="H331" s="205">
        <f t="shared" ref="H331:H336" si="85">ROUND(G331*0.2359,2)</f>
        <v>18.59</v>
      </c>
      <c r="I331" s="227">
        <f t="shared" ref="I331:I337" si="86">G331+H331</f>
        <v>97.39</v>
      </c>
    </row>
    <row r="332" spans="1:9" x14ac:dyDescent="0.25">
      <c r="A332" s="217" t="s">
        <v>1992</v>
      </c>
      <c r="B332" s="226">
        <v>23.25</v>
      </c>
      <c r="C332" s="197">
        <f t="shared" si="59"/>
        <v>0.13922155688622753</v>
      </c>
      <c r="D332" s="197">
        <v>9.8495000000000008</v>
      </c>
      <c r="E332" s="197">
        <f>D332*B332</f>
        <v>229.00087500000001</v>
      </c>
      <c r="F332" s="202">
        <v>1</v>
      </c>
      <c r="G332" s="210">
        <f t="shared" si="60"/>
        <v>229</v>
      </c>
      <c r="H332" s="205">
        <f t="shared" si="85"/>
        <v>54.02</v>
      </c>
      <c r="I332" s="227">
        <f t="shared" si="86"/>
        <v>283.02</v>
      </c>
    </row>
    <row r="333" spans="1:9" x14ac:dyDescent="0.25">
      <c r="A333" s="217" t="s">
        <v>1992</v>
      </c>
      <c r="B333" s="226">
        <v>8</v>
      </c>
      <c r="C333" s="197">
        <f t="shared" ref="C333:C396" si="87">B333/167</f>
        <v>4.790419161676647E-2</v>
      </c>
      <c r="D333" s="197">
        <v>9.8495000000000008</v>
      </c>
      <c r="E333" s="197">
        <f>D333*B333</f>
        <v>78.796000000000006</v>
      </c>
      <c r="F333" s="202">
        <v>1</v>
      </c>
      <c r="G333" s="210">
        <f t="shared" ref="G333:G396" si="88">ROUND(E333*F333,2)</f>
        <v>78.8</v>
      </c>
      <c r="H333" s="205">
        <f t="shared" si="85"/>
        <v>18.59</v>
      </c>
      <c r="I333" s="227">
        <f t="shared" si="86"/>
        <v>97.39</v>
      </c>
    </row>
    <row r="334" spans="1:9" x14ac:dyDescent="0.25">
      <c r="A334" s="217" t="s">
        <v>1992</v>
      </c>
      <c r="B334" s="226">
        <v>8</v>
      </c>
      <c r="C334" s="197">
        <f t="shared" si="87"/>
        <v>4.790419161676647E-2</v>
      </c>
      <c r="D334" s="197">
        <v>9.8495000000000008</v>
      </c>
      <c r="E334" s="197">
        <f>D334*B334</f>
        <v>78.796000000000006</v>
      </c>
      <c r="F334" s="202">
        <v>1</v>
      </c>
      <c r="G334" s="210">
        <f t="shared" si="88"/>
        <v>78.8</v>
      </c>
      <c r="H334" s="205">
        <f t="shared" si="85"/>
        <v>18.59</v>
      </c>
      <c r="I334" s="227">
        <f t="shared" si="86"/>
        <v>97.39</v>
      </c>
    </row>
    <row r="335" spans="1:9" x14ac:dyDescent="0.25">
      <c r="A335" s="217" t="s">
        <v>2211</v>
      </c>
      <c r="B335" s="226">
        <v>31.5</v>
      </c>
      <c r="C335" s="197">
        <f t="shared" si="87"/>
        <v>0.18862275449101795</v>
      </c>
      <c r="D335" s="197">
        <v>10.7156</v>
      </c>
      <c r="E335" s="197">
        <f>D335*B335</f>
        <v>337.54140000000001</v>
      </c>
      <c r="F335" s="202">
        <v>1</v>
      </c>
      <c r="G335" s="210">
        <f t="shared" si="88"/>
        <v>337.54</v>
      </c>
      <c r="H335" s="205">
        <f t="shared" si="85"/>
        <v>79.63</v>
      </c>
      <c r="I335" s="227">
        <f t="shared" si="86"/>
        <v>417.17</v>
      </c>
    </row>
    <row r="336" spans="1:9" x14ac:dyDescent="0.25">
      <c r="A336" s="217" t="s">
        <v>233</v>
      </c>
      <c r="B336" s="226">
        <v>35.5</v>
      </c>
      <c r="C336" s="197">
        <f t="shared" si="87"/>
        <v>0.21257485029940121</v>
      </c>
      <c r="D336" s="197">
        <v>1649</v>
      </c>
      <c r="E336" s="205">
        <f>D336*C336</f>
        <v>350.53592814371257</v>
      </c>
      <c r="F336" s="202">
        <v>1</v>
      </c>
      <c r="G336" s="210">
        <f t="shared" si="88"/>
        <v>350.54</v>
      </c>
      <c r="H336" s="205">
        <f t="shared" si="85"/>
        <v>82.69</v>
      </c>
      <c r="I336" s="227">
        <f t="shared" si="86"/>
        <v>433.23</v>
      </c>
    </row>
    <row r="337" spans="1:9" x14ac:dyDescent="0.25">
      <c r="A337" s="217" t="s">
        <v>233</v>
      </c>
      <c r="B337" s="226">
        <v>24</v>
      </c>
      <c r="C337" s="197">
        <f t="shared" si="87"/>
        <v>0.1437125748502994</v>
      </c>
      <c r="D337" s="197">
        <v>1649</v>
      </c>
      <c r="E337" s="205">
        <f>D337*C337</f>
        <v>236.98203592814372</v>
      </c>
      <c r="F337" s="202">
        <v>1</v>
      </c>
      <c r="G337" s="210">
        <f t="shared" si="88"/>
        <v>236.98</v>
      </c>
      <c r="H337" s="211">
        <f>ROUND(G337*0.2077,2)</f>
        <v>49.22</v>
      </c>
      <c r="I337" s="227">
        <f t="shared" si="86"/>
        <v>286.2</v>
      </c>
    </row>
    <row r="338" spans="1:9" ht="31.5" x14ac:dyDescent="0.25">
      <c r="A338" s="216" t="s">
        <v>7</v>
      </c>
      <c r="B338" s="230">
        <f>SUM(B339:B344)</f>
        <v>163.5</v>
      </c>
      <c r="C338" s="209">
        <f t="shared" ref="C338:I338" si="89">SUM(C339:C344)</f>
        <v>0.97904191616766467</v>
      </c>
      <c r="D338" s="209"/>
      <c r="E338" s="209"/>
      <c r="F338" s="204"/>
      <c r="G338" s="209">
        <f t="shared" si="89"/>
        <v>1135.3999999999999</v>
      </c>
      <c r="H338" s="209">
        <f t="shared" si="89"/>
        <v>266.28000000000003</v>
      </c>
      <c r="I338" s="231">
        <f t="shared" si="89"/>
        <v>1401.68</v>
      </c>
    </row>
    <row r="339" spans="1:9" x14ac:dyDescent="0.25">
      <c r="A339" s="217" t="s">
        <v>1467</v>
      </c>
      <c r="B339" s="226">
        <v>8</v>
      </c>
      <c r="C339" s="197">
        <f t="shared" si="87"/>
        <v>4.790419161676647E-2</v>
      </c>
      <c r="D339" s="197">
        <v>6.9347000000000003</v>
      </c>
      <c r="E339" s="197">
        <f>D339*B339</f>
        <v>55.477600000000002</v>
      </c>
      <c r="F339" s="202">
        <v>1</v>
      </c>
      <c r="G339" s="210">
        <f t="shared" si="88"/>
        <v>55.48</v>
      </c>
      <c r="H339" s="211">
        <f>ROUND(G339*0.2077,2)</f>
        <v>11.52</v>
      </c>
      <c r="I339" s="227">
        <f t="shared" ref="I339:I344" si="90">G339+H339</f>
        <v>67</v>
      </c>
    </row>
    <row r="340" spans="1:9" x14ac:dyDescent="0.25">
      <c r="A340" s="217" t="s">
        <v>1467</v>
      </c>
      <c r="B340" s="226">
        <v>16</v>
      </c>
      <c r="C340" s="197">
        <f t="shared" si="87"/>
        <v>9.580838323353294E-2</v>
      </c>
      <c r="D340" s="197">
        <v>6.9347000000000003</v>
      </c>
      <c r="E340" s="197">
        <f>D340*B340</f>
        <v>110.9552</v>
      </c>
      <c r="F340" s="202">
        <v>1</v>
      </c>
      <c r="G340" s="210">
        <f t="shared" si="88"/>
        <v>110.96</v>
      </c>
      <c r="H340" s="205">
        <f>ROUND(G340*0.2359,2)</f>
        <v>26.18</v>
      </c>
      <c r="I340" s="227">
        <f t="shared" si="90"/>
        <v>137.13999999999999</v>
      </c>
    </row>
    <row r="341" spans="1:9" x14ac:dyDescent="0.25">
      <c r="A341" s="217" t="s">
        <v>1467</v>
      </c>
      <c r="B341" s="226">
        <v>49.5</v>
      </c>
      <c r="C341" s="197">
        <f t="shared" si="87"/>
        <v>0.29640718562874252</v>
      </c>
      <c r="D341" s="197">
        <v>6.9347000000000003</v>
      </c>
      <c r="E341" s="197">
        <f>D341*B341</f>
        <v>343.26765</v>
      </c>
      <c r="F341" s="202">
        <v>1</v>
      </c>
      <c r="G341" s="210">
        <f t="shared" si="88"/>
        <v>343.27</v>
      </c>
      <c r="H341" s="205">
        <f>ROUND(G341*0.2359,2)</f>
        <v>80.98</v>
      </c>
      <c r="I341" s="227">
        <f t="shared" si="90"/>
        <v>424.25</v>
      </c>
    </row>
    <row r="342" spans="1:9" x14ac:dyDescent="0.25">
      <c r="A342" s="217" t="s">
        <v>1467</v>
      </c>
      <c r="B342" s="226">
        <v>24</v>
      </c>
      <c r="C342" s="197">
        <f t="shared" si="87"/>
        <v>0.1437125748502994</v>
      </c>
      <c r="D342" s="197">
        <v>1161</v>
      </c>
      <c r="E342" s="205">
        <f>D342*C342</f>
        <v>166.85029940119759</v>
      </c>
      <c r="F342" s="202">
        <v>1</v>
      </c>
      <c r="G342" s="210">
        <f t="shared" si="88"/>
        <v>166.85</v>
      </c>
      <c r="H342" s="205">
        <f>ROUND(G342*0.2359,2)</f>
        <v>39.36</v>
      </c>
      <c r="I342" s="227">
        <f t="shared" si="90"/>
        <v>206.20999999999998</v>
      </c>
    </row>
    <row r="343" spans="1:9" x14ac:dyDescent="0.25">
      <c r="A343" s="217" t="s">
        <v>1467</v>
      </c>
      <c r="B343" s="226">
        <v>36.5</v>
      </c>
      <c r="C343" s="197">
        <f t="shared" si="87"/>
        <v>0.21856287425149701</v>
      </c>
      <c r="D343" s="197">
        <v>1161</v>
      </c>
      <c r="E343" s="205">
        <f>D343*C343</f>
        <v>253.75149700598803</v>
      </c>
      <c r="F343" s="202">
        <v>1</v>
      </c>
      <c r="G343" s="210">
        <f t="shared" si="88"/>
        <v>253.75</v>
      </c>
      <c r="H343" s="205">
        <f>ROUND(G343*0.2359,2)</f>
        <v>59.86</v>
      </c>
      <c r="I343" s="227">
        <f t="shared" si="90"/>
        <v>313.61</v>
      </c>
    </row>
    <row r="344" spans="1:9" x14ac:dyDescent="0.25">
      <c r="A344" s="217" t="s">
        <v>1467</v>
      </c>
      <c r="B344" s="226">
        <v>29.5</v>
      </c>
      <c r="C344" s="197">
        <f t="shared" si="87"/>
        <v>0.17664670658682635</v>
      </c>
      <c r="D344" s="197">
        <v>1161</v>
      </c>
      <c r="E344" s="205">
        <f>D344*C344</f>
        <v>205.08682634730539</v>
      </c>
      <c r="F344" s="202">
        <v>1</v>
      </c>
      <c r="G344" s="210">
        <f t="shared" si="88"/>
        <v>205.09</v>
      </c>
      <c r="H344" s="205">
        <f>ROUND(G344*0.2359,2)</f>
        <v>48.38</v>
      </c>
      <c r="I344" s="227">
        <f t="shared" si="90"/>
        <v>253.47</v>
      </c>
    </row>
    <row r="345" spans="1:9" x14ac:dyDescent="0.25">
      <c r="A345" s="218" t="s">
        <v>2220</v>
      </c>
      <c r="B345" s="228">
        <f>B346+B359+B368</f>
        <v>2331.75</v>
      </c>
      <c r="C345" s="208">
        <f t="shared" ref="C345:I345" si="91">C346+C359+C368</f>
        <v>13.962574850299401</v>
      </c>
      <c r="D345" s="208"/>
      <c r="E345" s="208"/>
      <c r="F345" s="203"/>
      <c r="G345" s="208">
        <f t="shared" si="91"/>
        <v>18953.78</v>
      </c>
      <c r="H345" s="208">
        <f t="shared" si="91"/>
        <v>4448.91</v>
      </c>
      <c r="I345" s="229">
        <f t="shared" si="91"/>
        <v>23402.69</v>
      </c>
    </row>
    <row r="346" spans="1:9" ht="31.5" x14ac:dyDescent="0.25">
      <c r="A346" s="216" t="s">
        <v>9</v>
      </c>
      <c r="B346" s="230">
        <f>SUM(B347:B358)</f>
        <v>1298.5</v>
      </c>
      <c r="C346" s="209">
        <f t="shared" ref="C346:I346" si="92">SUM(C347:C358)</f>
        <v>7.7754491017964069</v>
      </c>
      <c r="D346" s="209"/>
      <c r="E346" s="209"/>
      <c r="F346" s="204"/>
      <c r="G346" s="209">
        <f t="shared" si="92"/>
        <v>12442.74</v>
      </c>
      <c r="H346" s="209">
        <f t="shared" si="92"/>
        <v>2912.9599999999996</v>
      </c>
      <c r="I346" s="231">
        <f t="shared" si="92"/>
        <v>15355.699999999997</v>
      </c>
    </row>
    <row r="347" spans="1:9" x14ac:dyDescent="0.25">
      <c r="A347" s="217" t="s">
        <v>2206</v>
      </c>
      <c r="B347" s="226">
        <v>140</v>
      </c>
      <c r="C347" s="197">
        <f t="shared" si="87"/>
        <v>0.83832335329341312</v>
      </c>
      <c r="D347" s="197">
        <v>8.5353999999999992</v>
      </c>
      <c r="E347" s="197">
        <f>D347*B347</f>
        <v>1194.9559999999999</v>
      </c>
      <c r="F347" s="202">
        <v>1</v>
      </c>
      <c r="G347" s="210">
        <f t="shared" si="88"/>
        <v>1194.96</v>
      </c>
      <c r="H347" s="205">
        <f t="shared" ref="H347:H354" si="93">ROUND(G347*0.2359,2)</f>
        <v>281.89</v>
      </c>
      <c r="I347" s="227">
        <f t="shared" ref="I347:I358" si="94">G347+H347</f>
        <v>1476.85</v>
      </c>
    </row>
    <row r="348" spans="1:9" x14ac:dyDescent="0.25">
      <c r="A348" s="217" t="s">
        <v>1992</v>
      </c>
      <c r="B348" s="226">
        <v>86</v>
      </c>
      <c r="C348" s="197">
        <f t="shared" si="87"/>
        <v>0.51497005988023947</v>
      </c>
      <c r="D348" s="197">
        <v>9.8495000000000008</v>
      </c>
      <c r="E348" s="197">
        <f>D348*B348</f>
        <v>847.05700000000002</v>
      </c>
      <c r="F348" s="202">
        <v>1</v>
      </c>
      <c r="G348" s="210">
        <f t="shared" si="88"/>
        <v>847.06</v>
      </c>
      <c r="H348" s="205">
        <f t="shared" si="93"/>
        <v>199.82</v>
      </c>
      <c r="I348" s="227">
        <f t="shared" si="94"/>
        <v>1046.8799999999999</v>
      </c>
    </row>
    <row r="349" spans="1:9" x14ac:dyDescent="0.25">
      <c r="A349" s="217" t="s">
        <v>2199</v>
      </c>
      <c r="B349" s="226">
        <v>43.75</v>
      </c>
      <c r="C349" s="197">
        <f t="shared" si="87"/>
        <v>0.2619760479041916</v>
      </c>
      <c r="D349" s="197">
        <v>8.5353999999999992</v>
      </c>
      <c r="E349" s="197">
        <f>D349*B349</f>
        <v>373.42374999999998</v>
      </c>
      <c r="F349" s="202">
        <v>1</v>
      </c>
      <c r="G349" s="210">
        <f t="shared" si="88"/>
        <v>373.42</v>
      </c>
      <c r="H349" s="205">
        <f t="shared" si="93"/>
        <v>88.09</v>
      </c>
      <c r="I349" s="227">
        <f t="shared" si="94"/>
        <v>461.51</v>
      </c>
    </row>
    <row r="350" spans="1:9" x14ac:dyDescent="0.25">
      <c r="A350" s="217" t="s">
        <v>2199</v>
      </c>
      <c r="B350" s="226">
        <v>129.5</v>
      </c>
      <c r="C350" s="197">
        <f t="shared" si="87"/>
        <v>0.77544910179640714</v>
      </c>
      <c r="D350" s="197">
        <v>1429</v>
      </c>
      <c r="E350" s="205">
        <f t="shared" ref="E350:E358" si="95">D350*C350</f>
        <v>1108.1167664670659</v>
      </c>
      <c r="F350" s="202">
        <v>1</v>
      </c>
      <c r="G350" s="210">
        <f t="shared" si="88"/>
        <v>1108.1199999999999</v>
      </c>
      <c r="H350" s="205">
        <f t="shared" si="93"/>
        <v>261.41000000000003</v>
      </c>
      <c r="I350" s="227">
        <f t="shared" si="94"/>
        <v>1369.53</v>
      </c>
    </row>
    <row r="351" spans="1:9" x14ac:dyDescent="0.25">
      <c r="A351" s="217" t="s">
        <v>2199</v>
      </c>
      <c r="B351" s="226">
        <v>70</v>
      </c>
      <c r="C351" s="197">
        <f t="shared" si="87"/>
        <v>0.41916167664670656</v>
      </c>
      <c r="D351" s="197">
        <v>1429</v>
      </c>
      <c r="E351" s="205">
        <f t="shared" si="95"/>
        <v>598.98203592814366</v>
      </c>
      <c r="F351" s="202">
        <v>1</v>
      </c>
      <c r="G351" s="210">
        <f t="shared" si="88"/>
        <v>598.98</v>
      </c>
      <c r="H351" s="205">
        <f t="shared" si="93"/>
        <v>141.30000000000001</v>
      </c>
      <c r="I351" s="227">
        <f t="shared" si="94"/>
        <v>740.28</v>
      </c>
    </row>
    <row r="352" spans="1:9" x14ac:dyDescent="0.25">
      <c r="A352" s="217" t="s">
        <v>233</v>
      </c>
      <c r="B352" s="226">
        <v>103.5</v>
      </c>
      <c r="C352" s="197">
        <f t="shared" si="87"/>
        <v>0.61976047904191611</v>
      </c>
      <c r="D352" s="197">
        <v>1649</v>
      </c>
      <c r="E352" s="205">
        <f t="shared" si="95"/>
        <v>1021.9850299401197</v>
      </c>
      <c r="F352" s="202">
        <v>1</v>
      </c>
      <c r="G352" s="210">
        <f t="shared" si="88"/>
        <v>1021.99</v>
      </c>
      <c r="H352" s="205">
        <f t="shared" si="93"/>
        <v>241.09</v>
      </c>
      <c r="I352" s="227">
        <f t="shared" si="94"/>
        <v>1263.08</v>
      </c>
    </row>
    <row r="353" spans="1:9" x14ac:dyDescent="0.25">
      <c r="A353" s="217" t="s">
        <v>233</v>
      </c>
      <c r="B353" s="226">
        <v>223</v>
      </c>
      <c r="C353" s="197">
        <f t="shared" si="87"/>
        <v>1.3353293413173652</v>
      </c>
      <c r="D353" s="197">
        <v>1649</v>
      </c>
      <c r="E353" s="205">
        <f t="shared" si="95"/>
        <v>2201.9580838323354</v>
      </c>
      <c r="F353" s="202">
        <v>1</v>
      </c>
      <c r="G353" s="210">
        <f t="shared" si="88"/>
        <v>2201.96</v>
      </c>
      <c r="H353" s="205">
        <f t="shared" si="93"/>
        <v>519.44000000000005</v>
      </c>
      <c r="I353" s="227">
        <f t="shared" si="94"/>
        <v>2721.4</v>
      </c>
    </row>
    <row r="354" spans="1:9" x14ac:dyDescent="0.25">
      <c r="A354" s="217" t="s">
        <v>233</v>
      </c>
      <c r="B354" s="226">
        <v>171.75</v>
      </c>
      <c r="C354" s="197">
        <f t="shared" si="87"/>
        <v>1.028443113772455</v>
      </c>
      <c r="D354" s="197">
        <v>1649</v>
      </c>
      <c r="E354" s="205">
        <f t="shared" si="95"/>
        <v>1695.9026946107783</v>
      </c>
      <c r="F354" s="202">
        <v>1</v>
      </c>
      <c r="G354" s="210">
        <f t="shared" si="88"/>
        <v>1695.9</v>
      </c>
      <c r="H354" s="205">
        <f t="shared" si="93"/>
        <v>400.06</v>
      </c>
      <c r="I354" s="227">
        <f t="shared" si="94"/>
        <v>2095.96</v>
      </c>
    </row>
    <row r="355" spans="1:9" x14ac:dyDescent="0.25">
      <c r="A355" s="217" t="s">
        <v>233</v>
      </c>
      <c r="B355" s="226">
        <v>8</v>
      </c>
      <c r="C355" s="197">
        <f t="shared" si="87"/>
        <v>4.790419161676647E-2</v>
      </c>
      <c r="D355" s="197">
        <v>1649</v>
      </c>
      <c r="E355" s="205">
        <f t="shared" si="95"/>
        <v>78.994011976047915</v>
      </c>
      <c r="F355" s="202">
        <v>1</v>
      </c>
      <c r="G355" s="210">
        <f t="shared" si="88"/>
        <v>78.989999999999995</v>
      </c>
      <c r="H355" s="211">
        <f>ROUND(G355*0.2077,2)</f>
        <v>16.41</v>
      </c>
      <c r="I355" s="227">
        <f t="shared" si="94"/>
        <v>95.399999999999991</v>
      </c>
    </row>
    <row r="356" spans="1:9" x14ac:dyDescent="0.25">
      <c r="A356" s="217" t="s">
        <v>233</v>
      </c>
      <c r="B356" s="226">
        <v>99</v>
      </c>
      <c r="C356" s="197">
        <f t="shared" si="87"/>
        <v>0.59281437125748504</v>
      </c>
      <c r="D356" s="197">
        <v>1649</v>
      </c>
      <c r="E356" s="205">
        <f t="shared" si="95"/>
        <v>977.55089820359285</v>
      </c>
      <c r="F356" s="202">
        <v>1</v>
      </c>
      <c r="G356" s="210">
        <f t="shared" si="88"/>
        <v>977.55</v>
      </c>
      <c r="H356" s="205">
        <f>ROUND(G356*0.2359,2)</f>
        <v>230.6</v>
      </c>
      <c r="I356" s="227">
        <f t="shared" si="94"/>
        <v>1208.1499999999999</v>
      </c>
    </row>
    <row r="357" spans="1:9" x14ac:dyDescent="0.25">
      <c r="A357" s="217" t="s">
        <v>233</v>
      </c>
      <c r="B357" s="226">
        <v>72</v>
      </c>
      <c r="C357" s="197">
        <f t="shared" si="87"/>
        <v>0.43113772455089822</v>
      </c>
      <c r="D357" s="197">
        <v>1649</v>
      </c>
      <c r="E357" s="205">
        <f t="shared" si="95"/>
        <v>710.94610778443121</v>
      </c>
      <c r="F357" s="202">
        <v>1</v>
      </c>
      <c r="G357" s="210">
        <f t="shared" si="88"/>
        <v>710.95</v>
      </c>
      <c r="H357" s="211">
        <f>ROUND(G357*0.2077,2)</f>
        <v>147.66</v>
      </c>
      <c r="I357" s="227">
        <f t="shared" si="94"/>
        <v>858.61</v>
      </c>
    </row>
    <row r="358" spans="1:9" x14ac:dyDescent="0.25">
      <c r="A358" s="217" t="s">
        <v>2221</v>
      </c>
      <c r="B358" s="226">
        <v>152</v>
      </c>
      <c r="C358" s="197">
        <f t="shared" si="87"/>
        <v>0.91017964071856283</v>
      </c>
      <c r="D358" s="197">
        <v>1794</v>
      </c>
      <c r="E358" s="205">
        <f t="shared" si="95"/>
        <v>1632.8622754491016</v>
      </c>
      <c r="F358" s="202">
        <v>1</v>
      </c>
      <c r="G358" s="210">
        <f t="shared" si="88"/>
        <v>1632.86</v>
      </c>
      <c r="H358" s="205">
        <f>ROUND(G358*0.2359,2)</f>
        <v>385.19</v>
      </c>
      <c r="I358" s="227">
        <f t="shared" si="94"/>
        <v>2018.05</v>
      </c>
    </row>
    <row r="359" spans="1:9" ht="31.5" x14ac:dyDescent="0.25">
      <c r="A359" s="216" t="s">
        <v>7</v>
      </c>
      <c r="B359" s="230">
        <f>SUM(B360:B367)</f>
        <v>839.25</v>
      </c>
      <c r="C359" s="209">
        <f t="shared" ref="C359:I359" si="96">SUM(C360:C367)</f>
        <v>5.0254491017964069</v>
      </c>
      <c r="D359" s="209"/>
      <c r="E359" s="209"/>
      <c r="F359" s="204"/>
      <c r="G359" s="209">
        <f t="shared" si="96"/>
        <v>5699.9</v>
      </c>
      <c r="H359" s="209">
        <f t="shared" si="96"/>
        <v>1344.6</v>
      </c>
      <c r="I359" s="231">
        <f t="shared" si="96"/>
        <v>7044.5</v>
      </c>
    </row>
    <row r="360" spans="1:9" x14ac:dyDescent="0.25">
      <c r="A360" s="217" t="s">
        <v>1467</v>
      </c>
      <c r="B360" s="226">
        <v>177</v>
      </c>
      <c r="C360" s="197">
        <f t="shared" si="87"/>
        <v>1.0598802395209581</v>
      </c>
      <c r="D360" s="197">
        <v>6.2298999999999998</v>
      </c>
      <c r="E360" s="197">
        <f t="shared" ref="E360:E365" si="97">D360*B360</f>
        <v>1102.6922999999999</v>
      </c>
      <c r="F360" s="202">
        <v>1</v>
      </c>
      <c r="G360" s="210">
        <f t="shared" si="88"/>
        <v>1102.69</v>
      </c>
      <c r="H360" s="205">
        <f t="shared" ref="H360:H367" si="98">ROUND(G360*0.2359,2)</f>
        <v>260.12</v>
      </c>
      <c r="I360" s="227">
        <f t="shared" ref="I360:I367" si="99">G360+H360</f>
        <v>1362.81</v>
      </c>
    </row>
    <row r="361" spans="1:9" x14ac:dyDescent="0.25">
      <c r="A361" s="217" t="s">
        <v>1467</v>
      </c>
      <c r="B361" s="226">
        <v>31</v>
      </c>
      <c r="C361" s="197">
        <f t="shared" si="87"/>
        <v>0.18562874251497005</v>
      </c>
      <c r="D361" s="197">
        <v>6.9347000000000003</v>
      </c>
      <c r="E361" s="197">
        <f t="shared" si="97"/>
        <v>214.97570000000002</v>
      </c>
      <c r="F361" s="202">
        <v>1</v>
      </c>
      <c r="G361" s="210">
        <f t="shared" si="88"/>
        <v>214.98</v>
      </c>
      <c r="H361" s="205">
        <f t="shared" si="98"/>
        <v>50.71</v>
      </c>
      <c r="I361" s="227">
        <f t="shared" si="99"/>
        <v>265.69</v>
      </c>
    </row>
    <row r="362" spans="1:9" x14ac:dyDescent="0.25">
      <c r="A362" s="217" t="s">
        <v>1467</v>
      </c>
      <c r="B362" s="226">
        <v>40</v>
      </c>
      <c r="C362" s="197">
        <f t="shared" si="87"/>
        <v>0.23952095808383234</v>
      </c>
      <c r="D362" s="197">
        <v>6.9347000000000003</v>
      </c>
      <c r="E362" s="197">
        <f t="shared" si="97"/>
        <v>277.38800000000003</v>
      </c>
      <c r="F362" s="202">
        <v>1</v>
      </c>
      <c r="G362" s="210">
        <f t="shared" si="88"/>
        <v>277.39</v>
      </c>
      <c r="H362" s="205">
        <f t="shared" si="98"/>
        <v>65.44</v>
      </c>
      <c r="I362" s="227">
        <f t="shared" si="99"/>
        <v>342.83</v>
      </c>
    </row>
    <row r="363" spans="1:9" x14ac:dyDescent="0.25">
      <c r="A363" s="217" t="s">
        <v>1467</v>
      </c>
      <c r="B363" s="226">
        <v>87.5</v>
      </c>
      <c r="C363" s="197">
        <f t="shared" si="87"/>
        <v>0.5239520958083832</v>
      </c>
      <c r="D363" s="197">
        <v>6.9347000000000003</v>
      </c>
      <c r="E363" s="197">
        <f t="shared" si="97"/>
        <v>606.78625</v>
      </c>
      <c r="F363" s="202">
        <v>1</v>
      </c>
      <c r="G363" s="210">
        <f t="shared" si="88"/>
        <v>606.79</v>
      </c>
      <c r="H363" s="205">
        <f t="shared" si="98"/>
        <v>143.13999999999999</v>
      </c>
      <c r="I363" s="227">
        <f t="shared" si="99"/>
        <v>749.93</v>
      </c>
    </row>
    <row r="364" spans="1:9" x14ac:dyDescent="0.25">
      <c r="A364" s="217" t="s">
        <v>1467</v>
      </c>
      <c r="B364" s="226">
        <v>146.5</v>
      </c>
      <c r="C364" s="197">
        <f t="shared" si="87"/>
        <v>0.8772455089820359</v>
      </c>
      <c r="D364" s="197">
        <v>6.9347000000000003</v>
      </c>
      <c r="E364" s="197">
        <f t="shared" si="97"/>
        <v>1015.9335500000001</v>
      </c>
      <c r="F364" s="202">
        <v>1</v>
      </c>
      <c r="G364" s="210">
        <f t="shared" si="88"/>
        <v>1015.93</v>
      </c>
      <c r="H364" s="205">
        <f t="shared" si="98"/>
        <v>239.66</v>
      </c>
      <c r="I364" s="227">
        <f t="shared" si="99"/>
        <v>1255.5899999999999</v>
      </c>
    </row>
    <row r="365" spans="1:9" x14ac:dyDescent="0.25">
      <c r="A365" s="217" t="s">
        <v>1467</v>
      </c>
      <c r="B365" s="226">
        <v>87.5</v>
      </c>
      <c r="C365" s="197">
        <f t="shared" si="87"/>
        <v>0.5239520958083832</v>
      </c>
      <c r="D365" s="197">
        <v>6.9347000000000003</v>
      </c>
      <c r="E365" s="197">
        <f t="shared" si="97"/>
        <v>606.78625</v>
      </c>
      <c r="F365" s="202">
        <v>1</v>
      </c>
      <c r="G365" s="210">
        <f t="shared" si="88"/>
        <v>606.79</v>
      </c>
      <c r="H365" s="205">
        <f t="shared" si="98"/>
        <v>143.13999999999999</v>
      </c>
      <c r="I365" s="227">
        <f t="shared" si="99"/>
        <v>749.93</v>
      </c>
    </row>
    <row r="366" spans="1:9" x14ac:dyDescent="0.25">
      <c r="A366" s="217" t="s">
        <v>1467</v>
      </c>
      <c r="B366" s="226">
        <v>56</v>
      </c>
      <c r="C366" s="197">
        <f t="shared" si="87"/>
        <v>0.33532934131736525</v>
      </c>
      <c r="D366" s="197">
        <v>1161</v>
      </c>
      <c r="E366" s="205">
        <f>D366*C366</f>
        <v>389.31736526946105</v>
      </c>
      <c r="F366" s="202">
        <v>1</v>
      </c>
      <c r="G366" s="210">
        <f t="shared" si="88"/>
        <v>389.32</v>
      </c>
      <c r="H366" s="205">
        <f t="shared" si="98"/>
        <v>91.84</v>
      </c>
      <c r="I366" s="227">
        <f t="shared" si="99"/>
        <v>481.15999999999997</v>
      </c>
    </row>
    <row r="367" spans="1:9" x14ac:dyDescent="0.25">
      <c r="A367" s="217" t="s">
        <v>1467</v>
      </c>
      <c r="B367" s="226">
        <v>213.75</v>
      </c>
      <c r="C367" s="197">
        <f t="shared" si="87"/>
        <v>1.2799401197604789</v>
      </c>
      <c r="D367" s="197">
        <v>1161</v>
      </c>
      <c r="E367" s="205">
        <f>D367*C367</f>
        <v>1486.0104790419161</v>
      </c>
      <c r="F367" s="202">
        <v>1</v>
      </c>
      <c r="G367" s="210">
        <f t="shared" si="88"/>
        <v>1486.01</v>
      </c>
      <c r="H367" s="205">
        <f t="shared" si="98"/>
        <v>350.55</v>
      </c>
      <c r="I367" s="227">
        <f t="shared" si="99"/>
        <v>1836.56</v>
      </c>
    </row>
    <row r="368" spans="1:9" x14ac:dyDescent="0.25">
      <c r="A368" s="216" t="s">
        <v>6</v>
      </c>
      <c r="B368" s="230">
        <f>SUM(B369:B370)</f>
        <v>194</v>
      </c>
      <c r="C368" s="209">
        <f t="shared" ref="C368:I368" si="100">SUM(C369:C370)</f>
        <v>1.1616766467065869</v>
      </c>
      <c r="D368" s="209"/>
      <c r="E368" s="209"/>
      <c r="F368" s="204"/>
      <c r="G368" s="209">
        <f t="shared" si="100"/>
        <v>811.14</v>
      </c>
      <c r="H368" s="209">
        <f t="shared" si="100"/>
        <v>191.35</v>
      </c>
      <c r="I368" s="231">
        <f t="shared" si="100"/>
        <v>1002.49</v>
      </c>
    </row>
    <row r="369" spans="1:9" x14ac:dyDescent="0.25">
      <c r="A369" s="217" t="s">
        <v>2195</v>
      </c>
      <c r="B369" s="226">
        <v>88</v>
      </c>
      <c r="C369" s="197">
        <f t="shared" si="87"/>
        <v>0.52694610778443118</v>
      </c>
      <c r="D369" s="197">
        <v>4.1810999999999998</v>
      </c>
      <c r="E369" s="197">
        <f>D369*B369</f>
        <v>367.93680000000001</v>
      </c>
      <c r="F369" s="202">
        <v>1</v>
      </c>
      <c r="G369" s="210">
        <f t="shared" si="88"/>
        <v>367.94</v>
      </c>
      <c r="H369" s="205">
        <f>ROUND(G369*0.2359,2)</f>
        <v>86.8</v>
      </c>
      <c r="I369" s="227">
        <f>G369+H369</f>
        <v>454.74</v>
      </c>
    </row>
    <row r="370" spans="1:9" x14ac:dyDescent="0.25">
      <c r="A370" s="217" t="s">
        <v>2195</v>
      </c>
      <c r="B370" s="226">
        <v>106</v>
      </c>
      <c r="C370" s="197">
        <f t="shared" si="87"/>
        <v>0.6347305389221557</v>
      </c>
      <c r="D370" s="197">
        <v>4.1810999999999998</v>
      </c>
      <c r="E370" s="197">
        <f>D370*B370</f>
        <v>443.19659999999999</v>
      </c>
      <c r="F370" s="202">
        <v>1</v>
      </c>
      <c r="G370" s="210">
        <f t="shared" si="88"/>
        <v>443.2</v>
      </c>
      <c r="H370" s="205">
        <f>ROUND(G370*0.2359,2)</f>
        <v>104.55</v>
      </c>
      <c r="I370" s="227">
        <f>G370+H370</f>
        <v>547.75</v>
      </c>
    </row>
    <row r="371" spans="1:9" x14ac:dyDescent="0.25">
      <c r="A371" s="218" t="s">
        <v>2222</v>
      </c>
      <c r="B371" s="228">
        <f>B372+B381</f>
        <v>1477.75</v>
      </c>
      <c r="C371" s="208">
        <f t="shared" ref="C371:I371" si="101">C372+C381</f>
        <v>8.8488023952095816</v>
      </c>
      <c r="D371" s="208"/>
      <c r="E371" s="208"/>
      <c r="F371" s="203"/>
      <c r="G371" s="208">
        <f t="shared" si="101"/>
        <v>11139.579999999998</v>
      </c>
      <c r="H371" s="208">
        <f t="shared" si="101"/>
        <v>2599.4299999999998</v>
      </c>
      <c r="I371" s="229">
        <f t="shared" si="101"/>
        <v>13739.01</v>
      </c>
    </row>
    <row r="372" spans="1:9" ht="31.5" x14ac:dyDescent="0.25">
      <c r="A372" s="216" t="s">
        <v>9</v>
      </c>
      <c r="B372" s="230">
        <f>SUM(B373:B380)</f>
        <v>316</v>
      </c>
      <c r="C372" s="209">
        <f t="shared" ref="C372:I372" si="102">SUM(C373:C380)</f>
        <v>1.8922155688622755</v>
      </c>
      <c r="D372" s="209"/>
      <c r="E372" s="209"/>
      <c r="F372" s="204"/>
      <c r="G372" s="209">
        <f t="shared" si="102"/>
        <v>3175.84</v>
      </c>
      <c r="H372" s="209">
        <f t="shared" si="102"/>
        <v>731.37</v>
      </c>
      <c r="I372" s="231">
        <f t="shared" si="102"/>
        <v>3907.2100000000005</v>
      </c>
    </row>
    <row r="373" spans="1:9" x14ac:dyDescent="0.25">
      <c r="A373" s="217" t="s">
        <v>1992</v>
      </c>
      <c r="B373" s="226">
        <v>51</v>
      </c>
      <c r="C373" s="197">
        <f t="shared" si="87"/>
        <v>0.30538922155688625</v>
      </c>
      <c r="D373" s="197">
        <v>1649</v>
      </c>
      <c r="E373" s="205">
        <f t="shared" ref="E373:E380" si="103">D373*C373</f>
        <v>503.58682634730542</v>
      </c>
      <c r="F373" s="202">
        <v>1</v>
      </c>
      <c r="G373" s="210">
        <f t="shared" si="88"/>
        <v>503.59</v>
      </c>
      <c r="H373" s="205">
        <f t="shared" ref="H373:H378" si="104">ROUND(G373*0.2359,2)</f>
        <v>118.8</v>
      </c>
      <c r="I373" s="227">
        <f t="shared" ref="I373:I380" si="105">G373+H373</f>
        <v>622.39</v>
      </c>
    </row>
    <row r="374" spans="1:9" x14ac:dyDescent="0.25">
      <c r="A374" s="217" t="s">
        <v>1992</v>
      </c>
      <c r="B374" s="226">
        <v>32</v>
      </c>
      <c r="C374" s="197">
        <f t="shared" si="87"/>
        <v>0.19161676646706588</v>
      </c>
      <c r="D374" s="197">
        <v>1649</v>
      </c>
      <c r="E374" s="205">
        <f t="shared" si="103"/>
        <v>315.97604790419166</v>
      </c>
      <c r="F374" s="202">
        <v>1</v>
      </c>
      <c r="G374" s="210">
        <f t="shared" si="88"/>
        <v>315.98</v>
      </c>
      <c r="H374" s="205">
        <f t="shared" si="104"/>
        <v>74.540000000000006</v>
      </c>
      <c r="I374" s="227">
        <f t="shared" si="105"/>
        <v>390.52000000000004</v>
      </c>
    </row>
    <row r="375" spans="1:9" x14ac:dyDescent="0.25">
      <c r="A375" s="217" t="s">
        <v>1992</v>
      </c>
      <c r="B375" s="226">
        <v>8</v>
      </c>
      <c r="C375" s="197">
        <f t="shared" si="87"/>
        <v>4.790419161676647E-2</v>
      </c>
      <c r="D375" s="197">
        <v>1649</v>
      </c>
      <c r="E375" s="205">
        <f t="shared" si="103"/>
        <v>78.994011976047915</v>
      </c>
      <c r="F375" s="202">
        <v>1</v>
      </c>
      <c r="G375" s="210">
        <f t="shared" si="88"/>
        <v>78.989999999999995</v>
      </c>
      <c r="H375" s="205">
        <f t="shared" si="104"/>
        <v>18.63</v>
      </c>
      <c r="I375" s="227">
        <f t="shared" si="105"/>
        <v>97.61999999999999</v>
      </c>
    </row>
    <row r="376" spans="1:9" x14ac:dyDescent="0.25">
      <c r="A376" s="217" t="s">
        <v>1992</v>
      </c>
      <c r="B376" s="226">
        <v>31</v>
      </c>
      <c r="C376" s="197">
        <f t="shared" si="87"/>
        <v>0.18562874251497005</v>
      </c>
      <c r="D376" s="197">
        <v>1649</v>
      </c>
      <c r="E376" s="205">
        <f t="shared" si="103"/>
        <v>306.10179640718559</v>
      </c>
      <c r="F376" s="202">
        <v>1</v>
      </c>
      <c r="G376" s="210">
        <f t="shared" si="88"/>
        <v>306.10000000000002</v>
      </c>
      <c r="H376" s="205">
        <f t="shared" si="104"/>
        <v>72.209999999999994</v>
      </c>
      <c r="I376" s="227">
        <f t="shared" si="105"/>
        <v>378.31</v>
      </c>
    </row>
    <row r="377" spans="1:9" ht="31.5" x14ac:dyDescent="0.25">
      <c r="A377" s="217" t="s">
        <v>2223</v>
      </c>
      <c r="B377" s="226">
        <v>64</v>
      </c>
      <c r="C377" s="197">
        <f t="shared" si="87"/>
        <v>0.38323353293413176</v>
      </c>
      <c r="D377" s="197">
        <v>1794</v>
      </c>
      <c r="E377" s="205">
        <f t="shared" si="103"/>
        <v>687.5209580838324</v>
      </c>
      <c r="F377" s="202">
        <v>1</v>
      </c>
      <c r="G377" s="210">
        <f t="shared" si="88"/>
        <v>687.52</v>
      </c>
      <c r="H377" s="205">
        <f t="shared" si="104"/>
        <v>162.19</v>
      </c>
      <c r="I377" s="227">
        <f t="shared" si="105"/>
        <v>849.71</v>
      </c>
    </row>
    <row r="378" spans="1:9" x14ac:dyDescent="0.25">
      <c r="A378" s="217" t="s">
        <v>233</v>
      </c>
      <c r="B378" s="226">
        <v>66</v>
      </c>
      <c r="C378" s="197">
        <f t="shared" si="87"/>
        <v>0.39520958083832336</v>
      </c>
      <c r="D378" s="197">
        <v>1649</v>
      </c>
      <c r="E378" s="205">
        <f t="shared" si="103"/>
        <v>651.70059880239523</v>
      </c>
      <c r="F378" s="202">
        <v>1</v>
      </c>
      <c r="G378" s="210">
        <f t="shared" si="88"/>
        <v>651.70000000000005</v>
      </c>
      <c r="H378" s="205">
        <f t="shared" si="104"/>
        <v>153.74</v>
      </c>
      <c r="I378" s="227">
        <f t="shared" si="105"/>
        <v>805.44</v>
      </c>
    </row>
    <row r="379" spans="1:9" x14ac:dyDescent="0.25">
      <c r="A379" s="217" t="s">
        <v>233</v>
      </c>
      <c r="B379" s="226">
        <v>32</v>
      </c>
      <c r="C379" s="197">
        <f t="shared" si="87"/>
        <v>0.19161676646706588</v>
      </c>
      <c r="D379" s="197">
        <v>1649</v>
      </c>
      <c r="E379" s="205">
        <f t="shared" si="103"/>
        <v>315.97604790419166</v>
      </c>
      <c r="F379" s="202">
        <v>1</v>
      </c>
      <c r="G379" s="210">
        <f t="shared" si="88"/>
        <v>315.98</v>
      </c>
      <c r="H379" s="211">
        <f>ROUND(G379*0.2077,2)</f>
        <v>65.63</v>
      </c>
      <c r="I379" s="227">
        <f t="shared" si="105"/>
        <v>381.61</v>
      </c>
    </row>
    <row r="380" spans="1:9" x14ac:dyDescent="0.25">
      <c r="A380" s="217" t="s">
        <v>233</v>
      </c>
      <c r="B380" s="226">
        <v>32</v>
      </c>
      <c r="C380" s="197">
        <f t="shared" si="87"/>
        <v>0.19161676646706588</v>
      </c>
      <c r="D380" s="197">
        <v>1649</v>
      </c>
      <c r="E380" s="205">
        <f t="shared" si="103"/>
        <v>315.97604790419166</v>
      </c>
      <c r="F380" s="202">
        <v>1</v>
      </c>
      <c r="G380" s="210">
        <f t="shared" si="88"/>
        <v>315.98</v>
      </c>
      <c r="H380" s="211">
        <f>ROUND(G380*0.2077,2)</f>
        <v>65.63</v>
      </c>
      <c r="I380" s="227">
        <f t="shared" si="105"/>
        <v>381.61</v>
      </c>
    </row>
    <row r="381" spans="1:9" ht="31.5" x14ac:dyDescent="0.25">
      <c r="A381" s="216" t="s">
        <v>7</v>
      </c>
      <c r="B381" s="230">
        <f>SUM(B382:B401)</f>
        <v>1161.75</v>
      </c>
      <c r="C381" s="209">
        <f t="shared" ref="C381:I381" si="106">SUM(C382:C401)</f>
        <v>6.9565868263473067</v>
      </c>
      <c r="D381" s="209"/>
      <c r="E381" s="209"/>
      <c r="F381" s="204"/>
      <c r="G381" s="209">
        <f t="shared" si="106"/>
        <v>7963.739999999998</v>
      </c>
      <c r="H381" s="209">
        <f t="shared" si="106"/>
        <v>1868.0599999999997</v>
      </c>
      <c r="I381" s="231">
        <f t="shared" si="106"/>
        <v>9831.7999999999993</v>
      </c>
    </row>
    <row r="382" spans="1:9" x14ac:dyDescent="0.25">
      <c r="A382" s="217" t="s">
        <v>1467</v>
      </c>
      <c r="B382" s="226">
        <v>96</v>
      </c>
      <c r="C382" s="197">
        <f t="shared" si="87"/>
        <v>0.57485029940119758</v>
      </c>
      <c r="D382" s="197">
        <v>6.7972999999999999</v>
      </c>
      <c r="E382" s="197">
        <f t="shared" ref="E382:E388" si="107">D382*B382</f>
        <v>652.54079999999999</v>
      </c>
      <c r="F382" s="202">
        <v>1</v>
      </c>
      <c r="G382" s="210">
        <f t="shared" si="88"/>
        <v>652.54</v>
      </c>
      <c r="H382" s="205">
        <f t="shared" ref="H382:H392" si="108">ROUND(G382*0.2359,2)</f>
        <v>153.93</v>
      </c>
      <c r="I382" s="227">
        <f t="shared" ref="I382:I401" si="109">G382+H382</f>
        <v>806.47</v>
      </c>
    </row>
    <row r="383" spans="1:9" x14ac:dyDescent="0.25">
      <c r="A383" s="217" t="s">
        <v>1467</v>
      </c>
      <c r="B383" s="226">
        <v>78</v>
      </c>
      <c r="C383" s="197">
        <f t="shared" si="87"/>
        <v>0.46706586826347307</v>
      </c>
      <c r="D383" s="197">
        <v>6.7972999999999999</v>
      </c>
      <c r="E383" s="197">
        <f t="shared" si="107"/>
        <v>530.18939999999998</v>
      </c>
      <c r="F383" s="202">
        <v>1</v>
      </c>
      <c r="G383" s="210">
        <f t="shared" si="88"/>
        <v>530.19000000000005</v>
      </c>
      <c r="H383" s="205">
        <f t="shared" si="108"/>
        <v>125.07</v>
      </c>
      <c r="I383" s="227">
        <f t="shared" si="109"/>
        <v>655.26</v>
      </c>
    </row>
    <row r="384" spans="1:9" x14ac:dyDescent="0.25">
      <c r="A384" s="217" t="s">
        <v>1467</v>
      </c>
      <c r="B384" s="226">
        <v>171</v>
      </c>
      <c r="C384" s="197">
        <f t="shared" si="87"/>
        <v>1.0239520958083832</v>
      </c>
      <c r="D384" s="197">
        <v>6.7972999999999999</v>
      </c>
      <c r="E384" s="197">
        <f t="shared" si="107"/>
        <v>1162.3382999999999</v>
      </c>
      <c r="F384" s="202">
        <v>1</v>
      </c>
      <c r="G384" s="210">
        <f t="shared" si="88"/>
        <v>1162.3399999999999</v>
      </c>
      <c r="H384" s="205">
        <f t="shared" si="108"/>
        <v>274.2</v>
      </c>
      <c r="I384" s="227">
        <f t="shared" si="109"/>
        <v>1436.54</v>
      </c>
    </row>
    <row r="385" spans="1:9" x14ac:dyDescent="0.25">
      <c r="A385" s="217" t="s">
        <v>1467</v>
      </c>
      <c r="B385" s="226">
        <v>138</v>
      </c>
      <c r="C385" s="197">
        <f t="shared" si="87"/>
        <v>0.82634730538922152</v>
      </c>
      <c r="D385" s="197">
        <v>6.7972999999999999</v>
      </c>
      <c r="E385" s="197">
        <f t="shared" si="107"/>
        <v>938.02739999999994</v>
      </c>
      <c r="F385" s="202">
        <v>1</v>
      </c>
      <c r="G385" s="210">
        <f t="shared" si="88"/>
        <v>938.03</v>
      </c>
      <c r="H385" s="205">
        <f t="shared" si="108"/>
        <v>221.28</v>
      </c>
      <c r="I385" s="227">
        <f t="shared" si="109"/>
        <v>1159.31</v>
      </c>
    </row>
    <row r="386" spans="1:9" x14ac:dyDescent="0.25">
      <c r="A386" s="217" t="s">
        <v>1467</v>
      </c>
      <c r="B386" s="226">
        <v>42</v>
      </c>
      <c r="C386" s="197">
        <f t="shared" si="87"/>
        <v>0.25149700598802394</v>
      </c>
      <c r="D386" s="197">
        <v>6.7972999999999999</v>
      </c>
      <c r="E386" s="197">
        <f t="shared" si="107"/>
        <v>285.48660000000001</v>
      </c>
      <c r="F386" s="202">
        <v>1</v>
      </c>
      <c r="G386" s="210">
        <f t="shared" si="88"/>
        <v>285.49</v>
      </c>
      <c r="H386" s="205">
        <f t="shared" si="108"/>
        <v>67.349999999999994</v>
      </c>
      <c r="I386" s="227">
        <f t="shared" si="109"/>
        <v>352.84000000000003</v>
      </c>
    </row>
    <row r="387" spans="1:9" x14ac:dyDescent="0.25">
      <c r="A387" s="217" t="s">
        <v>1467</v>
      </c>
      <c r="B387" s="226">
        <v>168</v>
      </c>
      <c r="C387" s="197">
        <f t="shared" si="87"/>
        <v>1.0059880239520957</v>
      </c>
      <c r="D387" s="197">
        <v>6.7972999999999999</v>
      </c>
      <c r="E387" s="197">
        <f t="shared" si="107"/>
        <v>1141.9464</v>
      </c>
      <c r="F387" s="202">
        <v>1</v>
      </c>
      <c r="G387" s="210">
        <f t="shared" si="88"/>
        <v>1141.95</v>
      </c>
      <c r="H387" s="205">
        <f t="shared" si="108"/>
        <v>269.39</v>
      </c>
      <c r="I387" s="227">
        <f t="shared" si="109"/>
        <v>1411.3400000000001</v>
      </c>
    </row>
    <row r="388" spans="1:9" x14ac:dyDescent="0.25">
      <c r="A388" s="217" t="s">
        <v>1467</v>
      </c>
      <c r="B388" s="226">
        <v>36</v>
      </c>
      <c r="C388" s="197">
        <f t="shared" si="87"/>
        <v>0.21556886227544911</v>
      </c>
      <c r="D388" s="197">
        <v>6.7972999999999999</v>
      </c>
      <c r="E388" s="197">
        <f t="shared" si="107"/>
        <v>244.7028</v>
      </c>
      <c r="F388" s="202">
        <v>1</v>
      </c>
      <c r="G388" s="210">
        <f t="shared" si="88"/>
        <v>244.7</v>
      </c>
      <c r="H388" s="205">
        <f t="shared" si="108"/>
        <v>57.72</v>
      </c>
      <c r="I388" s="227">
        <f t="shared" si="109"/>
        <v>302.41999999999996</v>
      </c>
    </row>
    <row r="389" spans="1:9" x14ac:dyDescent="0.25">
      <c r="A389" s="217" t="s">
        <v>1467</v>
      </c>
      <c r="B389" s="226">
        <v>39</v>
      </c>
      <c r="C389" s="197">
        <f t="shared" si="87"/>
        <v>0.23353293413173654</v>
      </c>
      <c r="D389" s="197">
        <v>1161</v>
      </c>
      <c r="E389" s="205">
        <f t="shared" ref="E389:E401" si="110">D389*C389</f>
        <v>271.1317365269461</v>
      </c>
      <c r="F389" s="202">
        <v>1</v>
      </c>
      <c r="G389" s="210">
        <f t="shared" si="88"/>
        <v>271.13</v>
      </c>
      <c r="H389" s="205">
        <f t="shared" si="108"/>
        <v>63.96</v>
      </c>
      <c r="I389" s="227">
        <f t="shared" si="109"/>
        <v>335.09</v>
      </c>
    </row>
    <row r="390" spans="1:9" x14ac:dyDescent="0.25">
      <c r="A390" s="217" t="s">
        <v>1467</v>
      </c>
      <c r="B390" s="226">
        <v>40</v>
      </c>
      <c r="C390" s="197">
        <f t="shared" si="87"/>
        <v>0.23952095808383234</v>
      </c>
      <c r="D390" s="197">
        <v>1161</v>
      </c>
      <c r="E390" s="205">
        <f t="shared" si="110"/>
        <v>278.08383233532936</v>
      </c>
      <c r="F390" s="202">
        <v>1</v>
      </c>
      <c r="G390" s="210">
        <f t="shared" si="88"/>
        <v>278.08</v>
      </c>
      <c r="H390" s="205">
        <f t="shared" si="108"/>
        <v>65.599999999999994</v>
      </c>
      <c r="I390" s="227">
        <f t="shared" si="109"/>
        <v>343.67999999999995</v>
      </c>
    </row>
    <row r="391" spans="1:9" x14ac:dyDescent="0.25">
      <c r="A391" s="217" t="s">
        <v>1467</v>
      </c>
      <c r="B391" s="226">
        <v>40</v>
      </c>
      <c r="C391" s="197">
        <f t="shared" si="87"/>
        <v>0.23952095808383234</v>
      </c>
      <c r="D391" s="197">
        <v>1161</v>
      </c>
      <c r="E391" s="205">
        <f t="shared" si="110"/>
        <v>278.08383233532936</v>
      </c>
      <c r="F391" s="202">
        <v>1</v>
      </c>
      <c r="G391" s="210">
        <f t="shared" si="88"/>
        <v>278.08</v>
      </c>
      <c r="H391" s="205">
        <f t="shared" si="108"/>
        <v>65.599999999999994</v>
      </c>
      <c r="I391" s="227">
        <f t="shared" si="109"/>
        <v>343.67999999999995</v>
      </c>
    </row>
    <row r="392" spans="1:9" x14ac:dyDescent="0.25">
      <c r="A392" s="217" t="s">
        <v>1467</v>
      </c>
      <c r="B392" s="226">
        <v>8</v>
      </c>
      <c r="C392" s="197">
        <f t="shared" si="87"/>
        <v>4.790419161676647E-2</v>
      </c>
      <c r="D392" s="197">
        <v>1161</v>
      </c>
      <c r="E392" s="205">
        <f t="shared" si="110"/>
        <v>55.616766467065872</v>
      </c>
      <c r="F392" s="202">
        <v>1</v>
      </c>
      <c r="G392" s="210">
        <f t="shared" si="88"/>
        <v>55.62</v>
      </c>
      <c r="H392" s="205">
        <f t="shared" si="108"/>
        <v>13.12</v>
      </c>
      <c r="I392" s="227">
        <f t="shared" si="109"/>
        <v>68.739999999999995</v>
      </c>
    </row>
    <row r="393" spans="1:9" x14ac:dyDescent="0.25">
      <c r="A393" s="217" t="s">
        <v>1467</v>
      </c>
      <c r="B393" s="226">
        <v>54</v>
      </c>
      <c r="C393" s="197">
        <f t="shared" si="87"/>
        <v>0.32335329341317365</v>
      </c>
      <c r="D393" s="197">
        <v>1161</v>
      </c>
      <c r="E393" s="205">
        <f t="shared" si="110"/>
        <v>375.41317365269458</v>
      </c>
      <c r="F393" s="202">
        <v>1</v>
      </c>
      <c r="G393" s="210">
        <f t="shared" si="88"/>
        <v>375.41</v>
      </c>
      <c r="H393" s="211">
        <f>ROUND(G393*0.2077,2)</f>
        <v>77.97</v>
      </c>
      <c r="I393" s="227">
        <f t="shared" si="109"/>
        <v>453.38</v>
      </c>
    </row>
    <row r="394" spans="1:9" x14ac:dyDescent="0.25">
      <c r="A394" s="217" t="s">
        <v>1467</v>
      </c>
      <c r="B394" s="226">
        <v>58</v>
      </c>
      <c r="C394" s="197">
        <f t="shared" si="87"/>
        <v>0.3473053892215569</v>
      </c>
      <c r="D394" s="197">
        <v>1161</v>
      </c>
      <c r="E394" s="205">
        <f t="shared" si="110"/>
        <v>403.22155688622757</v>
      </c>
      <c r="F394" s="202">
        <v>1</v>
      </c>
      <c r="G394" s="210">
        <f t="shared" si="88"/>
        <v>403.22</v>
      </c>
      <c r="H394" s="205">
        <f t="shared" ref="H394:H401" si="111">ROUND(G394*0.2359,2)</f>
        <v>95.12</v>
      </c>
      <c r="I394" s="227">
        <f t="shared" si="109"/>
        <v>498.34000000000003</v>
      </c>
    </row>
    <row r="395" spans="1:9" x14ac:dyDescent="0.25">
      <c r="A395" s="217" t="s">
        <v>1467</v>
      </c>
      <c r="B395" s="226">
        <v>32</v>
      </c>
      <c r="C395" s="197">
        <f t="shared" si="87"/>
        <v>0.19161676646706588</v>
      </c>
      <c r="D395" s="197">
        <v>1161</v>
      </c>
      <c r="E395" s="205">
        <f t="shared" si="110"/>
        <v>222.46706586826349</v>
      </c>
      <c r="F395" s="202">
        <v>1</v>
      </c>
      <c r="G395" s="210">
        <f t="shared" si="88"/>
        <v>222.47</v>
      </c>
      <c r="H395" s="205">
        <f t="shared" si="111"/>
        <v>52.48</v>
      </c>
      <c r="I395" s="227">
        <f t="shared" si="109"/>
        <v>274.95</v>
      </c>
    </row>
    <row r="396" spans="1:9" x14ac:dyDescent="0.25">
      <c r="A396" s="217" t="s">
        <v>1467</v>
      </c>
      <c r="B396" s="226">
        <v>56.75</v>
      </c>
      <c r="C396" s="197">
        <f t="shared" si="87"/>
        <v>0.33982035928143711</v>
      </c>
      <c r="D396" s="197">
        <v>1161</v>
      </c>
      <c r="E396" s="205">
        <f t="shared" si="110"/>
        <v>394.53143712574848</v>
      </c>
      <c r="F396" s="202">
        <v>1</v>
      </c>
      <c r="G396" s="210">
        <f t="shared" si="88"/>
        <v>394.53</v>
      </c>
      <c r="H396" s="205">
        <f t="shared" si="111"/>
        <v>93.07</v>
      </c>
      <c r="I396" s="227">
        <f t="shared" si="109"/>
        <v>487.59999999999997</v>
      </c>
    </row>
    <row r="397" spans="1:9" x14ac:dyDescent="0.25">
      <c r="A397" s="217" t="s">
        <v>1467</v>
      </c>
      <c r="B397" s="226">
        <v>15</v>
      </c>
      <c r="C397" s="197">
        <f t="shared" ref="C397:C455" si="112">B397/167</f>
        <v>8.9820359281437126E-2</v>
      </c>
      <c r="D397" s="197">
        <v>1161</v>
      </c>
      <c r="E397" s="205">
        <f t="shared" si="110"/>
        <v>104.2814371257485</v>
      </c>
      <c r="F397" s="202">
        <v>1</v>
      </c>
      <c r="G397" s="210">
        <f t="shared" ref="G397:G460" si="113">ROUND(E397*F397,2)</f>
        <v>104.28</v>
      </c>
      <c r="H397" s="205">
        <f t="shared" si="111"/>
        <v>24.6</v>
      </c>
      <c r="I397" s="227">
        <f t="shared" si="109"/>
        <v>128.88</v>
      </c>
    </row>
    <row r="398" spans="1:9" x14ac:dyDescent="0.25">
      <c r="A398" s="217" t="s">
        <v>1467</v>
      </c>
      <c r="B398" s="226">
        <v>40</v>
      </c>
      <c r="C398" s="197">
        <f t="shared" si="112"/>
        <v>0.23952095808383234</v>
      </c>
      <c r="D398" s="197">
        <v>1161</v>
      </c>
      <c r="E398" s="205">
        <f t="shared" si="110"/>
        <v>278.08383233532936</v>
      </c>
      <c r="F398" s="202">
        <v>1</v>
      </c>
      <c r="G398" s="210">
        <f t="shared" si="113"/>
        <v>278.08</v>
      </c>
      <c r="H398" s="205">
        <f t="shared" si="111"/>
        <v>65.599999999999994</v>
      </c>
      <c r="I398" s="227">
        <f t="shared" si="109"/>
        <v>343.67999999999995</v>
      </c>
    </row>
    <row r="399" spans="1:9" x14ac:dyDescent="0.25">
      <c r="A399" s="217" t="s">
        <v>1467</v>
      </c>
      <c r="B399" s="226">
        <v>8</v>
      </c>
      <c r="C399" s="197">
        <f t="shared" si="112"/>
        <v>4.790419161676647E-2</v>
      </c>
      <c r="D399" s="197">
        <v>1161</v>
      </c>
      <c r="E399" s="205">
        <f t="shared" si="110"/>
        <v>55.616766467065872</v>
      </c>
      <c r="F399" s="202">
        <v>1</v>
      </c>
      <c r="G399" s="210">
        <f t="shared" si="113"/>
        <v>55.62</v>
      </c>
      <c r="H399" s="205">
        <f t="shared" si="111"/>
        <v>13.12</v>
      </c>
      <c r="I399" s="227">
        <f t="shared" si="109"/>
        <v>68.739999999999995</v>
      </c>
    </row>
    <row r="400" spans="1:9" x14ac:dyDescent="0.25">
      <c r="A400" s="217" t="s">
        <v>1467</v>
      </c>
      <c r="B400" s="226">
        <v>16</v>
      </c>
      <c r="C400" s="197">
        <f t="shared" si="112"/>
        <v>9.580838323353294E-2</v>
      </c>
      <c r="D400" s="197">
        <v>1161</v>
      </c>
      <c r="E400" s="205">
        <f t="shared" si="110"/>
        <v>111.23353293413174</v>
      </c>
      <c r="F400" s="202">
        <v>1</v>
      </c>
      <c r="G400" s="210">
        <f t="shared" si="113"/>
        <v>111.23</v>
      </c>
      <c r="H400" s="205">
        <f t="shared" si="111"/>
        <v>26.24</v>
      </c>
      <c r="I400" s="227">
        <f t="shared" si="109"/>
        <v>137.47</v>
      </c>
    </row>
    <row r="401" spans="1:9" x14ac:dyDescent="0.25">
      <c r="A401" s="217" t="s">
        <v>1467</v>
      </c>
      <c r="B401" s="226">
        <v>26</v>
      </c>
      <c r="C401" s="197">
        <f t="shared" si="112"/>
        <v>0.15568862275449102</v>
      </c>
      <c r="D401" s="197">
        <v>1161</v>
      </c>
      <c r="E401" s="205">
        <f t="shared" si="110"/>
        <v>180.75449101796409</v>
      </c>
      <c r="F401" s="202">
        <v>1</v>
      </c>
      <c r="G401" s="210">
        <f t="shared" si="113"/>
        <v>180.75</v>
      </c>
      <c r="H401" s="205">
        <f t="shared" si="111"/>
        <v>42.64</v>
      </c>
      <c r="I401" s="227">
        <f t="shared" si="109"/>
        <v>223.39</v>
      </c>
    </row>
    <row r="402" spans="1:9" x14ac:dyDescent="0.25">
      <c r="A402" s="218" t="s">
        <v>2224</v>
      </c>
      <c r="B402" s="228">
        <f>B403+B412+B414</f>
        <v>1307.5</v>
      </c>
      <c r="C402" s="208">
        <f t="shared" ref="C402:I402" si="114">C403+C412+C414</f>
        <v>7.8293413173652704</v>
      </c>
      <c r="D402" s="208"/>
      <c r="E402" s="208"/>
      <c r="F402" s="203"/>
      <c r="G402" s="208">
        <f t="shared" si="114"/>
        <v>11689.650000000001</v>
      </c>
      <c r="H402" s="208">
        <f t="shared" si="114"/>
        <v>2757.59</v>
      </c>
      <c r="I402" s="229">
        <f t="shared" si="114"/>
        <v>14447.24</v>
      </c>
    </row>
    <row r="403" spans="1:9" ht="31.5" x14ac:dyDescent="0.25">
      <c r="A403" s="216" t="s">
        <v>9</v>
      </c>
      <c r="B403" s="230">
        <f>SUM(B404:B411)</f>
        <v>961</v>
      </c>
      <c r="C403" s="209">
        <f t="shared" ref="C403:I403" si="115">SUM(C404:C411)</f>
        <v>5.7544910179640727</v>
      </c>
      <c r="D403" s="209"/>
      <c r="E403" s="209"/>
      <c r="F403" s="204"/>
      <c r="G403" s="209">
        <f t="shared" si="115"/>
        <v>8760.36</v>
      </c>
      <c r="H403" s="209">
        <f t="shared" si="115"/>
        <v>2066.5699999999997</v>
      </c>
      <c r="I403" s="231">
        <f t="shared" si="115"/>
        <v>10826.93</v>
      </c>
    </row>
    <row r="404" spans="1:9" x14ac:dyDescent="0.25">
      <c r="A404" s="217" t="s">
        <v>2206</v>
      </c>
      <c r="B404" s="226">
        <v>42</v>
      </c>
      <c r="C404" s="197">
        <f t="shared" si="112"/>
        <v>0.25149700598802394</v>
      </c>
      <c r="D404" s="197">
        <v>8.5353999999999992</v>
      </c>
      <c r="E404" s="197">
        <f>D404*B404</f>
        <v>358.48679999999996</v>
      </c>
      <c r="F404" s="202">
        <v>1</v>
      </c>
      <c r="G404" s="210">
        <f t="shared" si="113"/>
        <v>358.49</v>
      </c>
      <c r="H404" s="205">
        <f t="shared" ref="H404:H411" si="116">ROUND(G404*0.2359,2)</f>
        <v>84.57</v>
      </c>
      <c r="I404" s="227">
        <f t="shared" ref="I404:I411" si="117">G404+H404</f>
        <v>443.06</v>
      </c>
    </row>
    <row r="405" spans="1:9" x14ac:dyDescent="0.25">
      <c r="A405" s="217" t="s">
        <v>1992</v>
      </c>
      <c r="B405" s="226">
        <v>28.5</v>
      </c>
      <c r="C405" s="197">
        <f t="shared" si="112"/>
        <v>0.17065868263473055</v>
      </c>
      <c r="D405" s="197">
        <v>9.8495000000000008</v>
      </c>
      <c r="E405" s="197">
        <f>D405*B405</f>
        <v>280.71075000000002</v>
      </c>
      <c r="F405" s="202">
        <v>1</v>
      </c>
      <c r="G405" s="210">
        <f t="shared" si="113"/>
        <v>280.70999999999998</v>
      </c>
      <c r="H405" s="205">
        <f t="shared" si="116"/>
        <v>66.22</v>
      </c>
      <c r="I405" s="227">
        <f t="shared" si="117"/>
        <v>346.92999999999995</v>
      </c>
    </row>
    <row r="406" spans="1:9" x14ac:dyDescent="0.25">
      <c r="A406" s="217" t="s">
        <v>1992</v>
      </c>
      <c r="B406" s="226">
        <v>50.5</v>
      </c>
      <c r="C406" s="197">
        <f t="shared" si="112"/>
        <v>0.30239520958083832</v>
      </c>
      <c r="D406" s="197">
        <v>1649</v>
      </c>
      <c r="E406" s="205">
        <f t="shared" ref="E406:E411" si="118">D406*C406</f>
        <v>498.64970059880238</v>
      </c>
      <c r="F406" s="202">
        <v>1</v>
      </c>
      <c r="G406" s="210">
        <f t="shared" si="113"/>
        <v>498.65</v>
      </c>
      <c r="H406" s="205">
        <f t="shared" si="116"/>
        <v>117.63</v>
      </c>
      <c r="I406" s="227">
        <f t="shared" si="117"/>
        <v>616.28</v>
      </c>
    </row>
    <row r="407" spans="1:9" x14ac:dyDescent="0.25">
      <c r="A407" s="217" t="s">
        <v>2199</v>
      </c>
      <c r="B407" s="226">
        <v>119</v>
      </c>
      <c r="C407" s="197">
        <f t="shared" si="112"/>
        <v>0.71257485029940115</v>
      </c>
      <c r="D407" s="197">
        <v>1429</v>
      </c>
      <c r="E407" s="205">
        <f t="shared" si="118"/>
        <v>1018.2694610778442</v>
      </c>
      <c r="F407" s="202">
        <v>1</v>
      </c>
      <c r="G407" s="210">
        <f t="shared" si="113"/>
        <v>1018.27</v>
      </c>
      <c r="H407" s="205">
        <f t="shared" si="116"/>
        <v>240.21</v>
      </c>
      <c r="I407" s="227">
        <f t="shared" si="117"/>
        <v>1258.48</v>
      </c>
    </row>
    <row r="408" spans="1:9" x14ac:dyDescent="0.25">
      <c r="A408" s="217" t="s">
        <v>2199</v>
      </c>
      <c r="B408" s="226">
        <v>201.5</v>
      </c>
      <c r="C408" s="197">
        <f t="shared" si="112"/>
        <v>1.2065868263473054</v>
      </c>
      <c r="D408" s="197">
        <v>1429</v>
      </c>
      <c r="E408" s="205">
        <f t="shared" si="118"/>
        <v>1724.2125748502995</v>
      </c>
      <c r="F408" s="202">
        <v>1</v>
      </c>
      <c r="G408" s="210">
        <f t="shared" si="113"/>
        <v>1724.21</v>
      </c>
      <c r="H408" s="205">
        <f t="shared" si="116"/>
        <v>406.74</v>
      </c>
      <c r="I408" s="227">
        <f t="shared" si="117"/>
        <v>2130.9499999999998</v>
      </c>
    </row>
    <row r="409" spans="1:9" x14ac:dyDescent="0.25">
      <c r="A409" s="217" t="s">
        <v>2199</v>
      </c>
      <c r="B409" s="226">
        <v>189.5</v>
      </c>
      <c r="C409" s="197">
        <f t="shared" si="112"/>
        <v>1.1347305389221556</v>
      </c>
      <c r="D409" s="197">
        <v>1429</v>
      </c>
      <c r="E409" s="205">
        <f t="shared" si="118"/>
        <v>1621.5299401197603</v>
      </c>
      <c r="F409" s="202">
        <v>1</v>
      </c>
      <c r="G409" s="210">
        <f t="shared" si="113"/>
        <v>1621.53</v>
      </c>
      <c r="H409" s="205">
        <f t="shared" si="116"/>
        <v>382.52</v>
      </c>
      <c r="I409" s="227">
        <f t="shared" si="117"/>
        <v>2004.05</v>
      </c>
    </row>
    <row r="410" spans="1:9" x14ac:dyDescent="0.25">
      <c r="A410" s="217" t="s">
        <v>233</v>
      </c>
      <c r="B410" s="226">
        <v>128.5</v>
      </c>
      <c r="C410" s="197">
        <f t="shared" si="112"/>
        <v>0.76946107784431139</v>
      </c>
      <c r="D410" s="197">
        <v>1649</v>
      </c>
      <c r="E410" s="205">
        <f t="shared" si="118"/>
        <v>1268.8413173652696</v>
      </c>
      <c r="F410" s="202">
        <v>1</v>
      </c>
      <c r="G410" s="210">
        <f t="shared" si="113"/>
        <v>1268.8399999999999</v>
      </c>
      <c r="H410" s="205">
        <f t="shared" si="116"/>
        <v>299.32</v>
      </c>
      <c r="I410" s="227">
        <f t="shared" si="117"/>
        <v>1568.1599999999999</v>
      </c>
    </row>
    <row r="411" spans="1:9" x14ac:dyDescent="0.25">
      <c r="A411" s="217" t="s">
        <v>233</v>
      </c>
      <c r="B411" s="226">
        <v>201.5</v>
      </c>
      <c r="C411" s="197">
        <f t="shared" si="112"/>
        <v>1.2065868263473054</v>
      </c>
      <c r="D411" s="197">
        <v>1649</v>
      </c>
      <c r="E411" s="205">
        <f t="shared" si="118"/>
        <v>1989.6616766467066</v>
      </c>
      <c r="F411" s="202">
        <v>1</v>
      </c>
      <c r="G411" s="210">
        <f t="shared" si="113"/>
        <v>1989.66</v>
      </c>
      <c r="H411" s="205">
        <f t="shared" si="116"/>
        <v>469.36</v>
      </c>
      <c r="I411" s="227">
        <f t="shared" si="117"/>
        <v>2459.02</v>
      </c>
    </row>
    <row r="412" spans="1:9" ht="31.5" x14ac:dyDescent="0.25">
      <c r="A412" s="216" t="s">
        <v>7</v>
      </c>
      <c r="B412" s="230">
        <f>B413</f>
        <v>210.5</v>
      </c>
      <c r="C412" s="209">
        <f t="shared" ref="C412:I412" si="119">C413</f>
        <v>1.2604790419161678</v>
      </c>
      <c r="D412" s="209"/>
      <c r="E412" s="209"/>
      <c r="F412" s="204"/>
      <c r="G412" s="209">
        <f t="shared" si="119"/>
        <v>1463.42</v>
      </c>
      <c r="H412" s="209">
        <f t="shared" si="119"/>
        <v>345.22</v>
      </c>
      <c r="I412" s="231">
        <f t="shared" si="119"/>
        <v>1808.64</v>
      </c>
    </row>
    <row r="413" spans="1:9" x14ac:dyDescent="0.25">
      <c r="A413" s="217" t="s">
        <v>1467</v>
      </c>
      <c r="B413" s="226">
        <v>210.5</v>
      </c>
      <c r="C413" s="197">
        <f t="shared" si="112"/>
        <v>1.2604790419161678</v>
      </c>
      <c r="D413" s="197">
        <v>1161</v>
      </c>
      <c r="E413" s="205">
        <f>D413*C413</f>
        <v>1463.4161676646709</v>
      </c>
      <c r="F413" s="202">
        <v>1</v>
      </c>
      <c r="G413" s="210">
        <f t="shared" si="113"/>
        <v>1463.42</v>
      </c>
      <c r="H413" s="205">
        <f>ROUND(G413*0.2359,2)</f>
        <v>345.22</v>
      </c>
      <c r="I413" s="227">
        <f>G413+H413</f>
        <v>1808.64</v>
      </c>
    </row>
    <row r="414" spans="1:9" x14ac:dyDescent="0.25">
      <c r="A414" s="216" t="s">
        <v>6</v>
      </c>
      <c r="B414" s="230">
        <f>SUM(B415:B416)</f>
        <v>136</v>
      </c>
      <c r="C414" s="209">
        <f t="shared" ref="C414:I414" si="120">SUM(C415:C416)</f>
        <v>0.81437125748502992</v>
      </c>
      <c r="D414" s="209"/>
      <c r="E414" s="209"/>
      <c r="F414" s="204"/>
      <c r="G414" s="209">
        <f t="shared" si="120"/>
        <v>1465.87</v>
      </c>
      <c r="H414" s="209">
        <f t="shared" si="120"/>
        <v>345.79999999999995</v>
      </c>
      <c r="I414" s="231">
        <f t="shared" si="120"/>
        <v>1811.67</v>
      </c>
    </row>
    <row r="415" spans="1:9" x14ac:dyDescent="0.25">
      <c r="A415" s="217" t="s">
        <v>2225</v>
      </c>
      <c r="B415" s="226">
        <v>64</v>
      </c>
      <c r="C415" s="197">
        <f t="shared" si="112"/>
        <v>0.38323353293413176</v>
      </c>
      <c r="D415" s="197">
        <v>1800</v>
      </c>
      <c r="E415" s="205">
        <f>D415*C415</f>
        <v>689.82035928143716</v>
      </c>
      <c r="F415" s="202">
        <v>1</v>
      </c>
      <c r="G415" s="210">
        <f t="shared" si="113"/>
        <v>689.82</v>
      </c>
      <c r="H415" s="205">
        <f>ROUND(G415*0.2359,2)</f>
        <v>162.72999999999999</v>
      </c>
      <c r="I415" s="227">
        <f>G415+H415</f>
        <v>852.55000000000007</v>
      </c>
    </row>
    <row r="416" spans="1:9" x14ac:dyDescent="0.25">
      <c r="A416" s="217" t="s">
        <v>2225</v>
      </c>
      <c r="B416" s="226">
        <v>72</v>
      </c>
      <c r="C416" s="197">
        <f t="shared" si="112"/>
        <v>0.43113772455089822</v>
      </c>
      <c r="D416" s="197">
        <v>1800</v>
      </c>
      <c r="E416" s="205">
        <f>D416*C416</f>
        <v>776.04790419161679</v>
      </c>
      <c r="F416" s="202">
        <v>1</v>
      </c>
      <c r="G416" s="210">
        <f t="shared" si="113"/>
        <v>776.05</v>
      </c>
      <c r="H416" s="205">
        <f>ROUND(G416*0.2359,2)</f>
        <v>183.07</v>
      </c>
      <c r="I416" s="227">
        <f>G416+H416</f>
        <v>959.11999999999989</v>
      </c>
    </row>
    <row r="417" spans="1:9" x14ac:dyDescent="0.25">
      <c r="A417" s="218" t="s">
        <v>2226</v>
      </c>
      <c r="B417" s="228">
        <f>B418+B421</f>
        <v>96</v>
      </c>
      <c r="C417" s="208">
        <f t="shared" ref="C417:I417" si="121">C418+C421</f>
        <v>0.5748502994011977</v>
      </c>
      <c r="D417" s="208"/>
      <c r="E417" s="208"/>
      <c r="F417" s="203"/>
      <c r="G417" s="208">
        <f t="shared" si="121"/>
        <v>846.70999999999992</v>
      </c>
      <c r="H417" s="208">
        <f t="shared" si="121"/>
        <v>195.43</v>
      </c>
      <c r="I417" s="229">
        <f t="shared" si="121"/>
        <v>1042.1399999999999</v>
      </c>
    </row>
    <row r="418" spans="1:9" ht="31.5" x14ac:dyDescent="0.25">
      <c r="A418" s="216" t="s">
        <v>9</v>
      </c>
      <c r="B418" s="230">
        <f>SUM(B419:B420)</f>
        <v>52</v>
      </c>
      <c r="C418" s="209">
        <f t="shared" ref="C418:I418" si="122">SUM(C419:C420)</f>
        <v>0.31137724550898205</v>
      </c>
      <c r="D418" s="209"/>
      <c r="E418" s="209"/>
      <c r="F418" s="204"/>
      <c r="G418" s="209">
        <f t="shared" si="122"/>
        <v>540.80999999999995</v>
      </c>
      <c r="H418" s="209">
        <f t="shared" si="122"/>
        <v>127.58</v>
      </c>
      <c r="I418" s="231">
        <f t="shared" si="122"/>
        <v>668.39</v>
      </c>
    </row>
    <row r="419" spans="1:9" x14ac:dyDescent="0.25">
      <c r="A419" s="217" t="s">
        <v>1992</v>
      </c>
      <c r="B419" s="226">
        <v>20.5</v>
      </c>
      <c r="C419" s="197">
        <f t="shared" si="112"/>
        <v>0.12275449101796407</v>
      </c>
      <c r="D419" s="197">
        <v>1649</v>
      </c>
      <c r="E419" s="205">
        <f>D419*C419</f>
        <v>202.42215568862275</v>
      </c>
      <c r="F419" s="202">
        <v>1</v>
      </c>
      <c r="G419" s="210">
        <f t="shared" si="113"/>
        <v>202.42</v>
      </c>
      <c r="H419" s="205">
        <f>ROUND(G419*0.2359,2)</f>
        <v>47.75</v>
      </c>
      <c r="I419" s="227">
        <f>G419+H419</f>
        <v>250.17</v>
      </c>
    </row>
    <row r="420" spans="1:9" x14ac:dyDescent="0.25">
      <c r="A420" s="217" t="s">
        <v>2227</v>
      </c>
      <c r="B420" s="226">
        <v>31.5</v>
      </c>
      <c r="C420" s="197">
        <f t="shared" si="112"/>
        <v>0.18862275449101795</v>
      </c>
      <c r="D420" s="197">
        <v>1794</v>
      </c>
      <c r="E420" s="205">
        <f>D420*C420</f>
        <v>338.38922155688618</v>
      </c>
      <c r="F420" s="202">
        <v>1</v>
      </c>
      <c r="G420" s="210">
        <f t="shared" si="113"/>
        <v>338.39</v>
      </c>
      <c r="H420" s="205">
        <f>ROUND(G420*0.2359,2)</f>
        <v>79.83</v>
      </c>
      <c r="I420" s="227">
        <f>G420+H420</f>
        <v>418.21999999999997</v>
      </c>
    </row>
    <row r="421" spans="1:9" ht="31.5" x14ac:dyDescent="0.25">
      <c r="A421" s="216" t="s">
        <v>7</v>
      </c>
      <c r="B421" s="230">
        <f>SUM(B422:B423)</f>
        <v>44</v>
      </c>
      <c r="C421" s="209">
        <f t="shared" ref="C421:I421" si="123">SUM(C422:C423)</f>
        <v>0.26347305389221559</v>
      </c>
      <c r="D421" s="209"/>
      <c r="E421" s="209"/>
      <c r="F421" s="204"/>
      <c r="G421" s="209">
        <f t="shared" si="123"/>
        <v>305.89999999999998</v>
      </c>
      <c r="H421" s="209">
        <f t="shared" si="123"/>
        <v>67.849999999999994</v>
      </c>
      <c r="I421" s="231">
        <f t="shared" si="123"/>
        <v>373.75</v>
      </c>
    </row>
    <row r="422" spans="1:9" x14ac:dyDescent="0.25">
      <c r="A422" s="217" t="s">
        <v>1467</v>
      </c>
      <c r="B422" s="226">
        <v>22</v>
      </c>
      <c r="C422" s="197">
        <f t="shared" si="112"/>
        <v>0.1317365269461078</v>
      </c>
      <c r="D422" s="197">
        <v>1161</v>
      </c>
      <c r="E422" s="205">
        <f>D422*C422</f>
        <v>152.94610778443115</v>
      </c>
      <c r="F422" s="202">
        <v>1</v>
      </c>
      <c r="G422" s="210">
        <f t="shared" si="113"/>
        <v>152.94999999999999</v>
      </c>
      <c r="H422" s="205">
        <f>ROUND(G422*0.2359,2)</f>
        <v>36.08</v>
      </c>
      <c r="I422" s="227">
        <f>G422+H422</f>
        <v>189.02999999999997</v>
      </c>
    </row>
    <row r="423" spans="1:9" x14ac:dyDescent="0.25">
      <c r="A423" s="217" t="s">
        <v>1467</v>
      </c>
      <c r="B423" s="226">
        <v>22</v>
      </c>
      <c r="C423" s="197">
        <f t="shared" si="112"/>
        <v>0.1317365269461078</v>
      </c>
      <c r="D423" s="197">
        <v>1161</v>
      </c>
      <c r="E423" s="205">
        <f>D423*C423</f>
        <v>152.94610778443115</v>
      </c>
      <c r="F423" s="202">
        <v>1</v>
      </c>
      <c r="G423" s="210">
        <f t="shared" si="113"/>
        <v>152.94999999999999</v>
      </c>
      <c r="H423" s="211">
        <f>ROUND(G423*0.2077,2)</f>
        <v>31.77</v>
      </c>
      <c r="I423" s="227">
        <f>G423+H423</f>
        <v>184.72</v>
      </c>
    </row>
    <row r="424" spans="1:9" x14ac:dyDescent="0.25">
      <c r="A424" s="218" t="s">
        <v>2228</v>
      </c>
      <c r="B424" s="228">
        <f>B425</f>
        <v>16</v>
      </c>
      <c r="C424" s="208">
        <f t="shared" ref="C424:I424" si="124">C425</f>
        <v>9.580838323353294E-2</v>
      </c>
      <c r="D424" s="208"/>
      <c r="E424" s="208"/>
      <c r="F424" s="203"/>
      <c r="G424" s="208">
        <f t="shared" si="124"/>
        <v>174.76</v>
      </c>
      <c r="H424" s="208">
        <f t="shared" si="124"/>
        <v>41.22</v>
      </c>
      <c r="I424" s="229">
        <f t="shared" si="124"/>
        <v>215.98</v>
      </c>
    </row>
    <row r="425" spans="1:9" ht="31.5" x14ac:dyDescent="0.25">
      <c r="A425" s="216" t="s">
        <v>9</v>
      </c>
      <c r="B425" s="230">
        <f>SUM(B426:B427)</f>
        <v>16</v>
      </c>
      <c r="C425" s="209">
        <f t="shared" ref="C425:I425" si="125">SUM(C426:C427)</f>
        <v>9.580838323353294E-2</v>
      </c>
      <c r="D425" s="209"/>
      <c r="E425" s="209"/>
      <c r="F425" s="204"/>
      <c r="G425" s="209">
        <f t="shared" si="125"/>
        <v>174.76</v>
      </c>
      <c r="H425" s="209">
        <f t="shared" si="125"/>
        <v>41.22</v>
      </c>
      <c r="I425" s="231">
        <f t="shared" si="125"/>
        <v>215.98</v>
      </c>
    </row>
    <row r="426" spans="1:9" x14ac:dyDescent="0.25">
      <c r="A426" s="217" t="s">
        <v>2229</v>
      </c>
      <c r="B426" s="226">
        <v>8</v>
      </c>
      <c r="C426" s="197">
        <f t="shared" si="112"/>
        <v>4.790419161676647E-2</v>
      </c>
      <c r="D426" s="197">
        <v>1824</v>
      </c>
      <c r="E426" s="205">
        <f>D426*C426</f>
        <v>87.377245508982043</v>
      </c>
      <c r="F426" s="202">
        <v>1</v>
      </c>
      <c r="G426" s="210">
        <f t="shared" si="113"/>
        <v>87.38</v>
      </c>
      <c r="H426" s="205">
        <f>ROUND(G426*0.2359,2)</f>
        <v>20.61</v>
      </c>
      <c r="I426" s="227">
        <f>G426+H426</f>
        <v>107.99</v>
      </c>
    </row>
    <row r="427" spans="1:9" x14ac:dyDescent="0.25">
      <c r="A427" s="217" t="s">
        <v>2229</v>
      </c>
      <c r="B427" s="226">
        <v>8</v>
      </c>
      <c r="C427" s="197">
        <f t="shared" si="112"/>
        <v>4.790419161676647E-2</v>
      </c>
      <c r="D427" s="197">
        <v>1824</v>
      </c>
      <c r="E427" s="205">
        <f>D427*C427</f>
        <v>87.377245508982043</v>
      </c>
      <c r="F427" s="202">
        <v>1</v>
      </c>
      <c r="G427" s="210">
        <f t="shared" si="113"/>
        <v>87.38</v>
      </c>
      <c r="H427" s="205">
        <f>ROUND(G427*0.2359,2)</f>
        <v>20.61</v>
      </c>
      <c r="I427" s="227">
        <f>G427+H427</f>
        <v>107.99</v>
      </c>
    </row>
    <row r="428" spans="1:9" x14ac:dyDescent="0.25">
      <c r="A428" s="218" t="s">
        <v>2230</v>
      </c>
      <c r="B428" s="228">
        <f>B429+B431</f>
        <v>143.5</v>
      </c>
      <c r="C428" s="208">
        <f t="shared" ref="C428:I428" si="126">C429+C431</f>
        <v>0.85928143712574845</v>
      </c>
      <c r="D428" s="208"/>
      <c r="E428" s="208"/>
      <c r="F428" s="203"/>
      <c r="G428" s="208">
        <f t="shared" si="126"/>
        <v>1064.1399999999999</v>
      </c>
      <c r="H428" s="208">
        <f t="shared" si="126"/>
        <v>238.51</v>
      </c>
      <c r="I428" s="229">
        <f t="shared" si="126"/>
        <v>1302.6499999999999</v>
      </c>
    </row>
    <row r="429" spans="1:9" ht="31.5" x14ac:dyDescent="0.25">
      <c r="A429" s="216" t="s">
        <v>9</v>
      </c>
      <c r="B429" s="230">
        <f>B430</f>
        <v>4</v>
      </c>
      <c r="C429" s="209">
        <f t="shared" ref="C429:I429" si="127">C430</f>
        <v>2.3952095808383235E-2</v>
      </c>
      <c r="D429" s="209"/>
      <c r="E429" s="209"/>
      <c r="F429" s="204"/>
      <c r="G429" s="209">
        <f t="shared" si="127"/>
        <v>39.5</v>
      </c>
      <c r="H429" s="209">
        <f t="shared" si="127"/>
        <v>9.32</v>
      </c>
      <c r="I429" s="231">
        <f t="shared" si="127"/>
        <v>48.82</v>
      </c>
    </row>
    <row r="430" spans="1:9" x14ac:dyDescent="0.25">
      <c r="A430" s="217" t="s">
        <v>1992</v>
      </c>
      <c r="B430" s="226">
        <v>4</v>
      </c>
      <c r="C430" s="197">
        <f t="shared" si="112"/>
        <v>2.3952095808383235E-2</v>
      </c>
      <c r="D430" s="197">
        <v>1649</v>
      </c>
      <c r="E430" s="205">
        <f>D430*C430</f>
        <v>39.497005988023957</v>
      </c>
      <c r="F430" s="202">
        <v>1</v>
      </c>
      <c r="G430" s="210">
        <f t="shared" si="113"/>
        <v>39.5</v>
      </c>
      <c r="H430" s="205">
        <f>ROUND(G430*0.2359,2)</f>
        <v>9.32</v>
      </c>
      <c r="I430" s="227">
        <f>G430+H430</f>
        <v>48.82</v>
      </c>
    </row>
    <row r="431" spans="1:9" ht="31.5" x14ac:dyDescent="0.25">
      <c r="A431" s="216" t="s">
        <v>7</v>
      </c>
      <c r="B431" s="230">
        <f>SUM(B432:B440)</f>
        <v>139.5</v>
      </c>
      <c r="C431" s="209">
        <f t="shared" ref="C431:I431" si="128">SUM(C432:C440)</f>
        <v>0.83532934131736525</v>
      </c>
      <c r="D431" s="209"/>
      <c r="E431" s="209"/>
      <c r="F431" s="204"/>
      <c r="G431" s="209">
        <f t="shared" si="128"/>
        <v>1024.6399999999999</v>
      </c>
      <c r="H431" s="209">
        <f t="shared" si="128"/>
        <v>229.19</v>
      </c>
      <c r="I431" s="231">
        <f t="shared" si="128"/>
        <v>1253.83</v>
      </c>
    </row>
    <row r="432" spans="1:9" x14ac:dyDescent="0.25">
      <c r="A432" s="217" t="s">
        <v>1467</v>
      </c>
      <c r="B432" s="226">
        <v>4</v>
      </c>
      <c r="C432" s="197">
        <f t="shared" si="112"/>
        <v>2.3952095808383235E-2</v>
      </c>
      <c r="D432" s="197">
        <v>1161</v>
      </c>
      <c r="E432" s="205">
        <f t="shared" ref="E432:E440" si="129">D432*C432</f>
        <v>27.808383233532936</v>
      </c>
      <c r="F432" s="202">
        <v>1</v>
      </c>
      <c r="G432" s="210">
        <f t="shared" si="113"/>
        <v>27.81</v>
      </c>
      <c r="H432" s="205">
        <f>ROUND(G432*0.2359,2)</f>
        <v>6.56</v>
      </c>
      <c r="I432" s="227">
        <f t="shared" ref="I432:I440" si="130">G432+H432</f>
        <v>34.369999999999997</v>
      </c>
    </row>
    <row r="433" spans="1:9" x14ac:dyDescent="0.25">
      <c r="A433" s="217" t="s">
        <v>1467</v>
      </c>
      <c r="B433" s="226">
        <v>20</v>
      </c>
      <c r="C433" s="197">
        <f t="shared" si="112"/>
        <v>0.11976047904191617</v>
      </c>
      <c r="D433" s="197">
        <v>1161</v>
      </c>
      <c r="E433" s="205">
        <f t="shared" si="129"/>
        <v>139.04191616766468</v>
      </c>
      <c r="F433" s="202">
        <v>1</v>
      </c>
      <c r="G433" s="210">
        <f t="shared" si="113"/>
        <v>139.04</v>
      </c>
      <c r="H433" s="205">
        <f>ROUND(G433*0.2359,2)</f>
        <v>32.799999999999997</v>
      </c>
      <c r="I433" s="227">
        <f t="shared" si="130"/>
        <v>171.83999999999997</v>
      </c>
    </row>
    <row r="434" spans="1:9" x14ac:dyDescent="0.25">
      <c r="A434" s="217" t="s">
        <v>1467</v>
      </c>
      <c r="B434" s="226">
        <v>12</v>
      </c>
      <c r="C434" s="197">
        <f t="shared" si="112"/>
        <v>7.1856287425149698E-2</v>
      </c>
      <c r="D434" s="197">
        <v>1161</v>
      </c>
      <c r="E434" s="205">
        <f t="shared" si="129"/>
        <v>83.425149700598794</v>
      </c>
      <c r="F434" s="202">
        <v>1</v>
      </c>
      <c r="G434" s="210">
        <f t="shared" si="113"/>
        <v>83.43</v>
      </c>
      <c r="H434" s="211">
        <f>ROUND(G434*0.2077,2)</f>
        <v>17.329999999999998</v>
      </c>
      <c r="I434" s="227">
        <f t="shared" si="130"/>
        <v>100.76</v>
      </c>
    </row>
    <row r="435" spans="1:9" x14ac:dyDescent="0.25">
      <c r="A435" s="217" t="s">
        <v>1467</v>
      </c>
      <c r="B435" s="226">
        <v>16</v>
      </c>
      <c r="C435" s="197">
        <f t="shared" si="112"/>
        <v>9.580838323353294E-2</v>
      </c>
      <c r="D435" s="197">
        <v>1161</v>
      </c>
      <c r="E435" s="205">
        <f t="shared" si="129"/>
        <v>111.23353293413174</v>
      </c>
      <c r="F435" s="202">
        <v>1</v>
      </c>
      <c r="G435" s="210">
        <f t="shared" si="113"/>
        <v>111.23</v>
      </c>
      <c r="H435" s="211">
        <f>ROUND(G435*0.2077,2)</f>
        <v>23.1</v>
      </c>
      <c r="I435" s="227">
        <f t="shared" si="130"/>
        <v>134.33000000000001</v>
      </c>
    </row>
    <row r="436" spans="1:9" x14ac:dyDescent="0.25">
      <c r="A436" s="217" t="s">
        <v>1467</v>
      </c>
      <c r="B436" s="226">
        <v>20</v>
      </c>
      <c r="C436" s="197">
        <f t="shared" si="112"/>
        <v>0.11976047904191617</v>
      </c>
      <c r="D436" s="197">
        <v>1161</v>
      </c>
      <c r="E436" s="205">
        <f t="shared" si="129"/>
        <v>139.04191616766468</v>
      </c>
      <c r="F436" s="202">
        <v>1</v>
      </c>
      <c r="G436" s="210">
        <f t="shared" si="113"/>
        <v>139.04</v>
      </c>
      <c r="H436" s="205">
        <f>ROUND(G436*0.2359,2)</f>
        <v>32.799999999999997</v>
      </c>
      <c r="I436" s="227">
        <f t="shared" si="130"/>
        <v>171.83999999999997</v>
      </c>
    </row>
    <row r="437" spans="1:9" x14ac:dyDescent="0.25">
      <c r="A437" s="217" t="s">
        <v>1467</v>
      </c>
      <c r="B437" s="226">
        <v>20</v>
      </c>
      <c r="C437" s="197">
        <f t="shared" si="112"/>
        <v>0.11976047904191617</v>
      </c>
      <c r="D437" s="197">
        <v>1161</v>
      </c>
      <c r="E437" s="205">
        <f t="shared" si="129"/>
        <v>139.04191616766468</v>
      </c>
      <c r="F437" s="202">
        <v>1</v>
      </c>
      <c r="G437" s="210">
        <f t="shared" si="113"/>
        <v>139.04</v>
      </c>
      <c r="H437" s="205">
        <f>ROUND(G437*0.2359,2)</f>
        <v>32.799999999999997</v>
      </c>
      <c r="I437" s="227">
        <f t="shared" si="130"/>
        <v>171.83999999999997</v>
      </c>
    </row>
    <row r="438" spans="1:9" x14ac:dyDescent="0.25">
      <c r="A438" s="217" t="s">
        <v>1467</v>
      </c>
      <c r="B438" s="226">
        <v>19.5</v>
      </c>
      <c r="C438" s="197">
        <f t="shared" si="112"/>
        <v>0.11676646706586827</v>
      </c>
      <c r="D438" s="197">
        <v>1161</v>
      </c>
      <c r="E438" s="205">
        <f t="shared" si="129"/>
        <v>135.56586826347305</v>
      </c>
      <c r="F438" s="202">
        <v>1</v>
      </c>
      <c r="G438" s="210">
        <f t="shared" si="113"/>
        <v>135.57</v>
      </c>
      <c r="H438" s="205">
        <f>ROUND(G438*0.2359,2)</f>
        <v>31.98</v>
      </c>
      <c r="I438" s="227">
        <f t="shared" si="130"/>
        <v>167.54999999999998</v>
      </c>
    </row>
    <row r="439" spans="1:9" x14ac:dyDescent="0.25">
      <c r="A439" s="217" t="s">
        <v>1469</v>
      </c>
      <c r="B439" s="226">
        <v>12</v>
      </c>
      <c r="C439" s="197">
        <f t="shared" si="112"/>
        <v>7.1856287425149698E-2</v>
      </c>
      <c r="D439" s="197">
        <v>1488</v>
      </c>
      <c r="E439" s="205">
        <f t="shared" si="129"/>
        <v>106.92215568862275</v>
      </c>
      <c r="F439" s="202">
        <v>1</v>
      </c>
      <c r="G439" s="210">
        <f t="shared" si="113"/>
        <v>106.92</v>
      </c>
      <c r="H439" s="211">
        <f>ROUND(G439*0.2077,2)</f>
        <v>22.21</v>
      </c>
      <c r="I439" s="227">
        <f t="shared" si="130"/>
        <v>129.13</v>
      </c>
    </row>
    <row r="440" spans="1:9" x14ac:dyDescent="0.25">
      <c r="A440" s="217" t="s">
        <v>1469</v>
      </c>
      <c r="B440" s="226">
        <v>16</v>
      </c>
      <c r="C440" s="197">
        <f t="shared" si="112"/>
        <v>9.580838323353294E-2</v>
      </c>
      <c r="D440" s="197">
        <v>1488</v>
      </c>
      <c r="E440" s="205">
        <f t="shared" si="129"/>
        <v>142.56287425149702</v>
      </c>
      <c r="F440" s="202">
        <v>1</v>
      </c>
      <c r="G440" s="210">
        <f t="shared" si="113"/>
        <v>142.56</v>
      </c>
      <c r="H440" s="211">
        <f>ROUND(G440*0.2077,2)</f>
        <v>29.61</v>
      </c>
      <c r="I440" s="227">
        <f t="shared" si="130"/>
        <v>172.17000000000002</v>
      </c>
    </row>
    <row r="441" spans="1:9" x14ac:dyDescent="0.25">
      <c r="A441" s="218" t="s">
        <v>2231</v>
      </c>
      <c r="B441" s="228">
        <f>B442+B447</f>
        <v>515.5</v>
      </c>
      <c r="C441" s="208">
        <f t="shared" ref="C441:I441" si="131">C442+C447</f>
        <v>3.0868263473053892</v>
      </c>
      <c r="D441" s="208"/>
      <c r="E441" s="208"/>
      <c r="F441" s="203"/>
      <c r="G441" s="208">
        <f t="shared" si="131"/>
        <v>4076.8399999999992</v>
      </c>
      <c r="H441" s="208">
        <f t="shared" si="131"/>
        <v>910.5100000000001</v>
      </c>
      <c r="I441" s="229">
        <f t="shared" si="131"/>
        <v>4987.3500000000004</v>
      </c>
    </row>
    <row r="442" spans="1:9" ht="31.5" x14ac:dyDescent="0.25">
      <c r="A442" s="216" t="s">
        <v>9</v>
      </c>
      <c r="B442" s="230">
        <f>SUM(B443:B446)</f>
        <v>98</v>
      </c>
      <c r="C442" s="209">
        <f t="shared" ref="C442:I442" si="132">SUM(C443:C446)</f>
        <v>0.58682634730538918</v>
      </c>
      <c r="D442" s="209"/>
      <c r="E442" s="209"/>
      <c r="F442" s="204"/>
      <c r="G442" s="209">
        <f t="shared" si="132"/>
        <v>1165.8</v>
      </c>
      <c r="H442" s="209">
        <f t="shared" si="132"/>
        <v>264.74</v>
      </c>
      <c r="I442" s="231">
        <f t="shared" si="132"/>
        <v>1430.54</v>
      </c>
    </row>
    <row r="443" spans="1:9" x14ac:dyDescent="0.25">
      <c r="A443" s="217" t="s">
        <v>2206</v>
      </c>
      <c r="B443" s="226">
        <v>12</v>
      </c>
      <c r="C443" s="197">
        <f t="shared" si="112"/>
        <v>7.1856287425149698E-2</v>
      </c>
      <c r="D443" s="197">
        <v>1600</v>
      </c>
      <c r="E443" s="205">
        <f>D443*C443</f>
        <v>114.97005988023952</v>
      </c>
      <c r="F443" s="202">
        <v>1</v>
      </c>
      <c r="G443" s="210">
        <f t="shared" si="113"/>
        <v>114.97</v>
      </c>
      <c r="H443" s="205">
        <f>ROUND(G443*0.2359,2)</f>
        <v>27.12</v>
      </c>
      <c r="I443" s="227">
        <f>G443+H443</f>
        <v>142.09</v>
      </c>
    </row>
    <row r="444" spans="1:9" x14ac:dyDescent="0.25">
      <c r="A444" s="217" t="s">
        <v>1992</v>
      </c>
      <c r="B444" s="226">
        <v>24</v>
      </c>
      <c r="C444" s="197">
        <f t="shared" si="112"/>
        <v>0.1437125748502994</v>
      </c>
      <c r="D444" s="197">
        <v>1900</v>
      </c>
      <c r="E444" s="205">
        <f>D444*C444</f>
        <v>273.05389221556885</v>
      </c>
      <c r="F444" s="202">
        <v>1</v>
      </c>
      <c r="G444" s="210">
        <f t="shared" si="113"/>
        <v>273.05</v>
      </c>
      <c r="H444" s="205">
        <f>ROUND(G444*0.2359,2)</f>
        <v>64.41</v>
      </c>
      <c r="I444" s="227">
        <f>G444+H444</f>
        <v>337.46000000000004</v>
      </c>
    </row>
    <row r="445" spans="1:9" x14ac:dyDescent="0.25">
      <c r="A445" s="217" t="s">
        <v>1992</v>
      </c>
      <c r="B445" s="226">
        <v>32</v>
      </c>
      <c r="C445" s="197">
        <f t="shared" si="112"/>
        <v>0.19161676646706588</v>
      </c>
      <c r="D445" s="197">
        <v>1900</v>
      </c>
      <c r="E445" s="205">
        <f>D445*C445</f>
        <v>364.07185628742519</v>
      </c>
      <c r="F445" s="202">
        <v>1</v>
      </c>
      <c r="G445" s="210">
        <f t="shared" si="113"/>
        <v>364.07</v>
      </c>
      <c r="H445" s="211">
        <f>ROUND(G445*0.2077,2)</f>
        <v>75.62</v>
      </c>
      <c r="I445" s="227">
        <f>G445+H445</f>
        <v>439.69</v>
      </c>
    </row>
    <row r="446" spans="1:9" x14ac:dyDescent="0.25">
      <c r="A446" s="217" t="s">
        <v>136</v>
      </c>
      <c r="B446" s="226">
        <v>30</v>
      </c>
      <c r="C446" s="197">
        <f t="shared" si="112"/>
        <v>0.17964071856287425</v>
      </c>
      <c r="D446" s="197">
        <v>2303</v>
      </c>
      <c r="E446" s="205">
        <f>D446*C446</f>
        <v>413.7125748502994</v>
      </c>
      <c r="F446" s="202">
        <v>1</v>
      </c>
      <c r="G446" s="210">
        <f t="shared" si="113"/>
        <v>413.71</v>
      </c>
      <c r="H446" s="205">
        <f>ROUND(G446*0.2359,2)</f>
        <v>97.59</v>
      </c>
      <c r="I446" s="227">
        <f>G446+H446</f>
        <v>511.29999999999995</v>
      </c>
    </row>
    <row r="447" spans="1:9" ht="31.5" x14ac:dyDescent="0.25">
      <c r="A447" s="216" t="s">
        <v>7</v>
      </c>
      <c r="B447" s="230">
        <f>SUM(B448:B455)</f>
        <v>417.5</v>
      </c>
      <c r="C447" s="209">
        <f t="shared" ref="C447:I447" si="133">SUM(C448:C455)</f>
        <v>2.5</v>
      </c>
      <c r="D447" s="209"/>
      <c r="E447" s="209"/>
      <c r="F447" s="204"/>
      <c r="G447" s="209">
        <f t="shared" si="133"/>
        <v>2911.0399999999995</v>
      </c>
      <c r="H447" s="209">
        <f t="shared" si="133"/>
        <v>645.7700000000001</v>
      </c>
      <c r="I447" s="231">
        <f t="shared" si="133"/>
        <v>3556.81</v>
      </c>
    </row>
    <row r="448" spans="1:9" x14ac:dyDescent="0.25">
      <c r="A448" s="217" t="s">
        <v>1467</v>
      </c>
      <c r="B448" s="226">
        <v>47</v>
      </c>
      <c r="C448" s="197">
        <f t="shared" si="112"/>
        <v>0.28143712574850299</v>
      </c>
      <c r="D448" s="197">
        <v>1138</v>
      </c>
      <c r="E448" s="205">
        <f t="shared" ref="E448:E455" si="134">D448*C448</f>
        <v>320.27544910179643</v>
      </c>
      <c r="F448" s="202">
        <v>1</v>
      </c>
      <c r="G448" s="210">
        <f t="shared" si="113"/>
        <v>320.27999999999997</v>
      </c>
      <c r="H448" s="211">
        <f>ROUND(G448*0.2077,2)</f>
        <v>66.52</v>
      </c>
      <c r="I448" s="227">
        <f t="shared" ref="I448:I455" si="135">G448+H448</f>
        <v>386.79999999999995</v>
      </c>
    </row>
    <row r="449" spans="1:9" x14ac:dyDescent="0.25">
      <c r="A449" s="217" t="s">
        <v>1467</v>
      </c>
      <c r="B449" s="226">
        <v>63</v>
      </c>
      <c r="C449" s="197">
        <f t="shared" si="112"/>
        <v>0.3772455089820359</v>
      </c>
      <c r="D449" s="197">
        <v>1138</v>
      </c>
      <c r="E449" s="205">
        <f t="shared" si="134"/>
        <v>429.30538922155688</v>
      </c>
      <c r="F449" s="202">
        <v>1</v>
      </c>
      <c r="G449" s="210">
        <f t="shared" si="113"/>
        <v>429.31</v>
      </c>
      <c r="H449" s="205">
        <f>ROUND(G449*0.2359,2)</f>
        <v>101.27</v>
      </c>
      <c r="I449" s="227">
        <f t="shared" si="135"/>
        <v>530.58000000000004</v>
      </c>
    </row>
    <row r="450" spans="1:9" x14ac:dyDescent="0.25">
      <c r="A450" s="217" t="s">
        <v>1467</v>
      </c>
      <c r="B450" s="226">
        <v>63</v>
      </c>
      <c r="C450" s="197">
        <f t="shared" si="112"/>
        <v>0.3772455089820359</v>
      </c>
      <c r="D450" s="197">
        <v>1138</v>
      </c>
      <c r="E450" s="205">
        <f t="shared" si="134"/>
        <v>429.30538922155688</v>
      </c>
      <c r="F450" s="202">
        <v>1</v>
      </c>
      <c r="G450" s="210">
        <f t="shared" si="113"/>
        <v>429.31</v>
      </c>
      <c r="H450" s="205">
        <f>ROUND(G450*0.2359,2)</f>
        <v>101.27</v>
      </c>
      <c r="I450" s="227">
        <f t="shared" si="135"/>
        <v>530.58000000000004</v>
      </c>
    </row>
    <row r="451" spans="1:9" x14ac:dyDescent="0.25">
      <c r="A451" s="217" t="s">
        <v>1467</v>
      </c>
      <c r="B451" s="226">
        <v>48</v>
      </c>
      <c r="C451" s="197">
        <f t="shared" si="112"/>
        <v>0.28742514970059879</v>
      </c>
      <c r="D451" s="197">
        <v>1138</v>
      </c>
      <c r="E451" s="205">
        <f t="shared" si="134"/>
        <v>327.08982035928142</v>
      </c>
      <c r="F451" s="202">
        <v>1</v>
      </c>
      <c r="G451" s="210">
        <f t="shared" si="113"/>
        <v>327.08999999999997</v>
      </c>
      <c r="H451" s="211">
        <f>ROUND(G451*0.2077,2)</f>
        <v>67.94</v>
      </c>
      <c r="I451" s="227">
        <f t="shared" si="135"/>
        <v>395.03</v>
      </c>
    </row>
    <row r="452" spans="1:9" x14ac:dyDescent="0.25">
      <c r="A452" s="217" t="s">
        <v>1467</v>
      </c>
      <c r="B452" s="226">
        <v>55</v>
      </c>
      <c r="C452" s="197">
        <f t="shared" si="112"/>
        <v>0.32934131736526945</v>
      </c>
      <c r="D452" s="197">
        <v>1138</v>
      </c>
      <c r="E452" s="205">
        <f t="shared" si="134"/>
        <v>374.79041916167665</v>
      </c>
      <c r="F452" s="202">
        <v>1</v>
      </c>
      <c r="G452" s="210">
        <f t="shared" si="113"/>
        <v>374.79</v>
      </c>
      <c r="H452" s="211">
        <f>ROUND(G452*0.2077,2)</f>
        <v>77.84</v>
      </c>
      <c r="I452" s="227">
        <f t="shared" si="135"/>
        <v>452.63</v>
      </c>
    </row>
    <row r="453" spans="1:9" x14ac:dyDescent="0.25">
      <c r="A453" s="217" t="s">
        <v>1467</v>
      </c>
      <c r="B453" s="226">
        <v>47</v>
      </c>
      <c r="C453" s="197">
        <f t="shared" si="112"/>
        <v>0.28143712574850299</v>
      </c>
      <c r="D453" s="197">
        <v>1138</v>
      </c>
      <c r="E453" s="205">
        <f t="shared" si="134"/>
        <v>320.27544910179643</v>
      </c>
      <c r="F453" s="202">
        <v>1</v>
      </c>
      <c r="G453" s="210">
        <f t="shared" si="113"/>
        <v>320.27999999999997</v>
      </c>
      <c r="H453" s="205">
        <f>ROUND(G453*0.2359,2)</f>
        <v>75.55</v>
      </c>
      <c r="I453" s="227">
        <f t="shared" si="135"/>
        <v>395.83</v>
      </c>
    </row>
    <row r="454" spans="1:9" x14ac:dyDescent="0.25">
      <c r="A454" s="217" t="s">
        <v>1467</v>
      </c>
      <c r="B454" s="226">
        <v>63</v>
      </c>
      <c r="C454" s="197">
        <f t="shared" si="112"/>
        <v>0.3772455089820359</v>
      </c>
      <c r="D454" s="197">
        <v>1138</v>
      </c>
      <c r="E454" s="205">
        <f t="shared" si="134"/>
        <v>429.30538922155688</v>
      </c>
      <c r="F454" s="202">
        <v>1</v>
      </c>
      <c r="G454" s="210">
        <f t="shared" si="113"/>
        <v>429.31</v>
      </c>
      <c r="H454" s="211">
        <f>ROUND(G454*0.2077,2)</f>
        <v>89.17</v>
      </c>
      <c r="I454" s="227">
        <f t="shared" si="135"/>
        <v>518.48</v>
      </c>
    </row>
    <row r="455" spans="1:9" x14ac:dyDescent="0.25">
      <c r="A455" s="217" t="s">
        <v>1469</v>
      </c>
      <c r="B455" s="226">
        <v>31.5</v>
      </c>
      <c r="C455" s="197">
        <f t="shared" si="112"/>
        <v>0.18862275449101795</v>
      </c>
      <c r="D455" s="197">
        <v>1488</v>
      </c>
      <c r="E455" s="205">
        <f t="shared" si="134"/>
        <v>280.67065868263472</v>
      </c>
      <c r="F455" s="202">
        <v>1</v>
      </c>
      <c r="G455" s="210">
        <f t="shared" si="113"/>
        <v>280.67</v>
      </c>
      <c r="H455" s="205">
        <f>ROUND(G455*0.2359,2)</f>
        <v>66.209999999999994</v>
      </c>
      <c r="I455" s="227">
        <f t="shared" si="135"/>
        <v>346.88</v>
      </c>
    </row>
    <row r="456" spans="1:9" x14ac:dyDescent="0.25">
      <c r="A456" s="218" t="s">
        <v>2232</v>
      </c>
      <c r="B456" s="228">
        <f>B457+B467+B469</f>
        <v>644.5</v>
      </c>
      <c r="C456" s="208">
        <f t="shared" ref="C456:I456" si="136">C457+C467+C469</f>
        <v>4.4143835616438354</v>
      </c>
      <c r="D456" s="208"/>
      <c r="E456" s="208"/>
      <c r="F456" s="203"/>
      <c r="G456" s="208">
        <f t="shared" si="136"/>
        <v>4597.2900000000009</v>
      </c>
      <c r="H456" s="208">
        <f t="shared" si="136"/>
        <v>1076.07</v>
      </c>
      <c r="I456" s="229">
        <f t="shared" si="136"/>
        <v>5673.36</v>
      </c>
    </row>
    <row r="457" spans="1:9" ht="31.5" x14ac:dyDescent="0.25">
      <c r="A457" s="216" t="s">
        <v>9</v>
      </c>
      <c r="B457" s="230">
        <f>SUM(B458:B466)</f>
        <v>121.5</v>
      </c>
      <c r="C457" s="209">
        <f t="shared" ref="C457:I457" si="137">SUM(C458:C466)</f>
        <v>0.83219178082191769</v>
      </c>
      <c r="D457" s="209"/>
      <c r="E457" s="209"/>
      <c r="F457" s="204"/>
      <c r="G457" s="209">
        <f t="shared" si="137"/>
        <v>1678.2200000000003</v>
      </c>
      <c r="H457" s="209">
        <f t="shared" si="137"/>
        <v>387.46</v>
      </c>
      <c r="I457" s="231">
        <f t="shared" si="137"/>
        <v>2065.6799999999998</v>
      </c>
    </row>
    <row r="458" spans="1:9" x14ac:dyDescent="0.25">
      <c r="A458" s="217" t="s">
        <v>2085</v>
      </c>
      <c r="B458" s="226">
        <v>21</v>
      </c>
      <c r="C458" s="197">
        <f>B458/146</f>
        <v>0.14383561643835616</v>
      </c>
      <c r="D458" s="197">
        <v>1900</v>
      </c>
      <c r="E458" s="205">
        <f t="shared" ref="E458:E466" si="138">D458*C458</f>
        <v>273.28767123287668</v>
      </c>
      <c r="F458" s="202">
        <v>1</v>
      </c>
      <c r="G458" s="210">
        <f t="shared" si="113"/>
        <v>273.29000000000002</v>
      </c>
      <c r="H458" s="205">
        <f>ROUND(G458*0.2359,2)</f>
        <v>64.47</v>
      </c>
      <c r="I458" s="227">
        <f t="shared" ref="I458:I466" si="139">G458+H458</f>
        <v>337.76</v>
      </c>
    </row>
    <row r="459" spans="1:9" x14ac:dyDescent="0.25">
      <c r="A459" s="217" t="s">
        <v>2085</v>
      </c>
      <c r="B459" s="226">
        <v>14</v>
      </c>
      <c r="C459" s="197">
        <f t="shared" ref="C459:C473" si="140">B459/146</f>
        <v>9.5890410958904104E-2</v>
      </c>
      <c r="D459" s="197">
        <v>1900</v>
      </c>
      <c r="E459" s="205">
        <f t="shared" si="138"/>
        <v>182.1917808219178</v>
      </c>
      <c r="F459" s="202">
        <v>1</v>
      </c>
      <c r="G459" s="210">
        <f t="shared" si="113"/>
        <v>182.19</v>
      </c>
      <c r="H459" s="205">
        <f>ROUND(G459*0.2359,2)</f>
        <v>42.98</v>
      </c>
      <c r="I459" s="227">
        <f t="shared" si="139"/>
        <v>225.17</v>
      </c>
    </row>
    <row r="460" spans="1:9" x14ac:dyDescent="0.25">
      <c r="A460" s="217" t="s">
        <v>2085</v>
      </c>
      <c r="B460" s="226">
        <v>3.5</v>
      </c>
      <c r="C460" s="197">
        <f t="shared" si="140"/>
        <v>2.3972602739726026E-2</v>
      </c>
      <c r="D460" s="197">
        <v>1900</v>
      </c>
      <c r="E460" s="205">
        <f t="shared" si="138"/>
        <v>45.547945205479451</v>
      </c>
      <c r="F460" s="202">
        <v>1</v>
      </c>
      <c r="G460" s="210">
        <f t="shared" si="113"/>
        <v>45.55</v>
      </c>
      <c r="H460" s="205">
        <f>ROUND(G460*0.2359,2)</f>
        <v>10.75</v>
      </c>
      <c r="I460" s="227">
        <f t="shared" si="139"/>
        <v>56.3</v>
      </c>
    </row>
    <row r="461" spans="1:9" x14ac:dyDescent="0.25">
      <c r="A461" s="217" t="s">
        <v>2085</v>
      </c>
      <c r="B461" s="226">
        <v>14</v>
      </c>
      <c r="C461" s="197">
        <f t="shared" si="140"/>
        <v>9.5890410958904104E-2</v>
      </c>
      <c r="D461" s="197">
        <v>1900</v>
      </c>
      <c r="E461" s="205">
        <f t="shared" si="138"/>
        <v>182.1917808219178</v>
      </c>
      <c r="F461" s="202">
        <v>1</v>
      </c>
      <c r="G461" s="210">
        <f t="shared" ref="G461:G522" si="141">ROUND(E461*F461,2)</f>
        <v>182.19</v>
      </c>
      <c r="H461" s="205">
        <f>ROUND(G461*0.2359,2)</f>
        <v>42.98</v>
      </c>
      <c r="I461" s="227">
        <f t="shared" si="139"/>
        <v>225.17</v>
      </c>
    </row>
    <row r="462" spans="1:9" x14ac:dyDescent="0.25">
      <c r="A462" s="217" t="s">
        <v>2085</v>
      </c>
      <c r="B462" s="226">
        <v>21</v>
      </c>
      <c r="C462" s="197">
        <f t="shared" si="140"/>
        <v>0.14383561643835616</v>
      </c>
      <c r="D462" s="197">
        <v>2080</v>
      </c>
      <c r="E462" s="205">
        <f t="shared" si="138"/>
        <v>299.17808219178079</v>
      </c>
      <c r="F462" s="202">
        <v>1</v>
      </c>
      <c r="G462" s="210">
        <f t="shared" si="141"/>
        <v>299.18</v>
      </c>
      <c r="H462" s="211">
        <f>ROUND(G462*0.2077,2)</f>
        <v>62.14</v>
      </c>
      <c r="I462" s="227">
        <f t="shared" si="139"/>
        <v>361.32</v>
      </c>
    </row>
    <row r="463" spans="1:9" x14ac:dyDescent="0.25">
      <c r="A463" s="217" t="s">
        <v>2085</v>
      </c>
      <c r="B463" s="226">
        <v>6</v>
      </c>
      <c r="C463" s="197">
        <f t="shared" si="140"/>
        <v>4.1095890410958902E-2</v>
      </c>
      <c r="D463" s="197">
        <v>2080</v>
      </c>
      <c r="E463" s="205">
        <f t="shared" si="138"/>
        <v>85.479452054794521</v>
      </c>
      <c r="F463" s="202">
        <v>1</v>
      </c>
      <c r="G463" s="210">
        <f t="shared" si="141"/>
        <v>85.48</v>
      </c>
      <c r="H463" s="205">
        <f>ROUND(G463*0.2359,2)</f>
        <v>20.16</v>
      </c>
      <c r="I463" s="227">
        <f t="shared" si="139"/>
        <v>105.64</v>
      </c>
    </row>
    <row r="464" spans="1:9" x14ac:dyDescent="0.25">
      <c r="A464" s="217" t="s">
        <v>2085</v>
      </c>
      <c r="B464" s="226">
        <v>14</v>
      </c>
      <c r="C464" s="197">
        <f t="shared" si="140"/>
        <v>9.5890410958904104E-2</v>
      </c>
      <c r="D464" s="197">
        <v>2080</v>
      </c>
      <c r="E464" s="205">
        <f t="shared" si="138"/>
        <v>199.45205479452054</v>
      </c>
      <c r="F464" s="202">
        <v>1</v>
      </c>
      <c r="G464" s="210">
        <f t="shared" si="141"/>
        <v>199.45</v>
      </c>
      <c r="H464" s="205">
        <f>ROUND(G464*0.2359,2)</f>
        <v>47.05</v>
      </c>
      <c r="I464" s="227">
        <f t="shared" si="139"/>
        <v>246.5</v>
      </c>
    </row>
    <row r="465" spans="1:9" x14ac:dyDescent="0.25">
      <c r="A465" s="217" t="s">
        <v>2085</v>
      </c>
      <c r="B465" s="226">
        <v>14</v>
      </c>
      <c r="C465" s="197">
        <f t="shared" si="140"/>
        <v>9.5890410958904104E-2</v>
      </c>
      <c r="D465" s="197">
        <v>2080</v>
      </c>
      <c r="E465" s="205">
        <f t="shared" si="138"/>
        <v>199.45205479452054</v>
      </c>
      <c r="F465" s="202">
        <v>1</v>
      </c>
      <c r="G465" s="210">
        <f t="shared" si="141"/>
        <v>199.45</v>
      </c>
      <c r="H465" s="205">
        <f>ROUND(G465*0.2359,2)</f>
        <v>47.05</v>
      </c>
      <c r="I465" s="227">
        <f t="shared" si="139"/>
        <v>246.5</v>
      </c>
    </row>
    <row r="466" spans="1:9" x14ac:dyDescent="0.25">
      <c r="A466" s="217" t="s">
        <v>680</v>
      </c>
      <c r="B466" s="226">
        <v>14</v>
      </c>
      <c r="C466" s="197">
        <f t="shared" si="140"/>
        <v>9.5890410958904104E-2</v>
      </c>
      <c r="D466" s="197">
        <v>2205</v>
      </c>
      <c r="E466" s="205">
        <f t="shared" si="138"/>
        <v>211.43835616438355</v>
      </c>
      <c r="F466" s="202">
        <v>1</v>
      </c>
      <c r="G466" s="210">
        <f t="shared" si="141"/>
        <v>211.44</v>
      </c>
      <c r="H466" s="205">
        <f>ROUND(G466*0.2359,2)</f>
        <v>49.88</v>
      </c>
      <c r="I466" s="227">
        <f t="shared" si="139"/>
        <v>261.32</v>
      </c>
    </row>
    <row r="467" spans="1:9" ht="31.5" x14ac:dyDescent="0.25">
      <c r="A467" s="216" t="s">
        <v>7</v>
      </c>
      <c r="B467" s="230">
        <f>B468</f>
        <v>146</v>
      </c>
      <c r="C467" s="209">
        <f t="shared" ref="C467:I467" si="142">C468</f>
        <v>1</v>
      </c>
      <c r="D467" s="209"/>
      <c r="E467" s="209"/>
      <c r="F467" s="204"/>
      <c r="G467" s="209">
        <f t="shared" si="142"/>
        <v>1060</v>
      </c>
      <c r="H467" s="209">
        <f t="shared" si="142"/>
        <v>250.05</v>
      </c>
      <c r="I467" s="231">
        <f t="shared" si="142"/>
        <v>1310.05</v>
      </c>
    </row>
    <row r="468" spans="1:9" x14ac:dyDescent="0.25">
      <c r="A468" s="217" t="s">
        <v>1467</v>
      </c>
      <c r="B468" s="226">
        <v>146</v>
      </c>
      <c r="C468" s="197">
        <f t="shared" si="140"/>
        <v>1</v>
      </c>
      <c r="D468" s="197">
        <v>1060</v>
      </c>
      <c r="E468" s="205">
        <f>D468*C468</f>
        <v>1060</v>
      </c>
      <c r="F468" s="202">
        <v>1</v>
      </c>
      <c r="G468" s="210">
        <f t="shared" si="141"/>
        <v>1060</v>
      </c>
      <c r="H468" s="205">
        <f>ROUND(G468*0.2359,2)</f>
        <v>250.05</v>
      </c>
      <c r="I468" s="227">
        <f>G468+H468</f>
        <v>1310.05</v>
      </c>
    </row>
    <row r="469" spans="1:9" x14ac:dyDescent="0.25">
      <c r="A469" s="216" t="s">
        <v>6</v>
      </c>
      <c r="B469" s="230">
        <f>SUM(B470:B473)</f>
        <v>377</v>
      </c>
      <c r="C469" s="209">
        <f t="shared" ref="C469:I469" si="143">SUM(C470:C473)</f>
        <v>2.5821917808219177</v>
      </c>
      <c r="D469" s="209"/>
      <c r="E469" s="209"/>
      <c r="F469" s="204"/>
      <c r="G469" s="209">
        <f t="shared" si="143"/>
        <v>1859.0700000000002</v>
      </c>
      <c r="H469" s="209">
        <f t="shared" si="143"/>
        <v>438.55999999999995</v>
      </c>
      <c r="I469" s="231">
        <f t="shared" si="143"/>
        <v>2297.63</v>
      </c>
    </row>
    <row r="470" spans="1:9" x14ac:dyDescent="0.25">
      <c r="A470" s="217" t="s">
        <v>388</v>
      </c>
      <c r="B470" s="226">
        <v>8</v>
      </c>
      <c r="C470" s="197">
        <f t="shared" si="140"/>
        <v>5.4794520547945202E-2</v>
      </c>
      <c r="D470" s="197">
        <v>4.9173999999999998</v>
      </c>
      <c r="E470" s="197">
        <f>D470*B470</f>
        <v>39.339199999999998</v>
      </c>
      <c r="F470" s="202">
        <v>1</v>
      </c>
      <c r="G470" s="210">
        <f t="shared" si="141"/>
        <v>39.340000000000003</v>
      </c>
      <c r="H470" s="205">
        <f>ROUND(G470*0.2359,2)</f>
        <v>9.2799999999999994</v>
      </c>
      <c r="I470" s="227">
        <f>G470+H470</f>
        <v>48.620000000000005</v>
      </c>
    </row>
    <row r="471" spans="1:9" x14ac:dyDescent="0.25">
      <c r="A471" s="217" t="s">
        <v>388</v>
      </c>
      <c r="B471" s="226">
        <v>77</v>
      </c>
      <c r="C471" s="197">
        <f t="shared" si="140"/>
        <v>0.5273972602739726</v>
      </c>
      <c r="D471" s="197">
        <v>720</v>
      </c>
      <c r="E471" s="205">
        <f>D471*C471</f>
        <v>379.72602739726028</v>
      </c>
      <c r="F471" s="202">
        <v>1</v>
      </c>
      <c r="G471" s="210">
        <f t="shared" si="141"/>
        <v>379.73</v>
      </c>
      <c r="H471" s="205">
        <f>ROUND(G471*0.2359,2)</f>
        <v>89.58</v>
      </c>
      <c r="I471" s="227">
        <f>G471+H471</f>
        <v>469.31</v>
      </c>
    </row>
    <row r="472" spans="1:9" x14ac:dyDescent="0.25">
      <c r="A472" s="217" t="s">
        <v>388</v>
      </c>
      <c r="B472" s="226">
        <v>146</v>
      </c>
      <c r="C472" s="197">
        <f t="shared" si="140"/>
        <v>1</v>
      </c>
      <c r="D472" s="197">
        <v>720</v>
      </c>
      <c r="E472" s="205">
        <f>D472*C472</f>
        <v>720</v>
      </c>
      <c r="F472" s="202">
        <v>1</v>
      </c>
      <c r="G472" s="210">
        <f t="shared" si="141"/>
        <v>720</v>
      </c>
      <c r="H472" s="205">
        <f>ROUND(G472*0.2359,2)</f>
        <v>169.85</v>
      </c>
      <c r="I472" s="227">
        <f>G472+H472</f>
        <v>889.85</v>
      </c>
    </row>
    <row r="473" spans="1:9" x14ac:dyDescent="0.25">
      <c r="A473" s="217" t="s">
        <v>388</v>
      </c>
      <c r="B473" s="226">
        <v>146</v>
      </c>
      <c r="C473" s="197">
        <f t="shared" si="140"/>
        <v>1</v>
      </c>
      <c r="D473" s="197">
        <v>720</v>
      </c>
      <c r="E473" s="205">
        <f>D473*C473</f>
        <v>720</v>
      </c>
      <c r="F473" s="202">
        <v>1</v>
      </c>
      <c r="G473" s="210">
        <f t="shared" si="141"/>
        <v>720</v>
      </c>
      <c r="H473" s="205">
        <f>ROUND(G473*0.2359,2)</f>
        <v>169.85</v>
      </c>
      <c r="I473" s="227">
        <f>G473+H473</f>
        <v>889.85</v>
      </c>
    </row>
    <row r="474" spans="1:9" x14ac:dyDescent="0.25">
      <c r="A474" s="218" t="s">
        <v>2233</v>
      </c>
      <c r="B474" s="228">
        <f>B475+B481+B503</f>
        <v>2362.75</v>
      </c>
      <c r="C474" s="208">
        <f t="shared" ref="C474:I474" si="144">C475+C481+C503</f>
        <v>14.148203592814372</v>
      </c>
      <c r="D474" s="208"/>
      <c r="E474" s="208"/>
      <c r="F474" s="203"/>
      <c r="G474" s="208">
        <f t="shared" si="144"/>
        <v>17808.41</v>
      </c>
      <c r="H474" s="208">
        <f t="shared" si="144"/>
        <v>4184.8099999999995</v>
      </c>
      <c r="I474" s="229">
        <f t="shared" si="144"/>
        <v>21993.219999999998</v>
      </c>
    </row>
    <row r="475" spans="1:9" ht="31.5" x14ac:dyDescent="0.25">
      <c r="A475" s="216" t="s">
        <v>9</v>
      </c>
      <c r="B475" s="230">
        <f>SUM(B476:B480)</f>
        <v>303.75</v>
      </c>
      <c r="C475" s="209">
        <f t="shared" ref="C475:I475" si="145">SUM(C476:C480)</f>
        <v>1.818862275449102</v>
      </c>
      <c r="D475" s="209"/>
      <c r="E475" s="209"/>
      <c r="F475" s="204"/>
      <c r="G475" s="209">
        <f t="shared" si="145"/>
        <v>3126.6</v>
      </c>
      <c r="H475" s="209">
        <f t="shared" si="145"/>
        <v>737.56999999999994</v>
      </c>
      <c r="I475" s="231">
        <f t="shared" si="145"/>
        <v>3864.17</v>
      </c>
    </row>
    <row r="476" spans="1:9" x14ac:dyDescent="0.25">
      <c r="A476" s="217" t="s">
        <v>574</v>
      </c>
      <c r="B476" s="226">
        <v>83.5</v>
      </c>
      <c r="C476" s="197">
        <f t="shared" ref="C476:C522" si="146">B476/167</f>
        <v>0.5</v>
      </c>
      <c r="D476" s="197">
        <v>9.5210000000000008</v>
      </c>
      <c r="E476" s="197">
        <f>D476*B476</f>
        <v>795.00350000000003</v>
      </c>
      <c r="F476" s="202">
        <v>1</v>
      </c>
      <c r="G476" s="210">
        <f t="shared" si="141"/>
        <v>795</v>
      </c>
      <c r="H476" s="205">
        <f>ROUND(G476*0.2359,2)</f>
        <v>187.54</v>
      </c>
      <c r="I476" s="227">
        <f>G476+H476</f>
        <v>982.54</v>
      </c>
    </row>
    <row r="477" spans="1:9" x14ac:dyDescent="0.25">
      <c r="A477" s="217" t="s">
        <v>574</v>
      </c>
      <c r="B477" s="226">
        <v>125.25</v>
      </c>
      <c r="C477" s="197">
        <f t="shared" si="146"/>
        <v>0.75</v>
      </c>
      <c r="D477" s="197">
        <v>1594</v>
      </c>
      <c r="E477" s="205">
        <f>D477*C477</f>
        <v>1195.5</v>
      </c>
      <c r="F477" s="202">
        <v>1</v>
      </c>
      <c r="G477" s="210">
        <f t="shared" si="141"/>
        <v>1195.5</v>
      </c>
      <c r="H477" s="205">
        <f>ROUND(G477*0.2359,2)</f>
        <v>282.02</v>
      </c>
      <c r="I477" s="227">
        <f>G477+H477</f>
        <v>1477.52</v>
      </c>
    </row>
    <row r="478" spans="1:9" x14ac:dyDescent="0.25">
      <c r="A478" s="217" t="s">
        <v>574</v>
      </c>
      <c r="B478" s="226">
        <v>16</v>
      </c>
      <c r="C478" s="197">
        <f t="shared" si="146"/>
        <v>9.580838323353294E-2</v>
      </c>
      <c r="D478" s="197">
        <v>1594</v>
      </c>
      <c r="E478" s="205">
        <f>D478*C478</f>
        <v>152.71856287425152</v>
      </c>
      <c r="F478" s="202">
        <v>1</v>
      </c>
      <c r="G478" s="210">
        <f t="shared" si="141"/>
        <v>152.72</v>
      </c>
      <c r="H478" s="205">
        <f>ROUND(G478*0.2359,2)</f>
        <v>36.03</v>
      </c>
      <c r="I478" s="227">
        <f>G478+H478</f>
        <v>188.75</v>
      </c>
    </row>
    <row r="479" spans="1:9" x14ac:dyDescent="0.25">
      <c r="A479" s="217" t="s">
        <v>680</v>
      </c>
      <c r="B479" s="226">
        <v>23</v>
      </c>
      <c r="C479" s="197">
        <f t="shared" si="146"/>
        <v>0.1377245508982036</v>
      </c>
      <c r="D479" s="197">
        <v>1679</v>
      </c>
      <c r="E479" s="205">
        <f>D479*C479</f>
        <v>231.23952095808383</v>
      </c>
      <c r="F479" s="202">
        <v>1</v>
      </c>
      <c r="G479" s="210">
        <f t="shared" si="141"/>
        <v>231.24</v>
      </c>
      <c r="H479" s="205">
        <f>ROUND(G479*0.2359,2)</f>
        <v>54.55</v>
      </c>
      <c r="I479" s="227">
        <f>G479+H479</f>
        <v>285.79000000000002</v>
      </c>
    </row>
    <row r="480" spans="1:9" x14ac:dyDescent="0.25">
      <c r="A480" s="217" t="s">
        <v>2553</v>
      </c>
      <c r="B480" s="226">
        <v>56</v>
      </c>
      <c r="C480" s="197">
        <f t="shared" si="146"/>
        <v>0.33532934131736525</v>
      </c>
      <c r="D480" s="197">
        <v>2243</v>
      </c>
      <c r="E480" s="205">
        <f>D480*C480</f>
        <v>752.14371257485027</v>
      </c>
      <c r="F480" s="202">
        <v>1</v>
      </c>
      <c r="G480" s="210">
        <f t="shared" si="141"/>
        <v>752.14</v>
      </c>
      <c r="H480" s="205">
        <f>ROUND(G480*0.2359,2)</f>
        <v>177.43</v>
      </c>
      <c r="I480" s="227">
        <f>G480+H480</f>
        <v>929.56999999999994</v>
      </c>
    </row>
    <row r="481" spans="1:9" ht="31.5" x14ac:dyDescent="0.25">
      <c r="A481" s="216" t="s">
        <v>7</v>
      </c>
      <c r="B481" s="230">
        <f>SUM(B482:B502)</f>
        <v>1957</v>
      </c>
      <c r="C481" s="209">
        <f t="shared" ref="C481:I481" si="147">SUM(C482:C502)</f>
        <v>11.718562874251496</v>
      </c>
      <c r="D481" s="209"/>
      <c r="E481" s="209"/>
      <c r="F481" s="204"/>
      <c r="G481" s="209">
        <f t="shared" si="147"/>
        <v>14063.76</v>
      </c>
      <c r="H481" s="209">
        <f t="shared" si="147"/>
        <v>3301.45</v>
      </c>
      <c r="I481" s="231">
        <f t="shared" si="147"/>
        <v>17365.21</v>
      </c>
    </row>
    <row r="482" spans="1:9" x14ac:dyDescent="0.25">
      <c r="A482" s="217" t="s">
        <v>24</v>
      </c>
      <c r="B482" s="226">
        <v>167</v>
      </c>
      <c r="C482" s="197">
        <f t="shared" si="146"/>
        <v>1</v>
      </c>
      <c r="D482" s="197">
        <v>6.4508000000000001</v>
      </c>
      <c r="E482" s="197">
        <f t="shared" ref="E482:E498" si="148">D482*B482</f>
        <v>1077.2836</v>
      </c>
      <c r="F482" s="202">
        <v>1</v>
      </c>
      <c r="G482" s="210">
        <f t="shared" si="141"/>
        <v>1077.28</v>
      </c>
      <c r="H482" s="205">
        <f t="shared" ref="H482:H499" si="149">ROUND(G482*0.2359,2)</f>
        <v>254.13</v>
      </c>
      <c r="I482" s="227">
        <f t="shared" ref="I482:I502" si="150">G482+H482</f>
        <v>1331.4099999999999</v>
      </c>
    </row>
    <row r="483" spans="1:9" x14ac:dyDescent="0.25">
      <c r="A483" s="217" t="s">
        <v>24</v>
      </c>
      <c r="B483" s="226">
        <v>114</v>
      </c>
      <c r="C483" s="197">
        <f t="shared" si="146"/>
        <v>0.68263473053892221</v>
      </c>
      <c r="D483" s="197">
        <v>6.4508000000000001</v>
      </c>
      <c r="E483" s="197">
        <f t="shared" si="148"/>
        <v>735.39120000000003</v>
      </c>
      <c r="F483" s="202">
        <v>1</v>
      </c>
      <c r="G483" s="210">
        <f t="shared" si="141"/>
        <v>735.39</v>
      </c>
      <c r="H483" s="205">
        <f t="shared" si="149"/>
        <v>173.48</v>
      </c>
      <c r="I483" s="227">
        <f t="shared" si="150"/>
        <v>908.87</v>
      </c>
    </row>
    <row r="484" spans="1:9" x14ac:dyDescent="0.25">
      <c r="A484" s="217" t="s">
        <v>1523</v>
      </c>
      <c r="B484" s="226">
        <v>24</v>
      </c>
      <c r="C484" s="197">
        <f t="shared" si="146"/>
        <v>0.1437125748502994</v>
      </c>
      <c r="D484" s="197">
        <v>6.6898</v>
      </c>
      <c r="E484" s="197">
        <f t="shared" si="148"/>
        <v>160.55520000000001</v>
      </c>
      <c r="F484" s="202">
        <v>1</v>
      </c>
      <c r="G484" s="210">
        <f t="shared" si="141"/>
        <v>160.56</v>
      </c>
      <c r="H484" s="205">
        <f t="shared" si="149"/>
        <v>37.880000000000003</v>
      </c>
      <c r="I484" s="227">
        <f t="shared" si="150"/>
        <v>198.44</v>
      </c>
    </row>
    <row r="485" spans="1:9" x14ac:dyDescent="0.25">
      <c r="A485" s="217" t="s">
        <v>2234</v>
      </c>
      <c r="B485" s="226">
        <v>88</v>
      </c>
      <c r="C485" s="197">
        <f t="shared" si="146"/>
        <v>0.52694610778443118</v>
      </c>
      <c r="D485" s="197">
        <v>7.0480999999999998</v>
      </c>
      <c r="E485" s="197">
        <f t="shared" si="148"/>
        <v>620.2328</v>
      </c>
      <c r="F485" s="202">
        <v>1</v>
      </c>
      <c r="G485" s="210">
        <f t="shared" si="141"/>
        <v>620.23</v>
      </c>
      <c r="H485" s="205">
        <f t="shared" si="149"/>
        <v>146.31</v>
      </c>
      <c r="I485" s="227">
        <f t="shared" si="150"/>
        <v>766.54</v>
      </c>
    </row>
    <row r="486" spans="1:9" x14ac:dyDescent="0.25">
      <c r="A486" s="217" t="s">
        <v>2234</v>
      </c>
      <c r="B486" s="226">
        <v>14</v>
      </c>
      <c r="C486" s="197">
        <f t="shared" si="146"/>
        <v>8.3832335329341312E-2</v>
      </c>
      <c r="D486" s="197">
        <v>7.0480999999999998</v>
      </c>
      <c r="E486" s="197">
        <f t="shared" si="148"/>
        <v>98.673400000000001</v>
      </c>
      <c r="F486" s="202">
        <v>1</v>
      </c>
      <c r="G486" s="210">
        <f t="shared" si="141"/>
        <v>98.67</v>
      </c>
      <c r="H486" s="205">
        <f t="shared" si="149"/>
        <v>23.28</v>
      </c>
      <c r="I486" s="227">
        <f t="shared" si="150"/>
        <v>121.95</v>
      </c>
    </row>
    <row r="487" spans="1:9" x14ac:dyDescent="0.25">
      <c r="A487" s="217" t="s">
        <v>2234</v>
      </c>
      <c r="B487" s="226">
        <v>168</v>
      </c>
      <c r="C487" s="197">
        <f t="shared" si="146"/>
        <v>1.0059880239520957</v>
      </c>
      <c r="D487" s="197">
        <v>7.0480999999999998</v>
      </c>
      <c r="E487" s="197">
        <f t="shared" si="148"/>
        <v>1184.0808</v>
      </c>
      <c r="F487" s="202">
        <v>1</v>
      </c>
      <c r="G487" s="210">
        <f t="shared" si="141"/>
        <v>1184.08</v>
      </c>
      <c r="H487" s="205">
        <f t="shared" si="149"/>
        <v>279.32</v>
      </c>
      <c r="I487" s="227">
        <f t="shared" si="150"/>
        <v>1463.3999999999999</v>
      </c>
    </row>
    <row r="488" spans="1:9" x14ac:dyDescent="0.25">
      <c r="A488" s="217" t="s">
        <v>2234</v>
      </c>
      <c r="B488" s="226">
        <v>80</v>
      </c>
      <c r="C488" s="197">
        <f t="shared" si="146"/>
        <v>0.47904191616766467</v>
      </c>
      <c r="D488" s="197">
        <v>7.0480999999999998</v>
      </c>
      <c r="E488" s="197">
        <f t="shared" si="148"/>
        <v>563.84799999999996</v>
      </c>
      <c r="F488" s="202">
        <v>1</v>
      </c>
      <c r="G488" s="210">
        <f t="shared" si="141"/>
        <v>563.85</v>
      </c>
      <c r="H488" s="205">
        <f t="shared" si="149"/>
        <v>133.01</v>
      </c>
      <c r="I488" s="227">
        <f t="shared" si="150"/>
        <v>696.86</v>
      </c>
    </row>
    <row r="489" spans="1:9" x14ac:dyDescent="0.25">
      <c r="A489" s="217" t="s">
        <v>24</v>
      </c>
      <c r="B489" s="226">
        <v>28</v>
      </c>
      <c r="C489" s="197">
        <f t="shared" si="146"/>
        <v>0.16766467065868262</v>
      </c>
      <c r="D489" s="197">
        <v>7.1557000000000004</v>
      </c>
      <c r="E489" s="197">
        <f t="shared" si="148"/>
        <v>200.3596</v>
      </c>
      <c r="F489" s="202">
        <v>1</v>
      </c>
      <c r="G489" s="210">
        <f t="shared" si="141"/>
        <v>200.36</v>
      </c>
      <c r="H489" s="205">
        <f t="shared" si="149"/>
        <v>47.26</v>
      </c>
      <c r="I489" s="227">
        <f t="shared" si="150"/>
        <v>247.62</v>
      </c>
    </row>
    <row r="490" spans="1:9" x14ac:dyDescent="0.25">
      <c r="A490" s="217" t="s">
        <v>24</v>
      </c>
      <c r="B490" s="226">
        <v>171</v>
      </c>
      <c r="C490" s="197">
        <f t="shared" si="146"/>
        <v>1.0239520958083832</v>
      </c>
      <c r="D490" s="197">
        <v>7.1557000000000004</v>
      </c>
      <c r="E490" s="197">
        <f t="shared" si="148"/>
        <v>1223.6247000000001</v>
      </c>
      <c r="F490" s="202">
        <v>1</v>
      </c>
      <c r="G490" s="210">
        <f t="shared" si="141"/>
        <v>1223.6199999999999</v>
      </c>
      <c r="H490" s="205">
        <f t="shared" si="149"/>
        <v>288.64999999999998</v>
      </c>
      <c r="I490" s="227">
        <f t="shared" si="150"/>
        <v>1512.27</v>
      </c>
    </row>
    <row r="491" spans="1:9" x14ac:dyDescent="0.25">
      <c r="A491" s="217" t="s">
        <v>24</v>
      </c>
      <c r="B491" s="226">
        <v>20</v>
      </c>
      <c r="C491" s="197">
        <f t="shared" si="146"/>
        <v>0.11976047904191617</v>
      </c>
      <c r="D491" s="197">
        <v>7.1557000000000004</v>
      </c>
      <c r="E491" s="197">
        <f t="shared" si="148"/>
        <v>143.114</v>
      </c>
      <c r="F491" s="202">
        <v>1</v>
      </c>
      <c r="G491" s="210">
        <f t="shared" si="141"/>
        <v>143.11000000000001</v>
      </c>
      <c r="H491" s="205">
        <f t="shared" si="149"/>
        <v>33.76</v>
      </c>
      <c r="I491" s="227">
        <f t="shared" si="150"/>
        <v>176.87</v>
      </c>
    </row>
    <row r="492" spans="1:9" x14ac:dyDescent="0.25">
      <c r="A492" s="217" t="s">
        <v>24</v>
      </c>
      <c r="B492" s="226">
        <v>62</v>
      </c>
      <c r="C492" s="197">
        <f t="shared" si="146"/>
        <v>0.3712574850299401</v>
      </c>
      <c r="D492" s="197">
        <v>7.1557000000000004</v>
      </c>
      <c r="E492" s="197">
        <f t="shared" si="148"/>
        <v>443.65340000000003</v>
      </c>
      <c r="F492" s="202">
        <v>1</v>
      </c>
      <c r="G492" s="210">
        <f t="shared" si="141"/>
        <v>443.65</v>
      </c>
      <c r="H492" s="205">
        <f t="shared" si="149"/>
        <v>104.66</v>
      </c>
      <c r="I492" s="227">
        <f t="shared" si="150"/>
        <v>548.30999999999995</v>
      </c>
    </row>
    <row r="493" spans="1:9" x14ac:dyDescent="0.25">
      <c r="A493" s="217" t="s">
        <v>1243</v>
      </c>
      <c r="B493" s="226">
        <v>174</v>
      </c>
      <c r="C493" s="197">
        <f t="shared" si="146"/>
        <v>1.0419161676646707</v>
      </c>
      <c r="D493" s="197">
        <v>7.1557000000000004</v>
      </c>
      <c r="E493" s="197">
        <f t="shared" si="148"/>
        <v>1245.0918000000001</v>
      </c>
      <c r="F493" s="202">
        <v>1</v>
      </c>
      <c r="G493" s="210">
        <f t="shared" si="141"/>
        <v>1245.0899999999999</v>
      </c>
      <c r="H493" s="205">
        <f t="shared" si="149"/>
        <v>293.72000000000003</v>
      </c>
      <c r="I493" s="227">
        <f t="shared" si="150"/>
        <v>1538.81</v>
      </c>
    </row>
    <row r="494" spans="1:9" x14ac:dyDescent="0.25">
      <c r="A494" s="217" t="s">
        <v>2235</v>
      </c>
      <c r="B494" s="226">
        <v>172</v>
      </c>
      <c r="C494" s="197">
        <f t="shared" si="146"/>
        <v>1.0299401197604789</v>
      </c>
      <c r="D494" s="197">
        <v>7.2870999999999997</v>
      </c>
      <c r="E494" s="197">
        <f t="shared" si="148"/>
        <v>1253.3812</v>
      </c>
      <c r="F494" s="202">
        <v>1</v>
      </c>
      <c r="G494" s="210">
        <f t="shared" si="141"/>
        <v>1253.3800000000001</v>
      </c>
      <c r="H494" s="205">
        <f t="shared" si="149"/>
        <v>295.67</v>
      </c>
      <c r="I494" s="227">
        <f t="shared" si="150"/>
        <v>1549.0500000000002</v>
      </c>
    </row>
    <row r="495" spans="1:9" x14ac:dyDescent="0.25">
      <c r="A495" s="217" t="s">
        <v>2235</v>
      </c>
      <c r="B495" s="226">
        <v>76</v>
      </c>
      <c r="C495" s="197">
        <f t="shared" si="146"/>
        <v>0.45508982035928142</v>
      </c>
      <c r="D495" s="197">
        <v>7.2870999999999997</v>
      </c>
      <c r="E495" s="197">
        <f t="shared" si="148"/>
        <v>553.81959999999992</v>
      </c>
      <c r="F495" s="202">
        <v>1</v>
      </c>
      <c r="G495" s="210">
        <f t="shared" si="141"/>
        <v>553.82000000000005</v>
      </c>
      <c r="H495" s="205">
        <f t="shared" si="149"/>
        <v>130.65</v>
      </c>
      <c r="I495" s="227">
        <f t="shared" si="150"/>
        <v>684.47</v>
      </c>
    </row>
    <row r="496" spans="1:9" x14ac:dyDescent="0.25">
      <c r="A496" s="217" t="s">
        <v>2234</v>
      </c>
      <c r="B496" s="226">
        <v>52</v>
      </c>
      <c r="C496" s="197">
        <f t="shared" si="146"/>
        <v>0.31137724550898205</v>
      </c>
      <c r="D496" s="197">
        <v>7.7530000000000001</v>
      </c>
      <c r="E496" s="197">
        <f t="shared" si="148"/>
        <v>403.15600000000001</v>
      </c>
      <c r="F496" s="202">
        <v>1</v>
      </c>
      <c r="G496" s="210">
        <f t="shared" si="141"/>
        <v>403.16</v>
      </c>
      <c r="H496" s="205">
        <f t="shared" si="149"/>
        <v>95.11</v>
      </c>
      <c r="I496" s="227">
        <f t="shared" si="150"/>
        <v>498.27000000000004</v>
      </c>
    </row>
    <row r="497" spans="1:9" x14ac:dyDescent="0.25">
      <c r="A497" s="217" t="s">
        <v>2234</v>
      </c>
      <c r="B497" s="226">
        <v>194</v>
      </c>
      <c r="C497" s="197">
        <f t="shared" si="146"/>
        <v>1.1616766467065869</v>
      </c>
      <c r="D497" s="197">
        <v>7.7530000000000001</v>
      </c>
      <c r="E497" s="197">
        <f t="shared" si="148"/>
        <v>1504.0820000000001</v>
      </c>
      <c r="F497" s="202">
        <v>1</v>
      </c>
      <c r="G497" s="210">
        <f t="shared" si="141"/>
        <v>1504.08</v>
      </c>
      <c r="H497" s="205">
        <f t="shared" si="149"/>
        <v>354.81</v>
      </c>
      <c r="I497" s="227">
        <f t="shared" si="150"/>
        <v>1858.8899999999999</v>
      </c>
    </row>
    <row r="498" spans="1:9" x14ac:dyDescent="0.25">
      <c r="A498" s="217" t="s">
        <v>2235</v>
      </c>
      <c r="B498" s="226">
        <v>82</v>
      </c>
      <c r="C498" s="197">
        <f t="shared" si="146"/>
        <v>0.49101796407185627</v>
      </c>
      <c r="D498" s="197">
        <v>7.9919000000000002</v>
      </c>
      <c r="E498" s="197">
        <f t="shared" si="148"/>
        <v>655.33580000000006</v>
      </c>
      <c r="F498" s="202">
        <v>1</v>
      </c>
      <c r="G498" s="210">
        <f t="shared" si="141"/>
        <v>655.34</v>
      </c>
      <c r="H498" s="205">
        <f t="shared" si="149"/>
        <v>154.59</v>
      </c>
      <c r="I498" s="227">
        <f t="shared" si="150"/>
        <v>809.93000000000006</v>
      </c>
    </row>
    <row r="499" spans="1:9" x14ac:dyDescent="0.25">
      <c r="A499" s="217" t="s">
        <v>24</v>
      </c>
      <c r="B499" s="226">
        <v>24</v>
      </c>
      <c r="C499" s="197">
        <f t="shared" si="146"/>
        <v>0.1437125748502994</v>
      </c>
      <c r="D499" s="197">
        <v>1198</v>
      </c>
      <c r="E499" s="205">
        <f>D499*C499</f>
        <v>172.16766467065867</v>
      </c>
      <c r="F499" s="202">
        <v>1</v>
      </c>
      <c r="G499" s="210">
        <f t="shared" si="141"/>
        <v>172.17</v>
      </c>
      <c r="H499" s="205">
        <f t="shared" si="149"/>
        <v>40.61</v>
      </c>
      <c r="I499" s="227">
        <f t="shared" si="150"/>
        <v>212.77999999999997</v>
      </c>
    </row>
    <row r="500" spans="1:9" x14ac:dyDescent="0.25">
      <c r="A500" s="217" t="s">
        <v>1243</v>
      </c>
      <c r="B500" s="226">
        <v>80</v>
      </c>
      <c r="C500" s="197">
        <f t="shared" si="146"/>
        <v>0.47904191616766467</v>
      </c>
      <c r="D500" s="197">
        <v>1198</v>
      </c>
      <c r="E500" s="205">
        <f>D500*C500</f>
        <v>573.8922155688623</v>
      </c>
      <c r="F500" s="202">
        <v>1</v>
      </c>
      <c r="G500" s="210">
        <f t="shared" si="141"/>
        <v>573.89</v>
      </c>
      <c r="H500" s="211">
        <f>ROUND(G500*0.2077,2)</f>
        <v>119.2</v>
      </c>
      <c r="I500" s="227">
        <f t="shared" si="150"/>
        <v>693.09</v>
      </c>
    </row>
    <row r="501" spans="1:9" x14ac:dyDescent="0.25">
      <c r="A501" s="217" t="s">
        <v>1523</v>
      </c>
      <c r="B501" s="226">
        <v>96</v>
      </c>
      <c r="C501" s="197">
        <f t="shared" si="146"/>
        <v>0.57485029940119758</v>
      </c>
      <c r="D501" s="197">
        <v>1238</v>
      </c>
      <c r="E501" s="205">
        <f>D501*C501</f>
        <v>711.66467065868255</v>
      </c>
      <c r="F501" s="202">
        <v>1</v>
      </c>
      <c r="G501" s="210">
        <f t="shared" si="141"/>
        <v>711.66</v>
      </c>
      <c r="H501" s="205">
        <f>ROUND(G501*0.2359,2)</f>
        <v>167.88</v>
      </c>
      <c r="I501" s="227">
        <f t="shared" si="150"/>
        <v>879.54</v>
      </c>
    </row>
    <row r="502" spans="1:9" x14ac:dyDescent="0.25">
      <c r="A502" s="217" t="s">
        <v>24</v>
      </c>
      <c r="B502" s="226">
        <v>71</v>
      </c>
      <c r="C502" s="197">
        <f t="shared" si="146"/>
        <v>0.42514970059880242</v>
      </c>
      <c r="D502" s="197">
        <v>1271</v>
      </c>
      <c r="E502" s="205">
        <f>D502*C502</f>
        <v>540.3652694610779</v>
      </c>
      <c r="F502" s="202">
        <v>1</v>
      </c>
      <c r="G502" s="210">
        <f t="shared" si="141"/>
        <v>540.37</v>
      </c>
      <c r="H502" s="205">
        <f>ROUND(G502*0.2359,2)</f>
        <v>127.47</v>
      </c>
      <c r="I502" s="227">
        <f t="shared" si="150"/>
        <v>667.84</v>
      </c>
    </row>
    <row r="503" spans="1:9" x14ac:dyDescent="0.25">
      <c r="A503" s="216" t="s">
        <v>6</v>
      </c>
      <c r="B503" s="230">
        <f>SUM(B504:B505)</f>
        <v>102</v>
      </c>
      <c r="C503" s="209">
        <f t="shared" ref="C503:I503" si="151">SUM(C504:C505)</f>
        <v>0.6107784431137725</v>
      </c>
      <c r="D503" s="209"/>
      <c r="E503" s="209"/>
      <c r="F503" s="204"/>
      <c r="G503" s="209">
        <f t="shared" si="151"/>
        <v>618.04999999999995</v>
      </c>
      <c r="H503" s="209">
        <f t="shared" si="151"/>
        <v>145.79000000000002</v>
      </c>
      <c r="I503" s="231">
        <f t="shared" si="151"/>
        <v>763.84</v>
      </c>
    </row>
    <row r="504" spans="1:9" x14ac:dyDescent="0.25">
      <c r="A504" s="217" t="s">
        <v>2236</v>
      </c>
      <c r="B504" s="226">
        <v>8</v>
      </c>
      <c r="C504" s="197">
        <f t="shared" si="146"/>
        <v>4.790419161676647E-2</v>
      </c>
      <c r="D504" s="197">
        <v>5.1786000000000003</v>
      </c>
      <c r="E504" s="197">
        <f>D504*B504</f>
        <v>41.428800000000003</v>
      </c>
      <c r="F504" s="202">
        <v>1</v>
      </c>
      <c r="G504" s="210">
        <f t="shared" si="141"/>
        <v>41.43</v>
      </c>
      <c r="H504" s="205">
        <f>ROUND(G504*0.2359,2)</f>
        <v>9.77</v>
      </c>
      <c r="I504" s="227">
        <f>G504+H504</f>
        <v>51.2</v>
      </c>
    </row>
    <row r="505" spans="1:9" x14ac:dyDescent="0.25">
      <c r="A505" s="217" t="s">
        <v>2237</v>
      </c>
      <c r="B505" s="226">
        <v>94</v>
      </c>
      <c r="C505" s="197">
        <f t="shared" si="146"/>
        <v>0.56287425149700598</v>
      </c>
      <c r="D505" s="197">
        <v>6.1342999999999996</v>
      </c>
      <c r="E505" s="197">
        <f>D505*B505</f>
        <v>576.62419999999997</v>
      </c>
      <c r="F505" s="202">
        <v>1</v>
      </c>
      <c r="G505" s="210">
        <f t="shared" si="141"/>
        <v>576.62</v>
      </c>
      <c r="H505" s="205">
        <f>ROUND(G505*0.2359,2)</f>
        <v>136.02000000000001</v>
      </c>
      <c r="I505" s="227">
        <f>G505+H505</f>
        <v>712.64</v>
      </c>
    </row>
    <row r="506" spans="1:9" x14ac:dyDescent="0.25">
      <c r="A506" s="218" t="s">
        <v>2238</v>
      </c>
      <c r="B506" s="228">
        <f>B507</f>
        <v>44</v>
      </c>
      <c r="C506" s="208">
        <f t="shared" ref="C506:I507" si="152">C507</f>
        <v>0.26347305389221559</v>
      </c>
      <c r="D506" s="208"/>
      <c r="E506" s="208"/>
      <c r="F506" s="203"/>
      <c r="G506" s="208">
        <f t="shared" si="152"/>
        <v>262.42</v>
      </c>
      <c r="H506" s="208">
        <f t="shared" si="152"/>
        <v>61.9</v>
      </c>
      <c r="I506" s="229">
        <f t="shared" si="152"/>
        <v>324.32</v>
      </c>
    </row>
    <row r="507" spans="1:9" x14ac:dyDescent="0.25">
      <c r="A507" s="216" t="s">
        <v>6</v>
      </c>
      <c r="B507" s="230">
        <f>B508</f>
        <v>44</v>
      </c>
      <c r="C507" s="209">
        <f t="shared" si="152"/>
        <v>0.26347305389221559</v>
      </c>
      <c r="D507" s="209"/>
      <c r="E507" s="209"/>
      <c r="F507" s="204"/>
      <c r="G507" s="209">
        <f t="shared" si="152"/>
        <v>262.42</v>
      </c>
      <c r="H507" s="209">
        <f t="shared" si="152"/>
        <v>61.9</v>
      </c>
      <c r="I507" s="231">
        <f t="shared" si="152"/>
        <v>324.32</v>
      </c>
    </row>
    <row r="508" spans="1:9" x14ac:dyDescent="0.25">
      <c r="A508" s="217" t="s">
        <v>2239</v>
      </c>
      <c r="B508" s="226">
        <v>44</v>
      </c>
      <c r="C508" s="197">
        <f t="shared" si="146"/>
        <v>0.26347305389221559</v>
      </c>
      <c r="D508" s="197">
        <v>3320</v>
      </c>
      <c r="E508" s="205">
        <f>D508*C508</f>
        <v>874.7305389221558</v>
      </c>
      <c r="F508" s="202">
        <v>0.3</v>
      </c>
      <c r="G508" s="210">
        <f t="shared" si="141"/>
        <v>262.42</v>
      </c>
      <c r="H508" s="205">
        <f>ROUND(G508*0.2359,2)</f>
        <v>61.9</v>
      </c>
      <c r="I508" s="227">
        <f>G508+H508</f>
        <v>324.32</v>
      </c>
    </row>
    <row r="509" spans="1:9" ht="31.5" x14ac:dyDescent="0.25">
      <c r="A509" s="218" t="s">
        <v>2240</v>
      </c>
      <c r="B509" s="228">
        <f>B510+B514+B521</f>
        <v>29</v>
      </c>
      <c r="C509" s="208">
        <f t="shared" ref="C509:I509" si="153">C510+C514+C521</f>
        <v>0.17365269461077845</v>
      </c>
      <c r="D509" s="208"/>
      <c r="E509" s="208"/>
      <c r="F509" s="203"/>
      <c r="G509" s="208">
        <f t="shared" si="153"/>
        <v>358.46</v>
      </c>
      <c r="H509" s="208">
        <f t="shared" si="153"/>
        <v>81.790000000000006</v>
      </c>
      <c r="I509" s="229">
        <f t="shared" si="153"/>
        <v>440.25</v>
      </c>
    </row>
    <row r="510" spans="1:9" ht="31.5" x14ac:dyDescent="0.25">
      <c r="A510" s="216" t="s">
        <v>9</v>
      </c>
      <c r="B510" s="230">
        <f>SUM(B511:B513)</f>
        <v>10</v>
      </c>
      <c r="C510" s="209">
        <f t="shared" ref="C510:I510" si="154">SUM(C511:C513)</f>
        <v>5.9880239520958084E-2</v>
      </c>
      <c r="D510" s="209"/>
      <c r="E510" s="209"/>
      <c r="F510" s="204"/>
      <c r="G510" s="209">
        <f t="shared" si="154"/>
        <v>173.97</v>
      </c>
      <c r="H510" s="209">
        <f t="shared" si="154"/>
        <v>38.909999999999997</v>
      </c>
      <c r="I510" s="231">
        <f t="shared" si="154"/>
        <v>212.88</v>
      </c>
    </row>
    <row r="511" spans="1:9" x14ac:dyDescent="0.25">
      <c r="A511" s="217" t="s">
        <v>2241</v>
      </c>
      <c r="B511" s="226">
        <v>3</v>
      </c>
      <c r="C511" s="197">
        <f t="shared" si="146"/>
        <v>1.7964071856287425E-2</v>
      </c>
      <c r="D511" s="197">
        <v>9.5508000000000006</v>
      </c>
      <c r="E511" s="197">
        <f>D511*B511</f>
        <v>28.6524</v>
      </c>
      <c r="F511" s="202">
        <v>1</v>
      </c>
      <c r="G511" s="210">
        <f t="shared" si="141"/>
        <v>28.65</v>
      </c>
      <c r="H511" s="205">
        <f>ROUND(G511*0.2359,2)</f>
        <v>6.76</v>
      </c>
      <c r="I511" s="227">
        <f>G511+H511</f>
        <v>35.409999999999997</v>
      </c>
    </row>
    <row r="512" spans="1:9" x14ac:dyDescent="0.25">
      <c r="A512" s="217" t="s">
        <v>2242</v>
      </c>
      <c r="B512" s="226">
        <v>4</v>
      </c>
      <c r="C512" s="197">
        <f t="shared" si="146"/>
        <v>2.3952095808383235E-2</v>
      </c>
      <c r="D512" s="197">
        <v>18.9404</v>
      </c>
      <c r="E512" s="197">
        <f>D512*B512</f>
        <v>75.761600000000001</v>
      </c>
      <c r="F512" s="202">
        <v>1</v>
      </c>
      <c r="G512" s="210">
        <f t="shared" si="141"/>
        <v>75.760000000000005</v>
      </c>
      <c r="H512" s="211">
        <f>ROUND(G512*0.2077,2)</f>
        <v>15.74</v>
      </c>
      <c r="I512" s="227">
        <f>G512+H512</f>
        <v>91.5</v>
      </c>
    </row>
    <row r="513" spans="1:9" ht="31.5" x14ac:dyDescent="0.25">
      <c r="A513" s="217" t="s">
        <v>2243</v>
      </c>
      <c r="B513" s="226">
        <v>3</v>
      </c>
      <c r="C513" s="197">
        <f t="shared" si="146"/>
        <v>1.7964071856287425E-2</v>
      </c>
      <c r="D513" s="197">
        <v>23.187200000000001</v>
      </c>
      <c r="E513" s="197">
        <f>D513*B513</f>
        <v>69.561599999999999</v>
      </c>
      <c r="F513" s="202">
        <v>1</v>
      </c>
      <c r="G513" s="210">
        <f t="shared" si="141"/>
        <v>69.56</v>
      </c>
      <c r="H513" s="205">
        <f>ROUND(G513*0.2359,2)</f>
        <v>16.41</v>
      </c>
      <c r="I513" s="227">
        <f>G513+H513</f>
        <v>85.97</v>
      </c>
    </row>
    <row r="514" spans="1:9" ht="31.5" x14ac:dyDescent="0.25">
      <c r="A514" s="216" t="s">
        <v>7</v>
      </c>
      <c r="B514" s="230">
        <f>SUM(B515:B520)</f>
        <v>16</v>
      </c>
      <c r="C514" s="209">
        <f t="shared" ref="C514:I514" si="155">SUM(C515:C520)</f>
        <v>9.5808383233532954E-2</v>
      </c>
      <c r="D514" s="209"/>
      <c r="E514" s="209"/>
      <c r="F514" s="204"/>
      <c r="G514" s="209">
        <f t="shared" si="155"/>
        <v>161.55000000000001</v>
      </c>
      <c r="H514" s="209">
        <f t="shared" si="155"/>
        <v>38.120000000000005</v>
      </c>
      <c r="I514" s="231">
        <f t="shared" si="155"/>
        <v>199.67000000000002</v>
      </c>
    </row>
    <row r="515" spans="1:9" x14ac:dyDescent="0.25">
      <c r="A515" s="217" t="s">
        <v>1455</v>
      </c>
      <c r="B515" s="226">
        <v>0.5</v>
      </c>
      <c r="C515" s="197">
        <f t="shared" si="146"/>
        <v>2.9940119760479044E-3</v>
      </c>
      <c r="D515" s="197">
        <v>8.8878000000000004</v>
      </c>
      <c r="E515" s="197">
        <f t="shared" ref="E515:E520" si="156">D515*B515</f>
        <v>4.4439000000000002</v>
      </c>
      <c r="F515" s="202">
        <v>1</v>
      </c>
      <c r="G515" s="210">
        <f t="shared" si="141"/>
        <v>4.4400000000000004</v>
      </c>
      <c r="H515" s="205">
        <f t="shared" ref="H515:H520" si="157">ROUND(G515*0.2359,2)</f>
        <v>1.05</v>
      </c>
      <c r="I515" s="227">
        <f t="shared" ref="I515:I520" si="158">G515+H515</f>
        <v>5.49</v>
      </c>
    </row>
    <row r="516" spans="1:9" x14ac:dyDescent="0.25">
      <c r="A516" s="217" t="s">
        <v>2244</v>
      </c>
      <c r="B516" s="226">
        <v>2</v>
      </c>
      <c r="C516" s="197">
        <f t="shared" si="146"/>
        <v>1.1976047904191617E-2</v>
      </c>
      <c r="D516" s="197">
        <v>9.4850999999999992</v>
      </c>
      <c r="E516" s="197">
        <f t="shared" si="156"/>
        <v>18.970199999999998</v>
      </c>
      <c r="F516" s="202">
        <v>1</v>
      </c>
      <c r="G516" s="210">
        <f t="shared" si="141"/>
        <v>18.97</v>
      </c>
      <c r="H516" s="205">
        <f t="shared" si="157"/>
        <v>4.4800000000000004</v>
      </c>
      <c r="I516" s="227">
        <f t="shared" si="158"/>
        <v>23.45</v>
      </c>
    </row>
    <row r="517" spans="1:9" x14ac:dyDescent="0.25">
      <c r="A517" s="217" t="s">
        <v>2245</v>
      </c>
      <c r="B517" s="226">
        <v>4</v>
      </c>
      <c r="C517" s="197">
        <f t="shared" si="146"/>
        <v>2.3952095808383235E-2</v>
      </c>
      <c r="D517" s="197">
        <v>9.4850999999999992</v>
      </c>
      <c r="E517" s="197">
        <f t="shared" si="156"/>
        <v>37.940399999999997</v>
      </c>
      <c r="F517" s="202">
        <v>1</v>
      </c>
      <c r="G517" s="210">
        <f t="shared" si="141"/>
        <v>37.94</v>
      </c>
      <c r="H517" s="205">
        <f t="shared" si="157"/>
        <v>8.9499999999999993</v>
      </c>
      <c r="I517" s="227">
        <f t="shared" si="158"/>
        <v>46.89</v>
      </c>
    </row>
    <row r="518" spans="1:9" x14ac:dyDescent="0.25">
      <c r="A518" s="217" t="s">
        <v>1174</v>
      </c>
      <c r="B518" s="226">
        <v>5.5</v>
      </c>
      <c r="C518" s="197">
        <f t="shared" si="146"/>
        <v>3.2934131736526949E-2</v>
      </c>
      <c r="D518" s="197">
        <v>10.0824</v>
      </c>
      <c r="E518" s="197">
        <f t="shared" si="156"/>
        <v>55.453199999999995</v>
      </c>
      <c r="F518" s="202">
        <v>1</v>
      </c>
      <c r="G518" s="210">
        <f t="shared" si="141"/>
        <v>55.45</v>
      </c>
      <c r="H518" s="205">
        <f t="shared" si="157"/>
        <v>13.08</v>
      </c>
      <c r="I518" s="227">
        <f t="shared" si="158"/>
        <v>68.53</v>
      </c>
    </row>
    <row r="519" spans="1:9" x14ac:dyDescent="0.25">
      <c r="A519" s="217" t="s">
        <v>2246</v>
      </c>
      <c r="B519" s="226">
        <v>1</v>
      </c>
      <c r="C519" s="197">
        <f t="shared" si="146"/>
        <v>5.9880239520958087E-3</v>
      </c>
      <c r="D519" s="197">
        <v>10.9246</v>
      </c>
      <c r="E519" s="197">
        <f t="shared" si="156"/>
        <v>10.9246</v>
      </c>
      <c r="F519" s="202">
        <v>1</v>
      </c>
      <c r="G519" s="210">
        <f t="shared" si="141"/>
        <v>10.92</v>
      </c>
      <c r="H519" s="205">
        <f t="shared" si="157"/>
        <v>2.58</v>
      </c>
      <c r="I519" s="227">
        <f t="shared" si="158"/>
        <v>13.5</v>
      </c>
    </row>
    <row r="520" spans="1:9" x14ac:dyDescent="0.25">
      <c r="A520" s="217" t="s">
        <v>2247</v>
      </c>
      <c r="B520" s="226">
        <v>3</v>
      </c>
      <c r="C520" s="197">
        <f t="shared" si="146"/>
        <v>1.7964071856287425E-2</v>
      </c>
      <c r="D520" s="197">
        <v>11.276999999999999</v>
      </c>
      <c r="E520" s="197">
        <f t="shared" si="156"/>
        <v>33.830999999999996</v>
      </c>
      <c r="F520" s="202">
        <v>1</v>
      </c>
      <c r="G520" s="210">
        <f t="shared" si="141"/>
        <v>33.83</v>
      </c>
      <c r="H520" s="205">
        <f t="shared" si="157"/>
        <v>7.98</v>
      </c>
      <c r="I520" s="227">
        <f t="shared" si="158"/>
        <v>41.81</v>
      </c>
    </row>
    <row r="521" spans="1:9" x14ac:dyDescent="0.25">
      <c r="A521" s="216" t="s">
        <v>6</v>
      </c>
      <c r="B521" s="230">
        <f>B522</f>
        <v>3</v>
      </c>
      <c r="C521" s="209">
        <f t="shared" ref="C521:I521" si="159">C522</f>
        <v>1.7964071856287425E-2</v>
      </c>
      <c r="D521" s="209"/>
      <c r="E521" s="209"/>
      <c r="F521" s="204"/>
      <c r="G521" s="209">
        <f t="shared" si="159"/>
        <v>22.94</v>
      </c>
      <c r="H521" s="209">
        <f t="shared" si="159"/>
        <v>4.76</v>
      </c>
      <c r="I521" s="231">
        <f t="shared" si="159"/>
        <v>27.700000000000003</v>
      </c>
    </row>
    <row r="522" spans="1:9" x14ac:dyDescent="0.25">
      <c r="A522" s="217" t="s">
        <v>2248</v>
      </c>
      <c r="B522" s="226">
        <v>3</v>
      </c>
      <c r="C522" s="197">
        <f t="shared" si="146"/>
        <v>1.7964071856287425E-2</v>
      </c>
      <c r="D522" s="197">
        <v>7.6454000000000004</v>
      </c>
      <c r="E522" s="197">
        <f>D522*B522</f>
        <v>22.936199999999999</v>
      </c>
      <c r="F522" s="202">
        <v>1</v>
      </c>
      <c r="G522" s="210">
        <f t="shared" si="141"/>
        <v>22.94</v>
      </c>
      <c r="H522" s="211">
        <f>ROUND(G522*0.2077,2)</f>
        <v>4.76</v>
      </c>
      <c r="I522" s="227">
        <f>G522+H522</f>
        <v>27.700000000000003</v>
      </c>
    </row>
    <row r="523" spans="1:9" ht="31.5" x14ac:dyDescent="0.25">
      <c r="A523" s="218" t="s">
        <v>2249</v>
      </c>
      <c r="B523" s="228">
        <f>B524+B529+B531</f>
        <v>9</v>
      </c>
      <c r="C523" s="208">
        <f t="shared" ref="C523:I523" si="160">C524+C529+C531</f>
        <v>5.389221556886227E-2</v>
      </c>
      <c r="D523" s="208"/>
      <c r="E523" s="208"/>
      <c r="F523" s="203"/>
      <c r="G523" s="208">
        <f t="shared" si="160"/>
        <v>55.53</v>
      </c>
      <c r="H523" s="208">
        <f t="shared" si="160"/>
        <v>12.749999999999998</v>
      </c>
      <c r="I523" s="229">
        <f t="shared" si="160"/>
        <v>68.28</v>
      </c>
    </row>
    <row r="524" spans="1:9" ht="31.5" x14ac:dyDescent="0.25">
      <c r="A524" s="216" t="s">
        <v>7</v>
      </c>
      <c r="B524" s="230">
        <f>SUM(B525:B528)</f>
        <v>6</v>
      </c>
      <c r="C524" s="209">
        <f t="shared" ref="C524:I524" si="161">SUM(C525:C528)</f>
        <v>3.5928143712574849E-2</v>
      </c>
      <c r="D524" s="209"/>
      <c r="E524" s="209"/>
      <c r="F524" s="204"/>
      <c r="G524" s="209">
        <f t="shared" si="161"/>
        <v>42.22</v>
      </c>
      <c r="H524" s="209">
        <f t="shared" si="161"/>
        <v>9.86</v>
      </c>
      <c r="I524" s="231">
        <f t="shared" si="161"/>
        <v>52.08</v>
      </c>
    </row>
    <row r="525" spans="1:9" x14ac:dyDescent="0.25">
      <c r="A525" s="217" t="s">
        <v>561</v>
      </c>
      <c r="B525" s="226">
        <v>0.5</v>
      </c>
      <c r="C525" s="197">
        <f t="shared" ref="C525:C588" si="162">B525/167</f>
        <v>2.9940119760479044E-3</v>
      </c>
      <c r="D525" s="197">
        <v>6.6898</v>
      </c>
      <c r="E525" s="197">
        <f>D525*B525</f>
        <v>3.3449</v>
      </c>
      <c r="F525" s="202">
        <v>1</v>
      </c>
      <c r="G525" s="210">
        <f t="shared" ref="G525:G588" si="163">ROUND(E525*F525,2)</f>
        <v>3.34</v>
      </c>
      <c r="H525" s="205">
        <f>ROUND(G525*0.2359,2)</f>
        <v>0.79</v>
      </c>
      <c r="I525" s="227">
        <f>G525+H525</f>
        <v>4.13</v>
      </c>
    </row>
    <row r="526" spans="1:9" x14ac:dyDescent="0.25">
      <c r="A526" s="217" t="s">
        <v>24</v>
      </c>
      <c r="B526" s="226">
        <v>2</v>
      </c>
      <c r="C526" s="197">
        <f t="shared" si="162"/>
        <v>1.1976047904191617E-2</v>
      </c>
      <c r="D526" s="197">
        <v>7.0362</v>
      </c>
      <c r="E526" s="197">
        <f>D526*B526</f>
        <v>14.0724</v>
      </c>
      <c r="F526" s="202">
        <v>1</v>
      </c>
      <c r="G526" s="210">
        <f t="shared" si="163"/>
        <v>14.07</v>
      </c>
      <c r="H526" s="205">
        <f>ROUND(G526*0.2359,2)</f>
        <v>3.32</v>
      </c>
      <c r="I526" s="227">
        <f>G526+H526</f>
        <v>17.39</v>
      </c>
    </row>
    <row r="527" spans="1:9" x14ac:dyDescent="0.25">
      <c r="A527" s="217" t="s">
        <v>24</v>
      </c>
      <c r="B527" s="226">
        <v>3</v>
      </c>
      <c r="C527" s="197">
        <f t="shared" si="162"/>
        <v>1.7964071856287425E-2</v>
      </c>
      <c r="D527" s="197">
        <v>7.0362</v>
      </c>
      <c r="E527" s="197">
        <f>D527*B527</f>
        <v>21.108599999999999</v>
      </c>
      <c r="F527" s="202">
        <v>1</v>
      </c>
      <c r="G527" s="210">
        <f t="shared" si="163"/>
        <v>21.11</v>
      </c>
      <c r="H527" s="205">
        <f>ROUND(G527*0.2359,2)</f>
        <v>4.9800000000000004</v>
      </c>
      <c r="I527" s="227">
        <f>G527+H527</f>
        <v>26.09</v>
      </c>
    </row>
    <row r="528" spans="1:9" x14ac:dyDescent="0.25">
      <c r="A528" s="217" t="s">
        <v>561</v>
      </c>
      <c r="B528" s="226">
        <v>0.5</v>
      </c>
      <c r="C528" s="197">
        <f t="shared" si="162"/>
        <v>2.9940119760479044E-3</v>
      </c>
      <c r="D528" s="197">
        <v>7.3945999999999996</v>
      </c>
      <c r="E528" s="197">
        <f>D528*B528</f>
        <v>3.6972999999999998</v>
      </c>
      <c r="F528" s="202">
        <v>1</v>
      </c>
      <c r="G528" s="210">
        <f t="shared" si="163"/>
        <v>3.7</v>
      </c>
      <c r="H528" s="211">
        <f>ROUND(G528*0.2077,2)</f>
        <v>0.77</v>
      </c>
      <c r="I528" s="227">
        <f>G528+H528</f>
        <v>4.4700000000000006</v>
      </c>
    </row>
    <row r="529" spans="1:9" ht="31.5" x14ac:dyDescent="0.25">
      <c r="A529" s="216" t="s">
        <v>8</v>
      </c>
      <c r="B529" s="230">
        <f>B530</f>
        <v>1</v>
      </c>
      <c r="C529" s="209">
        <f t="shared" ref="C529:I529" si="164">C530</f>
        <v>5.9880239520958087E-3</v>
      </c>
      <c r="D529" s="209"/>
      <c r="E529" s="209"/>
      <c r="F529" s="204"/>
      <c r="G529" s="209">
        <f t="shared" si="164"/>
        <v>4.71</v>
      </c>
      <c r="H529" s="209">
        <f t="shared" si="164"/>
        <v>1.1100000000000001</v>
      </c>
      <c r="I529" s="231">
        <f t="shared" si="164"/>
        <v>5.82</v>
      </c>
    </row>
    <row r="530" spans="1:9" x14ac:dyDescent="0.25">
      <c r="A530" s="217" t="s">
        <v>379</v>
      </c>
      <c r="B530" s="226">
        <v>1</v>
      </c>
      <c r="C530" s="197">
        <f t="shared" si="162"/>
        <v>5.9880239520958087E-3</v>
      </c>
      <c r="D530" s="197">
        <v>4.7066999999999997</v>
      </c>
      <c r="E530" s="197">
        <f>D530*B530</f>
        <v>4.7066999999999997</v>
      </c>
      <c r="F530" s="202">
        <v>1</v>
      </c>
      <c r="G530" s="210">
        <f t="shared" si="163"/>
        <v>4.71</v>
      </c>
      <c r="H530" s="205">
        <f>ROUND(G530*0.2359,2)</f>
        <v>1.1100000000000001</v>
      </c>
      <c r="I530" s="227">
        <f>G530+H530</f>
        <v>5.82</v>
      </c>
    </row>
    <row r="531" spans="1:9" x14ac:dyDescent="0.25">
      <c r="A531" s="216" t="s">
        <v>6</v>
      </c>
      <c r="B531" s="230">
        <f>SUM(B532:B533)</f>
        <v>2</v>
      </c>
      <c r="C531" s="209">
        <f t="shared" ref="C531:I531" si="165">SUM(C532:C533)</f>
        <v>1.1976047904191617E-2</v>
      </c>
      <c r="D531" s="209"/>
      <c r="E531" s="209"/>
      <c r="F531" s="204"/>
      <c r="G531" s="209">
        <f t="shared" si="165"/>
        <v>8.6</v>
      </c>
      <c r="H531" s="209">
        <f t="shared" si="165"/>
        <v>1.78</v>
      </c>
      <c r="I531" s="231">
        <f t="shared" si="165"/>
        <v>10.379999999999999</v>
      </c>
    </row>
    <row r="532" spans="1:9" x14ac:dyDescent="0.25">
      <c r="A532" s="217" t="s">
        <v>2250</v>
      </c>
      <c r="B532" s="226">
        <v>1</v>
      </c>
      <c r="C532" s="197">
        <f t="shared" si="162"/>
        <v>5.9880239520958087E-3</v>
      </c>
      <c r="D532" s="197">
        <v>4.3006000000000002</v>
      </c>
      <c r="E532" s="197">
        <f>D532*B532</f>
        <v>4.3006000000000002</v>
      </c>
      <c r="F532" s="202">
        <v>1</v>
      </c>
      <c r="G532" s="210">
        <f t="shared" si="163"/>
        <v>4.3</v>
      </c>
      <c r="H532" s="211">
        <f>ROUND(G532*0.2077,2)</f>
        <v>0.89</v>
      </c>
      <c r="I532" s="227">
        <f>G532+H532</f>
        <v>5.1899999999999995</v>
      </c>
    </row>
    <row r="533" spans="1:9" x14ac:dyDescent="0.25">
      <c r="A533" s="217" t="s">
        <v>2250</v>
      </c>
      <c r="B533" s="226">
        <v>1</v>
      </c>
      <c r="C533" s="197">
        <f t="shared" si="162"/>
        <v>5.9880239520958087E-3</v>
      </c>
      <c r="D533" s="197">
        <v>4.3006000000000002</v>
      </c>
      <c r="E533" s="197">
        <f>D533*B533</f>
        <v>4.3006000000000002</v>
      </c>
      <c r="F533" s="202">
        <v>1</v>
      </c>
      <c r="G533" s="210">
        <f t="shared" si="163"/>
        <v>4.3</v>
      </c>
      <c r="H533" s="211">
        <f>ROUND(G533*0.2077,2)</f>
        <v>0.89</v>
      </c>
      <c r="I533" s="227">
        <f>G533+H533</f>
        <v>5.1899999999999995</v>
      </c>
    </row>
    <row r="534" spans="1:9" ht="31.5" x14ac:dyDescent="0.25">
      <c r="A534" s="218" t="s">
        <v>2251</v>
      </c>
      <c r="B534" s="228">
        <f>B535+B541</f>
        <v>76.25</v>
      </c>
      <c r="C534" s="208">
        <f t="shared" ref="C534:I534" si="166">C535+C541</f>
        <v>0.45658682634730541</v>
      </c>
      <c r="D534" s="208"/>
      <c r="E534" s="208"/>
      <c r="F534" s="203"/>
      <c r="G534" s="208">
        <f t="shared" si="166"/>
        <v>499.09999999999997</v>
      </c>
      <c r="H534" s="208">
        <f t="shared" si="166"/>
        <v>104.62</v>
      </c>
      <c r="I534" s="229">
        <f t="shared" si="166"/>
        <v>603.71999999999991</v>
      </c>
    </row>
    <row r="535" spans="1:9" ht="31.5" x14ac:dyDescent="0.25">
      <c r="A535" s="216" t="s">
        <v>7</v>
      </c>
      <c r="B535" s="230">
        <f>SUM(B536:B540)</f>
        <v>61.25</v>
      </c>
      <c r="C535" s="209">
        <f t="shared" ref="C535:I535" si="167">SUM(C536:C540)</f>
        <v>0.3667664670658683</v>
      </c>
      <c r="D535" s="209"/>
      <c r="E535" s="209"/>
      <c r="F535" s="204"/>
      <c r="G535" s="209">
        <f t="shared" si="167"/>
        <v>434.59</v>
      </c>
      <c r="H535" s="209">
        <f t="shared" si="167"/>
        <v>91.22</v>
      </c>
      <c r="I535" s="231">
        <f t="shared" si="167"/>
        <v>525.80999999999995</v>
      </c>
    </row>
    <row r="536" spans="1:9" x14ac:dyDescent="0.25">
      <c r="A536" s="217" t="s">
        <v>400</v>
      </c>
      <c r="B536" s="226">
        <v>5.25</v>
      </c>
      <c r="C536" s="197">
        <f t="shared" si="162"/>
        <v>3.1437125748502992E-2</v>
      </c>
      <c r="D536" s="197">
        <v>6.4508000000000001</v>
      </c>
      <c r="E536" s="197">
        <f>D536*B536</f>
        <v>33.866700000000002</v>
      </c>
      <c r="F536" s="202">
        <v>1</v>
      </c>
      <c r="G536" s="210">
        <f t="shared" si="163"/>
        <v>33.869999999999997</v>
      </c>
      <c r="H536" s="205">
        <f>ROUND(G536*0.2359,2)</f>
        <v>7.99</v>
      </c>
      <c r="I536" s="227">
        <f>G536+H536</f>
        <v>41.86</v>
      </c>
    </row>
    <row r="537" spans="1:9" x14ac:dyDescent="0.25">
      <c r="A537" s="217" t="s">
        <v>400</v>
      </c>
      <c r="B537" s="226">
        <v>20.5</v>
      </c>
      <c r="C537" s="197">
        <f t="shared" si="162"/>
        <v>0.12275449101796407</v>
      </c>
      <c r="D537" s="197">
        <v>7.1557000000000004</v>
      </c>
      <c r="E537" s="197">
        <f>D537*B537</f>
        <v>146.69185000000002</v>
      </c>
      <c r="F537" s="202">
        <v>1</v>
      </c>
      <c r="G537" s="210">
        <f t="shared" si="163"/>
        <v>146.69</v>
      </c>
      <c r="H537" s="211">
        <f>ROUND(G537*0.2077,2)</f>
        <v>30.47</v>
      </c>
      <c r="I537" s="227">
        <f>G537+H537</f>
        <v>177.16</v>
      </c>
    </row>
    <row r="538" spans="1:9" x14ac:dyDescent="0.25">
      <c r="A538" s="217" t="s">
        <v>400</v>
      </c>
      <c r="B538" s="226">
        <v>15</v>
      </c>
      <c r="C538" s="197">
        <f t="shared" si="162"/>
        <v>8.9820359281437126E-2</v>
      </c>
      <c r="D538" s="197">
        <v>7.1557000000000004</v>
      </c>
      <c r="E538" s="197">
        <f>D538*B538</f>
        <v>107.33550000000001</v>
      </c>
      <c r="F538" s="202">
        <v>1</v>
      </c>
      <c r="G538" s="210">
        <f t="shared" si="163"/>
        <v>107.34</v>
      </c>
      <c r="H538" s="211">
        <f t="shared" ref="H538:H540" si="168">ROUND(G538*0.2077,2)</f>
        <v>22.29</v>
      </c>
      <c r="I538" s="227">
        <f>G538+H538</f>
        <v>129.63</v>
      </c>
    </row>
    <row r="539" spans="1:9" x14ac:dyDescent="0.25">
      <c r="A539" s="217" t="s">
        <v>400</v>
      </c>
      <c r="B539" s="226">
        <v>7.5</v>
      </c>
      <c r="C539" s="197">
        <f t="shared" si="162"/>
        <v>4.4910179640718563E-2</v>
      </c>
      <c r="D539" s="197">
        <v>7.1557000000000004</v>
      </c>
      <c r="E539" s="197">
        <f>D539*B539</f>
        <v>53.667750000000005</v>
      </c>
      <c r="F539" s="202">
        <v>1</v>
      </c>
      <c r="G539" s="210">
        <f t="shared" si="163"/>
        <v>53.67</v>
      </c>
      <c r="H539" s="211">
        <f t="shared" si="168"/>
        <v>11.15</v>
      </c>
      <c r="I539" s="227">
        <f>G539+H539</f>
        <v>64.820000000000007</v>
      </c>
    </row>
    <row r="540" spans="1:9" x14ac:dyDescent="0.25">
      <c r="A540" s="217" t="s">
        <v>400</v>
      </c>
      <c r="B540" s="226">
        <v>13</v>
      </c>
      <c r="C540" s="197">
        <f t="shared" si="162"/>
        <v>7.7844311377245512E-2</v>
      </c>
      <c r="D540" s="197">
        <v>7.1557000000000004</v>
      </c>
      <c r="E540" s="197">
        <f>D540*B540</f>
        <v>93.024100000000004</v>
      </c>
      <c r="F540" s="202">
        <v>1</v>
      </c>
      <c r="G540" s="210">
        <f t="shared" si="163"/>
        <v>93.02</v>
      </c>
      <c r="H540" s="211">
        <f t="shared" si="168"/>
        <v>19.32</v>
      </c>
      <c r="I540" s="227">
        <f>G540+H540</f>
        <v>112.34</v>
      </c>
    </row>
    <row r="541" spans="1:9" x14ac:dyDescent="0.25">
      <c r="A541" s="216" t="s">
        <v>6</v>
      </c>
      <c r="B541" s="230">
        <f>B542</f>
        <v>15</v>
      </c>
      <c r="C541" s="209">
        <f t="shared" ref="C541:I541" si="169">C542</f>
        <v>8.9820359281437126E-2</v>
      </c>
      <c r="D541" s="209"/>
      <c r="E541" s="209"/>
      <c r="F541" s="204"/>
      <c r="G541" s="209">
        <f t="shared" si="169"/>
        <v>64.510000000000005</v>
      </c>
      <c r="H541" s="209">
        <f t="shared" si="169"/>
        <v>13.4</v>
      </c>
      <c r="I541" s="231">
        <f t="shared" si="169"/>
        <v>77.910000000000011</v>
      </c>
    </row>
    <row r="542" spans="1:9" x14ac:dyDescent="0.25">
      <c r="A542" s="217" t="s">
        <v>2250</v>
      </c>
      <c r="B542" s="226">
        <v>15</v>
      </c>
      <c r="C542" s="197">
        <f t="shared" si="162"/>
        <v>8.9820359281437126E-2</v>
      </c>
      <c r="D542" s="197">
        <v>4.3006000000000002</v>
      </c>
      <c r="E542" s="197">
        <f>D542*B542</f>
        <v>64.509</v>
      </c>
      <c r="F542" s="202">
        <v>1</v>
      </c>
      <c r="G542" s="210">
        <f t="shared" si="163"/>
        <v>64.510000000000005</v>
      </c>
      <c r="H542" s="211">
        <f>ROUND(G542*0.2077,2)</f>
        <v>13.4</v>
      </c>
      <c r="I542" s="227">
        <f>G542+H542</f>
        <v>77.910000000000011</v>
      </c>
    </row>
    <row r="543" spans="1:9" ht="31.5" x14ac:dyDescent="0.25">
      <c r="A543" s="218" t="s">
        <v>2252</v>
      </c>
      <c r="B543" s="228">
        <f>B544+B552+B578</f>
        <v>547</v>
      </c>
      <c r="C543" s="208">
        <f t="shared" ref="C543:I543" si="170">C544+C552+C578</f>
        <v>3.2754491017964074</v>
      </c>
      <c r="D543" s="208"/>
      <c r="E543" s="208"/>
      <c r="F543" s="203"/>
      <c r="G543" s="208">
        <f t="shared" si="170"/>
        <v>3738.8300000000004</v>
      </c>
      <c r="H543" s="208">
        <f t="shared" si="170"/>
        <v>876.2</v>
      </c>
      <c r="I543" s="229">
        <f t="shared" si="170"/>
        <v>4615.0299999999988</v>
      </c>
    </row>
    <row r="544" spans="1:9" ht="31.5" x14ac:dyDescent="0.25">
      <c r="A544" s="216" t="s">
        <v>9</v>
      </c>
      <c r="B544" s="230">
        <f>SUM(B545:B551)</f>
        <v>38</v>
      </c>
      <c r="C544" s="209">
        <f t="shared" ref="C544:I544" si="171">SUM(C545:C551)</f>
        <v>0.22754491017964068</v>
      </c>
      <c r="D544" s="209"/>
      <c r="E544" s="209"/>
      <c r="F544" s="204"/>
      <c r="G544" s="209">
        <f t="shared" si="171"/>
        <v>334.4</v>
      </c>
      <c r="H544" s="209">
        <f t="shared" si="171"/>
        <v>78.87</v>
      </c>
      <c r="I544" s="231">
        <f t="shared" si="171"/>
        <v>413.27</v>
      </c>
    </row>
    <row r="545" spans="1:9" x14ac:dyDescent="0.25">
      <c r="A545" s="217" t="s">
        <v>2253</v>
      </c>
      <c r="B545" s="226">
        <v>4</v>
      </c>
      <c r="C545" s="197">
        <f t="shared" si="162"/>
        <v>2.3952095808383235E-2</v>
      </c>
      <c r="D545" s="197">
        <v>8.5353999999999992</v>
      </c>
      <c r="E545" s="197">
        <f t="shared" ref="E545:E551" si="172">D545*B545</f>
        <v>34.141599999999997</v>
      </c>
      <c r="F545" s="202">
        <v>1</v>
      </c>
      <c r="G545" s="210">
        <f t="shared" si="163"/>
        <v>34.14</v>
      </c>
      <c r="H545" s="205">
        <f t="shared" ref="H545:H551" si="173">ROUND(G545*0.2359,2)</f>
        <v>8.0500000000000007</v>
      </c>
      <c r="I545" s="227">
        <f t="shared" ref="I545:I551" si="174">G545+H545</f>
        <v>42.19</v>
      </c>
    </row>
    <row r="546" spans="1:9" x14ac:dyDescent="0.25">
      <c r="A546" s="217" t="s">
        <v>2253</v>
      </c>
      <c r="B546" s="226">
        <v>6</v>
      </c>
      <c r="C546" s="197">
        <f t="shared" si="162"/>
        <v>3.5928143712574849E-2</v>
      </c>
      <c r="D546" s="197">
        <v>8.5353999999999992</v>
      </c>
      <c r="E546" s="197">
        <f t="shared" si="172"/>
        <v>51.212399999999995</v>
      </c>
      <c r="F546" s="202">
        <v>1</v>
      </c>
      <c r="G546" s="210">
        <f t="shared" si="163"/>
        <v>51.21</v>
      </c>
      <c r="H546" s="205">
        <f t="shared" si="173"/>
        <v>12.08</v>
      </c>
      <c r="I546" s="227">
        <f t="shared" si="174"/>
        <v>63.29</v>
      </c>
    </row>
    <row r="547" spans="1:9" x14ac:dyDescent="0.25">
      <c r="A547" s="217" t="s">
        <v>178</v>
      </c>
      <c r="B547" s="226">
        <v>4</v>
      </c>
      <c r="C547" s="197">
        <f t="shared" si="162"/>
        <v>2.3952095808383235E-2</v>
      </c>
      <c r="D547" s="197">
        <v>8.8938000000000006</v>
      </c>
      <c r="E547" s="197">
        <f t="shared" si="172"/>
        <v>35.575200000000002</v>
      </c>
      <c r="F547" s="202">
        <v>1</v>
      </c>
      <c r="G547" s="210">
        <f t="shared" si="163"/>
        <v>35.58</v>
      </c>
      <c r="H547" s="205">
        <f t="shared" si="173"/>
        <v>8.39</v>
      </c>
      <c r="I547" s="227">
        <f t="shared" si="174"/>
        <v>43.97</v>
      </c>
    </row>
    <row r="548" spans="1:9" x14ac:dyDescent="0.25">
      <c r="A548" s="217" t="s">
        <v>2003</v>
      </c>
      <c r="B548" s="226">
        <v>4</v>
      </c>
      <c r="C548" s="197">
        <f t="shared" si="162"/>
        <v>2.3952095808383235E-2</v>
      </c>
      <c r="D548" s="197">
        <v>8.8938000000000006</v>
      </c>
      <c r="E548" s="197">
        <f t="shared" si="172"/>
        <v>35.575200000000002</v>
      </c>
      <c r="F548" s="202">
        <v>1</v>
      </c>
      <c r="G548" s="210">
        <f t="shared" si="163"/>
        <v>35.58</v>
      </c>
      <c r="H548" s="205">
        <f t="shared" si="173"/>
        <v>8.39</v>
      </c>
      <c r="I548" s="227">
        <f t="shared" si="174"/>
        <v>43.97</v>
      </c>
    </row>
    <row r="549" spans="1:9" x14ac:dyDescent="0.25">
      <c r="A549" s="217" t="s">
        <v>178</v>
      </c>
      <c r="B549" s="226">
        <v>12</v>
      </c>
      <c r="C549" s="197">
        <f t="shared" si="162"/>
        <v>7.1856287425149698E-2</v>
      </c>
      <c r="D549" s="197">
        <v>8.8938000000000006</v>
      </c>
      <c r="E549" s="197">
        <f t="shared" si="172"/>
        <v>106.72560000000001</v>
      </c>
      <c r="F549" s="202">
        <v>1</v>
      </c>
      <c r="G549" s="210">
        <f t="shared" si="163"/>
        <v>106.73</v>
      </c>
      <c r="H549" s="205">
        <f t="shared" si="173"/>
        <v>25.18</v>
      </c>
      <c r="I549" s="227">
        <f t="shared" si="174"/>
        <v>131.91</v>
      </c>
    </row>
    <row r="550" spans="1:9" x14ac:dyDescent="0.25">
      <c r="A550" s="217" t="s">
        <v>2254</v>
      </c>
      <c r="B550" s="226">
        <v>4</v>
      </c>
      <c r="C550" s="197">
        <f t="shared" si="162"/>
        <v>2.3952095808383235E-2</v>
      </c>
      <c r="D550" s="197">
        <v>8.8938000000000006</v>
      </c>
      <c r="E550" s="197">
        <f t="shared" si="172"/>
        <v>35.575200000000002</v>
      </c>
      <c r="F550" s="202">
        <v>1</v>
      </c>
      <c r="G550" s="210">
        <f t="shared" si="163"/>
        <v>35.58</v>
      </c>
      <c r="H550" s="205">
        <f t="shared" si="173"/>
        <v>8.39</v>
      </c>
      <c r="I550" s="227">
        <f t="shared" si="174"/>
        <v>43.97</v>
      </c>
    </row>
    <row r="551" spans="1:9" x14ac:dyDescent="0.25">
      <c r="A551" s="217" t="s">
        <v>178</v>
      </c>
      <c r="B551" s="226">
        <v>4</v>
      </c>
      <c r="C551" s="197">
        <f t="shared" si="162"/>
        <v>2.3952095808383235E-2</v>
      </c>
      <c r="D551" s="197">
        <v>8.8938000000000006</v>
      </c>
      <c r="E551" s="197">
        <f t="shared" si="172"/>
        <v>35.575200000000002</v>
      </c>
      <c r="F551" s="202">
        <v>1</v>
      </c>
      <c r="G551" s="210">
        <f t="shared" si="163"/>
        <v>35.58</v>
      </c>
      <c r="H551" s="205">
        <f t="shared" si="173"/>
        <v>8.39</v>
      </c>
      <c r="I551" s="227">
        <f t="shared" si="174"/>
        <v>43.97</v>
      </c>
    </row>
    <row r="552" spans="1:9" ht="31.5" x14ac:dyDescent="0.25">
      <c r="A552" s="216" t="s">
        <v>7</v>
      </c>
      <c r="B552" s="230">
        <f>SUM(B553:B577)</f>
        <v>477</v>
      </c>
      <c r="C552" s="209">
        <f t="shared" ref="C552:I552" si="175">SUM(C553:C577)</f>
        <v>2.8562874251497008</v>
      </c>
      <c r="D552" s="209"/>
      <c r="E552" s="209"/>
      <c r="F552" s="204"/>
      <c r="G552" s="209">
        <f t="shared" si="175"/>
        <v>3266.8100000000004</v>
      </c>
      <c r="H552" s="209">
        <f t="shared" si="175"/>
        <v>768.75</v>
      </c>
      <c r="I552" s="231">
        <f t="shared" si="175"/>
        <v>4035.559999999999</v>
      </c>
    </row>
    <row r="553" spans="1:9" x14ac:dyDescent="0.25">
      <c r="A553" s="217" t="s">
        <v>24</v>
      </c>
      <c r="B553" s="226">
        <v>31</v>
      </c>
      <c r="C553" s="197">
        <f t="shared" si="162"/>
        <v>0.18562874251497005</v>
      </c>
      <c r="D553" s="197">
        <v>6.3314000000000004</v>
      </c>
      <c r="E553" s="197">
        <f t="shared" ref="E553:E577" si="176">D553*B553</f>
        <v>196.27340000000001</v>
      </c>
      <c r="F553" s="202">
        <v>1</v>
      </c>
      <c r="G553" s="210">
        <f t="shared" si="163"/>
        <v>196.27</v>
      </c>
      <c r="H553" s="205">
        <f t="shared" ref="H553:H576" si="177">ROUND(G553*0.2359,2)</f>
        <v>46.3</v>
      </c>
      <c r="I553" s="227">
        <f t="shared" ref="I553:I577" si="178">G553+H553</f>
        <v>242.57</v>
      </c>
    </row>
    <row r="554" spans="1:9" x14ac:dyDescent="0.25">
      <c r="A554" s="217" t="s">
        <v>24</v>
      </c>
      <c r="B554" s="226">
        <v>61</v>
      </c>
      <c r="C554" s="197">
        <f t="shared" si="162"/>
        <v>0.3652694610778443</v>
      </c>
      <c r="D554" s="197">
        <v>6.3314000000000004</v>
      </c>
      <c r="E554" s="197">
        <f t="shared" si="176"/>
        <v>386.21540000000005</v>
      </c>
      <c r="F554" s="202">
        <v>1</v>
      </c>
      <c r="G554" s="210">
        <f t="shared" si="163"/>
        <v>386.22</v>
      </c>
      <c r="H554" s="205">
        <f t="shared" si="177"/>
        <v>91.11</v>
      </c>
      <c r="I554" s="227">
        <f t="shared" si="178"/>
        <v>477.33000000000004</v>
      </c>
    </row>
    <row r="555" spans="1:9" x14ac:dyDescent="0.25">
      <c r="A555" s="217" t="s">
        <v>24</v>
      </c>
      <c r="B555" s="226">
        <v>58.5</v>
      </c>
      <c r="C555" s="197">
        <f t="shared" si="162"/>
        <v>0.35029940119760478</v>
      </c>
      <c r="D555" s="197">
        <v>6.3314000000000004</v>
      </c>
      <c r="E555" s="197">
        <f t="shared" si="176"/>
        <v>370.38690000000003</v>
      </c>
      <c r="F555" s="202">
        <v>1</v>
      </c>
      <c r="G555" s="210">
        <f t="shared" si="163"/>
        <v>370.39</v>
      </c>
      <c r="H555" s="205">
        <f t="shared" si="177"/>
        <v>87.38</v>
      </c>
      <c r="I555" s="227">
        <f t="shared" si="178"/>
        <v>457.77</v>
      </c>
    </row>
    <row r="556" spans="1:9" x14ac:dyDescent="0.25">
      <c r="A556" s="217" t="s">
        <v>400</v>
      </c>
      <c r="B556" s="226">
        <v>3</v>
      </c>
      <c r="C556" s="197">
        <f t="shared" si="162"/>
        <v>1.7964071856287425E-2</v>
      </c>
      <c r="D556" s="197">
        <v>6.4508000000000001</v>
      </c>
      <c r="E556" s="197">
        <f t="shared" si="176"/>
        <v>19.352399999999999</v>
      </c>
      <c r="F556" s="202">
        <v>1</v>
      </c>
      <c r="G556" s="210">
        <f t="shared" si="163"/>
        <v>19.350000000000001</v>
      </c>
      <c r="H556" s="205">
        <f t="shared" si="177"/>
        <v>4.5599999999999996</v>
      </c>
      <c r="I556" s="227">
        <f t="shared" si="178"/>
        <v>23.91</v>
      </c>
    </row>
    <row r="557" spans="1:9" x14ac:dyDescent="0.25">
      <c r="A557" s="217" t="s">
        <v>400</v>
      </c>
      <c r="B557" s="226">
        <v>9</v>
      </c>
      <c r="C557" s="197">
        <f t="shared" si="162"/>
        <v>5.3892215568862277E-2</v>
      </c>
      <c r="D557" s="197">
        <v>6.4508000000000001</v>
      </c>
      <c r="E557" s="197">
        <f t="shared" si="176"/>
        <v>58.057200000000002</v>
      </c>
      <c r="F557" s="202">
        <v>1</v>
      </c>
      <c r="G557" s="210">
        <f t="shared" si="163"/>
        <v>58.06</v>
      </c>
      <c r="H557" s="205">
        <f t="shared" si="177"/>
        <v>13.7</v>
      </c>
      <c r="I557" s="227">
        <f t="shared" si="178"/>
        <v>71.760000000000005</v>
      </c>
    </row>
    <row r="558" spans="1:9" x14ac:dyDescent="0.25">
      <c r="A558" s="217" t="s">
        <v>400</v>
      </c>
      <c r="B558" s="226">
        <v>22</v>
      </c>
      <c r="C558" s="197">
        <f t="shared" si="162"/>
        <v>0.1317365269461078</v>
      </c>
      <c r="D558" s="197">
        <v>6.4508000000000001</v>
      </c>
      <c r="E558" s="197">
        <f t="shared" si="176"/>
        <v>141.91759999999999</v>
      </c>
      <c r="F558" s="202">
        <v>1</v>
      </c>
      <c r="G558" s="210">
        <f t="shared" si="163"/>
        <v>141.91999999999999</v>
      </c>
      <c r="H558" s="205">
        <f t="shared" si="177"/>
        <v>33.479999999999997</v>
      </c>
      <c r="I558" s="227">
        <f t="shared" si="178"/>
        <v>175.39999999999998</v>
      </c>
    </row>
    <row r="559" spans="1:9" x14ac:dyDescent="0.25">
      <c r="A559" s="217" t="s">
        <v>561</v>
      </c>
      <c r="B559" s="226">
        <v>41.5</v>
      </c>
      <c r="C559" s="197">
        <f t="shared" si="162"/>
        <v>0.24850299401197604</v>
      </c>
      <c r="D559" s="197">
        <v>6.6898</v>
      </c>
      <c r="E559" s="197">
        <f t="shared" si="176"/>
        <v>277.62669999999997</v>
      </c>
      <c r="F559" s="202">
        <v>1</v>
      </c>
      <c r="G559" s="210">
        <f t="shared" si="163"/>
        <v>277.63</v>
      </c>
      <c r="H559" s="205">
        <f t="shared" si="177"/>
        <v>65.489999999999995</v>
      </c>
      <c r="I559" s="227">
        <f t="shared" si="178"/>
        <v>343.12</v>
      </c>
    </row>
    <row r="560" spans="1:9" x14ac:dyDescent="0.25">
      <c r="A560" s="217" t="s">
        <v>561</v>
      </c>
      <c r="B560" s="226">
        <v>10</v>
      </c>
      <c r="C560" s="197">
        <f t="shared" si="162"/>
        <v>5.9880239520958084E-2</v>
      </c>
      <c r="D560" s="197">
        <v>6.6898</v>
      </c>
      <c r="E560" s="197">
        <f t="shared" si="176"/>
        <v>66.897999999999996</v>
      </c>
      <c r="F560" s="202">
        <v>1</v>
      </c>
      <c r="G560" s="210">
        <f t="shared" si="163"/>
        <v>66.900000000000006</v>
      </c>
      <c r="H560" s="205">
        <f t="shared" si="177"/>
        <v>15.78</v>
      </c>
      <c r="I560" s="227">
        <f t="shared" si="178"/>
        <v>82.68</v>
      </c>
    </row>
    <row r="561" spans="1:9" x14ac:dyDescent="0.25">
      <c r="A561" s="217" t="s">
        <v>561</v>
      </c>
      <c r="B561" s="226">
        <v>19.5</v>
      </c>
      <c r="C561" s="197">
        <f t="shared" si="162"/>
        <v>0.11676646706586827</v>
      </c>
      <c r="D561" s="197">
        <v>6.6898</v>
      </c>
      <c r="E561" s="197">
        <f t="shared" si="176"/>
        <v>130.4511</v>
      </c>
      <c r="F561" s="202">
        <v>1</v>
      </c>
      <c r="G561" s="210">
        <f t="shared" si="163"/>
        <v>130.44999999999999</v>
      </c>
      <c r="H561" s="205">
        <f t="shared" si="177"/>
        <v>30.77</v>
      </c>
      <c r="I561" s="227">
        <f t="shared" si="178"/>
        <v>161.22</v>
      </c>
    </row>
    <row r="562" spans="1:9" x14ac:dyDescent="0.25">
      <c r="A562" s="217" t="s">
        <v>561</v>
      </c>
      <c r="B562" s="226">
        <v>5.5</v>
      </c>
      <c r="C562" s="197">
        <f t="shared" si="162"/>
        <v>3.2934131736526949E-2</v>
      </c>
      <c r="D562" s="197">
        <v>6.6898</v>
      </c>
      <c r="E562" s="197">
        <f t="shared" si="176"/>
        <v>36.793900000000001</v>
      </c>
      <c r="F562" s="202">
        <v>1</v>
      </c>
      <c r="G562" s="210">
        <f t="shared" si="163"/>
        <v>36.79</v>
      </c>
      <c r="H562" s="205">
        <f t="shared" si="177"/>
        <v>8.68</v>
      </c>
      <c r="I562" s="227">
        <f t="shared" si="178"/>
        <v>45.47</v>
      </c>
    </row>
    <row r="563" spans="1:9" x14ac:dyDescent="0.25">
      <c r="A563" s="217" t="s">
        <v>561</v>
      </c>
      <c r="B563" s="226">
        <v>6</v>
      </c>
      <c r="C563" s="197">
        <f t="shared" si="162"/>
        <v>3.5928143712574849E-2</v>
      </c>
      <c r="D563" s="197">
        <v>6.6898</v>
      </c>
      <c r="E563" s="197">
        <f t="shared" si="176"/>
        <v>40.138800000000003</v>
      </c>
      <c r="F563" s="202">
        <v>1</v>
      </c>
      <c r="G563" s="210">
        <f t="shared" si="163"/>
        <v>40.14</v>
      </c>
      <c r="H563" s="205">
        <f t="shared" si="177"/>
        <v>9.4700000000000006</v>
      </c>
      <c r="I563" s="227">
        <f t="shared" si="178"/>
        <v>49.61</v>
      </c>
    </row>
    <row r="564" spans="1:9" x14ac:dyDescent="0.25">
      <c r="A564" s="217" t="s">
        <v>24</v>
      </c>
      <c r="B564" s="226">
        <v>12</v>
      </c>
      <c r="C564" s="197">
        <f t="shared" si="162"/>
        <v>7.1856287425149698E-2</v>
      </c>
      <c r="D564" s="197">
        <v>7.0362</v>
      </c>
      <c r="E564" s="197">
        <f t="shared" si="176"/>
        <v>84.434399999999997</v>
      </c>
      <c r="F564" s="202">
        <v>1</v>
      </c>
      <c r="G564" s="210">
        <f t="shared" si="163"/>
        <v>84.43</v>
      </c>
      <c r="H564" s="205">
        <f t="shared" si="177"/>
        <v>19.920000000000002</v>
      </c>
      <c r="I564" s="227">
        <f t="shared" si="178"/>
        <v>104.35000000000001</v>
      </c>
    </row>
    <row r="565" spans="1:9" x14ac:dyDescent="0.25">
      <c r="A565" s="217" t="s">
        <v>400</v>
      </c>
      <c r="B565" s="226">
        <v>5</v>
      </c>
      <c r="C565" s="197">
        <f t="shared" si="162"/>
        <v>2.9940119760479042E-2</v>
      </c>
      <c r="D565" s="197">
        <v>7.1557000000000004</v>
      </c>
      <c r="E565" s="197">
        <f t="shared" si="176"/>
        <v>35.778500000000001</v>
      </c>
      <c r="F565" s="202">
        <v>1</v>
      </c>
      <c r="G565" s="210">
        <f t="shared" si="163"/>
        <v>35.78</v>
      </c>
      <c r="H565" s="205">
        <f t="shared" si="177"/>
        <v>8.44</v>
      </c>
      <c r="I565" s="227">
        <f t="shared" si="178"/>
        <v>44.22</v>
      </c>
    </row>
    <row r="566" spans="1:9" x14ac:dyDescent="0.25">
      <c r="A566" s="217" t="s">
        <v>400</v>
      </c>
      <c r="B566" s="226">
        <v>18</v>
      </c>
      <c r="C566" s="197">
        <f t="shared" si="162"/>
        <v>0.10778443113772455</v>
      </c>
      <c r="D566" s="197">
        <v>7.1557000000000004</v>
      </c>
      <c r="E566" s="197">
        <f t="shared" si="176"/>
        <v>128.80260000000001</v>
      </c>
      <c r="F566" s="202">
        <v>1</v>
      </c>
      <c r="G566" s="210">
        <f t="shared" si="163"/>
        <v>128.80000000000001</v>
      </c>
      <c r="H566" s="205">
        <f t="shared" si="177"/>
        <v>30.38</v>
      </c>
      <c r="I566" s="227">
        <f t="shared" si="178"/>
        <v>159.18</v>
      </c>
    </row>
    <row r="567" spans="1:9" x14ac:dyDescent="0.25">
      <c r="A567" s="217" t="s">
        <v>400</v>
      </c>
      <c r="B567" s="226">
        <v>5</v>
      </c>
      <c r="C567" s="197">
        <f t="shared" si="162"/>
        <v>2.9940119760479042E-2</v>
      </c>
      <c r="D567" s="197">
        <v>7.1557000000000004</v>
      </c>
      <c r="E567" s="197">
        <f t="shared" si="176"/>
        <v>35.778500000000001</v>
      </c>
      <c r="F567" s="202">
        <v>1</v>
      </c>
      <c r="G567" s="210">
        <f t="shared" si="163"/>
        <v>35.78</v>
      </c>
      <c r="H567" s="205">
        <f t="shared" si="177"/>
        <v>8.44</v>
      </c>
      <c r="I567" s="227">
        <f t="shared" si="178"/>
        <v>44.22</v>
      </c>
    </row>
    <row r="568" spans="1:9" x14ac:dyDescent="0.25">
      <c r="A568" s="217" t="s">
        <v>561</v>
      </c>
      <c r="B568" s="226">
        <v>9</v>
      </c>
      <c r="C568" s="197">
        <f t="shared" si="162"/>
        <v>5.3892215568862277E-2</v>
      </c>
      <c r="D568" s="197">
        <v>7.3945999999999996</v>
      </c>
      <c r="E568" s="197">
        <f t="shared" si="176"/>
        <v>66.551400000000001</v>
      </c>
      <c r="F568" s="202">
        <v>1</v>
      </c>
      <c r="G568" s="210">
        <f t="shared" si="163"/>
        <v>66.55</v>
      </c>
      <c r="H568" s="205">
        <f t="shared" si="177"/>
        <v>15.7</v>
      </c>
      <c r="I568" s="227">
        <f t="shared" si="178"/>
        <v>82.25</v>
      </c>
    </row>
    <row r="569" spans="1:9" x14ac:dyDescent="0.25">
      <c r="A569" s="217" t="s">
        <v>561</v>
      </c>
      <c r="B569" s="226">
        <v>29</v>
      </c>
      <c r="C569" s="197">
        <f t="shared" si="162"/>
        <v>0.17365269461077845</v>
      </c>
      <c r="D569" s="197">
        <v>7.3945999999999996</v>
      </c>
      <c r="E569" s="197">
        <f t="shared" si="176"/>
        <v>214.4434</v>
      </c>
      <c r="F569" s="202">
        <v>1</v>
      </c>
      <c r="G569" s="210">
        <f t="shared" si="163"/>
        <v>214.44</v>
      </c>
      <c r="H569" s="205">
        <f t="shared" si="177"/>
        <v>50.59</v>
      </c>
      <c r="I569" s="227">
        <f t="shared" si="178"/>
        <v>265.02999999999997</v>
      </c>
    </row>
    <row r="570" spans="1:9" x14ac:dyDescent="0.25">
      <c r="A570" s="217" t="s">
        <v>561</v>
      </c>
      <c r="B570" s="226">
        <v>8</v>
      </c>
      <c r="C570" s="197">
        <f t="shared" si="162"/>
        <v>4.790419161676647E-2</v>
      </c>
      <c r="D570" s="197">
        <v>7.3945999999999996</v>
      </c>
      <c r="E570" s="197">
        <f t="shared" si="176"/>
        <v>59.156799999999997</v>
      </c>
      <c r="F570" s="202">
        <v>1</v>
      </c>
      <c r="G570" s="210">
        <f t="shared" si="163"/>
        <v>59.16</v>
      </c>
      <c r="H570" s="205">
        <f t="shared" si="177"/>
        <v>13.96</v>
      </c>
      <c r="I570" s="227">
        <f t="shared" si="178"/>
        <v>73.12</v>
      </c>
    </row>
    <row r="571" spans="1:9" x14ac:dyDescent="0.25">
      <c r="A571" s="217" t="s">
        <v>561</v>
      </c>
      <c r="B571" s="226">
        <v>4</v>
      </c>
      <c r="C571" s="197">
        <f t="shared" si="162"/>
        <v>2.3952095808383235E-2</v>
      </c>
      <c r="D571" s="197">
        <v>7.3945999999999996</v>
      </c>
      <c r="E571" s="197">
        <f t="shared" si="176"/>
        <v>29.578399999999998</v>
      </c>
      <c r="F571" s="202">
        <v>1</v>
      </c>
      <c r="G571" s="210">
        <f t="shared" si="163"/>
        <v>29.58</v>
      </c>
      <c r="H571" s="205">
        <f t="shared" si="177"/>
        <v>6.98</v>
      </c>
      <c r="I571" s="227">
        <f t="shared" si="178"/>
        <v>36.56</v>
      </c>
    </row>
    <row r="572" spans="1:9" x14ac:dyDescent="0.25">
      <c r="A572" s="217" t="s">
        <v>561</v>
      </c>
      <c r="B572" s="226">
        <v>28.5</v>
      </c>
      <c r="C572" s="197">
        <f t="shared" si="162"/>
        <v>0.17065868263473055</v>
      </c>
      <c r="D572" s="197">
        <v>7.3945999999999996</v>
      </c>
      <c r="E572" s="197">
        <f t="shared" si="176"/>
        <v>210.74609999999998</v>
      </c>
      <c r="F572" s="202">
        <v>1</v>
      </c>
      <c r="G572" s="210">
        <f t="shared" si="163"/>
        <v>210.75</v>
      </c>
      <c r="H572" s="205">
        <f t="shared" si="177"/>
        <v>49.72</v>
      </c>
      <c r="I572" s="227">
        <f t="shared" si="178"/>
        <v>260.47000000000003</v>
      </c>
    </row>
    <row r="573" spans="1:9" x14ac:dyDescent="0.25">
      <c r="A573" s="217" t="s">
        <v>561</v>
      </c>
      <c r="B573" s="226">
        <v>13</v>
      </c>
      <c r="C573" s="197">
        <f t="shared" si="162"/>
        <v>7.7844311377245512E-2</v>
      </c>
      <c r="D573" s="197">
        <v>7.3945999999999996</v>
      </c>
      <c r="E573" s="197">
        <f t="shared" si="176"/>
        <v>96.129799999999989</v>
      </c>
      <c r="F573" s="202">
        <v>1</v>
      </c>
      <c r="G573" s="210">
        <f t="shared" si="163"/>
        <v>96.13</v>
      </c>
      <c r="H573" s="205">
        <f t="shared" si="177"/>
        <v>22.68</v>
      </c>
      <c r="I573" s="227">
        <f t="shared" si="178"/>
        <v>118.81</v>
      </c>
    </row>
    <row r="574" spans="1:9" x14ac:dyDescent="0.25">
      <c r="A574" s="217" t="s">
        <v>561</v>
      </c>
      <c r="B574" s="226">
        <v>12</v>
      </c>
      <c r="C574" s="197">
        <f t="shared" si="162"/>
        <v>7.1856287425149698E-2</v>
      </c>
      <c r="D574" s="197">
        <v>7.3945999999999996</v>
      </c>
      <c r="E574" s="197">
        <f t="shared" si="176"/>
        <v>88.735199999999992</v>
      </c>
      <c r="F574" s="202">
        <v>1</v>
      </c>
      <c r="G574" s="210">
        <f t="shared" si="163"/>
        <v>88.74</v>
      </c>
      <c r="H574" s="205">
        <f t="shared" si="177"/>
        <v>20.93</v>
      </c>
      <c r="I574" s="227">
        <f t="shared" si="178"/>
        <v>109.66999999999999</v>
      </c>
    </row>
    <row r="575" spans="1:9" x14ac:dyDescent="0.25">
      <c r="A575" s="217" t="s">
        <v>561</v>
      </c>
      <c r="B575" s="226">
        <v>27</v>
      </c>
      <c r="C575" s="197">
        <f t="shared" si="162"/>
        <v>0.16167664670658682</v>
      </c>
      <c r="D575" s="197">
        <v>7.3945999999999996</v>
      </c>
      <c r="E575" s="197">
        <f t="shared" si="176"/>
        <v>199.6542</v>
      </c>
      <c r="F575" s="202">
        <v>1</v>
      </c>
      <c r="G575" s="210">
        <f t="shared" si="163"/>
        <v>199.65</v>
      </c>
      <c r="H575" s="205">
        <f t="shared" si="177"/>
        <v>47.1</v>
      </c>
      <c r="I575" s="227">
        <f t="shared" si="178"/>
        <v>246.75</v>
      </c>
    </row>
    <row r="576" spans="1:9" x14ac:dyDescent="0.25">
      <c r="A576" s="217" t="s">
        <v>561</v>
      </c>
      <c r="B576" s="226">
        <v>30.5</v>
      </c>
      <c r="C576" s="197">
        <f t="shared" si="162"/>
        <v>0.18263473053892215</v>
      </c>
      <c r="D576" s="197">
        <v>7.3945999999999996</v>
      </c>
      <c r="E576" s="197">
        <f t="shared" si="176"/>
        <v>225.53529999999998</v>
      </c>
      <c r="F576" s="202">
        <v>1</v>
      </c>
      <c r="G576" s="210">
        <f t="shared" si="163"/>
        <v>225.54</v>
      </c>
      <c r="H576" s="205">
        <f t="shared" si="177"/>
        <v>53.2</v>
      </c>
      <c r="I576" s="227">
        <f t="shared" si="178"/>
        <v>278.74</v>
      </c>
    </row>
    <row r="577" spans="1:9" x14ac:dyDescent="0.25">
      <c r="A577" s="217" t="s">
        <v>24</v>
      </c>
      <c r="B577" s="226">
        <v>9</v>
      </c>
      <c r="C577" s="197">
        <f t="shared" si="162"/>
        <v>5.3892215568862277E-2</v>
      </c>
      <c r="D577" s="197">
        <v>7.4842000000000004</v>
      </c>
      <c r="E577" s="197">
        <f t="shared" si="176"/>
        <v>67.357799999999997</v>
      </c>
      <c r="F577" s="202">
        <v>1</v>
      </c>
      <c r="G577" s="210">
        <f t="shared" si="163"/>
        <v>67.36</v>
      </c>
      <c r="H577" s="211">
        <f t="shared" ref="H577" si="179">ROUND(G577*0.2077,2)</f>
        <v>13.99</v>
      </c>
      <c r="I577" s="227">
        <f t="shared" si="178"/>
        <v>81.349999999999994</v>
      </c>
    </row>
    <row r="578" spans="1:9" x14ac:dyDescent="0.25">
      <c r="A578" s="216" t="s">
        <v>6</v>
      </c>
      <c r="B578" s="230">
        <f>B579</f>
        <v>32</v>
      </c>
      <c r="C578" s="209">
        <f t="shared" ref="C578:I578" si="180">C579</f>
        <v>0.19161676646706588</v>
      </c>
      <c r="D578" s="209"/>
      <c r="E578" s="209"/>
      <c r="F578" s="204"/>
      <c r="G578" s="209">
        <f t="shared" si="180"/>
        <v>137.62</v>
      </c>
      <c r="H578" s="209">
        <f t="shared" si="180"/>
        <v>28.58</v>
      </c>
      <c r="I578" s="231">
        <f t="shared" si="180"/>
        <v>166.2</v>
      </c>
    </row>
    <row r="579" spans="1:9" x14ac:dyDescent="0.25">
      <c r="A579" s="217" t="s">
        <v>2250</v>
      </c>
      <c r="B579" s="226">
        <v>32</v>
      </c>
      <c r="C579" s="197">
        <f t="shared" si="162"/>
        <v>0.19161676646706588</v>
      </c>
      <c r="D579" s="197">
        <v>4.3006000000000002</v>
      </c>
      <c r="E579" s="197">
        <f>D579*B579</f>
        <v>137.61920000000001</v>
      </c>
      <c r="F579" s="202">
        <v>1</v>
      </c>
      <c r="G579" s="210">
        <f t="shared" si="163"/>
        <v>137.62</v>
      </c>
      <c r="H579" s="211">
        <f>ROUND(G579*0.2077,2)</f>
        <v>28.58</v>
      </c>
      <c r="I579" s="227">
        <f>G579+H579</f>
        <v>166.2</v>
      </c>
    </row>
    <row r="580" spans="1:9" ht="31.5" x14ac:dyDescent="0.25">
      <c r="A580" s="218" t="s">
        <v>2255</v>
      </c>
      <c r="B580" s="228">
        <f>B581+B586+B589</f>
        <v>20</v>
      </c>
      <c r="C580" s="208">
        <f t="shared" ref="C580:I580" si="181">C581+C586+C589</f>
        <v>0.11976047904191615</v>
      </c>
      <c r="D580" s="208"/>
      <c r="E580" s="208"/>
      <c r="F580" s="203"/>
      <c r="G580" s="208">
        <f t="shared" si="181"/>
        <v>234.8</v>
      </c>
      <c r="H580" s="208">
        <f t="shared" si="181"/>
        <v>55.150000000000006</v>
      </c>
      <c r="I580" s="229">
        <f t="shared" si="181"/>
        <v>289.95</v>
      </c>
    </row>
    <row r="581" spans="1:9" ht="31.5" x14ac:dyDescent="0.25">
      <c r="A581" s="216" t="s">
        <v>9</v>
      </c>
      <c r="B581" s="230">
        <f>SUM(B582:B585)</f>
        <v>11</v>
      </c>
      <c r="C581" s="209">
        <f t="shared" ref="C581:I581" si="182">SUM(C582:C585)</f>
        <v>6.5868263473053884E-2</v>
      </c>
      <c r="D581" s="209"/>
      <c r="E581" s="209"/>
      <c r="F581" s="204"/>
      <c r="G581" s="209">
        <f t="shared" si="182"/>
        <v>158.04000000000002</v>
      </c>
      <c r="H581" s="209">
        <f t="shared" si="182"/>
        <v>37.29</v>
      </c>
      <c r="I581" s="231">
        <f t="shared" si="182"/>
        <v>195.32999999999998</v>
      </c>
    </row>
    <row r="582" spans="1:9" x14ac:dyDescent="0.25">
      <c r="A582" s="217" t="s">
        <v>2256</v>
      </c>
      <c r="B582" s="226">
        <v>3</v>
      </c>
      <c r="C582" s="197">
        <f t="shared" si="162"/>
        <v>1.7964071856287425E-2</v>
      </c>
      <c r="D582" s="197">
        <v>8.7147000000000006</v>
      </c>
      <c r="E582" s="197">
        <f>D582*B582</f>
        <v>26.144100000000002</v>
      </c>
      <c r="F582" s="202">
        <v>1</v>
      </c>
      <c r="G582" s="210">
        <f t="shared" si="163"/>
        <v>26.14</v>
      </c>
      <c r="H582" s="205">
        <f>ROUND(G582*0.2359,2)</f>
        <v>6.17</v>
      </c>
      <c r="I582" s="227">
        <f>G582+H582</f>
        <v>32.31</v>
      </c>
    </row>
    <row r="583" spans="1:9" x14ac:dyDescent="0.25">
      <c r="A583" s="217" t="s">
        <v>2256</v>
      </c>
      <c r="B583" s="226">
        <v>2.5</v>
      </c>
      <c r="C583" s="197">
        <f t="shared" si="162"/>
        <v>1.4970059880239521E-2</v>
      </c>
      <c r="D583" s="197">
        <v>8.7147000000000006</v>
      </c>
      <c r="E583" s="197">
        <f>D583*B583</f>
        <v>21.786750000000001</v>
      </c>
      <c r="F583" s="202">
        <v>1</v>
      </c>
      <c r="G583" s="210">
        <f t="shared" si="163"/>
        <v>21.79</v>
      </c>
      <c r="H583" s="205">
        <f>ROUND(G583*0.2359,2)</f>
        <v>5.14</v>
      </c>
      <c r="I583" s="227">
        <f>G583+H583</f>
        <v>26.93</v>
      </c>
    </row>
    <row r="584" spans="1:9" x14ac:dyDescent="0.25">
      <c r="A584" s="217" t="s">
        <v>2257</v>
      </c>
      <c r="B584" s="226">
        <v>3</v>
      </c>
      <c r="C584" s="197">
        <f t="shared" si="162"/>
        <v>1.7964071856287425E-2</v>
      </c>
      <c r="D584" s="197">
        <v>20.0215</v>
      </c>
      <c r="E584" s="197">
        <f>D584*B584</f>
        <v>60.064499999999995</v>
      </c>
      <c r="F584" s="202">
        <v>1</v>
      </c>
      <c r="G584" s="210">
        <f t="shared" si="163"/>
        <v>60.06</v>
      </c>
      <c r="H584" s="205">
        <f>ROUND(G584*0.2359,2)</f>
        <v>14.17</v>
      </c>
      <c r="I584" s="227">
        <f>G584+H584</f>
        <v>74.23</v>
      </c>
    </row>
    <row r="585" spans="1:9" x14ac:dyDescent="0.25">
      <c r="A585" s="217" t="s">
        <v>2257</v>
      </c>
      <c r="B585" s="226">
        <v>2.5</v>
      </c>
      <c r="C585" s="197">
        <f t="shared" si="162"/>
        <v>1.4970059880239521E-2</v>
      </c>
      <c r="D585" s="197">
        <v>20.0215</v>
      </c>
      <c r="E585" s="197">
        <f>D585*B585</f>
        <v>50.053750000000001</v>
      </c>
      <c r="F585" s="202">
        <v>1</v>
      </c>
      <c r="G585" s="210">
        <f t="shared" si="163"/>
        <v>50.05</v>
      </c>
      <c r="H585" s="205">
        <f>ROUND(G585*0.2359,2)</f>
        <v>11.81</v>
      </c>
      <c r="I585" s="227">
        <f>G585+H585</f>
        <v>61.86</v>
      </c>
    </row>
    <row r="586" spans="1:9" ht="31.5" x14ac:dyDescent="0.25">
      <c r="A586" s="216" t="s">
        <v>7</v>
      </c>
      <c r="B586" s="230">
        <f>SUM(B587:B588)</f>
        <v>5.5</v>
      </c>
      <c r="C586" s="209">
        <f t="shared" ref="C586:I586" si="183">SUM(C587:C588)</f>
        <v>3.2934131736526942E-2</v>
      </c>
      <c r="D586" s="209"/>
      <c r="E586" s="209"/>
      <c r="F586" s="204"/>
      <c r="G586" s="209">
        <f t="shared" si="183"/>
        <v>55.769999999999996</v>
      </c>
      <c r="H586" s="209">
        <f t="shared" si="183"/>
        <v>13.16</v>
      </c>
      <c r="I586" s="231">
        <f t="shared" si="183"/>
        <v>68.930000000000007</v>
      </c>
    </row>
    <row r="587" spans="1:9" x14ac:dyDescent="0.25">
      <c r="A587" s="217" t="s">
        <v>400</v>
      </c>
      <c r="B587" s="226">
        <v>3</v>
      </c>
      <c r="C587" s="197">
        <f t="shared" si="162"/>
        <v>1.7964071856287425E-2</v>
      </c>
      <c r="D587" s="197">
        <v>9.8195999999999994</v>
      </c>
      <c r="E587" s="197">
        <f>D587*B587</f>
        <v>29.458799999999997</v>
      </c>
      <c r="F587" s="202">
        <v>1</v>
      </c>
      <c r="G587" s="210">
        <f t="shared" si="163"/>
        <v>29.46</v>
      </c>
      <c r="H587" s="205">
        <f>ROUND(G587*0.2359,2)</f>
        <v>6.95</v>
      </c>
      <c r="I587" s="227">
        <f>G587+H587</f>
        <v>36.410000000000004</v>
      </c>
    </row>
    <row r="588" spans="1:9" x14ac:dyDescent="0.25">
      <c r="A588" s="217" t="s">
        <v>24</v>
      </c>
      <c r="B588" s="226">
        <v>2.5</v>
      </c>
      <c r="C588" s="197">
        <f t="shared" si="162"/>
        <v>1.4970059880239521E-2</v>
      </c>
      <c r="D588" s="197">
        <v>10.5244</v>
      </c>
      <c r="E588" s="197">
        <f>D588*B588</f>
        <v>26.311</v>
      </c>
      <c r="F588" s="202">
        <v>1</v>
      </c>
      <c r="G588" s="210">
        <f t="shared" si="163"/>
        <v>26.31</v>
      </c>
      <c r="H588" s="205">
        <f>ROUND(G588*0.2359,2)</f>
        <v>6.21</v>
      </c>
      <c r="I588" s="227">
        <f>G588+H588</f>
        <v>32.519999999999996</v>
      </c>
    </row>
    <row r="589" spans="1:9" ht="31.5" x14ac:dyDescent="0.25">
      <c r="A589" s="216" t="s">
        <v>8</v>
      </c>
      <c r="B589" s="230">
        <f>SUM(B590:B591)</f>
        <v>3.5</v>
      </c>
      <c r="C589" s="209">
        <f t="shared" ref="C589:I589" si="184">SUM(C590:C591)</f>
        <v>2.0958083832335328E-2</v>
      </c>
      <c r="D589" s="209"/>
      <c r="E589" s="209"/>
      <c r="F589" s="204"/>
      <c r="G589" s="209">
        <f t="shared" si="184"/>
        <v>20.990000000000002</v>
      </c>
      <c r="H589" s="209">
        <f t="shared" si="184"/>
        <v>4.7</v>
      </c>
      <c r="I589" s="231">
        <f t="shared" si="184"/>
        <v>25.69</v>
      </c>
    </row>
    <row r="590" spans="1:9" x14ac:dyDescent="0.25">
      <c r="A590" s="217" t="s">
        <v>379</v>
      </c>
      <c r="B590" s="226">
        <v>2</v>
      </c>
      <c r="C590" s="197">
        <f t="shared" ref="C590:C652" si="185">B590/167</f>
        <v>1.1976047904191617E-2</v>
      </c>
      <c r="D590" s="197">
        <v>5.9969000000000001</v>
      </c>
      <c r="E590" s="197">
        <f>D590*B590</f>
        <v>11.9938</v>
      </c>
      <c r="F590" s="202">
        <v>1</v>
      </c>
      <c r="G590" s="210">
        <f t="shared" ref="G590:G652" si="186">ROUND(E590*F590,2)</f>
        <v>11.99</v>
      </c>
      <c r="H590" s="205">
        <f>ROUND(G590*0.2359,2)</f>
        <v>2.83</v>
      </c>
      <c r="I590" s="227">
        <f>G590+H590</f>
        <v>14.82</v>
      </c>
    </row>
    <row r="591" spans="1:9" x14ac:dyDescent="0.25">
      <c r="A591" s="217" t="s">
        <v>379</v>
      </c>
      <c r="B591" s="226">
        <v>1.5</v>
      </c>
      <c r="C591" s="197">
        <f t="shared" si="185"/>
        <v>8.9820359281437123E-3</v>
      </c>
      <c r="D591" s="197">
        <v>5.9969000000000001</v>
      </c>
      <c r="E591" s="197">
        <f>D591*B591</f>
        <v>8.9953500000000002</v>
      </c>
      <c r="F591" s="202">
        <v>1</v>
      </c>
      <c r="G591" s="210">
        <f t="shared" si="186"/>
        <v>9</v>
      </c>
      <c r="H591" s="211">
        <f>ROUND(G591*0.2077,2)</f>
        <v>1.87</v>
      </c>
      <c r="I591" s="227">
        <f>G591+H591</f>
        <v>10.870000000000001</v>
      </c>
    </row>
    <row r="592" spans="1:9" ht="31.5" x14ac:dyDescent="0.25">
      <c r="A592" s="218" t="s">
        <v>2258</v>
      </c>
      <c r="B592" s="228">
        <f>B593+B620+B643</f>
        <v>3842.5</v>
      </c>
      <c r="C592" s="208">
        <f t="shared" ref="C592:I592" si="187">C593+C620+C643</f>
        <v>23.008982035928142</v>
      </c>
      <c r="D592" s="208"/>
      <c r="E592" s="208"/>
      <c r="F592" s="203"/>
      <c r="G592" s="208">
        <f t="shared" si="187"/>
        <v>29631.770000000004</v>
      </c>
      <c r="H592" s="208">
        <f t="shared" si="187"/>
        <v>6938.45</v>
      </c>
      <c r="I592" s="229">
        <f t="shared" si="187"/>
        <v>36570.22</v>
      </c>
    </row>
    <row r="593" spans="1:9" ht="31.5" x14ac:dyDescent="0.25">
      <c r="A593" s="216" t="s">
        <v>9</v>
      </c>
      <c r="B593" s="230">
        <f>SUM(B594:B619)</f>
        <v>1263</v>
      </c>
      <c r="C593" s="209">
        <f t="shared" ref="C593:I593" si="188">SUM(C594:C619)</f>
        <v>7.5628742514970044</v>
      </c>
      <c r="D593" s="209"/>
      <c r="E593" s="209"/>
      <c r="F593" s="204"/>
      <c r="G593" s="209">
        <f t="shared" si="188"/>
        <v>12074.300000000001</v>
      </c>
      <c r="H593" s="209">
        <f t="shared" si="188"/>
        <v>2848.3399999999997</v>
      </c>
      <c r="I593" s="231">
        <f t="shared" si="188"/>
        <v>14922.640000000001</v>
      </c>
    </row>
    <row r="594" spans="1:9" x14ac:dyDescent="0.25">
      <c r="A594" s="217" t="s">
        <v>2253</v>
      </c>
      <c r="B594" s="226">
        <v>60</v>
      </c>
      <c r="C594" s="197">
        <f t="shared" si="185"/>
        <v>0.3592814371257485</v>
      </c>
      <c r="D594" s="197">
        <v>9.1387</v>
      </c>
      <c r="E594" s="197">
        <f t="shared" ref="E594:E619" si="189">D594*B594</f>
        <v>548.322</v>
      </c>
      <c r="F594" s="202">
        <v>1</v>
      </c>
      <c r="G594" s="210">
        <f t="shared" si="186"/>
        <v>548.32000000000005</v>
      </c>
      <c r="H594" s="205">
        <f t="shared" ref="H594:H619" si="190">ROUND(G594*0.2359,2)</f>
        <v>129.35</v>
      </c>
      <c r="I594" s="227">
        <f t="shared" ref="I594:I619" si="191">G594+H594</f>
        <v>677.67000000000007</v>
      </c>
    </row>
    <row r="595" spans="1:9" x14ac:dyDescent="0.25">
      <c r="A595" s="217" t="s">
        <v>2253</v>
      </c>
      <c r="B595" s="226">
        <v>39</v>
      </c>
      <c r="C595" s="197">
        <f t="shared" si="185"/>
        <v>0.23353293413173654</v>
      </c>
      <c r="D595" s="197">
        <v>9.1387</v>
      </c>
      <c r="E595" s="197">
        <f t="shared" si="189"/>
        <v>356.40930000000003</v>
      </c>
      <c r="F595" s="202">
        <v>1</v>
      </c>
      <c r="G595" s="210">
        <f t="shared" si="186"/>
        <v>356.41</v>
      </c>
      <c r="H595" s="205">
        <f t="shared" si="190"/>
        <v>84.08</v>
      </c>
      <c r="I595" s="227">
        <f t="shared" si="191"/>
        <v>440.49</v>
      </c>
    </row>
    <row r="596" spans="1:9" x14ac:dyDescent="0.25">
      <c r="A596" s="217" t="s">
        <v>2253</v>
      </c>
      <c r="B596" s="226">
        <v>33</v>
      </c>
      <c r="C596" s="197">
        <f t="shared" si="185"/>
        <v>0.19760479041916168</v>
      </c>
      <c r="D596" s="197">
        <v>9.1387</v>
      </c>
      <c r="E596" s="197">
        <f t="shared" si="189"/>
        <v>301.57709999999997</v>
      </c>
      <c r="F596" s="202">
        <v>1</v>
      </c>
      <c r="G596" s="210">
        <f t="shared" si="186"/>
        <v>301.58</v>
      </c>
      <c r="H596" s="205">
        <f t="shared" si="190"/>
        <v>71.14</v>
      </c>
      <c r="I596" s="227">
        <f t="shared" si="191"/>
        <v>372.71999999999997</v>
      </c>
    </row>
    <row r="597" spans="1:9" x14ac:dyDescent="0.25">
      <c r="A597" s="217" t="s">
        <v>2253</v>
      </c>
      <c r="B597" s="226">
        <v>42</v>
      </c>
      <c r="C597" s="197">
        <f t="shared" si="185"/>
        <v>0.25149700598802394</v>
      </c>
      <c r="D597" s="197">
        <v>9.1387</v>
      </c>
      <c r="E597" s="197">
        <f t="shared" si="189"/>
        <v>383.8254</v>
      </c>
      <c r="F597" s="202">
        <v>1</v>
      </c>
      <c r="G597" s="210">
        <f t="shared" si="186"/>
        <v>383.83</v>
      </c>
      <c r="H597" s="205">
        <f t="shared" si="190"/>
        <v>90.55</v>
      </c>
      <c r="I597" s="227">
        <f t="shared" si="191"/>
        <v>474.38</v>
      </c>
    </row>
    <row r="598" spans="1:9" x14ac:dyDescent="0.25">
      <c r="A598" s="217" t="s">
        <v>2253</v>
      </c>
      <c r="B598" s="226">
        <v>49</v>
      </c>
      <c r="C598" s="197">
        <f t="shared" si="185"/>
        <v>0.29341317365269459</v>
      </c>
      <c r="D598" s="197">
        <v>9.1387</v>
      </c>
      <c r="E598" s="197">
        <f t="shared" si="189"/>
        <v>447.79629999999997</v>
      </c>
      <c r="F598" s="202">
        <v>1</v>
      </c>
      <c r="G598" s="210">
        <f t="shared" si="186"/>
        <v>447.8</v>
      </c>
      <c r="H598" s="205">
        <f t="shared" si="190"/>
        <v>105.64</v>
      </c>
      <c r="I598" s="227">
        <f t="shared" si="191"/>
        <v>553.44000000000005</v>
      </c>
    </row>
    <row r="599" spans="1:9" x14ac:dyDescent="0.25">
      <c r="A599" s="217" t="s">
        <v>2253</v>
      </c>
      <c r="B599" s="226">
        <v>45</v>
      </c>
      <c r="C599" s="197">
        <f t="shared" si="185"/>
        <v>0.26946107784431139</v>
      </c>
      <c r="D599" s="197">
        <v>9.1387</v>
      </c>
      <c r="E599" s="197">
        <f t="shared" si="189"/>
        <v>411.24149999999997</v>
      </c>
      <c r="F599" s="202">
        <v>1</v>
      </c>
      <c r="G599" s="210">
        <f t="shared" si="186"/>
        <v>411.24</v>
      </c>
      <c r="H599" s="205">
        <f t="shared" si="190"/>
        <v>97.01</v>
      </c>
      <c r="I599" s="227">
        <f t="shared" si="191"/>
        <v>508.25</v>
      </c>
    </row>
    <row r="600" spans="1:9" x14ac:dyDescent="0.25">
      <c r="A600" s="217" t="s">
        <v>2253</v>
      </c>
      <c r="B600" s="226">
        <v>64</v>
      </c>
      <c r="C600" s="197">
        <f t="shared" si="185"/>
        <v>0.38323353293413176</v>
      </c>
      <c r="D600" s="197">
        <v>9.1387</v>
      </c>
      <c r="E600" s="197">
        <f t="shared" si="189"/>
        <v>584.8768</v>
      </c>
      <c r="F600" s="202">
        <v>1</v>
      </c>
      <c r="G600" s="210">
        <f t="shared" si="186"/>
        <v>584.88</v>
      </c>
      <c r="H600" s="205">
        <f t="shared" si="190"/>
        <v>137.97</v>
      </c>
      <c r="I600" s="227">
        <f t="shared" si="191"/>
        <v>722.85</v>
      </c>
    </row>
    <row r="601" spans="1:9" x14ac:dyDescent="0.25">
      <c r="A601" s="217" t="s">
        <v>2253</v>
      </c>
      <c r="B601" s="226">
        <v>49</v>
      </c>
      <c r="C601" s="197">
        <f t="shared" si="185"/>
        <v>0.29341317365269459</v>
      </c>
      <c r="D601" s="197">
        <v>9.1387</v>
      </c>
      <c r="E601" s="197">
        <f t="shared" si="189"/>
        <v>447.79629999999997</v>
      </c>
      <c r="F601" s="202">
        <v>1</v>
      </c>
      <c r="G601" s="210">
        <f t="shared" si="186"/>
        <v>447.8</v>
      </c>
      <c r="H601" s="205">
        <f t="shared" si="190"/>
        <v>105.64</v>
      </c>
      <c r="I601" s="227">
        <f t="shared" si="191"/>
        <v>553.44000000000005</v>
      </c>
    </row>
    <row r="602" spans="1:9" x14ac:dyDescent="0.25">
      <c r="A602" s="217" t="s">
        <v>178</v>
      </c>
      <c r="B602" s="226">
        <v>192</v>
      </c>
      <c r="C602" s="197">
        <f t="shared" si="185"/>
        <v>1.1497005988023952</v>
      </c>
      <c r="D602" s="197">
        <v>9.7420000000000009</v>
      </c>
      <c r="E602" s="197">
        <f t="shared" si="189"/>
        <v>1870.4640000000002</v>
      </c>
      <c r="F602" s="202">
        <v>1</v>
      </c>
      <c r="G602" s="210">
        <f t="shared" si="186"/>
        <v>1870.46</v>
      </c>
      <c r="H602" s="205">
        <f t="shared" si="190"/>
        <v>441.24</v>
      </c>
      <c r="I602" s="227">
        <f t="shared" si="191"/>
        <v>2311.6999999999998</v>
      </c>
    </row>
    <row r="603" spans="1:9" x14ac:dyDescent="0.25">
      <c r="A603" s="217" t="s">
        <v>178</v>
      </c>
      <c r="B603" s="226">
        <v>45</v>
      </c>
      <c r="C603" s="197">
        <f t="shared" si="185"/>
        <v>0.26946107784431139</v>
      </c>
      <c r="D603" s="197">
        <v>9.7420000000000009</v>
      </c>
      <c r="E603" s="197">
        <f t="shared" si="189"/>
        <v>438.39000000000004</v>
      </c>
      <c r="F603" s="202">
        <v>1</v>
      </c>
      <c r="G603" s="210">
        <f t="shared" si="186"/>
        <v>438.39</v>
      </c>
      <c r="H603" s="205">
        <f t="shared" si="190"/>
        <v>103.42</v>
      </c>
      <c r="I603" s="227">
        <f t="shared" si="191"/>
        <v>541.80999999999995</v>
      </c>
    </row>
    <row r="604" spans="1:9" x14ac:dyDescent="0.25">
      <c r="A604" s="217" t="s">
        <v>2003</v>
      </c>
      <c r="B604" s="226">
        <v>36</v>
      </c>
      <c r="C604" s="197">
        <f t="shared" si="185"/>
        <v>0.21556886227544911</v>
      </c>
      <c r="D604" s="197">
        <v>9.7420000000000009</v>
      </c>
      <c r="E604" s="197">
        <f t="shared" si="189"/>
        <v>350.71200000000005</v>
      </c>
      <c r="F604" s="202">
        <v>1</v>
      </c>
      <c r="G604" s="210">
        <f t="shared" si="186"/>
        <v>350.71</v>
      </c>
      <c r="H604" s="205">
        <f t="shared" si="190"/>
        <v>82.73</v>
      </c>
      <c r="I604" s="227">
        <f t="shared" si="191"/>
        <v>433.44</v>
      </c>
    </row>
    <row r="605" spans="1:9" x14ac:dyDescent="0.25">
      <c r="A605" s="217" t="s">
        <v>178</v>
      </c>
      <c r="B605" s="226">
        <v>48</v>
      </c>
      <c r="C605" s="197">
        <f t="shared" si="185"/>
        <v>0.28742514970059879</v>
      </c>
      <c r="D605" s="197">
        <v>9.7420000000000009</v>
      </c>
      <c r="E605" s="197">
        <f t="shared" si="189"/>
        <v>467.61600000000004</v>
      </c>
      <c r="F605" s="202">
        <v>1</v>
      </c>
      <c r="G605" s="210">
        <f t="shared" si="186"/>
        <v>467.62</v>
      </c>
      <c r="H605" s="205">
        <f t="shared" si="190"/>
        <v>110.31</v>
      </c>
      <c r="I605" s="227">
        <f t="shared" si="191"/>
        <v>577.93000000000006</v>
      </c>
    </row>
    <row r="606" spans="1:9" x14ac:dyDescent="0.25">
      <c r="A606" s="217" t="s">
        <v>178</v>
      </c>
      <c r="B606" s="226">
        <v>60</v>
      </c>
      <c r="C606" s="197">
        <f t="shared" si="185"/>
        <v>0.3592814371257485</v>
      </c>
      <c r="D606" s="197">
        <v>9.7420000000000009</v>
      </c>
      <c r="E606" s="197">
        <f t="shared" si="189"/>
        <v>584.5200000000001</v>
      </c>
      <c r="F606" s="202">
        <v>1</v>
      </c>
      <c r="G606" s="210">
        <f t="shared" si="186"/>
        <v>584.52</v>
      </c>
      <c r="H606" s="205">
        <f t="shared" si="190"/>
        <v>137.88999999999999</v>
      </c>
      <c r="I606" s="227">
        <f t="shared" si="191"/>
        <v>722.41</v>
      </c>
    </row>
    <row r="607" spans="1:9" x14ac:dyDescent="0.25">
      <c r="A607" s="217" t="s">
        <v>178</v>
      </c>
      <c r="B607" s="226">
        <v>45</v>
      </c>
      <c r="C607" s="197">
        <f t="shared" si="185"/>
        <v>0.26946107784431139</v>
      </c>
      <c r="D607" s="197">
        <v>9.7420000000000009</v>
      </c>
      <c r="E607" s="197">
        <f t="shared" si="189"/>
        <v>438.39000000000004</v>
      </c>
      <c r="F607" s="202">
        <v>1</v>
      </c>
      <c r="G607" s="210">
        <f t="shared" si="186"/>
        <v>438.39</v>
      </c>
      <c r="H607" s="205">
        <f t="shared" si="190"/>
        <v>103.42</v>
      </c>
      <c r="I607" s="227">
        <f t="shared" si="191"/>
        <v>541.80999999999995</v>
      </c>
    </row>
    <row r="608" spans="1:9" x14ac:dyDescent="0.25">
      <c r="A608" s="217" t="s">
        <v>178</v>
      </c>
      <c r="B608" s="226">
        <v>42</v>
      </c>
      <c r="C608" s="197">
        <f t="shared" si="185"/>
        <v>0.25149700598802394</v>
      </c>
      <c r="D608" s="197">
        <v>9.7420000000000009</v>
      </c>
      <c r="E608" s="197">
        <f t="shared" si="189"/>
        <v>409.16400000000004</v>
      </c>
      <c r="F608" s="202">
        <v>1</v>
      </c>
      <c r="G608" s="210">
        <f t="shared" si="186"/>
        <v>409.16</v>
      </c>
      <c r="H608" s="205">
        <f t="shared" si="190"/>
        <v>96.52</v>
      </c>
      <c r="I608" s="227">
        <f t="shared" si="191"/>
        <v>505.68</v>
      </c>
    </row>
    <row r="609" spans="1:9" x14ac:dyDescent="0.25">
      <c r="A609" s="217" t="s">
        <v>178</v>
      </c>
      <c r="B609" s="226">
        <v>30</v>
      </c>
      <c r="C609" s="197">
        <f t="shared" si="185"/>
        <v>0.17964071856287425</v>
      </c>
      <c r="D609" s="197">
        <v>9.7420000000000009</v>
      </c>
      <c r="E609" s="197">
        <f t="shared" si="189"/>
        <v>292.26000000000005</v>
      </c>
      <c r="F609" s="202">
        <v>1</v>
      </c>
      <c r="G609" s="210">
        <f t="shared" si="186"/>
        <v>292.26</v>
      </c>
      <c r="H609" s="205">
        <f t="shared" si="190"/>
        <v>68.94</v>
      </c>
      <c r="I609" s="227">
        <f t="shared" si="191"/>
        <v>361.2</v>
      </c>
    </row>
    <row r="610" spans="1:9" x14ac:dyDescent="0.25">
      <c r="A610" s="217" t="s">
        <v>2003</v>
      </c>
      <c r="B610" s="226">
        <v>54</v>
      </c>
      <c r="C610" s="197">
        <f t="shared" si="185"/>
        <v>0.32335329341317365</v>
      </c>
      <c r="D610" s="197">
        <v>9.7420000000000009</v>
      </c>
      <c r="E610" s="197">
        <f t="shared" si="189"/>
        <v>526.0680000000001</v>
      </c>
      <c r="F610" s="202">
        <v>1</v>
      </c>
      <c r="G610" s="210">
        <f t="shared" si="186"/>
        <v>526.07000000000005</v>
      </c>
      <c r="H610" s="205">
        <f t="shared" si="190"/>
        <v>124.1</v>
      </c>
      <c r="I610" s="227">
        <f t="shared" si="191"/>
        <v>650.17000000000007</v>
      </c>
    </row>
    <row r="611" spans="1:9" x14ac:dyDescent="0.25">
      <c r="A611" s="217" t="s">
        <v>178</v>
      </c>
      <c r="B611" s="226">
        <v>42</v>
      </c>
      <c r="C611" s="197">
        <f t="shared" si="185"/>
        <v>0.25149700598802394</v>
      </c>
      <c r="D611" s="197">
        <v>9.7420000000000009</v>
      </c>
      <c r="E611" s="197">
        <f t="shared" si="189"/>
        <v>409.16400000000004</v>
      </c>
      <c r="F611" s="202">
        <v>1</v>
      </c>
      <c r="G611" s="210">
        <f t="shared" si="186"/>
        <v>409.16</v>
      </c>
      <c r="H611" s="205">
        <f t="shared" si="190"/>
        <v>96.52</v>
      </c>
      <c r="I611" s="227">
        <f t="shared" si="191"/>
        <v>505.68</v>
      </c>
    </row>
    <row r="612" spans="1:9" x14ac:dyDescent="0.25">
      <c r="A612" s="217" t="s">
        <v>2003</v>
      </c>
      <c r="B612" s="226">
        <v>39</v>
      </c>
      <c r="C612" s="197">
        <f t="shared" si="185"/>
        <v>0.23353293413173654</v>
      </c>
      <c r="D612" s="197">
        <v>9.7420000000000009</v>
      </c>
      <c r="E612" s="197">
        <f t="shared" si="189"/>
        <v>379.93800000000005</v>
      </c>
      <c r="F612" s="202">
        <v>1</v>
      </c>
      <c r="G612" s="210">
        <f t="shared" si="186"/>
        <v>379.94</v>
      </c>
      <c r="H612" s="205">
        <f t="shared" si="190"/>
        <v>89.63</v>
      </c>
      <c r="I612" s="227">
        <f t="shared" si="191"/>
        <v>469.57</v>
      </c>
    </row>
    <row r="613" spans="1:9" x14ac:dyDescent="0.25">
      <c r="A613" s="217" t="s">
        <v>178</v>
      </c>
      <c r="B613" s="226">
        <v>48</v>
      </c>
      <c r="C613" s="197">
        <f t="shared" si="185"/>
        <v>0.28742514970059879</v>
      </c>
      <c r="D613" s="197">
        <v>9.7420000000000009</v>
      </c>
      <c r="E613" s="197">
        <f t="shared" si="189"/>
        <v>467.61600000000004</v>
      </c>
      <c r="F613" s="202">
        <v>1</v>
      </c>
      <c r="G613" s="210">
        <f t="shared" si="186"/>
        <v>467.62</v>
      </c>
      <c r="H613" s="205">
        <f t="shared" si="190"/>
        <v>110.31</v>
      </c>
      <c r="I613" s="227">
        <f t="shared" si="191"/>
        <v>577.93000000000006</v>
      </c>
    </row>
    <row r="614" spans="1:9" x14ac:dyDescent="0.25">
      <c r="A614" s="217" t="s">
        <v>178</v>
      </c>
      <c r="B614" s="226">
        <v>48</v>
      </c>
      <c r="C614" s="197">
        <f t="shared" si="185"/>
        <v>0.28742514970059879</v>
      </c>
      <c r="D614" s="197">
        <v>9.7420000000000009</v>
      </c>
      <c r="E614" s="197">
        <f t="shared" si="189"/>
        <v>467.61600000000004</v>
      </c>
      <c r="F614" s="202">
        <v>1</v>
      </c>
      <c r="G614" s="210">
        <f t="shared" si="186"/>
        <v>467.62</v>
      </c>
      <c r="H614" s="205">
        <f t="shared" si="190"/>
        <v>110.31</v>
      </c>
      <c r="I614" s="227">
        <f t="shared" si="191"/>
        <v>577.93000000000006</v>
      </c>
    </row>
    <row r="615" spans="1:9" x14ac:dyDescent="0.25">
      <c r="A615" s="217" t="s">
        <v>2003</v>
      </c>
      <c r="B615" s="226">
        <v>12</v>
      </c>
      <c r="C615" s="197">
        <f t="shared" si="185"/>
        <v>7.1856287425149698E-2</v>
      </c>
      <c r="D615" s="197">
        <v>9.7420000000000009</v>
      </c>
      <c r="E615" s="197">
        <f t="shared" si="189"/>
        <v>116.90400000000001</v>
      </c>
      <c r="F615" s="202">
        <v>1</v>
      </c>
      <c r="G615" s="210">
        <f t="shared" si="186"/>
        <v>116.9</v>
      </c>
      <c r="H615" s="205">
        <f t="shared" si="190"/>
        <v>27.58</v>
      </c>
      <c r="I615" s="227">
        <f t="shared" si="191"/>
        <v>144.48000000000002</v>
      </c>
    </row>
    <row r="616" spans="1:9" x14ac:dyDescent="0.25">
      <c r="A616" s="217" t="s">
        <v>2003</v>
      </c>
      <c r="B616" s="226">
        <v>24</v>
      </c>
      <c r="C616" s="197">
        <f t="shared" si="185"/>
        <v>0.1437125748502994</v>
      </c>
      <c r="D616" s="197">
        <v>9.7420000000000009</v>
      </c>
      <c r="E616" s="197">
        <f t="shared" si="189"/>
        <v>233.80800000000002</v>
      </c>
      <c r="F616" s="202">
        <v>1</v>
      </c>
      <c r="G616" s="210">
        <f t="shared" si="186"/>
        <v>233.81</v>
      </c>
      <c r="H616" s="205">
        <f t="shared" si="190"/>
        <v>55.16</v>
      </c>
      <c r="I616" s="227">
        <f t="shared" si="191"/>
        <v>288.97000000000003</v>
      </c>
    </row>
    <row r="617" spans="1:9" x14ac:dyDescent="0.25">
      <c r="A617" s="217" t="s">
        <v>178</v>
      </c>
      <c r="B617" s="226">
        <v>27</v>
      </c>
      <c r="C617" s="197">
        <f t="shared" si="185"/>
        <v>0.16167664670658682</v>
      </c>
      <c r="D617" s="197">
        <v>9.7420000000000009</v>
      </c>
      <c r="E617" s="197">
        <f t="shared" si="189"/>
        <v>263.03400000000005</v>
      </c>
      <c r="F617" s="202">
        <v>1</v>
      </c>
      <c r="G617" s="210">
        <f t="shared" si="186"/>
        <v>263.02999999999997</v>
      </c>
      <c r="H617" s="205">
        <f t="shared" si="190"/>
        <v>62.05</v>
      </c>
      <c r="I617" s="227">
        <f t="shared" si="191"/>
        <v>325.08</v>
      </c>
    </row>
    <row r="618" spans="1:9" x14ac:dyDescent="0.25">
      <c r="A618" s="217" t="s">
        <v>2003</v>
      </c>
      <c r="B618" s="226">
        <v>42</v>
      </c>
      <c r="C618" s="197">
        <f t="shared" si="185"/>
        <v>0.25149700598802394</v>
      </c>
      <c r="D618" s="197">
        <v>9.7420000000000009</v>
      </c>
      <c r="E618" s="197">
        <f t="shared" si="189"/>
        <v>409.16400000000004</v>
      </c>
      <c r="F618" s="202">
        <v>1</v>
      </c>
      <c r="G618" s="210">
        <f t="shared" si="186"/>
        <v>409.16</v>
      </c>
      <c r="H618" s="205">
        <f t="shared" si="190"/>
        <v>96.52</v>
      </c>
      <c r="I618" s="227">
        <f t="shared" si="191"/>
        <v>505.68</v>
      </c>
    </row>
    <row r="619" spans="1:9" x14ac:dyDescent="0.25">
      <c r="A619" s="217" t="s">
        <v>178</v>
      </c>
      <c r="B619" s="226">
        <v>48</v>
      </c>
      <c r="C619" s="197">
        <f t="shared" si="185"/>
        <v>0.28742514970059879</v>
      </c>
      <c r="D619" s="197">
        <v>9.7420000000000009</v>
      </c>
      <c r="E619" s="197">
        <f t="shared" si="189"/>
        <v>467.61600000000004</v>
      </c>
      <c r="F619" s="202">
        <v>1</v>
      </c>
      <c r="G619" s="210">
        <f t="shared" si="186"/>
        <v>467.62</v>
      </c>
      <c r="H619" s="205">
        <f t="shared" si="190"/>
        <v>110.31</v>
      </c>
      <c r="I619" s="227">
        <f t="shared" si="191"/>
        <v>577.93000000000006</v>
      </c>
    </row>
    <row r="620" spans="1:9" ht="31.5" x14ac:dyDescent="0.25">
      <c r="A620" s="216" t="s">
        <v>7</v>
      </c>
      <c r="B620" s="230">
        <f>SUM(B621:B642)</f>
        <v>2329</v>
      </c>
      <c r="C620" s="209">
        <f t="shared" ref="C620:I620" si="192">SUM(C621:C642)</f>
        <v>13.946107784431137</v>
      </c>
      <c r="D620" s="209"/>
      <c r="E620" s="209"/>
      <c r="F620" s="204"/>
      <c r="G620" s="209">
        <f t="shared" si="192"/>
        <v>16348.500000000002</v>
      </c>
      <c r="H620" s="209">
        <f t="shared" si="192"/>
        <v>3804.9</v>
      </c>
      <c r="I620" s="231">
        <f t="shared" si="192"/>
        <v>20153.400000000001</v>
      </c>
    </row>
    <row r="621" spans="1:9" ht="15" customHeight="1" x14ac:dyDescent="0.25">
      <c r="A621" s="217" t="s">
        <v>400</v>
      </c>
      <c r="B621" s="226">
        <v>72</v>
      </c>
      <c r="C621" s="197">
        <f t="shared" si="185"/>
        <v>0.43113772455089822</v>
      </c>
      <c r="D621" s="197">
        <v>6.6898</v>
      </c>
      <c r="E621" s="197">
        <f t="shared" ref="E621:E642" si="193">D621*B621</f>
        <v>481.66559999999998</v>
      </c>
      <c r="F621" s="202">
        <v>1</v>
      </c>
      <c r="G621" s="210">
        <f t="shared" si="186"/>
        <v>481.67</v>
      </c>
      <c r="H621" s="205">
        <f t="shared" ref="H621:H636" si="194">ROUND(G621*0.2359,2)</f>
        <v>113.63</v>
      </c>
      <c r="I621" s="227">
        <f t="shared" ref="I621:I642" si="195">G621+H621</f>
        <v>595.29999999999995</v>
      </c>
    </row>
    <row r="622" spans="1:9" x14ac:dyDescent="0.25">
      <c r="A622" s="217" t="s">
        <v>400</v>
      </c>
      <c r="B622" s="226">
        <v>144</v>
      </c>
      <c r="C622" s="197">
        <f t="shared" si="185"/>
        <v>0.86227544910179643</v>
      </c>
      <c r="D622" s="197">
        <v>6.6898</v>
      </c>
      <c r="E622" s="197">
        <f t="shared" si="193"/>
        <v>963.33119999999997</v>
      </c>
      <c r="F622" s="202">
        <v>1</v>
      </c>
      <c r="G622" s="210">
        <f t="shared" si="186"/>
        <v>963.33</v>
      </c>
      <c r="H622" s="205">
        <f t="shared" si="194"/>
        <v>227.25</v>
      </c>
      <c r="I622" s="227">
        <f t="shared" si="195"/>
        <v>1190.58</v>
      </c>
    </row>
    <row r="623" spans="1:9" x14ac:dyDescent="0.25">
      <c r="A623" s="217" t="s">
        <v>400</v>
      </c>
      <c r="B623" s="226">
        <v>36</v>
      </c>
      <c r="C623" s="197">
        <f t="shared" si="185"/>
        <v>0.21556886227544911</v>
      </c>
      <c r="D623" s="197">
        <v>6.6898</v>
      </c>
      <c r="E623" s="197">
        <f t="shared" si="193"/>
        <v>240.83279999999999</v>
      </c>
      <c r="F623" s="202">
        <v>1</v>
      </c>
      <c r="G623" s="210">
        <f t="shared" si="186"/>
        <v>240.83</v>
      </c>
      <c r="H623" s="205">
        <f t="shared" si="194"/>
        <v>56.81</v>
      </c>
      <c r="I623" s="227">
        <f t="shared" si="195"/>
        <v>297.64</v>
      </c>
    </row>
    <row r="624" spans="1:9" x14ac:dyDescent="0.25">
      <c r="A624" s="217" t="s">
        <v>400</v>
      </c>
      <c r="B624" s="226">
        <v>124</v>
      </c>
      <c r="C624" s="197">
        <f t="shared" si="185"/>
        <v>0.74251497005988021</v>
      </c>
      <c r="D624" s="197">
        <v>6.6898</v>
      </c>
      <c r="E624" s="197">
        <f t="shared" si="193"/>
        <v>829.53520000000003</v>
      </c>
      <c r="F624" s="202">
        <v>1</v>
      </c>
      <c r="G624" s="210">
        <f t="shared" si="186"/>
        <v>829.54</v>
      </c>
      <c r="H624" s="205">
        <f t="shared" si="194"/>
        <v>195.69</v>
      </c>
      <c r="I624" s="227">
        <f t="shared" si="195"/>
        <v>1025.23</v>
      </c>
    </row>
    <row r="625" spans="1:9" x14ac:dyDescent="0.25">
      <c r="A625" s="217" t="s">
        <v>561</v>
      </c>
      <c r="B625" s="226">
        <v>96</v>
      </c>
      <c r="C625" s="197">
        <f t="shared" si="185"/>
        <v>0.57485029940119758</v>
      </c>
      <c r="D625" s="197">
        <v>6.9287000000000001</v>
      </c>
      <c r="E625" s="197">
        <f t="shared" si="193"/>
        <v>665.15520000000004</v>
      </c>
      <c r="F625" s="202">
        <v>1</v>
      </c>
      <c r="G625" s="210">
        <f t="shared" si="186"/>
        <v>665.16</v>
      </c>
      <c r="H625" s="205">
        <f t="shared" si="194"/>
        <v>156.91</v>
      </c>
      <c r="I625" s="227">
        <f t="shared" si="195"/>
        <v>822.06999999999994</v>
      </c>
    </row>
    <row r="626" spans="1:9" x14ac:dyDescent="0.25">
      <c r="A626" s="217" t="s">
        <v>561</v>
      </c>
      <c r="B626" s="226">
        <v>108</v>
      </c>
      <c r="C626" s="197">
        <f t="shared" si="185"/>
        <v>0.6467065868263473</v>
      </c>
      <c r="D626" s="197">
        <v>6.9287000000000001</v>
      </c>
      <c r="E626" s="197">
        <f t="shared" si="193"/>
        <v>748.29960000000005</v>
      </c>
      <c r="F626" s="202">
        <v>1</v>
      </c>
      <c r="G626" s="210">
        <f t="shared" si="186"/>
        <v>748.3</v>
      </c>
      <c r="H626" s="205">
        <f t="shared" si="194"/>
        <v>176.52</v>
      </c>
      <c r="I626" s="227">
        <f t="shared" si="195"/>
        <v>924.81999999999994</v>
      </c>
    </row>
    <row r="627" spans="1:9" x14ac:dyDescent="0.25">
      <c r="A627" s="217" t="s">
        <v>561</v>
      </c>
      <c r="B627" s="226">
        <v>96</v>
      </c>
      <c r="C627" s="197">
        <f t="shared" si="185"/>
        <v>0.57485029940119758</v>
      </c>
      <c r="D627" s="197">
        <v>6.9287000000000001</v>
      </c>
      <c r="E627" s="197">
        <f t="shared" si="193"/>
        <v>665.15520000000004</v>
      </c>
      <c r="F627" s="202">
        <v>1</v>
      </c>
      <c r="G627" s="210">
        <f t="shared" si="186"/>
        <v>665.16</v>
      </c>
      <c r="H627" s="205">
        <f t="shared" si="194"/>
        <v>156.91</v>
      </c>
      <c r="I627" s="227">
        <f t="shared" si="195"/>
        <v>822.06999999999994</v>
      </c>
    </row>
    <row r="628" spans="1:9" x14ac:dyDescent="0.25">
      <c r="A628" s="217" t="s">
        <v>561</v>
      </c>
      <c r="B628" s="226">
        <v>48</v>
      </c>
      <c r="C628" s="197">
        <f t="shared" si="185"/>
        <v>0.28742514970059879</v>
      </c>
      <c r="D628" s="197">
        <v>6.9287000000000001</v>
      </c>
      <c r="E628" s="197">
        <f t="shared" si="193"/>
        <v>332.57760000000002</v>
      </c>
      <c r="F628" s="202">
        <v>1</v>
      </c>
      <c r="G628" s="210">
        <f t="shared" si="186"/>
        <v>332.58</v>
      </c>
      <c r="H628" s="205">
        <f t="shared" si="194"/>
        <v>78.459999999999994</v>
      </c>
      <c r="I628" s="227">
        <f t="shared" si="195"/>
        <v>411.03999999999996</v>
      </c>
    </row>
    <row r="629" spans="1:9" x14ac:dyDescent="0.25">
      <c r="A629" s="217" t="s">
        <v>561</v>
      </c>
      <c r="B629" s="226">
        <v>120</v>
      </c>
      <c r="C629" s="197">
        <f t="shared" si="185"/>
        <v>0.71856287425149701</v>
      </c>
      <c r="D629" s="197">
        <v>6.9287000000000001</v>
      </c>
      <c r="E629" s="197">
        <f t="shared" si="193"/>
        <v>831.44399999999996</v>
      </c>
      <c r="F629" s="202">
        <v>1</v>
      </c>
      <c r="G629" s="210">
        <f t="shared" si="186"/>
        <v>831.44</v>
      </c>
      <c r="H629" s="205">
        <f t="shared" si="194"/>
        <v>196.14</v>
      </c>
      <c r="I629" s="227">
        <f t="shared" si="195"/>
        <v>1027.58</v>
      </c>
    </row>
    <row r="630" spans="1:9" x14ac:dyDescent="0.25">
      <c r="A630" s="217" t="s">
        <v>561</v>
      </c>
      <c r="B630" s="226">
        <v>176</v>
      </c>
      <c r="C630" s="197">
        <f t="shared" si="185"/>
        <v>1.0538922155688624</v>
      </c>
      <c r="D630" s="197">
        <v>6.9287000000000001</v>
      </c>
      <c r="E630" s="197">
        <f t="shared" si="193"/>
        <v>1219.4512</v>
      </c>
      <c r="F630" s="202">
        <v>1</v>
      </c>
      <c r="G630" s="210">
        <f t="shared" si="186"/>
        <v>1219.45</v>
      </c>
      <c r="H630" s="205">
        <f t="shared" si="194"/>
        <v>287.67</v>
      </c>
      <c r="I630" s="227">
        <f t="shared" si="195"/>
        <v>1507.1200000000001</v>
      </c>
    </row>
    <row r="631" spans="1:9" x14ac:dyDescent="0.25">
      <c r="A631" s="217" t="s">
        <v>561</v>
      </c>
      <c r="B631" s="226">
        <v>176</v>
      </c>
      <c r="C631" s="197">
        <f t="shared" si="185"/>
        <v>1.0538922155688624</v>
      </c>
      <c r="D631" s="197">
        <v>6.9287000000000001</v>
      </c>
      <c r="E631" s="197">
        <f t="shared" si="193"/>
        <v>1219.4512</v>
      </c>
      <c r="F631" s="202">
        <v>1</v>
      </c>
      <c r="G631" s="210">
        <f t="shared" si="186"/>
        <v>1219.45</v>
      </c>
      <c r="H631" s="205">
        <f t="shared" si="194"/>
        <v>287.67</v>
      </c>
      <c r="I631" s="227">
        <f t="shared" si="195"/>
        <v>1507.1200000000001</v>
      </c>
    </row>
    <row r="632" spans="1:9" x14ac:dyDescent="0.25">
      <c r="A632" s="217" t="s">
        <v>561</v>
      </c>
      <c r="B632" s="226">
        <v>152</v>
      </c>
      <c r="C632" s="197">
        <f t="shared" si="185"/>
        <v>0.91017964071856283</v>
      </c>
      <c r="D632" s="197">
        <v>6.9287000000000001</v>
      </c>
      <c r="E632" s="197">
        <f t="shared" si="193"/>
        <v>1053.1623999999999</v>
      </c>
      <c r="F632" s="202">
        <v>1</v>
      </c>
      <c r="G632" s="210">
        <f t="shared" si="186"/>
        <v>1053.1600000000001</v>
      </c>
      <c r="H632" s="205">
        <f t="shared" si="194"/>
        <v>248.44</v>
      </c>
      <c r="I632" s="227">
        <f t="shared" si="195"/>
        <v>1301.6000000000001</v>
      </c>
    </row>
    <row r="633" spans="1:9" x14ac:dyDescent="0.25">
      <c r="A633" s="217" t="s">
        <v>561</v>
      </c>
      <c r="B633" s="226">
        <v>24</v>
      </c>
      <c r="C633" s="197">
        <f t="shared" si="185"/>
        <v>0.1437125748502994</v>
      </c>
      <c r="D633" s="197">
        <v>6.9287000000000001</v>
      </c>
      <c r="E633" s="197">
        <f t="shared" si="193"/>
        <v>166.28880000000001</v>
      </c>
      <c r="F633" s="202">
        <v>1</v>
      </c>
      <c r="G633" s="210">
        <f t="shared" si="186"/>
        <v>166.29</v>
      </c>
      <c r="H633" s="205">
        <f t="shared" si="194"/>
        <v>39.229999999999997</v>
      </c>
      <c r="I633" s="227">
        <f t="shared" si="195"/>
        <v>205.51999999999998</v>
      </c>
    </row>
    <row r="634" spans="1:9" x14ac:dyDescent="0.25">
      <c r="A634" s="217" t="s">
        <v>561</v>
      </c>
      <c r="B634" s="226">
        <v>96</v>
      </c>
      <c r="C634" s="197">
        <f t="shared" si="185"/>
        <v>0.57485029940119758</v>
      </c>
      <c r="D634" s="197">
        <v>6.9287000000000001</v>
      </c>
      <c r="E634" s="197">
        <f t="shared" si="193"/>
        <v>665.15520000000004</v>
      </c>
      <c r="F634" s="202">
        <v>1</v>
      </c>
      <c r="G634" s="210">
        <f t="shared" si="186"/>
        <v>665.16</v>
      </c>
      <c r="H634" s="205">
        <f t="shared" si="194"/>
        <v>156.91</v>
      </c>
      <c r="I634" s="227">
        <f t="shared" si="195"/>
        <v>822.06999999999994</v>
      </c>
    </row>
    <row r="635" spans="1:9" x14ac:dyDescent="0.25">
      <c r="A635" s="217" t="s">
        <v>561</v>
      </c>
      <c r="B635" s="226">
        <v>96</v>
      </c>
      <c r="C635" s="197">
        <f t="shared" si="185"/>
        <v>0.57485029940119758</v>
      </c>
      <c r="D635" s="197">
        <v>6.9287000000000001</v>
      </c>
      <c r="E635" s="197">
        <f t="shared" si="193"/>
        <v>665.15520000000004</v>
      </c>
      <c r="F635" s="202">
        <v>1</v>
      </c>
      <c r="G635" s="210">
        <f t="shared" si="186"/>
        <v>665.16</v>
      </c>
      <c r="H635" s="205">
        <f t="shared" si="194"/>
        <v>156.91</v>
      </c>
      <c r="I635" s="227">
        <f t="shared" si="195"/>
        <v>822.06999999999994</v>
      </c>
    </row>
    <row r="636" spans="1:9" x14ac:dyDescent="0.25">
      <c r="A636" s="217" t="s">
        <v>561</v>
      </c>
      <c r="B636" s="226">
        <v>172</v>
      </c>
      <c r="C636" s="197">
        <f t="shared" si="185"/>
        <v>1.0299401197604789</v>
      </c>
      <c r="D636" s="197">
        <v>6.9287000000000001</v>
      </c>
      <c r="E636" s="197">
        <f t="shared" si="193"/>
        <v>1191.7364</v>
      </c>
      <c r="F636" s="202">
        <v>1</v>
      </c>
      <c r="G636" s="210">
        <f t="shared" si="186"/>
        <v>1191.74</v>
      </c>
      <c r="H636" s="205">
        <f t="shared" si="194"/>
        <v>281.13</v>
      </c>
      <c r="I636" s="227">
        <f t="shared" si="195"/>
        <v>1472.87</v>
      </c>
    </row>
    <row r="637" spans="1:9" x14ac:dyDescent="0.25">
      <c r="A637" s="217" t="s">
        <v>400</v>
      </c>
      <c r="B637" s="226">
        <v>176</v>
      </c>
      <c r="C637" s="197">
        <f t="shared" si="185"/>
        <v>1.0538922155688624</v>
      </c>
      <c r="D637" s="197">
        <v>7.3945999999999996</v>
      </c>
      <c r="E637" s="197">
        <f t="shared" si="193"/>
        <v>1301.4495999999999</v>
      </c>
      <c r="F637" s="202">
        <v>1</v>
      </c>
      <c r="G637" s="210">
        <f t="shared" si="186"/>
        <v>1301.45</v>
      </c>
      <c r="H637" s="211">
        <f>ROUND(G637*0.2077,2)</f>
        <v>270.31</v>
      </c>
      <c r="I637" s="227">
        <f t="shared" si="195"/>
        <v>1571.76</v>
      </c>
    </row>
    <row r="638" spans="1:9" x14ac:dyDescent="0.25">
      <c r="A638" s="217" t="s">
        <v>400</v>
      </c>
      <c r="B638" s="226">
        <v>120</v>
      </c>
      <c r="C638" s="197">
        <f t="shared" si="185"/>
        <v>0.71856287425149701</v>
      </c>
      <c r="D638" s="197">
        <v>7.3945999999999996</v>
      </c>
      <c r="E638" s="197">
        <f t="shared" si="193"/>
        <v>887.35199999999998</v>
      </c>
      <c r="F638" s="202">
        <v>1</v>
      </c>
      <c r="G638" s="210">
        <f t="shared" si="186"/>
        <v>887.35</v>
      </c>
      <c r="H638" s="205">
        <f>ROUND(G638*0.2359,2)</f>
        <v>209.33</v>
      </c>
      <c r="I638" s="227">
        <f t="shared" si="195"/>
        <v>1096.68</v>
      </c>
    </row>
    <row r="639" spans="1:9" x14ac:dyDescent="0.25">
      <c r="A639" s="217" t="s">
        <v>400</v>
      </c>
      <c r="B639" s="226">
        <v>120</v>
      </c>
      <c r="C639" s="197">
        <f t="shared" si="185"/>
        <v>0.71856287425149701</v>
      </c>
      <c r="D639" s="197">
        <v>7.3945999999999996</v>
      </c>
      <c r="E639" s="197">
        <f t="shared" si="193"/>
        <v>887.35199999999998</v>
      </c>
      <c r="F639" s="202">
        <v>1</v>
      </c>
      <c r="G639" s="210">
        <f t="shared" si="186"/>
        <v>887.35</v>
      </c>
      <c r="H639" s="205">
        <f>ROUND(G639*0.2359,2)</f>
        <v>209.33</v>
      </c>
      <c r="I639" s="227">
        <f t="shared" si="195"/>
        <v>1096.68</v>
      </c>
    </row>
    <row r="640" spans="1:9" x14ac:dyDescent="0.25">
      <c r="A640" s="217" t="s">
        <v>400</v>
      </c>
      <c r="B640" s="226">
        <v>72</v>
      </c>
      <c r="C640" s="197">
        <f t="shared" si="185"/>
        <v>0.43113772455089822</v>
      </c>
      <c r="D640" s="197">
        <v>7.3945999999999996</v>
      </c>
      <c r="E640" s="197">
        <f t="shared" si="193"/>
        <v>532.41120000000001</v>
      </c>
      <c r="F640" s="202">
        <v>1</v>
      </c>
      <c r="G640" s="210">
        <f t="shared" si="186"/>
        <v>532.41</v>
      </c>
      <c r="H640" s="211">
        <f>ROUND(G640*0.2077,2)</f>
        <v>110.58</v>
      </c>
      <c r="I640" s="227">
        <f t="shared" si="195"/>
        <v>642.99</v>
      </c>
    </row>
    <row r="641" spans="1:9" x14ac:dyDescent="0.25">
      <c r="A641" s="217" t="s">
        <v>561</v>
      </c>
      <c r="B641" s="226">
        <v>5</v>
      </c>
      <c r="C641" s="197">
        <f t="shared" si="185"/>
        <v>2.9940119760479042E-2</v>
      </c>
      <c r="D641" s="197">
        <v>7.6334999999999997</v>
      </c>
      <c r="E641" s="197">
        <f t="shared" si="193"/>
        <v>38.167499999999997</v>
      </c>
      <c r="F641" s="202">
        <v>1</v>
      </c>
      <c r="G641" s="210">
        <f t="shared" si="186"/>
        <v>38.17</v>
      </c>
      <c r="H641" s="205">
        <f>ROUND(G641*0.2359,2)</f>
        <v>9</v>
      </c>
      <c r="I641" s="227">
        <f t="shared" si="195"/>
        <v>47.17</v>
      </c>
    </row>
    <row r="642" spans="1:9" x14ac:dyDescent="0.25">
      <c r="A642" s="217" t="s">
        <v>561</v>
      </c>
      <c r="B642" s="226">
        <v>100</v>
      </c>
      <c r="C642" s="197">
        <f t="shared" si="185"/>
        <v>0.59880239520958078</v>
      </c>
      <c r="D642" s="197">
        <v>7.6334999999999997</v>
      </c>
      <c r="E642" s="197">
        <f t="shared" si="193"/>
        <v>763.35</v>
      </c>
      <c r="F642" s="202">
        <v>1</v>
      </c>
      <c r="G642" s="210">
        <f t="shared" si="186"/>
        <v>763.35</v>
      </c>
      <c r="H642" s="205">
        <f>ROUND(G642*0.2359,2)</f>
        <v>180.07</v>
      </c>
      <c r="I642" s="227">
        <f t="shared" si="195"/>
        <v>943.42000000000007</v>
      </c>
    </row>
    <row r="643" spans="1:9" x14ac:dyDescent="0.25">
      <c r="A643" s="216" t="s">
        <v>6</v>
      </c>
      <c r="B643" s="230">
        <f>SUM(B644:B646)</f>
        <v>250.5</v>
      </c>
      <c r="C643" s="209">
        <f t="shared" ref="C643:I643" si="196">SUM(C644:C646)</f>
        <v>1.5</v>
      </c>
      <c r="D643" s="209"/>
      <c r="E643" s="209"/>
      <c r="F643" s="204"/>
      <c r="G643" s="209">
        <f t="shared" si="196"/>
        <v>1208.97</v>
      </c>
      <c r="H643" s="209">
        <f t="shared" si="196"/>
        <v>285.20999999999998</v>
      </c>
      <c r="I643" s="231">
        <f t="shared" si="196"/>
        <v>1494.18</v>
      </c>
    </row>
    <row r="644" spans="1:9" x14ac:dyDescent="0.25">
      <c r="A644" s="217" t="s">
        <v>2259</v>
      </c>
      <c r="B644" s="226">
        <v>83.5</v>
      </c>
      <c r="C644" s="197">
        <f t="shared" si="185"/>
        <v>0.5</v>
      </c>
      <c r="D644" s="197">
        <v>4.8262</v>
      </c>
      <c r="E644" s="197">
        <f>D644*B644</f>
        <v>402.98770000000002</v>
      </c>
      <c r="F644" s="202">
        <v>1</v>
      </c>
      <c r="G644" s="210">
        <f t="shared" si="186"/>
        <v>402.99</v>
      </c>
      <c r="H644" s="205">
        <f>ROUND(G644*0.2359,2)</f>
        <v>95.07</v>
      </c>
      <c r="I644" s="227">
        <f>G644+H644</f>
        <v>498.06</v>
      </c>
    </row>
    <row r="645" spans="1:9" x14ac:dyDescent="0.25">
      <c r="A645" s="217" t="s">
        <v>2259</v>
      </c>
      <c r="B645" s="226">
        <v>83.5</v>
      </c>
      <c r="C645" s="197">
        <f t="shared" si="185"/>
        <v>0.5</v>
      </c>
      <c r="D645" s="197">
        <v>4.8262</v>
      </c>
      <c r="E645" s="197">
        <f>D645*B645</f>
        <v>402.98770000000002</v>
      </c>
      <c r="F645" s="202">
        <v>1</v>
      </c>
      <c r="G645" s="210">
        <f t="shared" si="186"/>
        <v>402.99</v>
      </c>
      <c r="H645" s="205">
        <f>ROUND(G645*0.2359,2)</f>
        <v>95.07</v>
      </c>
      <c r="I645" s="227">
        <f>G645+H645</f>
        <v>498.06</v>
      </c>
    </row>
    <row r="646" spans="1:9" x14ac:dyDescent="0.25">
      <c r="A646" s="217" t="s">
        <v>2259</v>
      </c>
      <c r="B646" s="226">
        <v>83.5</v>
      </c>
      <c r="C646" s="197">
        <f t="shared" si="185"/>
        <v>0.5</v>
      </c>
      <c r="D646" s="197">
        <v>4.8262</v>
      </c>
      <c r="E646" s="197">
        <f>D646*B646</f>
        <v>402.98770000000002</v>
      </c>
      <c r="F646" s="202">
        <v>1</v>
      </c>
      <c r="G646" s="210">
        <f t="shared" si="186"/>
        <v>402.99</v>
      </c>
      <c r="H646" s="205">
        <f>ROUND(G646*0.2359,2)</f>
        <v>95.07</v>
      </c>
      <c r="I646" s="227">
        <f>G646+H646</f>
        <v>498.06</v>
      </c>
    </row>
    <row r="647" spans="1:9" x14ac:dyDescent="0.25">
      <c r="A647" s="218" t="s">
        <v>2260</v>
      </c>
      <c r="B647" s="228">
        <f>B648+B651</f>
        <v>342</v>
      </c>
      <c r="C647" s="208">
        <f t="shared" ref="C647:I647" si="197">C648+C651</f>
        <v>2.0479041916167664</v>
      </c>
      <c r="D647" s="208"/>
      <c r="E647" s="208"/>
      <c r="F647" s="203"/>
      <c r="G647" s="208">
        <f t="shared" si="197"/>
        <v>3192.66</v>
      </c>
      <c r="H647" s="208">
        <f t="shared" si="197"/>
        <v>753.16</v>
      </c>
      <c r="I647" s="229">
        <f t="shared" si="197"/>
        <v>3945.8199999999997</v>
      </c>
    </row>
    <row r="648" spans="1:9" ht="31.5" x14ac:dyDescent="0.25">
      <c r="A648" s="216" t="s">
        <v>9</v>
      </c>
      <c r="B648" s="230">
        <f>SUM(B649:B650)</f>
        <v>48</v>
      </c>
      <c r="C648" s="209">
        <f t="shared" ref="C648:I648" si="198">SUM(C649:C650)</f>
        <v>0.28742514970059879</v>
      </c>
      <c r="D648" s="209"/>
      <c r="E648" s="209"/>
      <c r="F648" s="204"/>
      <c r="G648" s="209">
        <f t="shared" si="198"/>
        <v>804.8</v>
      </c>
      <c r="H648" s="209">
        <f t="shared" si="198"/>
        <v>189.86</v>
      </c>
      <c r="I648" s="231">
        <f t="shared" si="198"/>
        <v>994.66</v>
      </c>
    </row>
    <row r="649" spans="1:9" x14ac:dyDescent="0.25">
      <c r="A649" s="217" t="s">
        <v>2261</v>
      </c>
      <c r="B649" s="226">
        <v>24</v>
      </c>
      <c r="C649" s="197">
        <f t="shared" si="185"/>
        <v>0.1437125748502994</v>
      </c>
      <c r="D649" s="197">
        <v>2800</v>
      </c>
      <c r="E649" s="205">
        <f>D649*C649</f>
        <v>402.3952095808383</v>
      </c>
      <c r="F649" s="202">
        <v>1</v>
      </c>
      <c r="G649" s="210">
        <f t="shared" si="186"/>
        <v>402.4</v>
      </c>
      <c r="H649" s="205">
        <f>ROUND(G649*0.2359,2)</f>
        <v>94.93</v>
      </c>
      <c r="I649" s="227">
        <f>G649+H649</f>
        <v>497.33</v>
      </c>
    </row>
    <row r="650" spans="1:9" x14ac:dyDescent="0.25">
      <c r="A650" s="217" t="s">
        <v>2261</v>
      </c>
      <c r="B650" s="226">
        <v>24</v>
      </c>
      <c r="C650" s="197">
        <f t="shared" si="185"/>
        <v>0.1437125748502994</v>
      </c>
      <c r="D650" s="197">
        <v>2800</v>
      </c>
      <c r="E650" s="205">
        <f>D650*C650</f>
        <v>402.3952095808383</v>
      </c>
      <c r="F650" s="202">
        <v>1</v>
      </c>
      <c r="G650" s="210">
        <f t="shared" si="186"/>
        <v>402.4</v>
      </c>
      <c r="H650" s="205">
        <f>ROUND(G650*0.2359,2)</f>
        <v>94.93</v>
      </c>
      <c r="I650" s="227">
        <f>G650+H650</f>
        <v>497.33</v>
      </c>
    </row>
    <row r="651" spans="1:9" ht="31.5" x14ac:dyDescent="0.25">
      <c r="A651" s="216" t="s">
        <v>7</v>
      </c>
      <c r="B651" s="230">
        <f>SUM(B652:B655)</f>
        <v>294</v>
      </c>
      <c r="C651" s="209">
        <f t="shared" ref="C651:I651" si="199">SUM(C652:C655)</f>
        <v>1.7604790419161676</v>
      </c>
      <c r="D651" s="209"/>
      <c r="E651" s="209"/>
      <c r="F651" s="204"/>
      <c r="G651" s="209">
        <f t="shared" si="199"/>
        <v>2387.86</v>
      </c>
      <c r="H651" s="209">
        <f t="shared" si="199"/>
        <v>563.29999999999995</v>
      </c>
      <c r="I651" s="231">
        <f t="shared" si="199"/>
        <v>2951.16</v>
      </c>
    </row>
    <row r="652" spans="1:9" x14ac:dyDescent="0.25">
      <c r="A652" s="217" t="s">
        <v>598</v>
      </c>
      <c r="B652" s="226">
        <v>83.5</v>
      </c>
      <c r="C652" s="197">
        <f t="shared" si="185"/>
        <v>0.5</v>
      </c>
      <c r="D652" s="197">
        <v>1325</v>
      </c>
      <c r="E652" s="205">
        <f>D652*C652</f>
        <v>662.5</v>
      </c>
      <c r="F652" s="202">
        <v>1</v>
      </c>
      <c r="G652" s="210">
        <f t="shared" si="186"/>
        <v>662.5</v>
      </c>
      <c r="H652" s="205">
        <f>ROUND(G652*0.2359,2)</f>
        <v>156.28</v>
      </c>
      <c r="I652" s="227">
        <f>G652+H652</f>
        <v>818.78</v>
      </c>
    </row>
    <row r="653" spans="1:9" x14ac:dyDescent="0.25">
      <c r="A653" s="217" t="s">
        <v>598</v>
      </c>
      <c r="B653" s="226">
        <v>83.5</v>
      </c>
      <c r="C653" s="197">
        <f t="shared" ref="C653:C716" si="200">B653/167</f>
        <v>0.5</v>
      </c>
      <c r="D653" s="197">
        <v>1348</v>
      </c>
      <c r="E653" s="205">
        <f>D653*C653</f>
        <v>674</v>
      </c>
      <c r="F653" s="202">
        <v>1</v>
      </c>
      <c r="G653" s="210">
        <f t="shared" ref="G653:G716" si="201">ROUND(E653*F653,2)</f>
        <v>674</v>
      </c>
      <c r="H653" s="205">
        <f>ROUND(G653*0.2359,2)</f>
        <v>159</v>
      </c>
      <c r="I653" s="227">
        <f>G653+H653</f>
        <v>833</v>
      </c>
    </row>
    <row r="654" spans="1:9" x14ac:dyDescent="0.25">
      <c r="A654" s="217" t="s">
        <v>598</v>
      </c>
      <c r="B654" s="226">
        <v>83.5</v>
      </c>
      <c r="C654" s="197">
        <f t="shared" si="200"/>
        <v>0.5</v>
      </c>
      <c r="D654" s="197">
        <v>1382.5</v>
      </c>
      <c r="E654" s="205">
        <f>D654*C654</f>
        <v>691.25</v>
      </c>
      <c r="F654" s="202">
        <v>1</v>
      </c>
      <c r="G654" s="210">
        <f t="shared" si="201"/>
        <v>691.25</v>
      </c>
      <c r="H654" s="205">
        <f>ROUND(G654*0.2359,2)</f>
        <v>163.07</v>
      </c>
      <c r="I654" s="227">
        <f>G654+H654</f>
        <v>854.31999999999994</v>
      </c>
    </row>
    <row r="655" spans="1:9" x14ac:dyDescent="0.25">
      <c r="A655" s="217" t="s">
        <v>598</v>
      </c>
      <c r="B655" s="226">
        <v>43.5</v>
      </c>
      <c r="C655" s="197">
        <f t="shared" si="200"/>
        <v>0.26047904191616766</v>
      </c>
      <c r="D655" s="197">
        <v>1382.5</v>
      </c>
      <c r="E655" s="205">
        <f>D655*C655</f>
        <v>360.11227544910179</v>
      </c>
      <c r="F655" s="202">
        <v>1</v>
      </c>
      <c r="G655" s="210">
        <f t="shared" si="201"/>
        <v>360.11</v>
      </c>
      <c r="H655" s="205">
        <f>ROUND(G655*0.2359,2)</f>
        <v>84.95</v>
      </c>
      <c r="I655" s="227">
        <f>G655+H655</f>
        <v>445.06</v>
      </c>
    </row>
    <row r="656" spans="1:9" x14ac:dyDescent="0.25">
      <c r="A656" s="218" t="s">
        <v>887</v>
      </c>
      <c r="B656" s="228">
        <f>B657+B672+B674</f>
        <v>716.5</v>
      </c>
      <c r="C656" s="208">
        <f t="shared" ref="C656:I656" si="202">C657+C672+C674</f>
        <v>4.2904191616766463</v>
      </c>
      <c r="D656" s="208"/>
      <c r="E656" s="208"/>
      <c r="F656" s="203"/>
      <c r="G656" s="208">
        <f t="shared" si="202"/>
        <v>4081.7199999999993</v>
      </c>
      <c r="H656" s="208">
        <f t="shared" si="202"/>
        <v>962.92000000000007</v>
      </c>
      <c r="I656" s="229">
        <f t="shared" si="202"/>
        <v>5044.6400000000003</v>
      </c>
    </row>
    <row r="657" spans="1:9" ht="31.5" x14ac:dyDescent="0.25">
      <c r="A657" s="216" t="s">
        <v>7</v>
      </c>
      <c r="B657" s="230">
        <f>SUM(B658:B671)</f>
        <v>251</v>
      </c>
      <c r="C657" s="209">
        <f t="shared" ref="C657:I657" si="203">SUM(C658:C671)</f>
        <v>1.5029940119760481</v>
      </c>
      <c r="D657" s="209"/>
      <c r="E657" s="209"/>
      <c r="F657" s="204"/>
      <c r="G657" s="209">
        <f t="shared" si="203"/>
        <v>1925.3599999999997</v>
      </c>
      <c r="H657" s="209">
        <f t="shared" si="203"/>
        <v>454.20000000000005</v>
      </c>
      <c r="I657" s="231">
        <f t="shared" si="203"/>
        <v>2379.5600000000004</v>
      </c>
    </row>
    <row r="658" spans="1:9" x14ac:dyDescent="0.25">
      <c r="A658" s="217" t="s">
        <v>24</v>
      </c>
      <c r="B658" s="226">
        <v>8</v>
      </c>
      <c r="C658" s="197">
        <f t="shared" si="200"/>
        <v>4.790419161676647E-2</v>
      </c>
      <c r="D658" s="197">
        <v>6.9884000000000004</v>
      </c>
      <c r="E658" s="197">
        <f t="shared" ref="E658:E671" si="204">D658*B658</f>
        <v>55.907200000000003</v>
      </c>
      <c r="F658" s="202">
        <v>1</v>
      </c>
      <c r="G658" s="210">
        <f t="shared" si="201"/>
        <v>55.91</v>
      </c>
      <c r="H658" s="205">
        <f t="shared" ref="H658:H671" si="205">ROUND(G658*0.2359,2)</f>
        <v>13.19</v>
      </c>
      <c r="I658" s="227">
        <f t="shared" ref="I658:I671" si="206">G658+H658</f>
        <v>69.099999999999994</v>
      </c>
    </row>
    <row r="659" spans="1:9" x14ac:dyDescent="0.25">
      <c r="A659" s="217" t="s">
        <v>399</v>
      </c>
      <c r="B659" s="226">
        <v>30</v>
      </c>
      <c r="C659" s="197">
        <f t="shared" si="200"/>
        <v>0.17964071856287425</v>
      </c>
      <c r="D659" s="197">
        <v>7.6932</v>
      </c>
      <c r="E659" s="197">
        <f t="shared" si="204"/>
        <v>230.79599999999999</v>
      </c>
      <c r="F659" s="202">
        <v>1</v>
      </c>
      <c r="G659" s="210">
        <f t="shared" si="201"/>
        <v>230.8</v>
      </c>
      <c r="H659" s="205">
        <f t="shared" si="205"/>
        <v>54.45</v>
      </c>
      <c r="I659" s="227">
        <f t="shared" si="206"/>
        <v>285.25</v>
      </c>
    </row>
    <row r="660" spans="1:9" x14ac:dyDescent="0.25">
      <c r="A660" s="217" t="s">
        <v>399</v>
      </c>
      <c r="B660" s="226">
        <v>39</v>
      </c>
      <c r="C660" s="197">
        <f t="shared" si="200"/>
        <v>0.23353293413173654</v>
      </c>
      <c r="D660" s="197">
        <v>7.6932</v>
      </c>
      <c r="E660" s="197">
        <f t="shared" si="204"/>
        <v>300.03480000000002</v>
      </c>
      <c r="F660" s="202">
        <v>1</v>
      </c>
      <c r="G660" s="210">
        <f t="shared" si="201"/>
        <v>300.02999999999997</v>
      </c>
      <c r="H660" s="205">
        <f t="shared" si="205"/>
        <v>70.78</v>
      </c>
      <c r="I660" s="227">
        <f t="shared" si="206"/>
        <v>370.80999999999995</v>
      </c>
    </row>
    <row r="661" spans="1:9" x14ac:dyDescent="0.25">
      <c r="A661" s="217" t="s">
        <v>399</v>
      </c>
      <c r="B661" s="226">
        <v>15</v>
      </c>
      <c r="C661" s="197">
        <f t="shared" si="200"/>
        <v>8.9820359281437126E-2</v>
      </c>
      <c r="D661" s="197">
        <v>7.6932</v>
      </c>
      <c r="E661" s="197">
        <f t="shared" si="204"/>
        <v>115.398</v>
      </c>
      <c r="F661" s="202">
        <v>1</v>
      </c>
      <c r="G661" s="210">
        <f t="shared" si="201"/>
        <v>115.4</v>
      </c>
      <c r="H661" s="205">
        <f t="shared" si="205"/>
        <v>27.22</v>
      </c>
      <c r="I661" s="227">
        <f t="shared" si="206"/>
        <v>142.62</v>
      </c>
    </row>
    <row r="662" spans="1:9" x14ac:dyDescent="0.25">
      <c r="A662" s="217" t="s">
        <v>399</v>
      </c>
      <c r="B662" s="226">
        <v>15</v>
      </c>
      <c r="C662" s="197">
        <f t="shared" si="200"/>
        <v>8.9820359281437126E-2</v>
      </c>
      <c r="D662" s="197">
        <v>7.6932</v>
      </c>
      <c r="E662" s="197">
        <f t="shared" si="204"/>
        <v>115.398</v>
      </c>
      <c r="F662" s="202">
        <v>1</v>
      </c>
      <c r="G662" s="210">
        <f t="shared" si="201"/>
        <v>115.4</v>
      </c>
      <c r="H662" s="205">
        <f t="shared" si="205"/>
        <v>27.22</v>
      </c>
      <c r="I662" s="227">
        <f t="shared" si="206"/>
        <v>142.62</v>
      </c>
    </row>
    <row r="663" spans="1:9" x14ac:dyDescent="0.25">
      <c r="A663" s="217" t="s">
        <v>399</v>
      </c>
      <c r="B663" s="226">
        <v>15</v>
      </c>
      <c r="C663" s="197">
        <f t="shared" si="200"/>
        <v>8.9820359281437126E-2</v>
      </c>
      <c r="D663" s="197">
        <v>7.6932</v>
      </c>
      <c r="E663" s="197">
        <f t="shared" si="204"/>
        <v>115.398</v>
      </c>
      <c r="F663" s="202">
        <v>1</v>
      </c>
      <c r="G663" s="210">
        <f t="shared" si="201"/>
        <v>115.4</v>
      </c>
      <c r="H663" s="205">
        <f t="shared" si="205"/>
        <v>27.22</v>
      </c>
      <c r="I663" s="227">
        <f t="shared" si="206"/>
        <v>142.62</v>
      </c>
    </row>
    <row r="664" spans="1:9" x14ac:dyDescent="0.25">
      <c r="A664" s="217" t="s">
        <v>399</v>
      </c>
      <c r="B664" s="226">
        <v>15</v>
      </c>
      <c r="C664" s="197">
        <f t="shared" si="200"/>
        <v>8.9820359281437126E-2</v>
      </c>
      <c r="D664" s="197">
        <v>7.6932</v>
      </c>
      <c r="E664" s="197">
        <f t="shared" si="204"/>
        <v>115.398</v>
      </c>
      <c r="F664" s="202">
        <v>1</v>
      </c>
      <c r="G664" s="210">
        <f t="shared" si="201"/>
        <v>115.4</v>
      </c>
      <c r="H664" s="205">
        <f t="shared" si="205"/>
        <v>27.22</v>
      </c>
      <c r="I664" s="227">
        <f t="shared" si="206"/>
        <v>142.62</v>
      </c>
    </row>
    <row r="665" spans="1:9" x14ac:dyDescent="0.25">
      <c r="A665" s="217" t="s">
        <v>399</v>
      </c>
      <c r="B665" s="226">
        <v>16</v>
      </c>
      <c r="C665" s="197">
        <f t="shared" si="200"/>
        <v>9.580838323353294E-2</v>
      </c>
      <c r="D665" s="197">
        <v>7.6932</v>
      </c>
      <c r="E665" s="197">
        <f t="shared" si="204"/>
        <v>123.0912</v>
      </c>
      <c r="F665" s="202">
        <v>1</v>
      </c>
      <c r="G665" s="210">
        <f t="shared" si="201"/>
        <v>123.09</v>
      </c>
      <c r="H665" s="205">
        <f t="shared" si="205"/>
        <v>29.04</v>
      </c>
      <c r="I665" s="227">
        <f t="shared" si="206"/>
        <v>152.13</v>
      </c>
    </row>
    <row r="666" spans="1:9" x14ac:dyDescent="0.25">
      <c r="A666" s="217" t="s">
        <v>399</v>
      </c>
      <c r="B666" s="226">
        <v>16</v>
      </c>
      <c r="C666" s="197">
        <f t="shared" si="200"/>
        <v>9.580838323353294E-2</v>
      </c>
      <c r="D666" s="197">
        <v>7.6932</v>
      </c>
      <c r="E666" s="197">
        <f t="shared" si="204"/>
        <v>123.0912</v>
      </c>
      <c r="F666" s="202">
        <v>1</v>
      </c>
      <c r="G666" s="210">
        <f t="shared" si="201"/>
        <v>123.09</v>
      </c>
      <c r="H666" s="205">
        <f t="shared" si="205"/>
        <v>29.04</v>
      </c>
      <c r="I666" s="227">
        <f t="shared" si="206"/>
        <v>152.13</v>
      </c>
    </row>
    <row r="667" spans="1:9" x14ac:dyDescent="0.25">
      <c r="A667" s="217" t="s">
        <v>399</v>
      </c>
      <c r="B667" s="226">
        <v>14</v>
      </c>
      <c r="C667" s="197">
        <f t="shared" si="200"/>
        <v>8.3832335329341312E-2</v>
      </c>
      <c r="D667" s="197">
        <v>7.6932</v>
      </c>
      <c r="E667" s="197">
        <f t="shared" si="204"/>
        <v>107.70480000000001</v>
      </c>
      <c r="F667" s="202">
        <v>1</v>
      </c>
      <c r="G667" s="210">
        <f t="shared" si="201"/>
        <v>107.7</v>
      </c>
      <c r="H667" s="205">
        <f t="shared" si="205"/>
        <v>25.41</v>
      </c>
      <c r="I667" s="227">
        <f t="shared" si="206"/>
        <v>133.11000000000001</v>
      </c>
    </row>
    <row r="668" spans="1:9" x14ac:dyDescent="0.25">
      <c r="A668" s="217" t="s">
        <v>399</v>
      </c>
      <c r="B668" s="226">
        <v>7</v>
      </c>
      <c r="C668" s="197">
        <f t="shared" si="200"/>
        <v>4.1916167664670656E-2</v>
      </c>
      <c r="D668" s="197">
        <v>7.6932</v>
      </c>
      <c r="E668" s="197">
        <f t="shared" si="204"/>
        <v>53.852400000000003</v>
      </c>
      <c r="F668" s="202">
        <v>1</v>
      </c>
      <c r="G668" s="210">
        <f t="shared" si="201"/>
        <v>53.85</v>
      </c>
      <c r="H668" s="205">
        <f t="shared" si="205"/>
        <v>12.7</v>
      </c>
      <c r="I668" s="227">
        <f t="shared" si="206"/>
        <v>66.55</v>
      </c>
    </row>
    <row r="669" spans="1:9" x14ac:dyDescent="0.25">
      <c r="A669" s="217" t="s">
        <v>399</v>
      </c>
      <c r="B669" s="226">
        <v>30</v>
      </c>
      <c r="C669" s="197">
        <f t="shared" si="200"/>
        <v>0.17964071856287425</v>
      </c>
      <c r="D669" s="197">
        <v>7.6932</v>
      </c>
      <c r="E669" s="197">
        <f t="shared" si="204"/>
        <v>230.79599999999999</v>
      </c>
      <c r="F669" s="202">
        <v>1</v>
      </c>
      <c r="G669" s="210">
        <f t="shared" si="201"/>
        <v>230.8</v>
      </c>
      <c r="H669" s="205">
        <f t="shared" si="205"/>
        <v>54.45</v>
      </c>
      <c r="I669" s="227">
        <f t="shared" si="206"/>
        <v>285.25</v>
      </c>
    </row>
    <row r="670" spans="1:9" x14ac:dyDescent="0.25">
      <c r="A670" s="217" t="s">
        <v>399</v>
      </c>
      <c r="B670" s="226">
        <v>22</v>
      </c>
      <c r="C670" s="197">
        <f t="shared" si="200"/>
        <v>0.1317365269461078</v>
      </c>
      <c r="D670" s="197">
        <v>7.6932</v>
      </c>
      <c r="E670" s="197">
        <f t="shared" si="204"/>
        <v>169.25040000000001</v>
      </c>
      <c r="F670" s="202">
        <v>1</v>
      </c>
      <c r="G670" s="210">
        <f t="shared" si="201"/>
        <v>169.25</v>
      </c>
      <c r="H670" s="205">
        <f t="shared" si="205"/>
        <v>39.93</v>
      </c>
      <c r="I670" s="227">
        <f t="shared" si="206"/>
        <v>209.18</v>
      </c>
    </row>
    <row r="671" spans="1:9" x14ac:dyDescent="0.25">
      <c r="A671" s="217" t="s">
        <v>399</v>
      </c>
      <c r="B671" s="226">
        <v>9</v>
      </c>
      <c r="C671" s="197">
        <f t="shared" si="200"/>
        <v>5.3892215568862277E-2</v>
      </c>
      <c r="D671" s="197">
        <v>7.6932</v>
      </c>
      <c r="E671" s="197">
        <f t="shared" si="204"/>
        <v>69.238799999999998</v>
      </c>
      <c r="F671" s="202">
        <v>1</v>
      </c>
      <c r="G671" s="210">
        <f t="shared" si="201"/>
        <v>69.239999999999995</v>
      </c>
      <c r="H671" s="205">
        <f t="shared" si="205"/>
        <v>16.329999999999998</v>
      </c>
      <c r="I671" s="227">
        <f t="shared" si="206"/>
        <v>85.57</v>
      </c>
    </row>
    <row r="672" spans="1:9" ht="31.5" x14ac:dyDescent="0.25">
      <c r="A672" s="216" t="s">
        <v>8</v>
      </c>
      <c r="B672" s="230">
        <f>B673</f>
        <v>15</v>
      </c>
      <c r="C672" s="209">
        <f t="shared" ref="C672:I672" si="207">C673</f>
        <v>8.9820359281437126E-2</v>
      </c>
      <c r="D672" s="209"/>
      <c r="E672" s="209"/>
      <c r="F672" s="204"/>
      <c r="G672" s="209">
        <f t="shared" si="207"/>
        <v>74.180000000000007</v>
      </c>
      <c r="H672" s="209">
        <f t="shared" si="207"/>
        <v>17.5</v>
      </c>
      <c r="I672" s="231">
        <f t="shared" si="207"/>
        <v>91.68</v>
      </c>
    </row>
    <row r="673" spans="1:9" x14ac:dyDescent="0.25">
      <c r="A673" s="217" t="s">
        <v>379</v>
      </c>
      <c r="B673" s="226">
        <v>15</v>
      </c>
      <c r="C673" s="197">
        <f t="shared" si="200"/>
        <v>8.9820359281437126E-2</v>
      </c>
      <c r="D673" s="197">
        <v>4.9455999999999998</v>
      </c>
      <c r="E673" s="197">
        <f>D673*B673</f>
        <v>74.183999999999997</v>
      </c>
      <c r="F673" s="202">
        <v>1</v>
      </c>
      <c r="G673" s="210">
        <f t="shared" si="201"/>
        <v>74.180000000000007</v>
      </c>
      <c r="H673" s="205">
        <f>ROUND(G673*0.2359,2)</f>
        <v>17.5</v>
      </c>
      <c r="I673" s="227">
        <f>G673+H673</f>
        <v>91.68</v>
      </c>
    </row>
    <row r="674" spans="1:9" x14ac:dyDescent="0.25">
      <c r="A674" s="216" t="s">
        <v>6</v>
      </c>
      <c r="B674" s="230">
        <f>SUM(B675:B693)</f>
        <v>450.5</v>
      </c>
      <c r="C674" s="209">
        <f t="shared" ref="C674:I674" si="208">SUM(C675:C693)</f>
        <v>2.6976047904191613</v>
      </c>
      <c r="D674" s="209"/>
      <c r="E674" s="209"/>
      <c r="F674" s="204"/>
      <c r="G674" s="209">
        <f t="shared" si="208"/>
        <v>2082.1799999999998</v>
      </c>
      <c r="H674" s="209">
        <f t="shared" si="208"/>
        <v>491.22</v>
      </c>
      <c r="I674" s="231">
        <f t="shared" si="208"/>
        <v>2573.4</v>
      </c>
    </row>
    <row r="675" spans="1:9" x14ac:dyDescent="0.25">
      <c r="A675" s="217" t="s">
        <v>2250</v>
      </c>
      <c r="B675" s="226">
        <v>32</v>
      </c>
      <c r="C675" s="197">
        <f t="shared" si="200"/>
        <v>0.19161676646706588</v>
      </c>
      <c r="D675" s="197">
        <v>4.5395000000000003</v>
      </c>
      <c r="E675" s="197">
        <f t="shared" ref="E675:E693" si="209">D675*B675</f>
        <v>145.26400000000001</v>
      </c>
      <c r="F675" s="202">
        <v>1</v>
      </c>
      <c r="G675" s="210">
        <f t="shared" si="201"/>
        <v>145.26</v>
      </c>
      <c r="H675" s="205">
        <f t="shared" ref="H675:H693" si="210">ROUND(G675*0.2359,2)</f>
        <v>34.270000000000003</v>
      </c>
      <c r="I675" s="227">
        <f t="shared" ref="I675:I693" si="211">G675+H675</f>
        <v>179.53</v>
      </c>
    </row>
    <row r="676" spans="1:9" x14ac:dyDescent="0.25">
      <c r="A676" s="217" t="s">
        <v>2250</v>
      </c>
      <c r="B676" s="226">
        <v>15</v>
      </c>
      <c r="C676" s="197">
        <f t="shared" si="200"/>
        <v>8.9820359281437126E-2</v>
      </c>
      <c r="D676" s="197">
        <v>4.5395000000000003</v>
      </c>
      <c r="E676" s="197">
        <f t="shared" si="209"/>
        <v>68.092500000000001</v>
      </c>
      <c r="F676" s="202">
        <v>1</v>
      </c>
      <c r="G676" s="210">
        <f t="shared" si="201"/>
        <v>68.09</v>
      </c>
      <c r="H676" s="205">
        <f t="shared" si="210"/>
        <v>16.059999999999999</v>
      </c>
      <c r="I676" s="227">
        <f t="shared" si="211"/>
        <v>84.15</v>
      </c>
    </row>
    <row r="677" spans="1:9" x14ac:dyDescent="0.25">
      <c r="A677" s="217" t="s">
        <v>2250</v>
      </c>
      <c r="B677" s="226">
        <v>30</v>
      </c>
      <c r="C677" s="197">
        <f t="shared" si="200"/>
        <v>0.17964071856287425</v>
      </c>
      <c r="D677" s="197">
        <v>4.5395000000000003</v>
      </c>
      <c r="E677" s="197">
        <f t="shared" si="209"/>
        <v>136.185</v>
      </c>
      <c r="F677" s="202">
        <v>1</v>
      </c>
      <c r="G677" s="210">
        <f t="shared" si="201"/>
        <v>136.19</v>
      </c>
      <c r="H677" s="205">
        <f t="shared" si="210"/>
        <v>32.130000000000003</v>
      </c>
      <c r="I677" s="227">
        <f t="shared" si="211"/>
        <v>168.32</v>
      </c>
    </row>
    <row r="678" spans="1:9" x14ac:dyDescent="0.25">
      <c r="A678" s="217" t="s">
        <v>2250</v>
      </c>
      <c r="B678" s="226">
        <v>32</v>
      </c>
      <c r="C678" s="197">
        <f t="shared" si="200"/>
        <v>0.19161676646706588</v>
      </c>
      <c r="D678" s="197">
        <v>4.5395000000000003</v>
      </c>
      <c r="E678" s="197">
        <f t="shared" si="209"/>
        <v>145.26400000000001</v>
      </c>
      <c r="F678" s="202">
        <v>1</v>
      </c>
      <c r="G678" s="210">
        <f t="shared" si="201"/>
        <v>145.26</v>
      </c>
      <c r="H678" s="205">
        <f t="shared" si="210"/>
        <v>34.270000000000003</v>
      </c>
      <c r="I678" s="227">
        <f t="shared" si="211"/>
        <v>179.53</v>
      </c>
    </row>
    <row r="679" spans="1:9" x14ac:dyDescent="0.25">
      <c r="A679" s="217" t="s">
        <v>2250</v>
      </c>
      <c r="B679" s="226">
        <v>30</v>
      </c>
      <c r="C679" s="197">
        <f t="shared" si="200"/>
        <v>0.17964071856287425</v>
      </c>
      <c r="D679" s="197">
        <v>4.5395000000000003</v>
      </c>
      <c r="E679" s="197">
        <f t="shared" si="209"/>
        <v>136.185</v>
      </c>
      <c r="F679" s="202">
        <v>1</v>
      </c>
      <c r="G679" s="210">
        <f t="shared" si="201"/>
        <v>136.19</v>
      </c>
      <c r="H679" s="205">
        <f t="shared" si="210"/>
        <v>32.130000000000003</v>
      </c>
      <c r="I679" s="227">
        <f t="shared" si="211"/>
        <v>168.32</v>
      </c>
    </row>
    <row r="680" spans="1:9" x14ac:dyDescent="0.25">
      <c r="A680" s="217" t="s">
        <v>2250</v>
      </c>
      <c r="B680" s="226">
        <v>38</v>
      </c>
      <c r="C680" s="197">
        <f t="shared" si="200"/>
        <v>0.22754491017964071</v>
      </c>
      <c r="D680" s="197">
        <v>4.5395000000000003</v>
      </c>
      <c r="E680" s="197">
        <f t="shared" si="209"/>
        <v>172.501</v>
      </c>
      <c r="F680" s="202">
        <v>1</v>
      </c>
      <c r="G680" s="210">
        <f t="shared" si="201"/>
        <v>172.5</v>
      </c>
      <c r="H680" s="205">
        <f t="shared" si="210"/>
        <v>40.69</v>
      </c>
      <c r="I680" s="227">
        <f t="shared" si="211"/>
        <v>213.19</v>
      </c>
    </row>
    <row r="681" spans="1:9" x14ac:dyDescent="0.25">
      <c r="A681" s="217" t="s">
        <v>2250</v>
      </c>
      <c r="B681" s="226">
        <v>23</v>
      </c>
      <c r="C681" s="197">
        <f t="shared" si="200"/>
        <v>0.1377245508982036</v>
      </c>
      <c r="D681" s="197">
        <v>4.5395000000000003</v>
      </c>
      <c r="E681" s="197">
        <f t="shared" si="209"/>
        <v>104.4085</v>
      </c>
      <c r="F681" s="202">
        <v>1</v>
      </c>
      <c r="G681" s="210">
        <f t="shared" si="201"/>
        <v>104.41</v>
      </c>
      <c r="H681" s="205">
        <f t="shared" si="210"/>
        <v>24.63</v>
      </c>
      <c r="I681" s="227">
        <f t="shared" si="211"/>
        <v>129.04</v>
      </c>
    </row>
    <row r="682" spans="1:9" x14ac:dyDescent="0.25">
      <c r="A682" s="217" t="s">
        <v>2250</v>
      </c>
      <c r="B682" s="226">
        <v>18</v>
      </c>
      <c r="C682" s="197">
        <f t="shared" si="200"/>
        <v>0.10778443113772455</v>
      </c>
      <c r="D682" s="197">
        <v>4.5395000000000003</v>
      </c>
      <c r="E682" s="197">
        <f t="shared" si="209"/>
        <v>81.711000000000013</v>
      </c>
      <c r="F682" s="202">
        <v>1</v>
      </c>
      <c r="G682" s="210">
        <f t="shared" si="201"/>
        <v>81.709999999999994</v>
      </c>
      <c r="H682" s="205">
        <f t="shared" si="210"/>
        <v>19.28</v>
      </c>
      <c r="I682" s="227">
        <f t="shared" si="211"/>
        <v>100.99</v>
      </c>
    </row>
    <row r="683" spans="1:9" x14ac:dyDescent="0.25">
      <c r="A683" s="217" t="s">
        <v>2250</v>
      </c>
      <c r="B683" s="226">
        <v>31</v>
      </c>
      <c r="C683" s="197">
        <f t="shared" si="200"/>
        <v>0.18562874251497005</v>
      </c>
      <c r="D683" s="197">
        <v>4.5395000000000003</v>
      </c>
      <c r="E683" s="197">
        <f t="shared" si="209"/>
        <v>140.72450000000001</v>
      </c>
      <c r="F683" s="202">
        <v>1</v>
      </c>
      <c r="G683" s="210">
        <f t="shared" si="201"/>
        <v>140.72</v>
      </c>
      <c r="H683" s="205">
        <f t="shared" si="210"/>
        <v>33.200000000000003</v>
      </c>
      <c r="I683" s="227">
        <f t="shared" si="211"/>
        <v>173.92000000000002</v>
      </c>
    </row>
    <row r="684" spans="1:9" x14ac:dyDescent="0.25">
      <c r="A684" s="217" t="s">
        <v>2250</v>
      </c>
      <c r="B684" s="226">
        <v>18</v>
      </c>
      <c r="C684" s="197">
        <f t="shared" si="200"/>
        <v>0.10778443113772455</v>
      </c>
      <c r="D684" s="197">
        <v>4.5395000000000003</v>
      </c>
      <c r="E684" s="197">
        <f t="shared" si="209"/>
        <v>81.711000000000013</v>
      </c>
      <c r="F684" s="202">
        <v>1</v>
      </c>
      <c r="G684" s="210">
        <f t="shared" si="201"/>
        <v>81.709999999999994</v>
      </c>
      <c r="H684" s="205">
        <f t="shared" si="210"/>
        <v>19.28</v>
      </c>
      <c r="I684" s="227">
        <f t="shared" si="211"/>
        <v>100.99</v>
      </c>
    </row>
    <row r="685" spans="1:9" x14ac:dyDescent="0.25">
      <c r="A685" s="217" t="s">
        <v>2250</v>
      </c>
      <c r="B685" s="226">
        <v>31</v>
      </c>
      <c r="C685" s="197">
        <f t="shared" si="200"/>
        <v>0.18562874251497005</v>
      </c>
      <c r="D685" s="197">
        <v>4.5395000000000003</v>
      </c>
      <c r="E685" s="197">
        <f t="shared" si="209"/>
        <v>140.72450000000001</v>
      </c>
      <c r="F685" s="202">
        <v>1</v>
      </c>
      <c r="G685" s="210">
        <f t="shared" si="201"/>
        <v>140.72</v>
      </c>
      <c r="H685" s="205">
        <f t="shared" si="210"/>
        <v>33.200000000000003</v>
      </c>
      <c r="I685" s="227">
        <f t="shared" si="211"/>
        <v>173.92000000000002</v>
      </c>
    </row>
    <row r="686" spans="1:9" x14ac:dyDescent="0.25">
      <c r="A686" s="217" t="s">
        <v>2250</v>
      </c>
      <c r="B686" s="226">
        <v>20</v>
      </c>
      <c r="C686" s="197">
        <f t="shared" si="200"/>
        <v>0.11976047904191617</v>
      </c>
      <c r="D686" s="197">
        <v>4.5395000000000003</v>
      </c>
      <c r="E686" s="197">
        <f t="shared" si="209"/>
        <v>90.79</v>
      </c>
      <c r="F686" s="202">
        <v>1</v>
      </c>
      <c r="G686" s="210">
        <f t="shared" si="201"/>
        <v>90.79</v>
      </c>
      <c r="H686" s="205">
        <f t="shared" si="210"/>
        <v>21.42</v>
      </c>
      <c r="I686" s="227">
        <f t="shared" si="211"/>
        <v>112.21000000000001</v>
      </c>
    </row>
    <row r="687" spans="1:9" x14ac:dyDescent="0.25">
      <c r="A687" s="217" t="s">
        <v>2250</v>
      </c>
      <c r="B687" s="226">
        <v>8</v>
      </c>
      <c r="C687" s="197">
        <f t="shared" si="200"/>
        <v>4.790419161676647E-2</v>
      </c>
      <c r="D687" s="197">
        <v>4.5395000000000003</v>
      </c>
      <c r="E687" s="197">
        <f t="shared" si="209"/>
        <v>36.316000000000003</v>
      </c>
      <c r="F687" s="202">
        <v>1</v>
      </c>
      <c r="G687" s="210">
        <f t="shared" si="201"/>
        <v>36.32</v>
      </c>
      <c r="H687" s="205">
        <f t="shared" si="210"/>
        <v>8.57</v>
      </c>
      <c r="I687" s="227">
        <f t="shared" si="211"/>
        <v>44.89</v>
      </c>
    </row>
    <row r="688" spans="1:9" x14ac:dyDescent="0.25">
      <c r="A688" s="217" t="s">
        <v>2250</v>
      </c>
      <c r="B688" s="226">
        <v>15</v>
      </c>
      <c r="C688" s="197">
        <f t="shared" si="200"/>
        <v>8.9820359281437126E-2</v>
      </c>
      <c r="D688" s="197">
        <v>4.5395000000000003</v>
      </c>
      <c r="E688" s="197">
        <f t="shared" si="209"/>
        <v>68.092500000000001</v>
      </c>
      <c r="F688" s="202">
        <v>1</v>
      </c>
      <c r="G688" s="210">
        <f t="shared" si="201"/>
        <v>68.09</v>
      </c>
      <c r="H688" s="205">
        <f t="shared" si="210"/>
        <v>16.059999999999999</v>
      </c>
      <c r="I688" s="227">
        <f t="shared" si="211"/>
        <v>84.15</v>
      </c>
    </row>
    <row r="689" spans="1:9" x14ac:dyDescent="0.25">
      <c r="A689" s="217" t="s">
        <v>2250</v>
      </c>
      <c r="B689" s="226">
        <v>18</v>
      </c>
      <c r="C689" s="197">
        <f t="shared" si="200"/>
        <v>0.10778443113772455</v>
      </c>
      <c r="D689" s="197">
        <v>4.5395000000000003</v>
      </c>
      <c r="E689" s="197">
        <f t="shared" si="209"/>
        <v>81.711000000000013</v>
      </c>
      <c r="F689" s="202">
        <v>1</v>
      </c>
      <c r="G689" s="210">
        <f t="shared" si="201"/>
        <v>81.709999999999994</v>
      </c>
      <c r="H689" s="205">
        <f t="shared" si="210"/>
        <v>19.28</v>
      </c>
      <c r="I689" s="227">
        <f t="shared" si="211"/>
        <v>100.99</v>
      </c>
    </row>
    <row r="690" spans="1:9" x14ac:dyDescent="0.25">
      <c r="A690" s="217" t="s">
        <v>2262</v>
      </c>
      <c r="B690" s="226">
        <v>15</v>
      </c>
      <c r="C690" s="197">
        <f t="shared" si="200"/>
        <v>8.9820359281437126E-2</v>
      </c>
      <c r="D690" s="197">
        <v>4.9455999999999998</v>
      </c>
      <c r="E690" s="197">
        <f t="shared" si="209"/>
        <v>74.183999999999997</v>
      </c>
      <c r="F690" s="202">
        <v>1</v>
      </c>
      <c r="G690" s="210">
        <f t="shared" si="201"/>
        <v>74.180000000000007</v>
      </c>
      <c r="H690" s="205">
        <f t="shared" si="210"/>
        <v>17.5</v>
      </c>
      <c r="I690" s="227">
        <f t="shared" si="211"/>
        <v>91.68</v>
      </c>
    </row>
    <row r="691" spans="1:9" x14ac:dyDescent="0.25">
      <c r="A691" s="217" t="s">
        <v>2262</v>
      </c>
      <c r="B691" s="226">
        <v>24</v>
      </c>
      <c r="C691" s="197">
        <f t="shared" si="200"/>
        <v>0.1437125748502994</v>
      </c>
      <c r="D691" s="197">
        <v>4.9455999999999998</v>
      </c>
      <c r="E691" s="197">
        <f t="shared" si="209"/>
        <v>118.6944</v>
      </c>
      <c r="F691" s="202">
        <v>1</v>
      </c>
      <c r="G691" s="210">
        <f t="shared" si="201"/>
        <v>118.69</v>
      </c>
      <c r="H691" s="205">
        <f t="shared" si="210"/>
        <v>28</v>
      </c>
      <c r="I691" s="227">
        <f t="shared" si="211"/>
        <v>146.69</v>
      </c>
    </row>
    <row r="692" spans="1:9" x14ac:dyDescent="0.25">
      <c r="A692" s="217" t="s">
        <v>2262</v>
      </c>
      <c r="B692" s="226">
        <v>22</v>
      </c>
      <c r="C692" s="197">
        <f t="shared" si="200"/>
        <v>0.1317365269461078</v>
      </c>
      <c r="D692" s="197">
        <v>4.9455999999999998</v>
      </c>
      <c r="E692" s="197">
        <f t="shared" si="209"/>
        <v>108.80319999999999</v>
      </c>
      <c r="F692" s="202">
        <v>1</v>
      </c>
      <c r="G692" s="210">
        <f t="shared" si="201"/>
        <v>108.8</v>
      </c>
      <c r="H692" s="205">
        <f t="shared" si="210"/>
        <v>25.67</v>
      </c>
      <c r="I692" s="227">
        <f t="shared" si="211"/>
        <v>134.47</v>
      </c>
    </row>
    <row r="693" spans="1:9" x14ac:dyDescent="0.25">
      <c r="A693" s="217" t="s">
        <v>2262</v>
      </c>
      <c r="B693" s="226">
        <v>30.5</v>
      </c>
      <c r="C693" s="197">
        <f t="shared" si="200"/>
        <v>0.18263473053892215</v>
      </c>
      <c r="D693" s="197">
        <v>4.9455999999999998</v>
      </c>
      <c r="E693" s="197">
        <f t="shared" si="209"/>
        <v>150.8408</v>
      </c>
      <c r="F693" s="202">
        <v>1</v>
      </c>
      <c r="G693" s="210">
        <f t="shared" si="201"/>
        <v>150.84</v>
      </c>
      <c r="H693" s="205">
        <f t="shared" si="210"/>
        <v>35.58</v>
      </c>
      <c r="I693" s="227">
        <f t="shared" si="211"/>
        <v>186.42000000000002</v>
      </c>
    </row>
    <row r="694" spans="1:9" x14ac:dyDescent="0.25">
      <c r="A694" s="218" t="s">
        <v>2263</v>
      </c>
      <c r="B694" s="228">
        <f>B695+B706+B743+B753</f>
        <v>10100.65</v>
      </c>
      <c r="C694" s="208">
        <f t="shared" ref="C694:I694" si="212">C695+C706+C743+C753</f>
        <v>60.482934131736528</v>
      </c>
      <c r="D694" s="208"/>
      <c r="E694" s="208"/>
      <c r="F694" s="203"/>
      <c r="G694" s="208">
        <f t="shared" si="212"/>
        <v>69459.42</v>
      </c>
      <c r="H694" s="208">
        <f t="shared" si="212"/>
        <v>16355.379999999997</v>
      </c>
      <c r="I694" s="229">
        <f t="shared" si="212"/>
        <v>85814.8</v>
      </c>
    </row>
    <row r="695" spans="1:9" ht="31.5" x14ac:dyDescent="0.25">
      <c r="A695" s="216" t="s">
        <v>9</v>
      </c>
      <c r="B695" s="230">
        <f>SUM(B696:B705)</f>
        <v>1486.65</v>
      </c>
      <c r="C695" s="209">
        <f t="shared" ref="C695:I695" si="213">SUM(C696:C705)</f>
        <v>8.9020958083832333</v>
      </c>
      <c r="D695" s="209"/>
      <c r="E695" s="209"/>
      <c r="F695" s="204"/>
      <c r="G695" s="209">
        <f t="shared" si="213"/>
        <v>16324.6</v>
      </c>
      <c r="H695" s="209">
        <f t="shared" si="213"/>
        <v>3850.9799999999996</v>
      </c>
      <c r="I695" s="231">
        <f t="shared" si="213"/>
        <v>20175.579999999998</v>
      </c>
    </row>
    <row r="696" spans="1:9" x14ac:dyDescent="0.25">
      <c r="A696" s="217" t="s">
        <v>680</v>
      </c>
      <c r="B696" s="226">
        <v>159</v>
      </c>
      <c r="C696" s="197">
        <f t="shared" si="200"/>
        <v>0.95209580838323349</v>
      </c>
      <c r="D696" s="197">
        <v>2450</v>
      </c>
      <c r="E696" s="205">
        <f>D696*C696</f>
        <v>2332.6347305389222</v>
      </c>
      <c r="F696" s="202">
        <v>1</v>
      </c>
      <c r="G696" s="210">
        <f t="shared" si="201"/>
        <v>2332.63</v>
      </c>
      <c r="H696" s="205">
        <f t="shared" ref="H696:H705" si="214">ROUND(G696*0.2359,2)</f>
        <v>550.27</v>
      </c>
      <c r="I696" s="227">
        <f t="shared" ref="I696:I705" si="215">G696+H696</f>
        <v>2882.9</v>
      </c>
    </row>
    <row r="697" spans="1:9" x14ac:dyDescent="0.25">
      <c r="A697" s="217" t="s">
        <v>1267</v>
      </c>
      <c r="B697" s="226">
        <v>116.9</v>
      </c>
      <c r="C697" s="197">
        <f t="shared" si="200"/>
        <v>0.70000000000000007</v>
      </c>
      <c r="D697" s="197">
        <v>9.4611999999999998</v>
      </c>
      <c r="E697" s="197">
        <f>D697*B697</f>
        <v>1106.0142800000001</v>
      </c>
      <c r="F697" s="202">
        <v>1</v>
      </c>
      <c r="G697" s="210">
        <f t="shared" si="201"/>
        <v>1106.01</v>
      </c>
      <c r="H697" s="205">
        <f t="shared" si="214"/>
        <v>260.91000000000003</v>
      </c>
      <c r="I697" s="227">
        <f t="shared" si="215"/>
        <v>1366.92</v>
      </c>
    </row>
    <row r="698" spans="1:9" x14ac:dyDescent="0.25">
      <c r="A698" s="217" t="s">
        <v>171</v>
      </c>
      <c r="B698" s="226">
        <v>167</v>
      </c>
      <c r="C698" s="197">
        <f t="shared" si="200"/>
        <v>1</v>
      </c>
      <c r="D698" s="197">
        <v>10.7514</v>
      </c>
      <c r="E698" s="197">
        <f>D698*B698</f>
        <v>1795.4838</v>
      </c>
      <c r="F698" s="202">
        <v>1</v>
      </c>
      <c r="G698" s="210">
        <f t="shared" si="201"/>
        <v>1795.48</v>
      </c>
      <c r="H698" s="205">
        <f t="shared" si="214"/>
        <v>423.55</v>
      </c>
      <c r="I698" s="227">
        <f t="shared" si="215"/>
        <v>2219.0300000000002</v>
      </c>
    </row>
    <row r="699" spans="1:9" x14ac:dyDescent="0.25">
      <c r="A699" s="217" t="s">
        <v>171</v>
      </c>
      <c r="B699" s="226">
        <v>167</v>
      </c>
      <c r="C699" s="197">
        <f t="shared" si="200"/>
        <v>1</v>
      </c>
      <c r="D699" s="197">
        <v>10.7514</v>
      </c>
      <c r="E699" s="197">
        <f>D699*B699</f>
        <v>1795.4838</v>
      </c>
      <c r="F699" s="202">
        <v>1</v>
      </c>
      <c r="G699" s="210">
        <f t="shared" si="201"/>
        <v>1795.48</v>
      </c>
      <c r="H699" s="205">
        <f t="shared" si="214"/>
        <v>423.55</v>
      </c>
      <c r="I699" s="227">
        <f t="shared" si="215"/>
        <v>2219.0300000000002</v>
      </c>
    </row>
    <row r="700" spans="1:9" x14ac:dyDescent="0.25">
      <c r="A700" s="217" t="s">
        <v>1267</v>
      </c>
      <c r="B700" s="226">
        <v>167</v>
      </c>
      <c r="C700" s="197">
        <f t="shared" si="200"/>
        <v>1</v>
      </c>
      <c r="D700" s="197">
        <v>1584</v>
      </c>
      <c r="E700" s="205">
        <f t="shared" ref="E700:E705" si="216">D700*C700</f>
        <v>1584</v>
      </c>
      <c r="F700" s="202">
        <v>1</v>
      </c>
      <c r="G700" s="210">
        <f t="shared" si="201"/>
        <v>1584</v>
      </c>
      <c r="H700" s="205">
        <f t="shared" si="214"/>
        <v>373.67</v>
      </c>
      <c r="I700" s="227">
        <f t="shared" si="215"/>
        <v>1957.67</v>
      </c>
    </row>
    <row r="701" spans="1:9" x14ac:dyDescent="0.25">
      <c r="A701" s="217" t="s">
        <v>155</v>
      </c>
      <c r="B701" s="226">
        <v>125.25</v>
      </c>
      <c r="C701" s="197">
        <f t="shared" si="200"/>
        <v>0.75</v>
      </c>
      <c r="D701" s="197">
        <v>1800</v>
      </c>
      <c r="E701" s="205">
        <f t="shared" si="216"/>
        <v>1350</v>
      </c>
      <c r="F701" s="202">
        <v>1</v>
      </c>
      <c r="G701" s="210">
        <f t="shared" si="201"/>
        <v>1350</v>
      </c>
      <c r="H701" s="205">
        <f t="shared" si="214"/>
        <v>318.47000000000003</v>
      </c>
      <c r="I701" s="227">
        <f t="shared" si="215"/>
        <v>1668.47</v>
      </c>
    </row>
    <row r="702" spans="1:9" x14ac:dyDescent="0.25">
      <c r="A702" s="217" t="s">
        <v>574</v>
      </c>
      <c r="B702" s="226">
        <v>167</v>
      </c>
      <c r="C702" s="197">
        <f t="shared" si="200"/>
        <v>1</v>
      </c>
      <c r="D702" s="197">
        <v>1800</v>
      </c>
      <c r="E702" s="205">
        <f t="shared" si="216"/>
        <v>1800</v>
      </c>
      <c r="F702" s="202">
        <v>1</v>
      </c>
      <c r="G702" s="210">
        <f t="shared" si="201"/>
        <v>1800</v>
      </c>
      <c r="H702" s="205">
        <f t="shared" si="214"/>
        <v>424.62</v>
      </c>
      <c r="I702" s="227">
        <f t="shared" si="215"/>
        <v>2224.62</v>
      </c>
    </row>
    <row r="703" spans="1:9" x14ac:dyDescent="0.25">
      <c r="A703" s="217" t="s">
        <v>574</v>
      </c>
      <c r="B703" s="226">
        <v>167</v>
      </c>
      <c r="C703" s="197">
        <f t="shared" si="200"/>
        <v>1</v>
      </c>
      <c r="D703" s="197">
        <v>1800</v>
      </c>
      <c r="E703" s="205">
        <f t="shared" si="216"/>
        <v>1800</v>
      </c>
      <c r="F703" s="202">
        <v>1</v>
      </c>
      <c r="G703" s="210">
        <f t="shared" si="201"/>
        <v>1800</v>
      </c>
      <c r="H703" s="205">
        <f t="shared" si="214"/>
        <v>424.62</v>
      </c>
      <c r="I703" s="227">
        <f t="shared" si="215"/>
        <v>2224.62</v>
      </c>
    </row>
    <row r="704" spans="1:9" x14ac:dyDescent="0.25">
      <c r="A704" s="217" t="s">
        <v>155</v>
      </c>
      <c r="B704" s="226">
        <v>167</v>
      </c>
      <c r="C704" s="197">
        <f t="shared" si="200"/>
        <v>1</v>
      </c>
      <c r="D704" s="197">
        <v>1800</v>
      </c>
      <c r="E704" s="205">
        <f t="shared" si="216"/>
        <v>1800</v>
      </c>
      <c r="F704" s="202">
        <v>1</v>
      </c>
      <c r="G704" s="210">
        <f t="shared" si="201"/>
        <v>1800</v>
      </c>
      <c r="H704" s="205">
        <f t="shared" si="214"/>
        <v>424.62</v>
      </c>
      <c r="I704" s="227">
        <f t="shared" si="215"/>
        <v>2224.62</v>
      </c>
    </row>
    <row r="705" spans="1:9" x14ac:dyDescent="0.25">
      <c r="A705" s="217" t="s">
        <v>574</v>
      </c>
      <c r="B705" s="226">
        <v>83.5</v>
      </c>
      <c r="C705" s="197">
        <f t="shared" si="200"/>
        <v>0.5</v>
      </c>
      <c r="D705" s="197">
        <v>1922</v>
      </c>
      <c r="E705" s="205">
        <f t="shared" si="216"/>
        <v>961</v>
      </c>
      <c r="F705" s="202">
        <v>1</v>
      </c>
      <c r="G705" s="210">
        <f t="shared" si="201"/>
        <v>961</v>
      </c>
      <c r="H705" s="205">
        <f t="shared" si="214"/>
        <v>226.7</v>
      </c>
      <c r="I705" s="227">
        <f t="shared" si="215"/>
        <v>1187.7</v>
      </c>
    </row>
    <row r="706" spans="1:9" ht="31.5" x14ac:dyDescent="0.25">
      <c r="A706" s="216" t="s">
        <v>7</v>
      </c>
      <c r="B706" s="230">
        <f>SUM(B707:B742)</f>
        <v>4265</v>
      </c>
      <c r="C706" s="209">
        <f t="shared" ref="C706:I706" si="217">SUM(C707:C742)</f>
        <v>25.538922155688621</v>
      </c>
      <c r="D706" s="209"/>
      <c r="E706" s="209"/>
      <c r="F706" s="204"/>
      <c r="G706" s="209">
        <f t="shared" si="217"/>
        <v>32314.97</v>
      </c>
      <c r="H706" s="209">
        <f t="shared" si="217"/>
        <v>7623.12</v>
      </c>
      <c r="I706" s="231">
        <f t="shared" si="217"/>
        <v>39938.090000000004</v>
      </c>
    </row>
    <row r="707" spans="1:9" x14ac:dyDescent="0.25">
      <c r="A707" s="217" t="s">
        <v>24</v>
      </c>
      <c r="B707" s="226">
        <v>48</v>
      </c>
      <c r="C707" s="197">
        <f t="shared" si="200"/>
        <v>0.28742514970059879</v>
      </c>
      <c r="D707" s="197">
        <v>7.2751000000000001</v>
      </c>
      <c r="E707" s="197">
        <f t="shared" ref="E707:E736" si="218">D707*B707</f>
        <v>349.20479999999998</v>
      </c>
      <c r="F707" s="202">
        <v>1</v>
      </c>
      <c r="G707" s="210">
        <f t="shared" si="201"/>
        <v>349.2</v>
      </c>
      <c r="H707" s="205">
        <f t="shared" ref="H707:H742" si="219">ROUND(G707*0.2359,2)</f>
        <v>82.38</v>
      </c>
      <c r="I707" s="227">
        <f t="shared" ref="I707:I742" si="220">G707+H707</f>
        <v>431.58</v>
      </c>
    </row>
    <row r="708" spans="1:9" x14ac:dyDescent="0.25">
      <c r="A708" s="217" t="s">
        <v>24</v>
      </c>
      <c r="B708" s="226">
        <v>192</v>
      </c>
      <c r="C708" s="197">
        <f t="shared" si="200"/>
        <v>1.1497005988023952</v>
      </c>
      <c r="D708" s="197">
        <v>7.2751000000000001</v>
      </c>
      <c r="E708" s="197">
        <f t="shared" si="218"/>
        <v>1396.8191999999999</v>
      </c>
      <c r="F708" s="202">
        <v>1</v>
      </c>
      <c r="G708" s="210">
        <f t="shared" si="201"/>
        <v>1396.82</v>
      </c>
      <c r="H708" s="205">
        <f t="shared" si="219"/>
        <v>329.51</v>
      </c>
      <c r="I708" s="227">
        <f t="shared" si="220"/>
        <v>1726.33</v>
      </c>
    </row>
    <row r="709" spans="1:9" x14ac:dyDescent="0.25">
      <c r="A709" s="217" t="s">
        <v>24</v>
      </c>
      <c r="B709" s="226">
        <v>120.5</v>
      </c>
      <c r="C709" s="197">
        <f t="shared" si="200"/>
        <v>0.72155688622754488</v>
      </c>
      <c r="D709" s="197">
        <v>7.2751000000000001</v>
      </c>
      <c r="E709" s="197">
        <f t="shared" si="218"/>
        <v>876.64954999999998</v>
      </c>
      <c r="F709" s="202">
        <v>1</v>
      </c>
      <c r="G709" s="210">
        <f t="shared" si="201"/>
        <v>876.65</v>
      </c>
      <c r="H709" s="205">
        <f t="shared" si="219"/>
        <v>206.8</v>
      </c>
      <c r="I709" s="227">
        <f t="shared" si="220"/>
        <v>1083.45</v>
      </c>
    </row>
    <row r="710" spans="1:9" x14ac:dyDescent="0.25">
      <c r="A710" s="217" t="s">
        <v>24</v>
      </c>
      <c r="B710" s="226">
        <v>128.5</v>
      </c>
      <c r="C710" s="197">
        <f t="shared" si="200"/>
        <v>0.76946107784431139</v>
      </c>
      <c r="D710" s="197">
        <v>7.2751000000000001</v>
      </c>
      <c r="E710" s="197">
        <f t="shared" si="218"/>
        <v>934.85035000000005</v>
      </c>
      <c r="F710" s="202">
        <v>1</v>
      </c>
      <c r="G710" s="210">
        <f t="shared" si="201"/>
        <v>934.85</v>
      </c>
      <c r="H710" s="205">
        <f t="shared" si="219"/>
        <v>220.53</v>
      </c>
      <c r="I710" s="227">
        <f t="shared" si="220"/>
        <v>1155.3800000000001</v>
      </c>
    </row>
    <row r="711" spans="1:9" x14ac:dyDescent="0.25">
      <c r="A711" s="217" t="s">
        <v>24</v>
      </c>
      <c r="B711" s="226">
        <v>144</v>
      </c>
      <c r="C711" s="197">
        <f t="shared" si="200"/>
        <v>0.86227544910179643</v>
      </c>
      <c r="D711" s="197">
        <v>7.2751000000000001</v>
      </c>
      <c r="E711" s="197">
        <f t="shared" si="218"/>
        <v>1047.6143999999999</v>
      </c>
      <c r="F711" s="202">
        <v>1</v>
      </c>
      <c r="G711" s="210">
        <f t="shared" si="201"/>
        <v>1047.6099999999999</v>
      </c>
      <c r="H711" s="205">
        <f t="shared" si="219"/>
        <v>247.13</v>
      </c>
      <c r="I711" s="227">
        <f t="shared" si="220"/>
        <v>1294.7399999999998</v>
      </c>
    </row>
    <row r="712" spans="1:9" x14ac:dyDescent="0.25">
      <c r="A712" s="217" t="s">
        <v>24</v>
      </c>
      <c r="B712" s="226">
        <v>96</v>
      </c>
      <c r="C712" s="197">
        <f t="shared" si="200"/>
        <v>0.57485029940119758</v>
      </c>
      <c r="D712" s="197">
        <v>7.2751000000000001</v>
      </c>
      <c r="E712" s="197">
        <f t="shared" si="218"/>
        <v>698.40959999999995</v>
      </c>
      <c r="F712" s="202">
        <v>1</v>
      </c>
      <c r="G712" s="210">
        <f t="shared" si="201"/>
        <v>698.41</v>
      </c>
      <c r="H712" s="205">
        <f t="shared" si="219"/>
        <v>164.75</v>
      </c>
      <c r="I712" s="227">
        <f t="shared" si="220"/>
        <v>863.16</v>
      </c>
    </row>
    <row r="713" spans="1:9" x14ac:dyDescent="0.25">
      <c r="A713" s="217" t="s">
        <v>24</v>
      </c>
      <c r="B713" s="226">
        <v>208</v>
      </c>
      <c r="C713" s="197">
        <f t="shared" si="200"/>
        <v>1.2455089820359282</v>
      </c>
      <c r="D713" s="197">
        <v>7.2751000000000001</v>
      </c>
      <c r="E713" s="197">
        <f t="shared" si="218"/>
        <v>1513.2208000000001</v>
      </c>
      <c r="F713" s="202">
        <v>1</v>
      </c>
      <c r="G713" s="210">
        <f t="shared" si="201"/>
        <v>1513.22</v>
      </c>
      <c r="H713" s="205">
        <f t="shared" si="219"/>
        <v>356.97</v>
      </c>
      <c r="I713" s="227">
        <f t="shared" si="220"/>
        <v>1870.19</v>
      </c>
    </row>
    <row r="714" spans="1:9" x14ac:dyDescent="0.25">
      <c r="A714" s="217" t="s">
        <v>24</v>
      </c>
      <c r="B714" s="226">
        <v>72</v>
      </c>
      <c r="C714" s="197">
        <f t="shared" si="200"/>
        <v>0.43113772455089822</v>
      </c>
      <c r="D714" s="197">
        <v>7.2751000000000001</v>
      </c>
      <c r="E714" s="197">
        <f t="shared" si="218"/>
        <v>523.80719999999997</v>
      </c>
      <c r="F714" s="202">
        <v>1</v>
      </c>
      <c r="G714" s="210">
        <f t="shared" si="201"/>
        <v>523.80999999999995</v>
      </c>
      <c r="H714" s="205">
        <f t="shared" si="219"/>
        <v>123.57</v>
      </c>
      <c r="I714" s="227">
        <f t="shared" si="220"/>
        <v>647.37999999999988</v>
      </c>
    </row>
    <row r="715" spans="1:9" x14ac:dyDescent="0.25">
      <c r="A715" s="217" t="s">
        <v>24</v>
      </c>
      <c r="B715" s="226">
        <v>168</v>
      </c>
      <c r="C715" s="197">
        <f t="shared" si="200"/>
        <v>1.0059880239520957</v>
      </c>
      <c r="D715" s="197">
        <v>7.2751000000000001</v>
      </c>
      <c r="E715" s="197">
        <f t="shared" si="218"/>
        <v>1222.2167999999999</v>
      </c>
      <c r="F715" s="202">
        <v>1</v>
      </c>
      <c r="G715" s="210">
        <f t="shared" si="201"/>
        <v>1222.22</v>
      </c>
      <c r="H715" s="205">
        <f t="shared" si="219"/>
        <v>288.32</v>
      </c>
      <c r="I715" s="227">
        <f t="shared" si="220"/>
        <v>1510.54</v>
      </c>
    </row>
    <row r="716" spans="1:9" x14ac:dyDescent="0.25">
      <c r="A716" s="217" t="s">
        <v>24</v>
      </c>
      <c r="B716" s="226">
        <v>168</v>
      </c>
      <c r="C716" s="197">
        <f t="shared" si="200"/>
        <v>1.0059880239520957</v>
      </c>
      <c r="D716" s="197">
        <v>7.2751000000000001</v>
      </c>
      <c r="E716" s="197">
        <f t="shared" si="218"/>
        <v>1222.2167999999999</v>
      </c>
      <c r="F716" s="202">
        <v>1</v>
      </c>
      <c r="G716" s="210">
        <f t="shared" si="201"/>
        <v>1222.22</v>
      </c>
      <c r="H716" s="205">
        <f t="shared" si="219"/>
        <v>288.32</v>
      </c>
      <c r="I716" s="227">
        <f t="shared" si="220"/>
        <v>1510.54</v>
      </c>
    </row>
    <row r="717" spans="1:9" x14ac:dyDescent="0.25">
      <c r="A717" s="217" t="s">
        <v>24</v>
      </c>
      <c r="B717" s="226">
        <v>216</v>
      </c>
      <c r="C717" s="197">
        <f t="shared" ref="C717:C780" si="221">B717/167</f>
        <v>1.2934131736526946</v>
      </c>
      <c r="D717" s="197">
        <v>7.2751000000000001</v>
      </c>
      <c r="E717" s="197">
        <f t="shared" si="218"/>
        <v>1571.4216000000001</v>
      </c>
      <c r="F717" s="202">
        <v>1</v>
      </c>
      <c r="G717" s="210">
        <f t="shared" ref="G717:G780" si="222">ROUND(E717*F717,2)</f>
        <v>1571.42</v>
      </c>
      <c r="H717" s="205">
        <f t="shared" si="219"/>
        <v>370.7</v>
      </c>
      <c r="I717" s="227">
        <f t="shared" si="220"/>
        <v>1942.1200000000001</v>
      </c>
    </row>
    <row r="718" spans="1:9" x14ac:dyDescent="0.25">
      <c r="A718" s="217" t="s">
        <v>24</v>
      </c>
      <c r="B718" s="226">
        <v>24</v>
      </c>
      <c r="C718" s="197">
        <f t="shared" si="221"/>
        <v>0.1437125748502994</v>
      </c>
      <c r="D718" s="197">
        <v>7.2751000000000001</v>
      </c>
      <c r="E718" s="197">
        <f t="shared" si="218"/>
        <v>174.60239999999999</v>
      </c>
      <c r="F718" s="202">
        <v>1</v>
      </c>
      <c r="G718" s="210">
        <f t="shared" si="222"/>
        <v>174.6</v>
      </c>
      <c r="H718" s="205">
        <f t="shared" si="219"/>
        <v>41.19</v>
      </c>
      <c r="I718" s="227">
        <f t="shared" si="220"/>
        <v>215.79</v>
      </c>
    </row>
    <row r="719" spans="1:9" x14ac:dyDescent="0.25">
      <c r="A719" s="217" t="s">
        <v>24</v>
      </c>
      <c r="B719" s="226">
        <v>88</v>
      </c>
      <c r="C719" s="197">
        <f t="shared" si="221"/>
        <v>0.52694610778443118</v>
      </c>
      <c r="D719" s="197">
        <v>7.2751000000000001</v>
      </c>
      <c r="E719" s="197">
        <f t="shared" si="218"/>
        <v>640.2088</v>
      </c>
      <c r="F719" s="202">
        <v>1</v>
      </c>
      <c r="G719" s="210">
        <f t="shared" si="222"/>
        <v>640.21</v>
      </c>
      <c r="H719" s="205">
        <f t="shared" si="219"/>
        <v>151.03</v>
      </c>
      <c r="I719" s="227">
        <f t="shared" si="220"/>
        <v>791.24</v>
      </c>
    </row>
    <row r="720" spans="1:9" x14ac:dyDescent="0.25">
      <c r="A720" s="217" t="s">
        <v>24</v>
      </c>
      <c r="B720" s="226">
        <v>199</v>
      </c>
      <c r="C720" s="197">
        <f t="shared" si="221"/>
        <v>1.1916167664670658</v>
      </c>
      <c r="D720" s="197">
        <v>7.2751000000000001</v>
      </c>
      <c r="E720" s="197">
        <f t="shared" si="218"/>
        <v>1447.7448999999999</v>
      </c>
      <c r="F720" s="202">
        <v>1</v>
      </c>
      <c r="G720" s="210">
        <f t="shared" si="222"/>
        <v>1447.74</v>
      </c>
      <c r="H720" s="205">
        <f t="shared" si="219"/>
        <v>341.52</v>
      </c>
      <c r="I720" s="227">
        <f t="shared" si="220"/>
        <v>1789.26</v>
      </c>
    </row>
    <row r="721" spans="1:9" x14ac:dyDescent="0.25">
      <c r="A721" s="217" t="s">
        <v>24</v>
      </c>
      <c r="B721" s="226">
        <v>192</v>
      </c>
      <c r="C721" s="197">
        <f t="shared" si="221"/>
        <v>1.1497005988023952</v>
      </c>
      <c r="D721" s="197">
        <v>7.2751000000000001</v>
      </c>
      <c r="E721" s="197">
        <f t="shared" si="218"/>
        <v>1396.8191999999999</v>
      </c>
      <c r="F721" s="202">
        <v>1</v>
      </c>
      <c r="G721" s="210">
        <f t="shared" si="222"/>
        <v>1396.82</v>
      </c>
      <c r="H721" s="205">
        <f t="shared" si="219"/>
        <v>329.51</v>
      </c>
      <c r="I721" s="227">
        <f t="shared" si="220"/>
        <v>1726.33</v>
      </c>
    </row>
    <row r="722" spans="1:9" x14ac:dyDescent="0.25">
      <c r="A722" s="217" t="s">
        <v>24</v>
      </c>
      <c r="B722" s="226">
        <v>175</v>
      </c>
      <c r="C722" s="197">
        <f t="shared" si="221"/>
        <v>1.0479041916167664</v>
      </c>
      <c r="D722" s="197">
        <v>7.2751000000000001</v>
      </c>
      <c r="E722" s="197">
        <f t="shared" si="218"/>
        <v>1273.1424999999999</v>
      </c>
      <c r="F722" s="202">
        <v>1</v>
      </c>
      <c r="G722" s="210">
        <f t="shared" si="222"/>
        <v>1273.1400000000001</v>
      </c>
      <c r="H722" s="205">
        <f t="shared" si="219"/>
        <v>300.33</v>
      </c>
      <c r="I722" s="227">
        <f t="shared" si="220"/>
        <v>1573.47</v>
      </c>
    </row>
    <row r="723" spans="1:9" x14ac:dyDescent="0.25">
      <c r="A723" s="217" t="s">
        <v>24</v>
      </c>
      <c r="B723" s="226">
        <v>111.5</v>
      </c>
      <c r="C723" s="197">
        <f t="shared" si="221"/>
        <v>0.66766467065868262</v>
      </c>
      <c r="D723" s="197">
        <v>7.2751000000000001</v>
      </c>
      <c r="E723" s="197">
        <f t="shared" si="218"/>
        <v>811.17365000000007</v>
      </c>
      <c r="F723" s="202">
        <v>1</v>
      </c>
      <c r="G723" s="210">
        <f t="shared" si="222"/>
        <v>811.17</v>
      </c>
      <c r="H723" s="205">
        <f t="shared" si="219"/>
        <v>191.36</v>
      </c>
      <c r="I723" s="227">
        <f t="shared" si="220"/>
        <v>1002.53</v>
      </c>
    </row>
    <row r="724" spans="1:9" x14ac:dyDescent="0.25">
      <c r="A724" s="217" t="s">
        <v>24</v>
      </c>
      <c r="B724" s="226">
        <v>144</v>
      </c>
      <c r="C724" s="197">
        <f t="shared" si="221"/>
        <v>0.86227544910179643</v>
      </c>
      <c r="D724" s="197">
        <v>7.2751000000000001</v>
      </c>
      <c r="E724" s="197">
        <f t="shared" si="218"/>
        <v>1047.6143999999999</v>
      </c>
      <c r="F724" s="202">
        <v>1</v>
      </c>
      <c r="G724" s="210">
        <f t="shared" si="222"/>
        <v>1047.6099999999999</v>
      </c>
      <c r="H724" s="205">
        <f t="shared" si="219"/>
        <v>247.13</v>
      </c>
      <c r="I724" s="227">
        <f t="shared" si="220"/>
        <v>1294.7399999999998</v>
      </c>
    </row>
    <row r="725" spans="1:9" x14ac:dyDescent="0.25">
      <c r="A725" s="217" t="s">
        <v>24</v>
      </c>
      <c r="B725" s="226">
        <v>24</v>
      </c>
      <c r="C725" s="197">
        <f t="shared" si="221"/>
        <v>0.1437125748502994</v>
      </c>
      <c r="D725" s="197">
        <v>7.2751000000000001</v>
      </c>
      <c r="E725" s="197">
        <f t="shared" si="218"/>
        <v>174.60239999999999</v>
      </c>
      <c r="F725" s="202">
        <v>1</v>
      </c>
      <c r="G725" s="210">
        <f t="shared" si="222"/>
        <v>174.6</v>
      </c>
      <c r="H725" s="205">
        <f t="shared" si="219"/>
        <v>41.19</v>
      </c>
      <c r="I725" s="227">
        <f t="shared" si="220"/>
        <v>215.79</v>
      </c>
    </row>
    <row r="726" spans="1:9" x14ac:dyDescent="0.25">
      <c r="A726" s="217" t="s">
        <v>24</v>
      </c>
      <c r="B726" s="226">
        <v>192</v>
      </c>
      <c r="C726" s="197">
        <f t="shared" si="221"/>
        <v>1.1497005988023952</v>
      </c>
      <c r="D726" s="197">
        <v>7.2751000000000001</v>
      </c>
      <c r="E726" s="197">
        <f t="shared" si="218"/>
        <v>1396.8191999999999</v>
      </c>
      <c r="F726" s="202">
        <v>1</v>
      </c>
      <c r="G726" s="210">
        <f t="shared" si="222"/>
        <v>1396.82</v>
      </c>
      <c r="H726" s="205">
        <f t="shared" si="219"/>
        <v>329.51</v>
      </c>
      <c r="I726" s="227">
        <f t="shared" si="220"/>
        <v>1726.33</v>
      </c>
    </row>
    <row r="727" spans="1:9" x14ac:dyDescent="0.25">
      <c r="A727" s="217" t="s">
        <v>24</v>
      </c>
      <c r="B727" s="226">
        <v>48</v>
      </c>
      <c r="C727" s="197">
        <f t="shared" si="221"/>
        <v>0.28742514970059879</v>
      </c>
      <c r="D727" s="197">
        <v>7.2751000000000001</v>
      </c>
      <c r="E727" s="197">
        <f t="shared" si="218"/>
        <v>349.20479999999998</v>
      </c>
      <c r="F727" s="202">
        <v>1</v>
      </c>
      <c r="G727" s="210">
        <f t="shared" si="222"/>
        <v>349.2</v>
      </c>
      <c r="H727" s="205">
        <f t="shared" si="219"/>
        <v>82.38</v>
      </c>
      <c r="I727" s="227">
        <f t="shared" si="220"/>
        <v>431.58</v>
      </c>
    </row>
    <row r="728" spans="1:9" x14ac:dyDescent="0.25">
      <c r="A728" s="217" t="s">
        <v>24</v>
      </c>
      <c r="B728" s="226">
        <v>160.5</v>
      </c>
      <c r="C728" s="197">
        <f t="shared" si="221"/>
        <v>0.96107784431137722</v>
      </c>
      <c r="D728" s="197">
        <v>7.2751000000000001</v>
      </c>
      <c r="E728" s="197">
        <f t="shared" si="218"/>
        <v>1167.65355</v>
      </c>
      <c r="F728" s="202">
        <v>1</v>
      </c>
      <c r="G728" s="210">
        <f t="shared" si="222"/>
        <v>1167.6500000000001</v>
      </c>
      <c r="H728" s="205">
        <f t="shared" si="219"/>
        <v>275.45</v>
      </c>
      <c r="I728" s="227">
        <f t="shared" si="220"/>
        <v>1443.1000000000001</v>
      </c>
    </row>
    <row r="729" spans="1:9" x14ac:dyDescent="0.25">
      <c r="A729" s="217" t="s">
        <v>24</v>
      </c>
      <c r="B729" s="226">
        <v>191.5</v>
      </c>
      <c r="C729" s="197">
        <f t="shared" si="221"/>
        <v>1.1467065868263473</v>
      </c>
      <c r="D729" s="197">
        <v>7.2751000000000001</v>
      </c>
      <c r="E729" s="197">
        <f t="shared" si="218"/>
        <v>1393.18165</v>
      </c>
      <c r="F729" s="202">
        <v>1</v>
      </c>
      <c r="G729" s="210">
        <f t="shared" si="222"/>
        <v>1393.18</v>
      </c>
      <c r="H729" s="205">
        <f t="shared" si="219"/>
        <v>328.65</v>
      </c>
      <c r="I729" s="227">
        <f t="shared" si="220"/>
        <v>1721.83</v>
      </c>
    </row>
    <row r="730" spans="1:9" x14ac:dyDescent="0.25">
      <c r="A730" s="217" t="s">
        <v>24</v>
      </c>
      <c r="B730" s="226">
        <v>24</v>
      </c>
      <c r="C730" s="197">
        <f t="shared" si="221"/>
        <v>0.1437125748502994</v>
      </c>
      <c r="D730" s="197">
        <v>7.2751000000000001</v>
      </c>
      <c r="E730" s="197">
        <f t="shared" si="218"/>
        <v>174.60239999999999</v>
      </c>
      <c r="F730" s="202">
        <v>1</v>
      </c>
      <c r="G730" s="210">
        <f t="shared" si="222"/>
        <v>174.6</v>
      </c>
      <c r="H730" s="205">
        <f t="shared" si="219"/>
        <v>41.19</v>
      </c>
      <c r="I730" s="227">
        <f t="shared" si="220"/>
        <v>215.79</v>
      </c>
    </row>
    <row r="731" spans="1:9" x14ac:dyDescent="0.25">
      <c r="A731" s="217" t="s">
        <v>24</v>
      </c>
      <c r="B731" s="226">
        <v>40</v>
      </c>
      <c r="C731" s="197">
        <f t="shared" si="221"/>
        <v>0.23952095808383234</v>
      </c>
      <c r="D731" s="197">
        <v>7.2751000000000001</v>
      </c>
      <c r="E731" s="197">
        <f t="shared" si="218"/>
        <v>291.00400000000002</v>
      </c>
      <c r="F731" s="202">
        <v>1</v>
      </c>
      <c r="G731" s="210">
        <f t="shared" si="222"/>
        <v>291</v>
      </c>
      <c r="H731" s="205">
        <f t="shared" si="219"/>
        <v>68.650000000000006</v>
      </c>
      <c r="I731" s="227">
        <f t="shared" si="220"/>
        <v>359.65</v>
      </c>
    </row>
    <row r="732" spans="1:9" x14ac:dyDescent="0.25">
      <c r="A732" s="217" t="s">
        <v>24</v>
      </c>
      <c r="B732" s="226">
        <v>17</v>
      </c>
      <c r="C732" s="197">
        <f t="shared" si="221"/>
        <v>0.10179640718562874</v>
      </c>
      <c r="D732" s="197">
        <v>7.2751000000000001</v>
      </c>
      <c r="E732" s="197">
        <f t="shared" si="218"/>
        <v>123.6767</v>
      </c>
      <c r="F732" s="202">
        <v>1</v>
      </c>
      <c r="G732" s="210">
        <f t="shared" si="222"/>
        <v>123.68</v>
      </c>
      <c r="H732" s="205">
        <f t="shared" si="219"/>
        <v>29.18</v>
      </c>
      <c r="I732" s="227">
        <f t="shared" si="220"/>
        <v>152.86000000000001</v>
      </c>
    </row>
    <row r="733" spans="1:9" x14ac:dyDescent="0.25">
      <c r="A733" s="217" t="s">
        <v>24</v>
      </c>
      <c r="B733" s="226">
        <v>199</v>
      </c>
      <c r="C733" s="197">
        <f t="shared" si="221"/>
        <v>1.1916167664670658</v>
      </c>
      <c r="D733" s="197">
        <v>7.2751000000000001</v>
      </c>
      <c r="E733" s="197">
        <f t="shared" si="218"/>
        <v>1447.7448999999999</v>
      </c>
      <c r="F733" s="202">
        <v>1</v>
      </c>
      <c r="G733" s="210">
        <f t="shared" si="222"/>
        <v>1447.74</v>
      </c>
      <c r="H733" s="205">
        <f t="shared" si="219"/>
        <v>341.52</v>
      </c>
      <c r="I733" s="227">
        <f t="shared" si="220"/>
        <v>1789.26</v>
      </c>
    </row>
    <row r="734" spans="1:9" x14ac:dyDescent="0.25">
      <c r="A734" s="217" t="s">
        <v>1523</v>
      </c>
      <c r="B734" s="226">
        <v>16</v>
      </c>
      <c r="C734" s="197">
        <f t="shared" si="221"/>
        <v>9.580838323353294E-2</v>
      </c>
      <c r="D734" s="197">
        <v>7.5140000000000002</v>
      </c>
      <c r="E734" s="197">
        <f t="shared" si="218"/>
        <v>120.224</v>
      </c>
      <c r="F734" s="202">
        <v>1</v>
      </c>
      <c r="G734" s="210">
        <f t="shared" si="222"/>
        <v>120.22</v>
      </c>
      <c r="H734" s="205">
        <f t="shared" si="219"/>
        <v>28.36</v>
      </c>
      <c r="I734" s="227">
        <f t="shared" si="220"/>
        <v>148.57999999999998</v>
      </c>
    </row>
    <row r="735" spans="1:9" x14ac:dyDescent="0.25">
      <c r="A735" s="217" t="s">
        <v>1523</v>
      </c>
      <c r="B735" s="226">
        <v>168</v>
      </c>
      <c r="C735" s="197">
        <f t="shared" si="221"/>
        <v>1.0059880239520957</v>
      </c>
      <c r="D735" s="197">
        <v>7.5140000000000002</v>
      </c>
      <c r="E735" s="197">
        <f t="shared" si="218"/>
        <v>1262.3520000000001</v>
      </c>
      <c r="F735" s="202">
        <v>1</v>
      </c>
      <c r="G735" s="210">
        <f t="shared" si="222"/>
        <v>1262.3499999999999</v>
      </c>
      <c r="H735" s="205">
        <f t="shared" si="219"/>
        <v>297.79000000000002</v>
      </c>
      <c r="I735" s="227">
        <f t="shared" si="220"/>
        <v>1560.1399999999999</v>
      </c>
    </row>
    <row r="736" spans="1:9" x14ac:dyDescent="0.25">
      <c r="A736" s="217" t="s">
        <v>24</v>
      </c>
      <c r="B736" s="226">
        <v>87.5</v>
      </c>
      <c r="C736" s="197">
        <f t="shared" si="221"/>
        <v>0.5239520958083832</v>
      </c>
      <c r="D736" s="197">
        <v>7.7888000000000002</v>
      </c>
      <c r="E736" s="197">
        <f t="shared" si="218"/>
        <v>681.52</v>
      </c>
      <c r="F736" s="202">
        <v>1</v>
      </c>
      <c r="G736" s="210">
        <f t="shared" si="222"/>
        <v>681.52</v>
      </c>
      <c r="H736" s="205">
        <f t="shared" si="219"/>
        <v>160.77000000000001</v>
      </c>
      <c r="I736" s="227">
        <f t="shared" si="220"/>
        <v>842.29</v>
      </c>
    </row>
    <row r="737" spans="1:9" x14ac:dyDescent="0.25">
      <c r="A737" s="217" t="s">
        <v>24</v>
      </c>
      <c r="B737" s="226">
        <v>79</v>
      </c>
      <c r="C737" s="197">
        <f t="shared" si="221"/>
        <v>0.47305389221556887</v>
      </c>
      <c r="D737" s="197">
        <v>1428</v>
      </c>
      <c r="E737" s="205">
        <f t="shared" ref="E737:E742" si="223">D737*C737</f>
        <v>675.5209580838324</v>
      </c>
      <c r="F737" s="202">
        <v>1</v>
      </c>
      <c r="G737" s="210">
        <f t="shared" si="222"/>
        <v>675.52</v>
      </c>
      <c r="H737" s="205">
        <f t="shared" si="219"/>
        <v>159.36000000000001</v>
      </c>
      <c r="I737" s="227">
        <f t="shared" si="220"/>
        <v>834.88</v>
      </c>
    </row>
    <row r="738" spans="1:9" x14ac:dyDescent="0.25">
      <c r="A738" s="217" t="s">
        <v>24</v>
      </c>
      <c r="B738" s="226">
        <v>127</v>
      </c>
      <c r="C738" s="197">
        <f t="shared" si="221"/>
        <v>0.76047904191616766</v>
      </c>
      <c r="D738" s="197">
        <v>1428</v>
      </c>
      <c r="E738" s="205">
        <f t="shared" si="223"/>
        <v>1085.9640718562873</v>
      </c>
      <c r="F738" s="202">
        <v>1</v>
      </c>
      <c r="G738" s="210">
        <f t="shared" si="222"/>
        <v>1085.96</v>
      </c>
      <c r="H738" s="205">
        <f t="shared" si="219"/>
        <v>256.18</v>
      </c>
      <c r="I738" s="227">
        <f t="shared" si="220"/>
        <v>1342.14</v>
      </c>
    </row>
    <row r="739" spans="1:9" x14ac:dyDescent="0.25">
      <c r="A739" s="217" t="s">
        <v>1523</v>
      </c>
      <c r="B739" s="226">
        <v>8</v>
      </c>
      <c r="C739" s="197">
        <f t="shared" si="221"/>
        <v>4.790419161676647E-2</v>
      </c>
      <c r="D739" s="197">
        <v>1468</v>
      </c>
      <c r="E739" s="205">
        <f t="shared" si="223"/>
        <v>70.323353293413177</v>
      </c>
      <c r="F739" s="202">
        <v>1</v>
      </c>
      <c r="G739" s="210">
        <f t="shared" si="222"/>
        <v>70.319999999999993</v>
      </c>
      <c r="H739" s="205">
        <f t="shared" si="219"/>
        <v>16.59</v>
      </c>
      <c r="I739" s="227">
        <f t="shared" si="220"/>
        <v>86.91</v>
      </c>
    </row>
    <row r="740" spans="1:9" x14ac:dyDescent="0.25">
      <c r="A740" s="217" t="s">
        <v>24</v>
      </c>
      <c r="B740" s="226">
        <v>143</v>
      </c>
      <c r="C740" s="197">
        <f t="shared" si="221"/>
        <v>0.85628742514970058</v>
      </c>
      <c r="D740" s="197">
        <v>1503</v>
      </c>
      <c r="E740" s="205">
        <f t="shared" si="223"/>
        <v>1287</v>
      </c>
      <c r="F740" s="202">
        <v>1</v>
      </c>
      <c r="G740" s="210">
        <f t="shared" si="222"/>
        <v>1287</v>
      </c>
      <c r="H740" s="205">
        <f t="shared" si="219"/>
        <v>303.60000000000002</v>
      </c>
      <c r="I740" s="227">
        <f t="shared" si="220"/>
        <v>1590.6</v>
      </c>
    </row>
    <row r="741" spans="1:9" x14ac:dyDescent="0.25">
      <c r="A741" s="217" t="s">
        <v>27</v>
      </c>
      <c r="B741" s="226">
        <v>159</v>
      </c>
      <c r="C741" s="197">
        <f t="shared" si="221"/>
        <v>0.95209580838323349</v>
      </c>
      <c r="D741" s="197">
        <v>1674</v>
      </c>
      <c r="E741" s="205">
        <f t="shared" si="223"/>
        <v>1593.8083832335328</v>
      </c>
      <c r="F741" s="202">
        <v>1</v>
      </c>
      <c r="G741" s="210">
        <f t="shared" si="222"/>
        <v>1593.81</v>
      </c>
      <c r="H741" s="205">
        <f t="shared" si="219"/>
        <v>375.98</v>
      </c>
      <c r="I741" s="227">
        <f t="shared" si="220"/>
        <v>1969.79</v>
      </c>
    </row>
    <row r="742" spans="1:9" x14ac:dyDescent="0.25">
      <c r="A742" s="217" t="s">
        <v>27</v>
      </c>
      <c r="B742" s="226">
        <v>87</v>
      </c>
      <c r="C742" s="197">
        <f t="shared" si="221"/>
        <v>0.52095808383233533</v>
      </c>
      <c r="D742" s="197">
        <v>1674</v>
      </c>
      <c r="E742" s="205">
        <f t="shared" si="223"/>
        <v>872.08383233532936</v>
      </c>
      <c r="F742" s="202">
        <v>1</v>
      </c>
      <c r="G742" s="210">
        <f t="shared" si="222"/>
        <v>872.08</v>
      </c>
      <c r="H742" s="205">
        <f t="shared" si="219"/>
        <v>205.72</v>
      </c>
      <c r="I742" s="227">
        <f t="shared" si="220"/>
        <v>1077.8</v>
      </c>
    </row>
    <row r="743" spans="1:9" ht="31.5" x14ac:dyDescent="0.25">
      <c r="A743" s="216" t="s">
        <v>8</v>
      </c>
      <c r="B743" s="230">
        <f>SUM(B744:B752)</f>
        <v>1242.5</v>
      </c>
      <c r="C743" s="209">
        <f t="shared" ref="C743:I743" si="224">SUM(C744:C752)</f>
        <v>7.4401197604790426</v>
      </c>
      <c r="D743" s="209"/>
      <c r="E743" s="209"/>
      <c r="F743" s="204"/>
      <c r="G743" s="209">
        <f t="shared" si="224"/>
        <v>6324.01</v>
      </c>
      <c r="H743" s="209">
        <f t="shared" si="224"/>
        <v>1461.7099999999998</v>
      </c>
      <c r="I743" s="231">
        <f t="shared" si="224"/>
        <v>7785.7199999999993</v>
      </c>
    </row>
    <row r="744" spans="1:9" x14ac:dyDescent="0.25">
      <c r="A744" s="217" t="s">
        <v>379</v>
      </c>
      <c r="B744" s="226">
        <v>72</v>
      </c>
      <c r="C744" s="197">
        <f t="shared" si="221"/>
        <v>0.43113772455089822</v>
      </c>
      <c r="D744" s="197">
        <v>4.7484999999999999</v>
      </c>
      <c r="E744" s="197">
        <f t="shared" ref="E744:E750" si="225">D744*B744</f>
        <v>341.892</v>
      </c>
      <c r="F744" s="202">
        <v>1</v>
      </c>
      <c r="G744" s="210">
        <f t="shared" si="222"/>
        <v>341.89</v>
      </c>
      <c r="H744" s="205">
        <f t="shared" ref="H744:H751" si="226">ROUND(G744*0.2359,2)</f>
        <v>80.650000000000006</v>
      </c>
      <c r="I744" s="227">
        <f t="shared" ref="I744:I752" si="227">G744+H744</f>
        <v>422.53999999999996</v>
      </c>
    </row>
    <row r="745" spans="1:9" x14ac:dyDescent="0.25">
      <c r="A745" s="217" t="s">
        <v>379</v>
      </c>
      <c r="B745" s="226">
        <v>48</v>
      </c>
      <c r="C745" s="197">
        <f t="shared" si="221"/>
        <v>0.28742514970059879</v>
      </c>
      <c r="D745" s="197">
        <v>4.7484999999999999</v>
      </c>
      <c r="E745" s="197">
        <f t="shared" si="225"/>
        <v>227.928</v>
      </c>
      <c r="F745" s="202">
        <v>1</v>
      </c>
      <c r="G745" s="210">
        <f t="shared" si="222"/>
        <v>227.93</v>
      </c>
      <c r="H745" s="205">
        <f t="shared" si="226"/>
        <v>53.77</v>
      </c>
      <c r="I745" s="227">
        <f t="shared" si="227"/>
        <v>281.7</v>
      </c>
    </row>
    <row r="746" spans="1:9" x14ac:dyDescent="0.25">
      <c r="A746" s="217" t="s">
        <v>379</v>
      </c>
      <c r="B746" s="226">
        <v>200.5</v>
      </c>
      <c r="C746" s="197">
        <f t="shared" si="221"/>
        <v>1.2005988023952097</v>
      </c>
      <c r="D746" s="197">
        <v>4.7484999999999999</v>
      </c>
      <c r="E746" s="197">
        <f t="shared" si="225"/>
        <v>952.07425000000001</v>
      </c>
      <c r="F746" s="202">
        <v>1</v>
      </c>
      <c r="G746" s="210">
        <f t="shared" si="222"/>
        <v>952.07</v>
      </c>
      <c r="H746" s="205">
        <f t="shared" si="226"/>
        <v>224.59</v>
      </c>
      <c r="I746" s="227">
        <f t="shared" si="227"/>
        <v>1176.6600000000001</v>
      </c>
    </row>
    <row r="747" spans="1:9" x14ac:dyDescent="0.25">
      <c r="A747" s="217" t="s">
        <v>379</v>
      </c>
      <c r="B747" s="226">
        <v>176</v>
      </c>
      <c r="C747" s="197">
        <f t="shared" si="221"/>
        <v>1.0538922155688624</v>
      </c>
      <c r="D747" s="197">
        <v>4.7484999999999999</v>
      </c>
      <c r="E747" s="197">
        <f t="shared" si="225"/>
        <v>835.73599999999999</v>
      </c>
      <c r="F747" s="202">
        <v>1</v>
      </c>
      <c r="G747" s="210">
        <f t="shared" si="222"/>
        <v>835.74</v>
      </c>
      <c r="H747" s="205">
        <f t="shared" si="226"/>
        <v>197.15</v>
      </c>
      <c r="I747" s="227">
        <f t="shared" si="227"/>
        <v>1032.8900000000001</v>
      </c>
    </row>
    <row r="748" spans="1:9" x14ac:dyDescent="0.25">
      <c r="A748" s="217" t="s">
        <v>379</v>
      </c>
      <c r="B748" s="226">
        <v>192</v>
      </c>
      <c r="C748" s="197">
        <f t="shared" si="221"/>
        <v>1.1497005988023952</v>
      </c>
      <c r="D748" s="197">
        <v>4.7484999999999999</v>
      </c>
      <c r="E748" s="197">
        <f t="shared" si="225"/>
        <v>911.71199999999999</v>
      </c>
      <c r="F748" s="202">
        <v>1</v>
      </c>
      <c r="G748" s="210">
        <f t="shared" si="222"/>
        <v>911.71</v>
      </c>
      <c r="H748" s="205">
        <f t="shared" si="226"/>
        <v>215.07</v>
      </c>
      <c r="I748" s="227">
        <f t="shared" si="227"/>
        <v>1126.78</v>
      </c>
    </row>
    <row r="749" spans="1:9" x14ac:dyDescent="0.25">
      <c r="A749" s="217" t="s">
        <v>379</v>
      </c>
      <c r="B749" s="226">
        <v>120</v>
      </c>
      <c r="C749" s="197">
        <f t="shared" si="221"/>
        <v>0.71856287425149701</v>
      </c>
      <c r="D749" s="197">
        <v>4.7484999999999999</v>
      </c>
      <c r="E749" s="197">
        <f t="shared" si="225"/>
        <v>569.81999999999994</v>
      </c>
      <c r="F749" s="202">
        <v>1</v>
      </c>
      <c r="G749" s="210">
        <f t="shared" si="222"/>
        <v>569.82000000000005</v>
      </c>
      <c r="H749" s="205">
        <f t="shared" si="226"/>
        <v>134.41999999999999</v>
      </c>
      <c r="I749" s="227">
        <f t="shared" si="227"/>
        <v>704.24</v>
      </c>
    </row>
    <row r="750" spans="1:9" x14ac:dyDescent="0.25">
      <c r="A750" s="217" t="s">
        <v>379</v>
      </c>
      <c r="B750" s="226">
        <v>100</v>
      </c>
      <c r="C750" s="197">
        <f t="shared" si="221"/>
        <v>0.59880239520958078</v>
      </c>
      <c r="D750" s="197">
        <v>4.7484999999999999</v>
      </c>
      <c r="E750" s="197">
        <f t="shared" si="225"/>
        <v>474.85</v>
      </c>
      <c r="F750" s="202">
        <v>1</v>
      </c>
      <c r="G750" s="210">
        <f t="shared" si="222"/>
        <v>474.85</v>
      </c>
      <c r="H750" s="205">
        <f t="shared" si="226"/>
        <v>112.02</v>
      </c>
      <c r="I750" s="227">
        <f t="shared" si="227"/>
        <v>586.87</v>
      </c>
    </row>
    <row r="751" spans="1:9" x14ac:dyDescent="0.25">
      <c r="A751" s="217" t="s">
        <v>379</v>
      </c>
      <c r="B751" s="226">
        <v>167</v>
      </c>
      <c r="C751" s="197">
        <f t="shared" si="221"/>
        <v>1</v>
      </c>
      <c r="D751" s="197">
        <v>942</v>
      </c>
      <c r="E751" s="205">
        <f>D751*C751</f>
        <v>942</v>
      </c>
      <c r="F751" s="202">
        <v>1</v>
      </c>
      <c r="G751" s="210">
        <f t="shared" si="222"/>
        <v>942</v>
      </c>
      <c r="H751" s="205">
        <f t="shared" si="226"/>
        <v>222.22</v>
      </c>
      <c r="I751" s="227">
        <f t="shared" si="227"/>
        <v>1164.22</v>
      </c>
    </row>
    <row r="752" spans="1:9" x14ac:dyDescent="0.25">
      <c r="A752" s="217" t="s">
        <v>2264</v>
      </c>
      <c r="B752" s="226">
        <v>167</v>
      </c>
      <c r="C752" s="197">
        <f t="shared" si="221"/>
        <v>1</v>
      </c>
      <c r="D752" s="197">
        <v>1068</v>
      </c>
      <c r="E752" s="205">
        <f>D752*C752</f>
        <v>1068</v>
      </c>
      <c r="F752" s="202">
        <v>1</v>
      </c>
      <c r="G752" s="210">
        <f t="shared" si="222"/>
        <v>1068</v>
      </c>
      <c r="H752" s="211">
        <f>ROUND(G752*0.2077,2)</f>
        <v>221.82</v>
      </c>
      <c r="I752" s="227">
        <f t="shared" si="227"/>
        <v>1289.82</v>
      </c>
    </row>
    <row r="753" spans="1:9" x14ac:dyDescent="0.25">
      <c r="A753" s="216" t="s">
        <v>6</v>
      </c>
      <c r="B753" s="230">
        <f>SUM(B754:B785)</f>
        <v>3106.5</v>
      </c>
      <c r="C753" s="209">
        <f t="shared" ref="C753:I753" si="228">SUM(C754:C785)</f>
        <v>18.601796407185631</v>
      </c>
      <c r="D753" s="209"/>
      <c r="E753" s="209"/>
      <c r="F753" s="204"/>
      <c r="G753" s="209">
        <f t="shared" si="228"/>
        <v>14495.839999999998</v>
      </c>
      <c r="H753" s="209">
        <f t="shared" si="228"/>
        <v>3419.57</v>
      </c>
      <c r="I753" s="231">
        <f t="shared" si="228"/>
        <v>17915.41</v>
      </c>
    </row>
    <row r="754" spans="1:9" x14ac:dyDescent="0.25">
      <c r="A754" s="217" t="s">
        <v>2250</v>
      </c>
      <c r="B754" s="226">
        <v>96</v>
      </c>
      <c r="C754" s="197">
        <f t="shared" si="221"/>
        <v>0.57485029940119758</v>
      </c>
      <c r="D754" s="197">
        <v>4.3902000000000001</v>
      </c>
      <c r="E754" s="197">
        <f t="shared" ref="E754:E784" si="229">D754*B754</f>
        <v>421.45920000000001</v>
      </c>
      <c r="F754" s="202">
        <v>1</v>
      </c>
      <c r="G754" s="210">
        <f t="shared" si="222"/>
        <v>421.46</v>
      </c>
      <c r="H754" s="205">
        <f t="shared" ref="H754:H785" si="230">ROUND(G754*0.2359,2)</f>
        <v>99.42</v>
      </c>
      <c r="I754" s="227">
        <f t="shared" ref="I754:I785" si="231">G754+H754</f>
        <v>520.88</v>
      </c>
    </row>
    <row r="755" spans="1:9" x14ac:dyDescent="0.25">
      <c r="A755" s="217" t="s">
        <v>2250</v>
      </c>
      <c r="B755" s="226">
        <v>48</v>
      </c>
      <c r="C755" s="197">
        <f t="shared" si="221"/>
        <v>0.28742514970059879</v>
      </c>
      <c r="D755" s="197">
        <v>4.3902000000000001</v>
      </c>
      <c r="E755" s="197">
        <f t="shared" si="229"/>
        <v>210.7296</v>
      </c>
      <c r="F755" s="202">
        <v>1</v>
      </c>
      <c r="G755" s="210">
        <f t="shared" si="222"/>
        <v>210.73</v>
      </c>
      <c r="H755" s="205">
        <f t="shared" si="230"/>
        <v>49.71</v>
      </c>
      <c r="I755" s="227">
        <f t="shared" si="231"/>
        <v>260.44</v>
      </c>
    </row>
    <row r="756" spans="1:9" x14ac:dyDescent="0.25">
      <c r="A756" s="217" t="s">
        <v>2250</v>
      </c>
      <c r="B756" s="226">
        <v>72</v>
      </c>
      <c r="C756" s="197">
        <f t="shared" si="221"/>
        <v>0.43113772455089822</v>
      </c>
      <c r="D756" s="197">
        <v>4.3902000000000001</v>
      </c>
      <c r="E756" s="197">
        <f t="shared" si="229"/>
        <v>316.09440000000001</v>
      </c>
      <c r="F756" s="202">
        <v>1</v>
      </c>
      <c r="G756" s="210">
        <f t="shared" si="222"/>
        <v>316.08999999999997</v>
      </c>
      <c r="H756" s="205">
        <f t="shared" si="230"/>
        <v>74.569999999999993</v>
      </c>
      <c r="I756" s="227">
        <f t="shared" si="231"/>
        <v>390.65999999999997</v>
      </c>
    </row>
    <row r="757" spans="1:9" x14ac:dyDescent="0.25">
      <c r="A757" s="217" t="s">
        <v>2250</v>
      </c>
      <c r="B757" s="226">
        <v>72</v>
      </c>
      <c r="C757" s="197">
        <f t="shared" si="221"/>
        <v>0.43113772455089822</v>
      </c>
      <c r="D757" s="197">
        <v>4.3902000000000001</v>
      </c>
      <c r="E757" s="197">
        <f t="shared" si="229"/>
        <v>316.09440000000001</v>
      </c>
      <c r="F757" s="202">
        <v>1</v>
      </c>
      <c r="G757" s="210">
        <f t="shared" si="222"/>
        <v>316.08999999999997</v>
      </c>
      <c r="H757" s="205">
        <f t="shared" si="230"/>
        <v>74.569999999999993</v>
      </c>
      <c r="I757" s="227">
        <f t="shared" si="231"/>
        <v>390.65999999999997</v>
      </c>
    </row>
    <row r="758" spans="1:9" x14ac:dyDescent="0.25">
      <c r="A758" s="217" t="s">
        <v>2265</v>
      </c>
      <c r="B758" s="226">
        <v>96</v>
      </c>
      <c r="C758" s="197">
        <f t="shared" si="221"/>
        <v>0.57485029940119758</v>
      </c>
      <c r="D758" s="197">
        <v>4.3902000000000001</v>
      </c>
      <c r="E758" s="197">
        <f t="shared" si="229"/>
        <v>421.45920000000001</v>
      </c>
      <c r="F758" s="202">
        <v>1</v>
      </c>
      <c r="G758" s="210">
        <f t="shared" si="222"/>
        <v>421.46</v>
      </c>
      <c r="H758" s="205">
        <f t="shared" si="230"/>
        <v>99.42</v>
      </c>
      <c r="I758" s="227">
        <f t="shared" si="231"/>
        <v>520.88</v>
      </c>
    </row>
    <row r="759" spans="1:9" x14ac:dyDescent="0.25">
      <c r="A759" s="217" t="s">
        <v>2250</v>
      </c>
      <c r="B759" s="226">
        <v>183.5</v>
      </c>
      <c r="C759" s="197">
        <f t="shared" si="221"/>
        <v>1.0988023952095809</v>
      </c>
      <c r="D759" s="197">
        <v>4.3902000000000001</v>
      </c>
      <c r="E759" s="197">
        <f t="shared" si="229"/>
        <v>805.60170000000005</v>
      </c>
      <c r="F759" s="202">
        <v>1</v>
      </c>
      <c r="G759" s="210">
        <f t="shared" si="222"/>
        <v>805.6</v>
      </c>
      <c r="H759" s="205">
        <f t="shared" si="230"/>
        <v>190.04</v>
      </c>
      <c r="I759" s="227">
        <f t="shared" si="231"/>
        <v>995.64</v>
      </c>
    </row>
    <row r="760" spans="1:9" x14ac:dyDescent="0.25">
      <c r="A760" s="217" t="s">
        <v>2250</v>
      </c>
      <c r="B760" s="226">
        <v>28</v>
      </c>
      <c r="C760" s="197">
        <f t="shared" si="221"/>
        <v>0.16766467065868262</v>
      </c>
      <c r="D760" s="197">
        <v>4.3902000000000001</v>
      </c>
      <c r="E760" s="197">
        <f t="shared" si="229"/>
        <v>122.9256</v>
      </c>
      <c r="F760" s="202">
        <v>1</v>
      </c>
      <c r="G760" s="210">
        <f t="shared" si="222"/>
        <v>122.93</v>
      </c>
      <c r="H760" s="205">
        <f t="shared" si="230"/>
        <v>29</v>
      </c>
      <c r="I760" s="227">
        <f t="shared" si="231"/>
        <v>151.93</v>
      </c>
    </row>
    <row r="761" spans="1:9" x14ac:dyDescent="0.25">
      <c r="A761" s="217" t="s">
        <v>2250</v>
      </c>
      <c r="B761" s="226">
        <v>24</v>
      </c>
      <c r="C761" s="197">
        <f t="shared" si="221"/>
        <v>0.1437125748502994</v>
      </c>
      <c r="D761" s="197">
        <v>4.3902000000000001</v>
      </c>
      <c r="E761" s="197">
        <f t="shared" si="229"/>
        <v>105.3648</v>
      </c>
      <c r="F761" s="202">
        <v>1</v>
      </c>
      <c r="G761" s="210">
        <f t="shared" si="222"/>
        <v>105.36</v>
      </c>
      <c r="H761" s="205">
        <f t="shared" si="230"/>
        <v>24.85</v>
      </c>
      <c r="I761" s="227">
        <f t="shared" si="231"/>
        <v>130.21</v>
      </c>
    </row>
    <row r="762" spans="1:9" x14ac:dyDescent="0.25">
      <c r="A762" s="217" t="s">
        <v>2250</v>
      </c>
      <c r="B762" s="226">
        <v>168</v>
      </c>
      <c r="C762" s="197">
        <f t="shared" si="221"/>
        <v>1.0059880239520957</v>
      </c>
      <c r="D762" s="197">
        <v>4.3902000000000001</v>
      </c>
      <c r="E762" s="197">
        <f t="shared" si="229"/>
        <v>737.55359999999996</v>
      </c>
      <c r="F762" s="202">
        <v>1</v>
      </c>
      <c r="G762" s="210">
        <f t="shared" si="222"/>
        <v>737.55</v>
      </c>
      <c r="H762" s="205">
        <f t="shared" si="230"/>
        <v>173.99</v>
      </c>
      <c r="I762" s="227">
        <f t="shared" si="231"/>
        <v>911.54</v>
      </c>
    </row>
    <row r="763" spans="1:9" x14ac:dyDescent="0.25">
      <c r="A763" s="217" t="s">
        <v>2250</v>
      </c>
      <c r="B763" s="226">
        <v>77.5</v>
      </c>
      <c r="C763" s="197">
        <f t="shared" si="221"/>
        <v>0.46407185628742514</v>
      </c>
      <c r="D763" s="197">
        <v>4.3902000000000001</v>
      </c>
      <c r="E763" s="197">
        <f t="shared" si="229"/>
        <v>340.2405</v>
      </c>
      <c r="F763" s="202">
        <v>1</v>
      </c>
      <c r="G763" s="210">
        <f t="shared" si="222"/>
        <v>340.24</v>
      </c>
      <c r="H763" s="205">
        <f t="shared" si="230"/>
        <v>80.260000000000005</v>
      </c>
      <c r="I763" s="227">
        <f t="shared" si="231"/>
        <v>420.5</v>
      </c>
    </row>
    <row r="764" spans="1:9" x14ac:dyDescent="0.25">
      <c r="A764" s="217" t="s">
        <v>2250</v>
      </c>
      <c r="B764" s="226">
        <v>87.5</v>
      </c>
      <c r="C764" s="197">
        <f t="shared" si="221"/>
        <v>0.5239520958083832</v>
      </c>
      <c r="D764" s="197">
        <v>4.3902000000000001</v>
      </c>
      <c r="E764" s="197">
        <f t="shared" si="229"/>
        <v>384.14249999999998</v>
      </c>
      <c r="F764" s="202">
        <v>1</v>
      </c>
      <c r="G764" s="210">
        <f t="shared" si="222"/>
        <v>384.14</v>
      </c>
      <c r="H764" s="205">
        <f t="shared" si="230"/>
        <v>90.62</v>
      </c>
      <c r="I764" s="227">
        <f t="shared" si="231"/>
        <v>474.76</v>
      </c>
    </row>
    <row r="765" spans="1:9" x14ac:dyDescent="0.25">
      <c r="A765" s="217" t="s">
        <v>2250</v>
      </c>
      <c r="B765" s="226">
        <v>48</v>
      </c>
      <c r="C765" s="197">
        <f t="shared" si="221"/>
        <v>0.28742514970059879</v>
      </c>
      <c r="D765" s="197">
        <v>4.3902000000000001</v>
      </c>
      <c r="E765" s="197">
        <f t="shared" si="229"/>
        <v>210.7296</v>
      </c>
      <c r="F765" s="202">
        <v>1</v>
      </c>
      <c r="G765" s="210">
        <f t="shared" si="222"/>
        <v>210.73</v>
      </c>
      <c r="H765" s="205">
        <f t="shared" si="230"/>
        <v>49.71</v>
      </c>
      <c r="I765" s="227">
        <f t="shared" si="231"/>
        <v>260.44</v>
      </c>
    </row>
    <row r="766" spans="1:9" x14ac:dyDescent="0.25">
      <c r="A766" s="217" t="s">
        <v>2250</v>
      </c>
      <c r="B766" s="226">
        <v>129.5</v>
      </c>
      <c r="C766" s="197">
        <f t="shared" si="221"/>
        <v>0.77544910179640714</v>
      </c>
      <c r="D766" s="197">
        <v>4.3902000000000001</v>
      </c>
      <c r="E766" s="197">
        <f t="shared" si="229"/>
        <v>568.53089999999997</v>
      </c>
      <c r="F766" s="202">
        <v>1</v>
      </c>
      <c r="G766" s="210">
        <f t="shared" si="222"/>
        <v>568.53</v>
      </c>
      <c r="H766" s="205">
        <f t="shared" si="230"/>
        <v>134.12</v>
      </c>
      <c r="I766" s="227">
        <f t="shared" si="231"/>
        <v>702.65</v>
      </c>
    </row>
    <row r="767" spans="1:9" x14ac:dyDescent="0.25">
      <c r="A767" s="217" t="s">
        <v>2250</v>
      </c>
      <c r="B767" s="226">
        <v>72</v>
      </c>
      <c r="C767" s="197">
        <f t="shared" si="221"/>
        <v>0.43113772455089822</v>
      </c>
      <c r="D767" s="197">
        <v>4.3902000000000001</v>
      </c>
      <c r="E767" s="197">
        <f t="shared" si="229"/>
        <v>316.09440000000001</v>
      </c>
      <c r="F767" s="202">
        <v>1</v>
      </c>
      <c r="G767" s="210">
        <f t="shared" si="222"/>
        <v>316.08999999999997</v>
      </c>
      <c r="H767" s="205">
        <f t="shared" si="230"/>
        <v>74.569999999999993</v>
      </c>
      <c r="I767" s="227">
        <f t="shared" si="231"/>
        <v>390.65999999999997</v>
      </c>
    </row>
    <row r="768" spans="1:9" x14ac:dyDescent="0.25">
      <c r="A768" s="217" t="s">
        <v>2250</v>
      </c>
      <c r="B768" s="226">
        <v>8.5</v>
      </c>
      <c r="C768" s="197">
        <f t="shared" si="221"/>
        <v>5.089820359281437E-2</v>
      </c>
      <c r="D768" s="197">
        <v>4.3902000000000001</v>
      </c>
      <c r="E768" s="197">
        <f t="shared" si="229"/>
        <v>37.316699999999997</v>
      </c>
      <c r="F768" s="202">
        <v>1</v>
      </c>
      <c r="G768" s="210">
        <f t="shared" si="222"/>
        <v>37.32</v>
      </c>
      <c r="H768" s="205">
        <f t="shared" si="230"/>
        <v>8.8000000000000007</v>
      </c>
      <c r="I768" s="227">
        <f t="shared" si="231"/>
        <v>46.120000000000005</v>
      </c>
    </row>
    <row r="769" spans="1:9" x14ac:dyDescent="0.25">
      <c r="A769" s="217" t="s">
        <v>2250</v>
      </c>
      <c r="B769" s="226">
        <v>72</v>
      </c>
      <c r="C769" s="197">
        <f t="shared" si="221"/>
        <v>0.43113772455089822</v>
      </c>
      <c r="D769" s="197">
        <v>4.3902000000000001</v>
      </c>
      <c r="E769" s="197">
        <f t="shared" si="229"/>
        <v>316.09440000000001</v>
      </c>
      <c r="F769" s="202">
        <v>1</v>
      </c>
      <c r="G769" s="210">
        <f t="shared" si="222"/>
        <v>316.08999999999997</v>
      </c>
      <c r="H769" s="205">
        <f t="shared" si="230"/>
        <v>74.569999999999993</v>
      </c>
      <c r="I769" s="227">
        <f t="shared" si="231"/>
        <v>390.65999999999997</v>
      </c>
    </row>
    <row r="770" spans="1:9" x14ac:dyDescent="0.25">
      <c r="A770" s="217" t="s">
        <v>2250</v>
      </c>
      <c r="B770" s="226">
        <v>144</v>
      </c>
      <c r="C770" s="197">
        <f t="shared" si="221"/>
        <v>0.86227544910179643</v>
      </c>
      <c r="D770" s="197">
        <v>4.3902000000000001</v>
      </c>
      <c r="E770" s="197">
        <f t="shared" si="229"/>
        <v>632.18880000000001</v>
      </c>
      <c r="F770" s="202">
        <v>1</v>
      </c>
      <c r="G770" s="210">
        <f t="shared" si="222"/>
        <v>632.19000000000005</v>
      </c>
      <c r="H770" s="205">
        <f t="shared" si="230"/>
        <v>149.13</v>
      </c>
      <c r="I770" s="227">
        <f t="shared" si="231"/>
        <v>781.32</v>
      </c>
    </row>
    <row r="771" spans="1:9" x14ac:dyDescent="0.25">
      <c r="A771" s="217" t="s">
        <v>2250</v>
      </c>
      <c r="B771" s="226">
        <v>192</v>
      </c>
      <c r="C771" s="197">
        <f t="shared" si="221"/>
        <v>1.1497005988023952</v>
      </c>
      <c r="D771" s="197">
        <v>4.3902000000000001</v>
      </c>
      <c r="E771" s="197">
        <f t="shared" si="229"/>
        <v>842.91840000000002</v>
      </c>
      <c r="F771" s="202">
        <v>1</v>
      </c>
      <c r="G771" s="210">
        <f t="shared" si="222"/>
        <v>842.92</v>
      </c>
      <c r="H771" s="205">
        <f t="shared" si="230"/>
        <v>198.84</v>
      </c>
      <c r="I771" s="227">
        <f t="shared" si="231"/>
        <v>1041.76</v>
      </c>
    </row>
    <row r="772" spans="1:9" x14ac:dyDescent="0.25">
      <c r="A772" s="217" t="s">
        <v>2250</v>
      </c>
      <c r="B772" s="226">
        <v>191.5</v>
      </c>
      <c r="C772" s="197">
        <f t="shared" si="221"/>
        <v>1.1467065868263473</v>
      </c>
      <c r="D772" s="197">
        <v>4.3902000000000001</v>
      </c>
      <c r="E772" s="197">
        <f t="shared" si="229"/>
        <v>840.72329999999999</v>
      </c>
      <c r="F772" s="202">
        <v>1</v>
      </c>
      <c r="G772" s="210">
        <f t="shared" si="222"/>
        <v>840.72</v>
      </c>
      <c r="H772" s="205">
        <f t="shared" si="230"/>
        <v>198.33</v>
      </c>
      <c r="I772" s="227">
        <f t="shared" si="231"/>
        <v>1039.05</v>
      </c>
    </row>
    <row r="773" spans="1:9" x14ac:dyDescent="0.25">
      <c r="A773" s="217" t="s">
        <v>2250</v>
      </c>
      <c r="B773" s="226">
        <v>16</v>
      </c>
      <c r="C773" s="197">
        <f t="shared" si="221"/>
        <v>9.580838323353294E-2</v>
      </c>
      <c r="D773" s="197">
        <v>4.3902000000000001</v>
      </c>
      <c r="E773" s="197">
        <f t="shared" si="229"/>
        <v>70.243200000000002</v>
      </c>
      <c r="F773" s="202">
        <v>1</v>
      </c>
      <c r="G773" s="210">
        <f t="shared" si="222"/>
        <v>70.239999999999995</v>
      </c>
      <c r="H773" s="205">
        <f t="shared" si="230"/>
        <v>16.57</v>
      </c>
      <c r="I773" s="227">
        <f t="shared" si="231"/>
        <v>86.81</v>
      </c>
    </row>
    <row r="774" spans="1:9" x14ac:dyDescent="0.25">
      <c r="A774" s="217" t="s">
        <v>2250</v>
      </c>
      <c r="B774" s="226">
        <v>192</v>
      </c>
      <c r="C774" s="197">
        <f t="shared" si="221"/>
        <v>1.1497005988023952</v>
      </c>
      <c r="D774" s="197">
        <v>4.3902000000000001</v>
      </c>
      <c r="E774" s="197">
        <f t="shared" si="229"/>
        <v>842.91840000000002</v>
      </c>
      <c r="F774" s="202">
        <v>1</v>
      </c>
      <c r="G774" s="210">
        <f t="shared" si="222"/>
        <v>842.92</v>
      </c>
      <c r="H774" s="205">
        <f t="shared" si="230"/>
        <v>198.84</v>
      </c>
      <c r="I774" s="227">
        <f t="shared" si="231"/>
        <v>1041.76</v>
      </c>
    </row>
    <row r="775" spans="1:9" x14ac:dyDescent="0.25">
      <c r="A775" s="217" t="s">
        <v>2250</v>
      </c>
      <c r="B775" s="226">
        <v>72</v>
      </c>
      <c r="C775" s="197">
        <f t="shared" si="221"/>
        <v>0.43113772455089822</v>
      </c>
      <c r="D775" s="197">
        <v>4.3902000000000001</v>
      </c>
      <c r="E775" s="197">
        <f t="shared" si="229"/>
        <v>316.09440000000001</v>
      </c>
      <c r="F775" s="202">
        <v>1</v>
      </c>
      <c r="G775" s="210">
        <f t="shared" si="222"/>
        <v>316.08999999999997</v>
      </c>
      <c r="H775" s="205">
        <f t="shared" si="230"/>
        <v>74.569999999999993</v>
      </c>
      <c r="I775" s="227">
        <f t="shared" si="231"/>
        <v>390.65999999999997</v>
      </c>
    </row>
    <row r="776" spans="1:9" x14ac:dyDescent="0.25">
      <c r="A776" s="217" t="s">
        <v>2250</v>
      </c>
      <c r="B776" s="226">
        <v>152.5</v>
      </c>
      <c r="C776" s="197">
        <f t="shared" si="221"/>
        <v>0.91317365269461082</v>
      </c>
      <c r="D776" s="197">
        <v>4.3902000000000001</v>
      </c>
      <c r="E776" s="197">
        <f t="shared" si="229"/>
        <v>669.50549999999998</v>
      </c>
      <c r="F776" s="202">
        <v>1</v>
      </c>
      <c r="G776" s="210">
        <f t="shared" si="222"/>
        <v>669.51</v>
      </c>
      <c r="H776" s="205">
        <f t="shared" si="230"/>
        <v>157.94</v>
      </c>
      <c r="I776" s="227">
        <f t="shared" si="231"/>
        <v>827.45</v>
      </c>
    </row>
    <row r="777" spans="1:9" x14ac:dyDescent="0.25">
      <c r="A777" s="217" t="s">
        <v>2250</v>
      </c>
      <c r="B777" s="226">
        <v>168</v>
      </c>
      <c r="C777" s="197">
        <f t="shared" si="221"/>
        <v>1.0059880239520957</v>
      </c>
      <c r="D777" s="197">
        <v>4.3902000000000001</v>
      </c>
      <c r="E777" s="197">
        <f t="shared" si="229"/>
        <v>737.55359999999996</v>
      </c>
      <c r="F777" s="202">
        <v>1</v>
      </c>
      <c r="G777" s="210">
        <f t="shared" si="222"/>
        <v>737.55</v>
      </c>
      <c r="H777" s="205">
        <f t="shared" si="230"/>
        <v>173.99</v>
      </c>
      <c r="I777" s="227">
        <f t="shared" si="231"/>
        <v>911.54</v>
      </c>
    </row>
    <row r="778" spans="1:9" x14ac:dyDescent="0.25">
      <c r="A778" s="217" t="s">
        <v>2250</v>
      </c>
      <c r="B778" s="226">
        <v>72</v>
      </c>
      <c r="C778" s="197">
        <f t="shared" si="221"/>
        <v>0.43113772455089822</v>
      </c>
      <c r="D778" s="197">
        <v>4.3902000000000001</v>
      </c>
      <c r="E778" s="197">
        <f t="shared" si="229"/>
        <v>316.09440000000001</v>
      </c>
      <c r="F778" s="202">
        <v>1</v>
      </c>
      <c r="G778" s="210">
        <f t="shared" si="222"/>
        <v>316.08999999999997</v>
      </c>
      <c r="H778" s="205">
        <f t="shared" si="230"/>
        <v>74.569999999999993</v>
      </c>
      <c r="I778" s="227">
        <f t="shared" si="231"/>
        <v>390.65999999999997</v>
      </c>
    </row>
    <row r="779" spans="1:9" x14ac:dyDescent="0.25">
      <c r="A779" s="217" t="s">
        <v>2262</v>
      </c>
      <c r="B779" s="226">
        <v>24</v>
      </c>
      <c r="C779" s="197">
        <f t="shared" si="221"/>
        <v>0.1437125748502994</v>
      </c>
      <c r="D779" s="197">
        <v>4.7484999999999999</v>
      </c>
      <c r="E779" s="197">
        <f t="shared" si="229"/>
        <v>113.964</v>
      </c>
      <c r="F779" s="202">
        <v>1</v>
      </c>
      <c r="G779" s="210">
        <f t="shared" si="222"/>
        <v>113.96</v>
      </c>
      <c r="H779" s="205">
        <f t="shared" si="230"/>
        <v>26.88</v>
      </c>
      <c r="I779" s="227">
        <f t="shared" si="231"/>
        <v>140.84</v>
      </c>
    </row>
    <row r="780" spans="1:9" x14ac:dyDescent="0.25">
      <c r="A780" s="217" t="s">
        <v>2262</v>
      </c>
      <c r="B780" s="226">
        <v>8.5</v>
      </c>
      <c r="C780" s="197">
        <f t="shared" si="221"/>
        <v>5.089820359281437E-2</v>
      </c>
      <c r="D780" s="197">
        <v>4.7484999999999999</v>
      </c>
      <c r="E780" s="197">
        <f t="shared" si="229"/>
        <v>40.362250000000003</v>
      </c>
      <c r="F780" s="202">
        <v>1</v>
      </c>
      <c r="G780" s="210">
        <f t="shared" si="222"/>
        <v>40.36</v>
      </c>
      <c r="H780" s="205">
        <f t="shared" si="230"/>
        <v>9.52</v>
      </c>
      <c r="I780" s="227">
        <f t="shared" si="231"/>
        <v>49.879999999999995</v>
      </c>
    </row>
    <row r="781" spans="1:9" x14ac:dyDescent="0.25">
      <c r="A781" s="217" t="s">
        <v>2236</v>
      </c>
      <c r="B781" s="226">
        <v>80</v>
      </c>
      <c r="C781" s="197">
        <f t="shared" ref="C781:C844" si="232">B781/167</f>
        <v>0.47904191616766467</v>
      </c>
      <c r="D781" s="197">
        <v>6.0327000000000002</v>
      </c>
      <c r="E781" s="197">
        <f t="shared" si="229"/>
        <v>482.61599999999999</v>
      </c>
      <c r="F781" s="202">
        <v>1</v>
      </c>
      <c r="G781" s="210">
        <f t="shared" ref="G781:G844" si="233">ROUND(E781*F781,2)</f>
        <v>482.62</v>
      </c>
      <c r="H781" s="205">
        <f t="shared" si="230"/>
        <v>113.85</v>
      </c>
      <c r="I781" s="227">
        <f t="shared" si="231"/>
        <v>596.47</v>
      </c>
    </row>
    <row r="782" spans="1:9" x14ac:dyDescent="0.25">
      <c r="A782" s="217" t="s">
        <v>2236</v>
      </c>
      <c r="B782" s="226">
        <v>120</v>
      </c>
      <c r="C782" s="197">
        <f t="shared" si="232"/>
        <v>0.71856287425149701</v>
      </c>
      <c r="D782" s="197">
        <v>6.0327000000000002</v>
      </c>
      <c r="E782" s="197">
        <f t="shared" si="229"/>
        <v>723.92399999999998</v>
      </c>
      <c r="F782" s="202">
        <v>1</v>
      </c>
      <c r="G782" s="210">
        <f t="shared" si="233"/>
        <v>723.92</v>
      </c>
      <c r="H782" s="205">
        <f t="shared" si="230"/>
        <v>170.77</v>
      </c>
      <c r="I782" s="227">
        <f t="shared" si="231"/>
        <v>894.68999999999994</v>
      </c>
    </row>
    <row r="783" spans="1:9" x14ac:dyDescent="0.25">
      <c r="A783" s="217" t="s">
        <v>2236</v>
      </c>
      <c r="B783" s="226">
        <v>96</v>
      </c>
      <c r="C783" s="197">
        <f t="shared" si="232"/>
        <v>0.57485029940119758</v>
      </c>
      <c r="D783" s="197">
        <v>6.0327000000000002</v>
      </c>
      <c r="E783" s="197">
        <f t="shared" si="229"/>
        <v>579.13920000000007</v>
      </c>
      <c r="F783" s="202">
        <v>1</v>
      </c>
      <c r="G783" s="210">
        <f t="shared" si="233"/>
        <v>579.14</v>
      </c>
      <c r="H783" s="205">
        <f t="shared" si="230"/>
        <v>136.62</v>
      </c>
      <c r="I783" s="227">
        <f t="shared" si="231"/>
        <v>715.76</v>
      </c>
    </row>
    <row r="784" spans="1:9" x14ac:dyDescent="0.25">
      <c r="A784" s="217" t="s">
        <v>2236</v>
      </c>
      <c r="B784" s="226">
        <v>128.5</v>
      </c>
      <c r="C784" s="197">
        <f t="shared" si="232"/>
        <v>0.76946107784431139</v>
      </c>
      <c r="D784" s="197">
        <v>6.0327000000000002</v>
      </c>
      <c r="E784" s="197">
        <f t="shared" si="229"/>
        <v>775.20195000000001</v>
      </c>
      <c r="F784" s="202">
        <v>1</v>
      </c>
      <c r="G784" s="210">
        <f t="shared" si="233"/>
        <v>775.2</v>
      </c>
      <c r="H784" s="205">
        <f t="shared" si="230"/>
        <v>182.87</v>
      </c>
      <c r="I784" s="227">
        <f t="shared" si="231"/>
        <v>958.07</v>
      </c>
    </row>
    <row r="785" spans="1:9" x14ac:dyDescent="0.25">
      <c r="A785" s="217" t="s">
        <v>2250</v>
      </c>
      <c r="B785" s="226">
        <v>167</v>
      </c>
      <c r="C785" s="197">
        <f t="shared" si="232"/>
        <v>1</v>
      </c>
      <c r="D785" s="197">
        <v>882</v>
      </c>
      <c r="E785" s="205">
        <f>D785*C785</f>
        <v>882</v>
      </c>
      <c r="F785" s="202">
        <v>1</v>
      </c>
      <c r="G785" s="210">
        <f t="shared" si="233"/>
        <v>882</v>
      </c>
      <c r="H785" s="205">
        <f t="shared" si="230"/>
        <v>208.06</v>
      </c>
      <c r="I785" s="227">
        <f t="shared" si="231"/>
        <v>1090.06</v>
      </c>
    </row>
    <row r="786" spans="1:9" x14ac:dyDescent="0.25">
      <c r="A786" s="218" t="s">
        <v>2266</v>
      </c>
      <c r="B786" s="228">
        <f>B787+B796+B825+B833</f>
        <v>8833.75</v>
      </c>
      <c r="C786" s="208">
        <f t="shared" ref="C786:I786" si="234">C787+C796+C825+C833</f>
        <v>52.896706586826355</v>
      </c>
      <c r="D786" s="208"/>
      <c r="E786" s="208"/>
      <c r="F786" s="203"/>
      <c r="G786" s="208">
        <f t="shared" si="234"/>
        <v>56631.159999999996</v>
      </c>
      <c r="H786" s="208">
        <f t="shared" si="234"/>
        <v>13305.880000000001</v>
      </c>
      <c r="I786" s="229">
        <f t="shared" si="234"/>
        <v>69937.040000000008</v>
      </c>
    </row>
    <row r="787" spans="1:9" ht="31.5" x14ac:dyDescent="0.25">
      <c r="A787" s="216" t="s">
        <v>9</v>
      </c>
      <c r="B787" s="230">
        <f>SUM(B788:B795)</f>
        <v>836.75</v>
      </c>
      <c r="C787" s="209">
        <f t="shared" ref="C787:I787" si="235">SUM(C788:C795)</f>
        <v>5.0104790419161676</v>
      </c>
      <c r="D787" s="209"/>
      <c r="E787" s="209"/>
      <c r="F787" s="204"/>
      <c r="G787" s="209">
        <f t="shared" si="235"/>
        <v>9243.26</v>
      </c>
      <c r="H787" s="209">
        <f t="shared" si="235"/>
        <v>2180.4900000000002</v>
      </c>
      <c r="I787" s="231">
        <f t="shared" si="235"/>
        <v>11423.75</v>
      </c>
    </row>
    <row r="788" spans="1:9" x14ac:dyDescent="0.25">
      <c r="A788" s="217" t="s">
        <v>2267</v>
      </c>
      <c r="B788" s="226">
        <v>24</v>
      </c>
      <c r="C788" s="197">
        <f t="shared" si="232"/>
        <v>0.1437125748502994</v>
      </c>
      <c r="D788" s="197">
        <v>9.4611999999999998</v>
      </c>
      <c r="E788" s="197">
        <f>D788*B788</f>
        <v>227.06880000000001</v>
      </c>
      <c r="F788" s="202">
        <v>1</v>
      </c>
      <c r="G788" s="210">
        <f t="shared" si="233"/>
        <v>227.07</v>
      </c>
      <c r="H788" s="205">
        <f t="shared" ref="H788:H795" si="236">ROUND(G788*0.2359,2)</f>
        <v>53.57</v>
      </c>
      <c r="I788" s="227">
        <f t="shared" ref="I788:I795" si="237">G788+H788</f>
        <v>280.64</v>
      </c>
    </row>
    <row r="789" spans="1:9" x14ac:dyDescent="0.25">
      <c r="A789" s="217" t="s">
        <v>538</v>
      </c>
      <c r="B789" s="226">
        <v>111</v>
      </c>
      <c r="C789" s="197">
        <f t="shared" si="232"/>
        <v>0.66467065868263475</v>
      </c>
      <c r="D789" s="197">
        <v>1800</v>
      </c>
      <c r="E789" s="205">
        <f t="shared" ref="E789:E795" si="238">D789*C789</f>
        <v>1196.4071856287426</v>
      </c>
      <c r="F789" s="202">
        <v>1</v>
      </c>
      <c r="G789" s="210">
        <f t="shared" si="233"/>
        <v>1196.4100000000001</v>
      </c>
      <c r="H789" s="205">
        <f t="shared" si="236"/>
        <v>282.23</v>
      </c>
      <c r="I789" s="227">
        <f t="shared" si="237"/>
        <v>1478.64</v>
      </c>
    </row>
    <row r="790" spans="1:9" x14ac:dyDescent="0.25">
      <c r="A790" s="217" t="s">
        <v>1915</v>
      </c>
      <c r="B790" s="226">
        <v>41.75</v>
      </c>
      <c r="C790" s="197">
        <f t="shared" si="232"/>
        <v>0.25</v>
      </c>
      <c r="D790" s="197">
        <v>1800</v>
      </c>
      <c r="E790" s="205">
        <f t="shared" si="238"/>
        <v>450</v>
      </c>
      <c r="F790" s="202">
        <v>1</v>
      </c>
      <c r="G790" s="210">
        <f t="shared" si="233"/>
        <v>450</v>
      </c>
      <c r="H790" s="205">
        <f t="shared" si="236"/>
        <v>106.16</v>
      </c>
      <c r="I790" s="227">
        <f t="shared" si="237"/>
        <v>556.16</v>
      </c>
    </row>
    <row r="791" spans="1:9" x14ac:dyDescent="0.25">
      <c r="A791" s="217" t="s">
        <v>594</v>
      </c>
      <c r="B791" s="226">
        <v>143</v>
      </c>
      <c r="C791" s="197">
        <f t="shared" si="232"/>
        <v>0.85628742514970058</v>
      </c>
      <c r="D791" s="197">
        <v>1800</v>
      </c>
      <c r="E791" s="205">
        <f t="shared" si="238"/>
        <v>1541.3173652694611</v>
      </c>
      <c r="F791" s="202">
        <v>1</v>
      </c>
      <c r="G791" s="210">
        <f t="shared" si="233"/>
        <v>1541.32</v>
      </c>
      <c r="H791" s="205">
        <f t="shared" si="236"/>
        <v>363.6</v>
      </c>
      <c r="I791" s="227">
        <f t="shared" si="237"/>
        <v>1904.92</v>
      </c>
    </row>
    <row r="792" spans="1:9" x14ac:dyDescent="0.25">
      <c r="A792" s="217" t="s">
        <v>1915</v>
      </c>
      <c r="B792" s="226">
        <v>167</v>
      </c>
      <c r="C792" s="197">
        <f t="shared" si="232"/>
        <v>1</v>
      </c>
      <c r="D792" s="197">
        <v>1800</v>
      </c>
      <c r="E792" s="205">
        <f t="shared" si="238"/>
        <v>1800</v>
      </c>
      <c r="F792" s="202">
        <v>1</v>
      </c>
      <c r="G792" s="210">
        <f t="shared" si="233"/>
        <v>1800</v>
      </c>
      <c r="H792" s="205">
        <f t="shared" si="236"/>
        <v>424.62</v>
      </c>
      <c r="I792" s="227">
        <f t="shared" si="237"/>
        <v>2224.62</v>
      </c>
    </row>
    <row r="793" spans="1:9" x14ac:dyDescent="0.25">
      <c r="A793" s="217" t="s">
        <v>1915</v>
      </c>
      <c r="B793" s="226">
        <v>167</v>
      </c>
      <c r="C793" s="197">
        <f t="shared" si="232"/>
        <v>1</v>
      </c>
      <c r="D793" s="197">
        <v>1800</v>
      </c>
      <c r="E793" s="205">
        <f t="shared" si="238"/>
        <v>1800</v>
      </c>
      <c r="F793" s="202">
        <v>1</v>
      </c>
      <c r="G793" s="210">
        <f t="shared" si="233"/>
        <v>1800</v>
      </c>
      <c r="H793" s="205">
        <f t="shared" si="236"/>
        <v>424.62</v>
      </c>
      <c r="I793" s="227">
        <f t="shared" si="237"/>
        <v>2224.62</v>
      </c>
    </row>
    <row r="794" spans="1:9" x14ac:dyDescent="0.25">
      <c r="A794" s="217" t="s">
        <v>1915</v>
      </c>
      <c r="B794" s="226">
        <v>16</v>
      </c>
      <c r="C794" s="197">
        <f t="shared" si="232"/>
        <v>9.580838323353294E-2</v>
      </c>
      <c r="D794" s="197">
        <v>1800</v>
      </c>
      <c r="E794" s="205">
        <f t="shared" si="238"/>
        <v>172.45508982035929</v>
      </c>
      <c r="F794" s="202">
        <v>1</v>
      </c>
      <c r="G794" s="210">
        <f t="shared" si="233"/>
        <v>172.46</v>
      </c>
      <c r="H794" s="205">
        <f t="shared" si="236"/>
        <v>40.68</v>
      </c>
      <c r="I794" s="227">
        <f t="shared" si="237"/>
        <v>213.14000000000001</v>
      </c>
    </row>
    <row r="795" spans="1:9" x14ac:dyDescent="0.25">
      <c r="A795" s="217" t="s">
        <v>136</v>
      </c>
      <c r="B795" s="226">
        <v>167</v>
      </c>
      <c r="C795" s="197">
        <f t="shared" si="232"/>
        <v>1</v>
      </c>
      <c r="D795" s="197">
        <v>2056</v>
      </c>
      <c r="E795" s="205">
        <f t="shared" si="238"/>
        <v>2056</v>
      </c>
      <c r="F795" s="202">
        <v>1</v>
      </c>
      <c r="G795" s="210">
        <f t="shared" si="233"/>
        <v>2056</v>
      </c>
      <c r="H795" s="205">
        <f t="shared" si="236"/>
        <v>485.01</v>
      </c>
      <c r="I795" s="227">
        <f t="shared" si="237"/>
        <v>2541.0100000000002</v>
      </c>
    </row>
    <row r="796" spans="1:9" ht="31.5" x14ac:dyDescent="0.25">
      <c r="A796" s="216" t="s">
        <v>7</v>
      </c>
      <c r="B796" s="230">
        <f>SUM(B797:B824)</f>
        <v>3005</v>
      </c>
      <c r="C796" s="209">
        <f t="shared" ref="C796:I796" si="239">SUM(C797:C824)</f>
        <v>17.994011976047908</v>
      </c>
      <c r="D796" s="209"/>
      <c r="E796" s="209"/>
      <c r="F796" s="204"/>
      <c r="G796" s="209">
        <f t="shared" si="239"/>
        <v>22914.370000000003</v>
      </c>
      <c r="H796" s="209">
        <f t="shared" si="239"/>
        <v>5405.5</v>
      </c>
      <c r="I796" s="231">
        <f t="shared" si="239"/>
        <v>28319.870000000003</v>
      </c>
    </row>
    <row r="797" spans="1:9" x14ac:dyDescent="0.25">
      <c r="A797" s="217" t="s">
        <v>24</v>
      </c>
      <c r="B797" s="226">
        <v>64</v>
      </c>
      <c r="C797" s="197">
        <f t="shared" si="232"/>
        <v>0.38323353293413176</v>
      </c>
      <c r="D797" s="197">
        <v>7.2751000000000001</v>
      </c>
      <c r="E797" s="197">
        <f t="shared" ref="E797:E819" si="240">D797*B797</f>
        <v>465.60640000000001</v>
      </c>
      <c r="F797" s="202">
        <v>1</v>
      </c>
      <c r="G797" s="210">
        <f t="shared" si="233"/>
        <v>465.61</v>
      </c>
      <c r="H797" s="205">
        <f t="shared" ref="H797:H824" si="241">ROUND(G797*0.2359,2)</f>
        <v>109.84</v>
      </c>
      <c r="I797" s="227">
        <f t="shared" ref="I797:I824" si="242">G797+H797</f>
        <v>575.45000000000005</v>
      </c>
    </row>
    <row r="798" spans="1:9" x14ac:dyDescent="0.25">
      <c r="A798" s="217" t="s">
        <v>24</v>
      </c>
      <c r="B798" s="226">
        <v>72</v>
      </c>
      <c r="C798" s="197">
        <f t="shared" si="232"/>
        <v>0.43113772455089822</v>
      </c>
      <c r="D798" s="197">
        <v>7.2751000000000001</v>
      </c>
      <c r="E798" s="197">
        <f t="shared" si="240"/>
        <v>523.80719999999997</v>
      </c>
      <c r="F798" s="202">
        <v>1</v>
      </c>
      <c r="G798" s="210">
        <f t="shared" si="233"/>
        <v>523.80999999999995</v>
      </c>
      <c r="H798" s="205">
        <f t="shared" si="241"/>
        <v>123.57</v>
      </c>
      <c r="I798" s="227">
        <f t="shared" si="242"/>
        <v>647.37999999999988</v>
      </c>
    </row>
    <row r="799" spans="1:9" x14ac:dyDescent="0.25">
      <c r="A799" s="217" t="s">
        <v>24</v>
      </c>
      <c r="B799" s="226">
        <v>96</v>
      </c>
      <c r="C799" s="197">
        <f t="shared" si="232"/>
        <v>0.57485029940119758</v>
      </c>
      <c r="D799" s="197">
        <v>7.2751000000000001</v>
      </c>
      <c r="E799" s="197">
        <f t="shared" si="240"/>
        <v>698.40959999999995</v>
      </c>
      <c r="F799" s="202">
        <v>1</v>
      </c>
      <c r="G799" s="210">
        <f t="shared" si="233"/>
        <v>698.41</v>
      </c>
      <c r="H799" s="205">
        <f t="shared" si="241"/>
        <v>164.75</v>
      </c>
      <c r="I799" s="227">
        <f t="shared" si="242"/>
        <v>863.16</v>
      </c>
    </row>
    <row r="800" spans="1:9" x14ac:dyDescent="0.25">
      <c r="A800" s="217" t="s">
        <v>24</v>
      </c>
      <c r="B800" s="226">
        <v>96</v>
      </c>
      <c r="C800" s="197">
        <f t="shared" si="232"/>
        <v>0.57485029940119758</v>
      </c>
      <c r="D800" s="197">
        <v>7.2751000000000001</v>
      </c>
      <c r="E800" s="197">
        <f t="shared" si="240"/>
        <v>698.40959999999995</v>
      </c>
      <c r="F800" s="202">
        <v>1</v>
      </c>
      <c r="G800" s="210">
        <f t="shared" si="233"/>
        <v>698.41</v>
      </c>
      <c r="H800" s="205">
        <f t="shared" si="241"/>
        <v>164.75</v>
      </c>
      <c r="I800" s="227">
        <f t="shared" si="242"/>
        <v>863.16</v>
      </c>
    </row>
    <row r="801" spans="1:9" x14ac:dyDescent="0.25">
      <c r="A801" s="217" t="s">
        <v>24</v>
      </c>
      <c r="B801" s="226">
        <v>168</v>
      </c>
      <c r="C801" s="197">
        <f t="shared" si="232"/>
        <v>1.0059880239520957</v>
      </c>
      <c r="D801" s="197">
        <v>7.2751000000000001</v>
      </c>
      <c r="E801" s="197">
        <f t="shared" si="240"/>
        <v>1222.2167999999999</v>
      </c>
      <c r="F801" s="202">
        <v>1</v>
      </c>
      <c r="G801" s="210">
        <f t="shared" si="233"/>
        <v>1222.22</v>
      </c>
      <c r="H801" s="205">
        <f t="shared" si="241"/>
        <v>288.32</v>
      </c>
      <c r="I801" s="227">
        <f t="shared" si="242"/>
        <v>1510.54</v>
      </c>
    </row>
    <row r="802" spans="1:9" x14ac:dyDescent="0.25">
      <c r="A802" s="217" t="s">
        <v>24</v>
      </c>
      <c r="B802" s="226">
        <v>128.5</v>
      </c>
      <c r="C802" s="197">
        <f t="shared" si="232"/>
        <v>0.76946107784431139</v>
      </c>
      <c r="D802" s="197">
        <v>7.2751000000000001</v>
      </c>
      <c r="E802" s="197">
        <f t="shared" si="240"/>
        <v>934.85035000000005</v>
      </c>
      <c r="F802" s="202">
        <v>1</v>
      </c>
      <c r="G802" s="210">
        <f t="shared" si="233"/>
        <v>934.85</v>
      </c>
      <c r="H802" s="205">
        <f t="shared" si="241"/>
        <v>220.53</v>
      </c>
      <c r="I802" s="227">
        <f t="shared" si="242"/>
        <v>1155.3800000000001</v>
      </c>
    </row>
    <row r="803" spans="1:9" x14ac:dyDescent="0.25">
      <c r="A803" s="217" t="s">
        <v>24</v>
      </c>
      <c r="B803" s="226">
        <v>95.5</v>
      </c>
      <c r="C803" s="197">
        <f t="shared" si="232"/>
        <v>0.57185628742514971</v>
      </c>
      <c r="D803" s="197">
        <v>7.2751000000000001</v>
      </c>
      <c r="E803" s="197">
        <f t="shared" si="240"/>
        <v>694.77205000000004</v>
      </c>
      <c r="F803" s="202">
        <v>1</v>
      </c>
      <c r="G803" s="210">
        <f t="shared" si="233"/>
        <v>694.77</v>
      </c>
      <c r="H803" s="205">
        <f t="shared" si="241"/>
        <v>163.9</v>
      </c>
      <c r="I803" s="227">
        <f t="shared" si="242"/>
        <v>858.67</v>
      </c>
    </row>
    <row r="804" spans="1:9" x14ac:dyDescent="0.25">
      <c r="A804" s="217" t="s">
        <v>24</v>
      </c>
      <c r="B804" s="226">
        <v>144</v>
      </c>
      <c r="C804" s="197">
        <f t="shared" si="232"/>
        <v>0.86227544910179643</v>
      </c>
      <c r="D804" s="197">
        <v>7.2751000000000001</v>
      </c>
      <c r="E804" s="197">
        <f t="shared" si="240"/>
        <v>1047.6143999999999</v>
      </c>
      <c r="F804" s="202">
        <v>1</v>
      </c>
      <c r="G804" s="210">
        <f t="shared" si="233"/>
        <v>1047.6099999999999</v>
      </c>
      <c r="H804" s="205">
        <f t="shared" si="241"/>
        <v>247.13</v>
      </c>
      <c r="I804" s="227">
        <f t="shared" si="242"/>
        <v>1294.7399999999998</v>
      </c>
    </row>
    <row r="805" spans="1:9" x14ac:dyDescent="0.25">
      <c r="A805" s="217" t="s">
        <v>24</v>
      </c>
      <c r="B805" s="226">
        <v>8.5</v>
      </c>
      <c r="C805" s="197">
        <f t="shared" si="232"/>
        <v>5.089820359281437E-2</v>
      </c>
      <c r="D805" s="197">
        <v>7.2751000000000001</v>
      </c>
      <c r="E805" s="197">
        <f t="shared" si="240"/>
        <v>61.838349999999998</v>
      </c>
      <c r="F805" s="202">
        <v>1</v>
      </c>
      <c r="G805" s="210">
        <f t="shared" si="233"/>
        <v>61.84</v>
      </c>
      <c r="H805" s="205">
        <f t="shared" si="241"/>
        <v>14.59</v>
      </c>
      <c r="I805" s="227">
        <f t="shared" si="242"/>
        <v>76.430000000000007</v>
      </c>
    </row>
    <row r="806" spans="1:9" x14ac:dyDescent="0.25">
      <c r="A806" s="217" t="s">
        <v>24</v>
      </c>
      <c r="B806" s="226">
        <v>136</v>
      </c>
      <c r="C806" s="197">
        <f t="shared" si="232"/>
        <v>0.81437125748502992</v>
      </c>
      <c r="D806" s="197">
        <v>7.2751000000000001</v>
      </c>
      <c r="E806" s="197">
        <f t="shared" si="240"/>
        <v>989.41359999999997</v>
      </c>
      <c r="F806" s="202">
        <v>1</v>
      </c>
      <c r="G806" s="210">
        <f t="shared" si="233"/>
        <v>989.41</v>
      </c>
      <c r="H806" s="205">
        <f t="shared" si="241"/>
        <v>233.4</v>
      </c>
      <c r="I806" s="227">
        <f t="shared" si="242"/>
        <v>1222.81</v>
      </c>
    </row>
    <row r="807" spans="1:9" x14ac:dyDescent="0.25">
      <c r="A807" s="217" t="s">
        <v>24</v>
      </c>
      <c r="B807" s="226">
        <v>168</v>
      </c>
      <c r="C807" s="197">
        <f t="shared" si="232"/>
        <v>1.0059880239520957</v>
      </c>
      <c r="D807" s="197">
        <v>7.2751000000000001</v>
      </c>
      <c r="E807" s="197">
        <f t="shared" si="240"/>
        <v>1222.2167999999999</v>
      </c>
      <c r="F807" s="202">
        <v>1</v>
      </c>
      <c r="G807" s="210">
        <f t="shared" si="233"/>
        <v>1222.22</v>
      </c>
      <c r="H807" s="205">
        <f t="shared" si="241"/>
        <v>288.32</v>
      </c>
      <c r="I807" s="227">
        <f t="shared" si="242"/>
        <v>1510.54</v>
      </c>
    </row>
    <row r="808" spans="1:9" x14ac:dyDescent="0.25">
      <c r="A808" s="217" t="s">
        <v>24</v>
      </c>
      <c r="B808" s="226">
        <v>96</v>
      </c>
      <c r="C808" s="197">
        <f t="shared" si="232"/>
        <v>0.57485029940119758</v>
      </c>
      <c r="D808" s="197">
        <v>7.2751000000000001</v>
      </c>
      <c r="E808" s="197">
        <f t="shared" si="240"/>
        <v>698.40959999999995</v>
      </c>
      <c r="F808" s="202">
        <v>1</v>
      </c>
      <c r="G808" s="210">
        <f t="shared" si="233"/>
        <v>698.41</v>
      </c>
      <c r="H808" s="205">
        <f t="shared" si="241"/>
        <v>164.75</v>
      </c>
      <c r="I808" s="227">
        <f t="shared" si="242"/>
        <v>863.16</v>
      </c>
    </row>
    <row r="809" spans="1:9" x14ac:dyDescent="0.25">
      <c r="A809" s="217" t="s">
        <v>24</v>
      </c>
      <c r="B809" s="226">
        <v>48</v>
      </c>
      <c r="C809" s="197">
        <f t="shared" si="232"/>
        <v>0.28742514970059879</v>
      </c>
      <c r="D809" s="197">
        <v>7.2751000000000001</v>
      </c>
      <c r="E809" s="197">
        <f t="shared" si="240"/>
        <v>349.20479999999998</v>
      </c>
      <c r="F809" s="202">
        <v>1</v>
      </c>
      <c r="G809" s="210">
        <f t="shared" si="233"/>
        <v>349.2</v>
      </c>
      <c r="H809" s="205">
        <f t="shared" si="241"/>
        <v>82.38</v>
      </c>
      <c r="I809" s="227">
        <f t="shared" si="242"/>
        <v>431.58</v>
      </c>
    </row>
    <row r="810" spans="1:9" x14ac:dyDescent="0.25">
      <c r="A810" s="217" t="s">
        <v>24</v>
      </c>
      <c r="B810" s="226">
        <v>48</v>
      </c>
      <c r="C810" s="197">
        <f t="shared" si="232"/>
        <v>0.28742514970059879</v>
      </c>
      <c r="D810" s="197">
        <v>7.2751000000000001</v>
      </c>
      <c r="E810" s="197">
        <f t="shared" si="240"/>
        <v>349.20479999999998</v>
      </c>
      <c r="F810" s="202">
        <v>1</v>
      </c>
      <c r="G810" s="210">
        <f t="shared" si="233"/>
        <v>349.2</v>
      </c>
      <c r="H810" s="205">
        <f t="shared" si="241"/>
        <v>82.38</v>
      </c>
      <c r="I810" s="227">
        <f t="shared" si="242"/>
        <v>431.58</v>
      </c>
    </row>
    <row r="811" spans="1:9" x14ac:dyDescent="0.25">
      <c r="A811" s="217" t="s">
        <v>24</v>
      </c>
      <c r="B811" s="226">
        <v>104</v>
      </c>
      <c r="C811" s="197">
        <f t="shared" si="232"/>
        <v>0.6227544910179641</v>
      </c>
      <c r="D811" s="197">
        <v>7.2751000000000001</v>
      </c>
      <c r="E811" s="197">
        <f t="shared" si="240"/>
        <v>756.61040000000003</v>
      </c>
      <c r="F811" s="202">
        <v>1</v>
      </c>
      <c r="G811" s="210">
        <f t="shared" si="233"/>
        <v>756.61</v>
      </c>
      <c r="H811" s="205">
        <f t="shared" si="241"/>
        <v>178.48</v>
      </c>
      <c r="I811" s="227">
        <f t="shared" si="242"/>
        <v>935.09</v>
      </c>
    </row>
    <row r="812" spans="1:9" x14ac:dyDescent="0.25">
      <c r="A812" s="217" t="s">
        <v>24</v>
      </c>
      <c r="B812" s="226">
        <v>159.5</v>
      </c>
      <c r="C812" s="197">
        <f t="shared" si="232"/>
        <v>0.95508982035928147</v>
      </c>
      <c r="D812" s="197">
        <v>7.2751000000000001</v>
      </c>
      <c r="E812" s="197">
        <f t="shared" si="240"/>
        <v>1160.3784499999999</v>
      </c>
      <c r="F812" s="202">
        <v>1</v>
      </c>
      <c r="G812" s="210">
        <f t="shared" si="233"/>
        <v>1160.3800000000001</v>
      </c>
      <c r="H812" s="205">
        <f t="shared" si="241"/>
        <v>273.73</v>
      </c>
      <c r="I812" s="227">
        <f t="shared" si="242"/>
        <v>1434.1100000000001</v>
      </c>
    </row>
    <row r="813" spans="1:9" x14ac:dyDescent="0.25">
      <c r="A813" s="217" t="s">
        <v>24</v>
      </c>
      <c r="B813" s="226">
        <v>128.5</v>
      </c>
      <c r="C813" s="197">
        <f t="shared" si="232"/>
        <v>0.76946107784431139</v>
      </c>
      <c r="D813" s="197">
        <v>7.2751000000000001</v>
      </c>
      <c r="E813" s="197">
        <f t="shared" si="240"/>
        <v>934.85035000000005</v>
      </c>
      <c r="F813" s="202">
        <v>1</v>
      </c>
      <c r="G813" s="210">
        <f t="shared" si="233"/>
        <v>934.85</v>
      </c>
      <c r="H813" s="205">
        <f t="shared" si="241"/>
        <v>220.53</v>
      </c>
      <c r="I813" s="227">
        <f t="shared" si="242"/>
        <v>1155.3800000000001</v>
      </c>
    </row>
    <row r="814" spans="1:9" x14ac:dyDescent="0.25">
      <c r="A814" s="217" t="s">
        <v>24</v>
      </c>
      <c r="B814" s="226">
        <v>120</v>
      </c>
      <c r="C814" s="197">
        <f t="shared" si="232"/>
        <v>0.71856287425149701</v>
      </c>
      <c r="D814" s="197">
        <v>7.2751000000000001</v>
      </c>
      <c r="E814" s="197">
        <f t="shared" si="240"/>
        <v>873.01200000000006</v>
      </c>
      <c r="F814" s="202">
        <v>1</v>
      </c>
      <c r="G814" s="210">
        <f t="shared" si="233"/>
        <v>873.01</v>
      </c>
      <c r="H814" s="205">
        <f t="shared" si="241"/>
        <v>205.94</v>
      </c>
      <c r="I814" s="227">
        <f t="shared" si="242"/>
        <v>1078.95</v>
      </c>
    </row>
    <row r="815" spans="1:9" x14ac:dyDescent="0.25">
      <c r="A815" s="217" t="s">
        <v>24</v>
      </c>
      <c r="B815" s="226">
        <v>16</v>
      </c>
      <c r="C815" s="197">
        <f t="shared" si="232"/>
        <v>9.580838323353294E-2</v>
      </c>
      <c r="D815" s="197">
        <v>7.2751000000000001</v>
      </c>
      <c r="E815" s="197">
        <f t="shared" si="240"/>
        <v>116.4016</v>
      </c>
      <c r="F815" s="202">
        <v>1</v>
      </c>
      <c r="G815" s="210">
        <f t="shared" si="233"/>
        <v>116.4</v>
      </c>
      <c r="H815" s="205">
        <f t="shared" si="241"/>
        <v>27.46</v>
      </c>
      <c r="I815" s="227">
        <f t="shared" si="242"/>
        <v>143.86000000000001</v>
      </c>
    </row>
    <row r="816" spans="1:9" x14ac:dyDescent="0.25">
      <c r="A816" s="217" t="s">
        <v>24</v>
      </c>
      <c r="B816" s="226">
        <v>168</v>
      </c>
      <c r="C816" s="197">
        <f t="shared" si="232"/>
        <v>1.0059880239520957</v>
      </c>
      <c r="D816" s="197">
        <v>7.2751000000000001</v>
      </c>
      <c r="E816" s="197">
        <f t="shared" si="240"/>
        <v>1222.2167999999999</v>
      </c>
      <c r="F816" s="202">
        <v>1</v>
      </c>
      <c r="G816" s="210">
        <f t="shared" si="233"/>
        <v>1222.22</v>
      </c>
      <c r="H816" s="205">
        <f t="shared" si="241"/>
        <v>288.32</v>
      </c>
      <c r="I816" s="227">
        <f t="shared" si="242"/>
        <v>1510.54</v>
      </c>
    </row>
    <row r="817" spans="1:9" x14ac:dyDescent="0.25">
      <c r="A817" s="217" t="s">
        <v>1523</v>
      </c>
      <c r="B817" s="226">
        <v>192</v>
      </c>
      <c r="C817" s="197">
        <f t="shared" si="232"/>
        <v>1.1497005988023952</v>
      </c>
      <c r="D817" s="197">
        <v>7.5140000000000002</v>
      </c>
      <c r="E817" s="197">
        <f t="shared" si="240"/>
        <v>1442.6880000000001</v>
      </c>
      <c r="F817" s="202">
        <v>1</v>
      </c>
      <c r="G817" s="210">
        <f t="shared" si="233"/>
        <v>1442.69</v>
      </c>
      <c r="H817" s="205">
        <f t="shared" si="241"/>
        <v>340.33</v>
      </c>
      <c r="I817" s="227">
        <f t="shared" si="242"/>
        <v>1783.02</v>
      </c>
    </row>
    <row r="818" spans="1:9" x14ac:dyDescent="0.25">
      <c r="A818" s="217" t="s">
        <v>24</v>
      </c>
      <c r="B818" s="226">
        <v>168</v>
      </c>
      <c r="C818" s="197">
        <f t="shared" si="232"/>
        <v>1.0059880239520957</v>
      </c>
      <c r="D818" s="197">
        <v>7.7230999999999996</v>
      </c>
      <c r="E818" s="197">
        <f t="shared" si="240"/>
        <v>1297.4808</v>
      </c>
      <c r="F818" s="202">
        <v>1</v>
      </c>
      <c r="G818" s="210">
        <f t="shared" si="233"/>
        <v>1297.48</v>
      </c>
      <c r="H818" s="205">
        <f t="shared" si="241"/>
        <v>306.08</v>
      </c>
      <c r="I818" s="227">
        <f t="shared" si="242"/>
        <v>1603.56</v>
      </c>
    </row>
    <row r="819" spans="1:9" x14ac:dyDescent="0.25">
      <c r="A819" s="217" t="s">
        <v>24</v>
      </c>
      <c r="B819" s="226">
        <v>23.5</v>
      </c>
      <c r="C819" s="197">
        <f t="shared" si="232"/>
        <v>0.1407185628742515</v>
      </c>
      <c r="D819" s="197">
        <v>7.7230999999999996</v>
      </c>
      <c r="E819" s="197">
        <f t="shared" si="240"/>
        <v>181.49285</v>
      </c>
      <c r="F819" s="202">
        <v>1</v>
      </c>
      <c r="G819" s="210">
        <f t="shared" si="233"/>
        <v>181.49</v>
      </c>
      <c r="H819" s="205">
        <f t="shared" si="241"/>
        <v>42.81</v>
      </c>
      <c r="I819" s="227">
        <f t="shared" si="242"/>
        <v>224.3</v>
      </c>
    </row>
    <row r="820" spans="1:9" x14ac:dyDescent="0.25">
      <c r="A820" s="217" t="s">
        <v>24</v>
      </c>
      <c r="B820" s="226">
        <v>167</v>
      </c>
      <c r="C820" s="197">
        <f t="shared" si="232"/>
        <v>1</v>
      </c>
      <c r="D820" s="197">
        <v>1428</v>
      </c>
      <c r="E820" s="205">
        <f>D820*C820</f>
        <v>1428</v>
      </c>
      <c r="F820" s="202">
        <v>1</v>
      </c>
      <c r="G820" s="210">
        <f t="shared" si="233"/>
        <v>1428</v>
      </c>
      <c r="H820" s="205">
        <f t="shared" si="241"/>
        <v>336.87</v>
      </c>
      <c r="I820" s="227">
        <f t="shared" si="242"/>
        <v>1764.87</v>
      </c>
    </row>
    <row r="821" spans="1:9" x14ac:dyDescent="0.25">
      <c r="A821" s="217" t="s">
        <v>24</v>
      </c>
      <c r="B821" s="226">
        <v>24</v>
      </c>
      <c r="C821" s="197">
        <f t="shared" si="232"/>
        <v>0.1437125748502994</v>
      </c>
      <c r="D821" s="197">
        <v>1428</v>
      </c>
      <c r="E821" s="205">
        <f>D821*C821</f>
        <v>205.22155688622755</v>
      </c>
      <c r="F821" s="202">
        <v>1</v>
      </c>
      <c r="G821" s="210">
        <f t="shared" si="233"/>
        <v>205.22</v>
      </c>
      <c r="H821" s="205">
        <f t="shared" si="241"/>
        <v>48.41</v>
      </c>
      <c r="I821" s="227">
        <f t="shared" si="242"/>
        <v>253.63</v>
      </c>
    </row>
    <row r="822" spans="1:9" x14ac:dyDescent="0.25">
      <c r="A822" s="217" t="s">
        <v>24</v>
      </c>
      <c r="B822" s="226">
        <v>167</v>
      </c>
      <c r="C822" s="197">
        <f t="shared" si="232"/>
        <v>1</v>
      </c>
      <c r="D822" s="197">
        <v>1428</v>
      </c>
      <c r="E822" s="205">
        <f>D822*C822</f>
        <v>1428</v>
      </c>
      <c r="F822" s="202">
        <v>1</v>
      </c>
      <c r="G822" s="210">
        <f t="shared" si="233"/>
        <v>1428</v>
      </c>
      <c r="H822" s="205">
        <f t="shared" si="241"/>
        <v>336.87</v>
      </c>
      <c r="I822" s="227">
        <f t="shared" si="242"/>
        <v>1764.87</v>
      </c>
    </row>
    <row r="823" spans="1:9" x14ac:dyDescent="0.25">
      <c r="A823" s="217" t="s">
        <v>24</v>
      </c>
      <c r="B823" s="226">
        <v>40</v>
      </c>
      <c r="C823" s="197">
        <f t="shared" si="232"/>
        <v>0.23952095808383234</v>
      </c>
      <c r="D823" s="197">
        <v>1428</v>
      </c>
      <c r="E823" s="205">
        <f>D823*C823</f>
        <v>342.03592814371257</v>
      </c>
      <c r="F823" s="202">
        <v>1</v>
      </c>
      <c r="G823" s="210">
        <f t="shared" si="233"/>
        <v>342.04</v>
      </c>
      <c r="H823" s="205">
        <f t="shared" si="241"/>
        <v>80.69</v>
      </c>
      <c r="I823" s="227">
        <f t="shared" si="242"/>
        <v>422.73</v>
      </c>
    </row>
    <row r="824" spans="1:9" x14ac:dyDescent="0.25">
      <c r="A824" s="217" t="s">
        <v>27</v>
      </c>
      <c r="B824" s="226">
        <v>159</v>
      </c>
      <c r="C824" s="197">
        <f t="shared" si="232"/>
        <v>0.95209580838323349</v>
      </c>
      <c r="D824" s="197">
        <v>1649</v>
      </c>
      <c r="E824" s="205">
        <f>D824*C824</f>
        <v>1570.0059880239521</v>
      </c>
      <c r="F824" s="202">
        <v>1</v>
      </c>
      <c r="G824" s="210">
        <f t="shared" si="233"/>
        <v>1570.01</v>
      </c>
      <c r="H824" s="205">
        <f t="shared" si="241"/>
        <v>370.37</v>
      </c>
      <c r="I824" s="227">
        <f t="shared" si="242"/>
        <v>1940.38</v>
      </c>
    </row>
    <row r="825" spans="1:9" ht="31.5" x14ac:dyDescent="0.25">
      <c r="A825" s="216" t="s">
        <v>8</v>
      </c>
      <c r="B825" s="230">
        <f>SUM(B826:B832)</f>
        <v>487</v>
      </c>
      <c r="C825" s="209">
        <f t="shared" ref="C825:I825" si="243">SUM(C826:C832)</f>
        <v>2.9161676646706587</v>
      </c>
      <c r="D825" s="209"/>
      <c r="E825" s="209"/>
      <c r="F825" s="204"/>
      <c r="G825" s="209">
        <f t="shared" si="243"/>
        <v>2461.5300000000002</v>
      </c>
      <c r="H825" s="209">
        <f t="shared" si="243"/>
        <v>554.1</v>
      </c>
      <c r="I825" s="231">
        <f t="shared" si="243"/>
        <v>3015.63</v>
      </c>
    </row>
    <row r="826" spans="1:9" x14ac:dyDescent="0.25">
      <c r="A826" s="217" t="s">
        <v>379</v>
      </c>
      <c r="B826" s="226">
        <v>159.5</v>
      </c>
      <c r="C826" s="197">
        <f t="shared" si="232"/>
        <v>0.95508982035928147</v>
      </c>
      <c r="D826" s="197">
        <v>4.7484999999999999</v>
      </c>
      <c r="E826" s="197">
        <f t="shared" ref="E826:E831" si="244">D826*B826</f>
        <v>757.38575000000003</v>
      </c>
      <c r="F826" s="202">
        <v>1</v>
      </c>
      <c r="G826" s="210">
        <f t="shared" si="233"/>
        <v>757.39</v>
      </c>
      <c r="H826" s="205">
        <f t="shared" ref="H826:H831" si="245">ROUND(G826*0.2359,2)</f>
        <v>178.67</v>
      </c>
      <c r="I826" s="227">
        <f t="shared" ref="I826:I832" si="246">G826+H826</f>
        <v>936.06</v>
      </c>
    </row>
    <row r="827" spans="1:9" x14ac:dyDescent="0.25">
      <c r="A827" s="217" t="s">
        <v>379</v>
      </c>
      <c r="B827" s="226">
        <v>8</v>
      </c>
      <c r="C827" s="197">
        <f t="shared" si="232"/>
        <v>4.790419161676647E-2</v>
      </c>
      <c r="D827" s="197">
        <v>4.7484999999999999</v>
      </c>
      <c r="E827" s="197">
        <f t="shared" si="244"/>
        <v>37.988</v>
      </c>
      <c r="F827" s="202">
        <v>1</v>
      </c>
      <c r="G827" s="210">
        <f t="shared" si="233"/>
        <v>37.99</v>
      </c>
      <c r="H827" s="205">
        <f t="shared" si="245"/>
        <v>8.9600000000000009</v>
      </c>
      <c r="I827" s="227">
        <f t="shared" si="246"/>
        <v>46.95</v>
      </c>
    </row>
    <row r="828" spans="1:9" x14ac:dyDescent="0.25">
      <c r="A828" s="217" t="s">
        <v>379</v>
      </c>
      <c r="B828" s="226">
        <v>8</v>
      </c>
      <c r="C828" s="197">
        <f t="shared" si="232"/>
        <v>4.790419161676647E-2</v>
      </c>
      <c r="D828" s="197">
        <v>4.7484999999999999</v>
      </c>
      <c r="E828" s="197">
        <f t="shared" si="244"/>
        <v>37.988</v>
      </c>
      <c r="F828" s="202">
        <v>1</v>
      </c>
      <c r="G828" s="210">
        <f t="shared" si="233"/>
        <v>37.99</v>
      </c>
      <c r="H828" s="205">
        <f t="shared" si="245"/>
        <v>8.9600000000000009</v>
      </c>
      <c r="I828" s="227">
        <f t="shared" si="246"/>
        <v>46.95</v>
      </c>
    </row>
    <row r="829" spans="1:9" x14ac:dyDescent="0.25">
      <c r="A829" s="217" t="s">
        <v>379</v>
      </c>
      <c r="B829" s="226">
        <v>56.5</v>
      </c>
      <c r="C829" s="197">
        <f t="shared" si="232"/>
        <v>0.33832335329341318</v>
      </c>
      <c r="D829" s="197">
        <v>4.7484999999999999</v>
      </c>
      <c r="E829" s="197">
        <f t="shared" si="244"/>
        <v>268.29025000000001</v>
      </c>
      <c r="F829" s="202">
        <v>1</v>
      </c>
      <c r="G829" s="210">
        <f t="shared" si="233"/>
        <v>268.29000000000002</v>
      </c>
      <c r="H829" s="205">
        <f t="shared" si="245"/>
        <v>63.29</v>
      </c>
      <c r="I829" s="227">
        <f t="shared" si="246"/>
        <v>331.58000000000004</v>
      </c>
    </row>
    <row r="830" spans="1:9" x14ac:dyDescent="0.25">
      <c r="A830" s="217" t="s">
        <v>379</v>
      </c>
      <c r="B830" s="226">
        <v>16</v>
      </c>
      <c r="C830" s="197">
        <f t="shared" si="232"/>
        <v>9.580838323353294E-2</v>
      </c>
      <c r="D830" s="197">
        <v>4.7484999999999999</v>
      </c>
      <c r="E830" s="197">
        <f t="shared" si="244"/>
        <v>75.975999999999999</v>
      </c>
      <c r="F830" s="202">
        <v>1</v>
      </c>
      <c r="G830" s="210">
        <f t="shared" si="233"/>
        <v>75.98</v>
      </c>
      <c r="H830" s="205">
        <f t="shared" si="245"/>
        <v>17.920000000000002</v>
      </c>
      <c r="I830" s="227">
        <f t="shared" si="246"/>
        <v>93.9</v>
      </c>
    </row>
    <row r="831" spans="1:9" x14ac:dyDescent="0.25">
      <c r="A831" s="217" t="s">
        <v>379</v>
      </c>
      <c r="B831" s="226">
        <v>72</v>
      </c>
      <c r="C831" s="197">
        <f t="shared" si="232"/>
        <v>0.43113772455089822</v>
      </c>
      <c r="D831" s="197">
        <v>4.7484999999999999</v>
      </c>
      <c r="E831" s="197">
        <f t="shared" si="244"/>
        <v>341.892</v>
      </c>
      <c r="F831" s="202">
        <v>1</v>
      </c>
      <c r="G831" s="210">
        <f t="shared" si="233"/>
        <v>341.89</v>
      </c>
      <c r="H831" s="205">
        <f t="shared" si="245"/>
        <v>80.650000000000006</v>
      </c>
      <c r="I831" s="227">
        <f t="shared" si="246"/>
        <v>422.53999999999996</v>
      </c>
    </row>
    <row r="832" spans="1:9" x14ac:dyDescent="0.25">
      <c r="A832" s="217" t="s">
        <v>379</v>
      </c>
      <c r="B832" s="226">
        <v>167</v>
      </c>
      <c r="C832" s="197">
        <f t="shared" si="232"/>
        <v>1</v>
      </c>
      <c r="D832" s="197">
        <v>942</v>
      </c>
      <c r="E832" s="205">
        <f>D832*C832</f>
        <v>942</v>
      </c>
      <c r="F832" s="202">
        <v>1</v>
      </c>
      <c r="G832" s="210">
        <f t="shared" si="233"/>
        <v>942</v>
      </c>
      <c r="H832" s="211">
        <f>ROUND(G832*0.2077,2)</f>
        <v>195.65</v>
      </c>
      <c r="I832" s="227">
        <f t="shared" si="246"/>
        <v>1137.6500000000001</v>
      </c>
    </row>
    <row r="833" spans="1:9" x14ac:dyDescent="0.25">
      <c r="A833" s="216" t="s">
        <v>6</v>
      </c>
      <c r="B833" s="230">
        <f>SUM(B834:B876)</f>
        <v>4505</v>
      </c>
      <c r="C833" s="209">
        <f t="shared" ref="C833:I833" si="247">SUM(C834:C876)</f>
        <v>26.976047904191617</v>
      </c>
      <c r="D833" s="209"/>
      <c r="E833" s="209"/>
      <c r="F833" s="204"/>
      <c r="G833" s="209">
        <f t="shared" si="247"/>
        <v>22011.999999999993</v>
      </c>
      <c r="H833" s="209">
        <f t="shared" si="247"/>
        <v>5165.79</v>
      </c>
      <c r="I833" s="231">
        <f t="shared" si="247"/>
        <v>27177.79</v>
      </c>
    </row>
    <row r="834" spans="1:9" x14ac:dyDescent="0.25">
      <c r="A834" s="217" t="s">
        <v>2250</v>
      </c>
      <c r="B834" s="226">
        <v>72</v>
      </c>
      <c r="C834" s="197">
        <f t="shared" si="232"/>
        <v>0.43113772455089822</v>
      </c>
      <c r="D834" s="197">
        <v>4.3304</v>
      </c>
      <c r="E834" s="197">
        <f t="shared" ref="E834:E874" si="248">D834*B834</f>
        <v>311.78879999999998</v>
      </c>
      <c r="F834" s="202">
        <v>1</v>
      </c>
      <c r="G834" s="210">
        <f t="shared" si="233"/>
        <v>311.79000000000002</v>
      </c>
      <c r="H834" s="205">
        <f t="shared" ref="H834:H845" si="249">ROUND(G834*0.2359,2)</f>
        <v>73.55</v>
      </c>
      <c r="I834" s="227">
        <f t="shared" ref="I834:I876" si="250">G834+H834</f>
        <v>385.34000000000003</v>
      </c>
    </row>
    <row r="835" spans="1:9" x14ac:dyDescent="0.25">
      <c r="A835" s="217" t="s">
        <v>2250</v>
      </c>
      <c r="B835" s="226">
        <v>96</v>
      </c>
      <c r="C835" s="197">
        <f t="shared" si="232"/>
        <v>0.57485029940119758</v>
      </c>
      <c r="D835" s="197">
        <v>4.3304</v>
      </c>
      <c r="E835" s="197">
        <f t="shared" si="248"/>
        <v>415.71839999999997</v>
      </c>
      <c r="F835" s="202">
        <v>1</v>
      </c>
      <c r="G835" s="210">
        <f t="shared" si="233"/>
        <v>415.72</v>
      </c>
      <c r="H835" s="205">
        <f t="shared" si="249"/>
        <v>98.07</v>
      </c>
      <c r="I835" s="227">
        <f t="shared" si="250"/>
        <v>513.79</v>
      </c>
    </row>
    <row r="836" spans="1:9" x14ac:dyDescent="0.25">
      <c r="A836" s="217" t="s">
        <v>2250</v>
      </c>
      <c r="B836" s="226">
        <v>24</v>
      </c>
      <c r="C836" s="197">
        <f t="shared" si="232"/>
        <v>0.1437125748502994</v>
      </c>
      <c r="D836" s="197">
        <v>4.3304</v>
      </c>
      <c r="E836" s="197">
        <f t="shared" si="248"/>
        <v>103.92959999999999</v>
      </c>
      <c r="F836" s="202">
        <v>1</v>
      </c>
      <c r="G836" s="210">
        <f t="shared" si="233"/>
        <v>103.93</v>
      </c>
      <c r="H836" s="205">
        <f t="shared" si="249"/>
        <v>24.52</v>
      </c>
      <c r="I836" s="227">
        <f t="shared" si="250"/>
        <v>128.45000000000002</v>
      </c>
    </row>
    <row r="837" spans="1:9" x14ac:dyDescent="0.25">
      <c r="A837" s="217" t="s">
        <v>2250</v>
      </c>
      <c r="B837" s="226">
        <v>168</v>
      </c>
      <c r="C837" s="197">
        <f t="shared" si="232"/>
        <v>1.0059880239520957</v>
      </c>
      <c r="D837" s="197">
        <v>4.3304</v>
      </c>
      <c r="E837" s="197">
        <f t="shared" si="248"/>
        <v>727.50720000000001</v>
      </c>
      <c r="F837" s="202">
        <v>1</v>
      </c>
      <c r="G837" s="210">
        <f t="shared" si="233"/>
        <v>727.51</v>
      </c>
      <c r="H837" s="205">
        <f t="shared" si="249"/>
        <v>171.62</v>
      </c>
      <c r="I837" s="227">
        <f t="shared" si="250"/>
        <v>899.13</v>
      </c>
    </row>
    <row r="838" spans="1:9" x14ac:dyDescent="0.25">
      <c r="A838" s="217" t="s">
        <v>2250</v>
      </c>
      <c r="B838" s="226">
        <v>104.5</v>
      </c>
      <c r="C838" s="197">
        <f t="shared" si="232"/>
        <v>0.62574850299401197</v>
      </c>
      <c r="D838" s="197">
        <v>4.3304</v>
      </c>
      <c r="E838" s="197">
        <f t="shared" si="248"/>
        <v>452.52679999999998</v>
      </c>
      <c r="F838" s="202">
        <v>1</v>
      </c>
      <c r="G838" s="210">
        <f t="shared" si="233"/>
        <v>452.53</v>
      </c>
      <c r="H838" s="205">
        <f t="shared" si="249"/>
        <v>106.75</v>
      </c>
      <c r="I838" s="227">
        <f t="shared" si="250"/>
        <v>559.28</v>
      </c>
    </row>
    <row r="839" spans="1:9" x14ac:dyDescent="0.25">
      <c r="A839" s="217" t="s">
        <v>2250</v>
      </c>
      <c r="B839" s="226">
        <v>168</v>
      </c>
      <c r="C839" s="197">
        <f t="shared" si="232"/>
        <v>1.0059880239520957</v>
      </c>
      <c r="D839" s="197">
        <v>4.3304</v>
      </c>
      <c r="E839" s="197">
        <f t="shared" si="248"/>
        <v>727.50720000000001</v>
      </c>
      <c r="F839" s="202">
        <v>1</v>
      </c>
      <c r="G839" s="210">
        <f t="shared" si="233"/>
        <v>727.51</v>
      </c>
      <c r="H839" s="205">
        <f t="shared" si="249"/>
        <v>171.62</v>
      </c>
      <c r="I839" s="227">
        <f t="shared" si="250"/>
        <v>899.13</v>
      </c>
    </row>
    <row r="840" spans="1:9" x14ac:dyDescent="0.25">
      <c r="A840" s="217" t="s">
        <v>2250</v>
      </c>
      <c r="B840" s="226">
        <v>168</v>
      </c>
      <c r="C840" s="197">
        <f t="shared" si="232"/>
        <v>1.0059880239520957</v>
      </c>
      <c r="D840" s="197">
        <v>4.3304</v>
      </c>
      <c r="E840" s="197">
        <f t="shared" si="248"/>
        <v>727.50720000000001</v>
      </c>
      <c r="F840" s="202">
        <v>1</v>
      </c>
      <c r="G840" s="210">
        <f t="shared" si="233"/>
        <v>727.51</v>
      </c>
      <c r="H840" s="205">
        <f t="shared" si="249"/>
        <v>171.62</v>
      </c>
      <c r="I840" s="227">
        <f t="shared" si="250"/>
        <v>899.13</v>
      </c>
    </row>
    <row r="841" spans="1:9" x14ac:dyDescent="0.25">
      <c r="A841" s="217" t="s">
        <v>2250</v>
      </c>
      <c r="B841" s="226">
        <v>96</v>
      </c>
      <c r="C841" s="197">
        <f t="shared" si="232"/>
        <v>0.57485029940119758</v>
      </c>
      <c r="D841" s="197">
        <v>4.3304</v>
      </c>
      <c r="E841" s="197">
        <f t="shared" si="248"/>
        <v>415.71839999999997</v>
      </c>
      <c r="F841" s="202">
        <v>1</v>
      </c>
      <c r="G841" s="210">
        <f t="shared" si="233"/>
        <v>415.72</v>
      </c>
      <c r="H841" s="205">
        <f t="shared" si="249"/>
        <v>98.07</v>
      </c>
      <c r="I841" s="227">
        <f t="shared" si="250"/>
        <v>513.79</v>
      </c>
    </row>
    <row r="842" spans="1:9" x14ac:dyDescent="0.25">
      <c r="A842" s="217" t="s">
        <v>2250</v>
      </c>
      <c r="B842" s="226">
        <v>120</v>
      </c>
      <c r="C842" s="197">
        <f t="shared" si="232"/>
        <v>0.71856287425149701</v>
      </c>
      <c r="D842" s="197">
        <v>4.3304</v>
      </c>
      <c r="E842" s="197">
        <f t="shared" si="248"/>
        <v>519.64800000000002</v>
      </c>
      <c r="F842" s="202">
        <v>1</v>
      </c>
      <c r="G842" s="210">
        <f t="shared" si="233"/>
        <v>519.65</v>
      </c>
      <c r="H842" s="205">
        <f t="shared" si="249"/>
        <v>122.59</v>
      </c>
      <c r="I842" s="227">
        <f t="shared" si="250"/>
        <v>642.24</v>
      </c>
    </row>
    <row r="843" spans="1:9" x14ac:dyDescent="0.25">
      <c r="A843" s="217" t="s">
        <v>2250</v>
      </c>
      <c r="B843" s="226">
        <v>72</v>
      </c>
      <c r="C843" s="197">
        <f t="shared" si="232"/>
        <v>0.43113772455089822</v>
      </c>
      <c r="D843" s="197">
        <v>4.3304</v>
      </c>
      <c r="E843" s="197">
        <f t="shared" si="248"/>
        <v>311.78879999999998</v>
      </c>
      <c r="F843" s="202">
        <v>1</v>
      </c>
      <c r="G843" s="210">
        <f t="shared" si="233"/>
        <v>311.79000000000002</v>
      </c>
      <c r="H843" s="205">
        <f t="shared" si="249"/>
        <v>73.55</v>
      </c>
      <c r="I843" s="227">
        <f t="shared" si="250"/>
        <v>385.34000000000003</v>
      </c>
    </row>
    <row r="844" spans="1:9" x14ac:dyDescent="0.25">
      <c r="A844" s="217" t="s">
        <v>2250</v>
      </c>
      <c r="B844" s="226">
        <v>96</v>
      </c>
      <c r="C844" s="197">
        <f t="shared" si="232"/>
        <v>0.57485029940119758</v>
      </c>
      <c r="D844" s="197">
        <v>4.3304</v>
      </c>
      <c r="E844" s="197">
        <f t="shared" si="248"/>
        <v>415.71839999999997</v>
      </c>
      <c r="F844" s="202">
        <v>1</v>
      </c>
      <c r="G844" s="210">
        <f t="shared" si="233"/>
        <v>415.72</v>
      </c>
      <c r="H844" s="205">
        <f t="shared" si="249"/>
        <v>98.07</v>
      </c>
      <c r="I844" s="227">
        <f t="shared" si="250"/>
        <v>513.79</v>
      </c>
    </row>
    <row r="845" spans="1:9" x14ac:dyDescent="0.25">
      <c r="A845" s="217" t="s">
        <v>2250</v>
      </c>
      <c r="B845" s="226">
        <v>120</v>
      </c>
      <c r="C845" s="197">
        <f t="shared" ref="C845:C908" si="251">B845/167</f>
        <v>0.71856287425149701</v>
      </c>
      <c r="D845" s="197">
        <v>4.3304</v>
      </c>
      <c r="E845" s="197">
        <f t="shared" si="248"/>
        <v>519.64800000000002</v>
      </c>
      <c r="F845" s="202">
        <v>1</v>
      </c>
      <c r="G845" s="210">
        <f t="shared" ref="G845:G908" si="252">ROUND(E845*F845,2)</f>
        <v>519.65</v>
      </c>
      <c r="H845" s="205">
        <f t="shared" si="249"/>
        <v>122.59</v>
      </c>
      <c r="I845" s="227">
        <f t="shared" si="250"/>
        <v>642.24</v>
      </c>
    </row>
    <row r="846" spans="1:9" x14ac:dyDescent="0.25">
      <c r="A846" s="217" t="s">
        <v>2250</v>
      </c>
      <c r="B846" s="226">
        <v>96</v>
      </c>
      <c r="C846" s="197">
        <f t="shared" si="251"/>
        <v>0.57485029940119758</v>
      </c>
      <c r="D846" s="197">
        <v>4.3304</v>
      </c>
      <c r="E846" s="197">
        <f t="shared" si="248"/>
        <v>415.71839999999997</v>
      </c>
      <c r="F846" s="202">
        <v>1</v>
      </c>
      <c r="G846" s="210">
        <f t="shared" si="252"/>
        <v>415.72</v>
      </c>
      <c r="H846" s="211">
        <f>ROUND(G846*0.2077,2)</f>
        <v>86.35</v>
      </c>
      <c r="I846" s="227">
        <f t="shared" si="250"/>
        <v>502.07000000000005</v>
      </c>
    </row>
    <row r="847" spans="1:9" x14ac:dyDescent="0.25">
      <c r="A847" s="217" t="s">
        <v>2250</v>
      </c>
      <c r="B847" s="226">
        <v>176.5</v>
      </c>
      <c r="C847" s="197">
        <f t="shared" si="251"/>
        <v>1.0568862275449102</v>
      </c>
      <c r="D847" s="197">
        <v>4.3304</v>
      </c>
      <c r="E847" s="197">
        <f t="shared" si="248"/>
        <v>764.31560000000002</v>
      </c>
      <c r="F847" s="202">
        <v>1</v>
      </c>
      <c r="G847" s="210">
        <f t="shared" si="252"/>
        <v>764.32</v>
      </c>
      <c r="H847" s="205">
        <f t="shared" ref="H847:H874" si="253">ROUND(G847*0.2359,2)</f>
        <v>180.3</v>
      </c>
      <c r="I847" s="227">
        <f t="shared" si="250"/>
        <v>944.62000000000012</v>
      </c>
    </row>
    <row r="848" spans="1:9" x14ac:dyDescent="0.25">
      <c r="A848" s="217" t="s">
        <v>2250</v>
      </c>
      <c r="B848" s="226">
        <v>136</v>
      </c>
      <c r="C848" s="197">
        <f t="shared" si="251"/>
        <v>0.81437125748502992</v>
      </c>
      <c r="D848" s="197">
        <v>4.3304</v>
      </c>
      <c r="E848" s="197">
        <f t="shared" si="248"/>
        <v>588.93439999999998</v>
      </c>
      <c r="F848" s="202">
        <v>1</v>
      </c>
      <c r="G848" s="210">
        <f t="shared" si="252"/>
        <v>588.92999999999995</v>
      </c>
      <c r="H848" s="205">
        <f t="shared" si="253"/>
        <v>138.93</v>
      </c>
      <c r="I848" s="227">
        <f t="shared" si="250"/>
        <v>727.8599999999999</v>
      </c>
    </row>
    <row r="849" spans="1:9" x14ac:dyDescent="0.25">
      <c r="A849" s="217" t="s">
        <v>2250</v>
      </c>
      <c r="B849" s="226">
        <v>159.5</v>
      </c>
      <c r="C849" s="197">
        <f t="shared" si="251"/>
        <v>0.95508982035928147</v>
      </c>
      <c r="D849" s="197">
        <v>4.3304</v>
      </c>
      <c r="E849" s="197">
        <f t="shared" si="248"/>
        <v>690.69880000000001</v>
      </c>
      <c r="F849" s="202">
        <v>1</v>
      </c>
      <c r="G849" s="210">
        <f t="shared" si="252"/>
        <v>690.7</v>
      </c>
      <c r="H849" s="205">
        <f t="shared" si="253"/>
        <v>162.94</v>
      </c>
      <c r="I849" s="227">
        <f t="shared" si="250"/>
        <v>853.6400000000001</v>
      </c>
    </row>
    <row r="850" spans="1:9" x14ac:dyDescent="0.25">
      <c r="A850" s="217" t="s">
        <v>2250</v>
      </c>
      <c r="B850" s="226">
        <v>24</v>
      </c>
      <c r="C850" s="197">
        <f t="shared" si="251"/>
        <v>0.1437125748502994</v>
      </c>
      <c r="D850" s="197">
        <v>4.3304</v>
      </c>
      <c r="E850" s="197">
        <f t="shared" si="248"/>
        <v>103.92959999999999</v>
      </c>
      <c r="F850" s="202">
        <v>1</v>
      </c>
      <c r="G850" s="210">
        <f t="shared" si="252"/>
        <v>103.93</v>
      </c>
      <c r="H850" s="205">
        <f t="shared" si="253"/>
        <v>24.52</v>
      </c>
      <c r="I850" s="227">
        <f t="shared" si="250"/>
        <v>128.45000000000002</v>
      </c>
    </row>
    <row r="851" spans="1:9" x14ac:dyDescent="0.25">
      <c r="A851" s="217" t="s">
        <v>2250</v>
      </c>
      <c r="B851" s="226">
        <v>87.5</v>
      </c>
      <c r="C851" s="197">
        <f t="shared" si="251"/>
        <v>0.5239520958083832</v>
      </c>
      <c r="D851" s="197">
        <v>4.3304</v>
      </c>
      <c r="E851" s="197">
        <f t="shared" si="248"/>
        <v>378.91</v>
      </c>
      <c r="F851" s="202">
        <v>1</v>
      </c>
      <c r="G851" s="210">
        <f t="shared" si="252"/>
        <v>378.91</v>
      </c>
      <c r="H851" s="205">
        <f t="shared" si="253"/>
        <v>89.38</v>
      </c>
      <c r="I851" s="227">
        <f t="shared" si="250"/>
        <v>468.29</v>
      </c>
    </row>
    <row r="852" spans="1:9" x14ac:dyDescent="0.25">
      <c r="A852" s="217" t="s">
        <v>2250</v>
      </c>
      <c r="B852" s="226">
        <v>96</v>
      </c>
      <c r="C852" s="197">
        <f t="shared" si="251"/>
        <v>0.57485029940119758</v>
      </c>
      <c r="D852" s="197">
        <v>4.3304</v>
      </c>
      <c r="E852" s="197">
        <f t="shared" si="248"/>
        <v>415.71839999999997</v>
      </c>
      <c r="F852" s="202">
        <v>1</v>
      </c>
      <c r="G852" s="210">
        <f t="shared" si="252"/>
        <v>415.72</v>
      </c>
      <c r="H852" s="205">
        <f t="shared" si="253"/>
        <v>98.07</v>
      </c>
      <c r="I852" s="227">
        <f t="shared" si="250"/>
        <v>513.79</v>
      </c>
    </row>
    <row r="853" spans="1:9" x14ac:dyDescent="0.25">
      <c r="A853" s="217" t="s">
        <v>2265</v>
      </c>
      <c r="B853" s="226">
        <v>24</v>
      </c>
      <c r="C853" s="197">
        <f t="shared" si="251"/>
        <v>0.1437125748502994</v>
      </c>
      <c r="D853" s="197">
        <v>4.3304</v>
      </c>
      <c r="E853" s="197">
        <f t="shared" si="248"/>
        <v>103.92959999999999</v>
      </c>
      <c r="F853" s="202">
        <v>1</v>
      </c>
      <c r="G853" s="210">
        <f t="shared" si="252"/>
        <v>103.93</v>
      </c>
      <c r="H853" s="205">
        <f t="shared" si="253"/>
        <v>24.52</v>
      </c>
      <c r="I853" s="227">
        <f t="shared" si="250"/>
        <v>128.45000000000002</v>
      </c>
    </row>
    <row r="854" spans="1:9" x14ac:dyDescent="0.25">
      <c r="A854" s="217" t="s">
        <v>2250</v>
      </c>
      <c r="B854" s="226">
        <v>168</v>
      </c>
      <c r="C854" s="197">
        <f t="shared" si="251"/>
        <v>1.0059880239520957</v>
      </c>
      <c r="D854" s="197">
        <v>4.3304</v>
      </c>
      <c r="E854" s="197">
        <f t="shared" si="248"/>
        <v>727.50720000000001</v>
      </c>
      <c r="F854" s="202">
        <v>1</v>
      </c>
      <c r="G854" s="210">
        <f t="shared" si="252"/>
        <v>727.51</v>
      </c>
      <c r="H854" s="205">
        <f t="shared" si="253"/>
        <v>171.62</v>
      </c>
      <c r="I854" s="227">
        <f t="shared" si="250"/>
        <v>899.13</v>
      </c>
    </row>
    <row r="855" spans="1:9" x14ac:dyDescent="0.25">
      <c r="A855" s="217" t="s">
        <v>2250</v>
      </c>
      <c r="B855" s="226">
        <v>87.5</v>
      </c>
      <c r="C855" s="197">
        <f t="shared" si="251"/>
        <v>0.5239520958083832</v>
      </c>
      <c r="D855" s="197">
        <v>4.3304</v>
      </c>
      <c r="E855" s="197">
        <f t="shared" si="248"/>
        <v>378.91</v>
      </c>
      <c r="F855" s="202">
        <v>1</v>
      </c>
      <c r="G855" s="210">
        <f t="shared" si="252"/>
        <v>378.91</v>
      </c>
      <c r="H855" s="205">
        <f t="shared" si="253"/>
        <v>89.38</v>
      </c>
      <c r="I855" s="227">
        <f t="shared" si="250"/>
        <v>468.29</v>
      </c>
    </row>
    <row r="856" spans="1:9" x14ac:dyDescent="0.25">
      <c r="A856" s="217" t="s">
        <v>2268</v>
      </c>
      <c r="B856" s="226">
        <v>87.5</v>
      </c>
      <c r="C856" s="197">
        <f t="shared" si="251"/>
        <v>0.5239520958083832</v>
      </c>
      <c r="D856" s="197">
        <v>4.7484999999999999</v>
      </c>
      <c r="E856" s="197">
        <f t="shared" si="248"/>
        <v>415.49374999999998</v>
      </c>
      <c r="F856" s="202">
        <v>1</v>
      </c>
      <c r="G856" s="210">
        <f t="shared" si="252"/>
        <v>415.49</v>
      </c>
      <c r="H856" s="205">
        <f t="shared" si="253"/>
        <v>98.01</v>
      </c>
      <c r="I856" s="227">
        <f t="shared" si="250"/>
        <v>513.5</v>
      </c>
    </row>
    <row r="857" spans="1:9" x14ac:dyDescent="0.25">
      <c r="A857" s="217" t="s">
        <v>2268</v>
      </c>
      <c r="B857" s="226">
        <v>96</v>
      </c>
      <c r="C857" s="197">
        <f t="shared" si="251"/>
        <v>0.57485029940119758</v>
      </c>
      <c r="D857" s="197">
        <v>4.7484999999999999</v>
      </c>
      <c r="E857" s="197">
        <f t="shared" si="248"/>
        <v>455.85599999999999</v>
      </c>
      <c r="F857" s="202">
        <v>1</v>
      </c>
      <c r="G857" s="210">
        <f t="shared" si="252"/>
        <v>455.86</v>
      </c>
      <c r="H857" s="205">
        <f t="shared" si="253"/>
        <v>107.54</v>
      </c>
      <c r="I857" s="227">
        <f t="shared" si="250"/>
        <v>563.4</v>
      </c>
    </row>
    <row r="858" spans="1:9" x14ac:dyDescent="0.25">
      <c r="A858" s="217" t="s">
        <v>2268</v>
      </c>
      <c r="B858" s="226">
        <v>96</v>
      </c>
      <c r="C858" s="197">
        <f t="shared" si="251"/>
        <v>0.57485029940119758</v>
      </c>
      <c r="D858" s="197">
        <v>4.7484999999999999</v>
      </c>
      <c r="E858" s="197">
        <f t="shared" si="248"/>
        <v>455.85599999999999</v>
      </c>
      <c r="F858" s="202">
        <v>1</v>
      </c>
      <c r="G858" s="210">
        <f t="shared" si="252"/>
        <v>455.86</v>
      </c>
      <c r="H858" s="205">
        <f t="shared" si="253"/>
        <v>107.54</v>
      </c>
      <c r="I858" s="227">
        <f t="shared" si="250"/>
        <v>563.4</v>
      </c>
    </row>
    <row r="859" spans="1:9" x14ac:dyDescent="0.25">
      <c r="A859" s="217" t="s">
        <v>2268</v>
      </c>
      <c r="B859" s="226">
        <v>48</v>
      </c>
      <c r="C859" s="197">
        <f t="shared" si="251"/>
        <v>0.28742514970059879</v>
      </c>
      <c r="D859" s="197">
        <v>4.7484999999999999</v>
      </c>
      <c r="E859" s="197">
        <f t="shared" si="248"/>
        <v>227.928</v>
      </c>
      <c r="F859" s="202">
        <v>1</v>
      </c>
      <c r="G859" s="210">
        <f t="shared" si="252"/>
        <v>227.93</v>
      </c>
      <c r="H859" s="205">
        <f t="shared" si="253"/>
        <v>53.77</v>
      </c>
      <c r="I859" s="227">
        <f t="shared" si="250"/>
        <v>281.7</v>
      </c>
    </row>
    <row r="860" spans="1:9" x14ac:dyDescent="0.25">
      <c r="A860" s="217" t="s">
        <v>2268</v>
      </c>
      <c r="B860" s="226">
        <v>200.5</v>
      </c>
      <c r="C860" s="197">
        <f t="shared" si="251"/>
        <v>1.2005988023952097</v>
      </c>
      <c r="D860" s="197">
        <v>4.7484999999999999</v>
      </c>
      <c r="E860" s="197">
        <f t="shared" si="248"/>
        <v>952.07425000000001</v>
      </c>
      <c r="F860" s="202">
        <v>1</v>
      </c>
      <c r="G860" s="210">
        <f t="shared" si="252"/>
        <v>952.07</v>
      </c>
      <c r="H860" s="205">
        <f t="shared" si="253"/>
        <v>224.59</v>
      </c>
      <c r="I860" s="227">
        <f t="shared" si="250"/>
        <v>1176.6600000000001</v>
      </c>
    </row>
    <row r="861" spans="1:9" x14ac:dyDescent="0.25">
      <c r="A861" s="217" t="s">
        <v>2250</v>
      </c>
      <c r="B861" s="226">
        <v>120</v>
      </c>
      <c r="C861" s="197">
        <f t="shared" si="251"/>
        <v>0.71856287425149701</v>
      </c>
      <c r="D861" s="197">
        <v>4.7484999999999999</v>
      </c>
      <c r="E861" s="197">
        <f t="shared" si="248"/>
        <v>569.81999999999994</v>
      </c>
      <c r="F861" s="202">
        <v>1</v>
      </c>
      <c r="G861" s="210">
        <f t="shared" si="252"/>
        <v>569.82000000000005</v>
      </c>
      <c r="H861" s="205">
        <f t="shared" si="253"/>
        <v>134.41999999999999</v>
      </c>
      <c r="I861" s="227">
        <f t="shared" si="250"/>
        <v>704.24</v>
      </c>
    </row>
    <row r="862" spans="1:9" x14ac:dyDescent="0.25">
      <c r="A862" s="217" t="s">
        <v>2268</v>
      </c>
      <c r="B862" s="226">
        <v>80.5</v>
      </c>
      <c r="C862" s="197">
        <f t="shared" si="251"/>
        <v>0.4820359281437126</v>
      </c>
      <c r="D862" s="197">
        <v>4.7484999999999999</v>
      </c>
      <c r="E862" s="197">
        <f t="shared" si="248"/>
        <v>382.25425000000001</v>
      </c>
      <c r="F862" s="202">
        <v>1</v>
      </c>
      <c r="G862" s="210">
        <f t="shared" si="252"/>
        <v>382.25</v>
      </c>
      <c r="H862" s="205">
        <f t="shared" si="253"/>
        <v>90.17</v>
      </c>
      <c r="I862" s="227">
        <f t="shared" si="250"/>
        <v>472.42</v>
      </c>
    </row>
    <row r="863" spans="1:9" x14ac:dyDescent="0.25">
      <c r="A863" s="217" t="s">
        <v>2268</v>
      </c>
      <c r="B863" s="226">
        <v>96</v>
      </c>
      <c r="C863" s="197">
        <f t="shared" si="251"/>
        <v>0.57485029940119758</v>
      </c>
      <c r="D863" s="197">
        <v>4.7484999999999999</v>
      </c>
      <c r="E863" s="197">
        <f t="shared" si="248"/>
        <v>455.85599999999999</v>
      </c>
      <c r="F863" s="202">
        <v>1</v>
      </c>
      <c r="G863" s="210">
        <f t="shared" si="252"/>
        <v>455.86</v>
      </c>
      <c r="H863" s="205">
        <f t="shared" si="253"/>
        <v>107.54</v>
      </c>
      <c r="I863" s="227">
        <f t="shared" si="250"/>
        <v>563.4</v>
      </c>
    </row>
    <row r="864" spans="1:9" x14ac:dyDescent="0.25">
      <c r="A864" s="217" t="s">
        <v>2236</v>
      </c>
      <c r="B864" s="226">
        <v>144</v>
      </c>
      <c r="C864" s="197">
        <f t="shared" si="251"/>
        <v>0.86227544910179643</v>
      </c>
      <c r="D864" s="197">
        <v>6.0327000000000002</v>
      </c>
      <c r="E864" s="197">
        <f t="shared" si="248"/>
        <v>868.7088</v>
      </c>
      <c r="F864" s="202">
        <v>1</v>
      </c>
      <c r="G864" s="210">
        <f t="shared" si="252"/>
        <v>868.71</v>
      </c>
      <c r="H864" s="205">
        <f t="shared" si="253"/>
        <v>204.93</v>
      </c>
      <c r="I864" s="227">
        <f t="shared" si="250"/>
        <v>1073.6400000000001</v>
      </c>
    </row>
    <row r="865" spans="1:9" x14ac:dyDescent="0.25">
      <c r="A865" s="217" t="s">
        <v>2236</v>
      </c>
      <c r="B865" s="226">
        <v>48</v>
      </c>
      <c r="C865" s="197">
        <f t="shared" si="251"/>
        <v>0.28742514970059879</v>
      </c>
      <c r="D865" s="197">
        <v>6.0327000000000002</v>
      </c>
      <c r="E865" s="197">
        <f t="shared" si="248"/>
        <v>289.56960000000004</v>
      </c>
      <c r="F865" s="202">
        <v>1</v>
      </c>
      <c r="G865" s="210">
        <f t="shared" si="252"/>
        <v>289.57</v>
      </c>
      <c r="H865" s="205">
        <f t="shared" si="253"/>
        <v>68.31</v>
      </c>
      <c r="I865" s="227">
        <f t="shared" si="250"/>
        <v>357.88</v>
      </c>
    </row>
    <row r="866" spans="1:9" x14ac:dyDescent="0.25">
      <c r="A866" s="217" t="s">
        <v>2236</v>
      </c>
      <c r="B866" s="226">
        <v>48</v>
      </c>
      <c r="C866" s="197">
        <f t="shared" si="251"/>
        <v>0.28742514970059879</v>
      </c>
      <c r="D866" s="197">
        <v>6.0327000000000002</v>
      </c>
      <c r="E866" s="197">
        <f t="shared" si="248"/>
        <v>289.56960000000004</v>
      </c>
      <c r="F866" s="202">
        <v>1</v>
      </c>
      <c r="G866" s="210">
        <f t="shared" si="252"/>
        <v>289.57</v>
      </c>
      <c r="H866" s="205">
        <f t="shared" si="253"/>
        <v>68.31</v>
      </c>
      <c r="I866" s="227">
        <f t="shared" si="250"/>
        <v>357.88</v>
      </c>
    </row>
    <row r="867" spans="1:9" x14ac:dyDescent="0.25">
      <c r="A867" s="217" t="s">
        <v>2236</v>
      </c>
      <c r="B867" s="226">
        <v>183.5</v>
      </c>
      <c r="C867" s="197">
        <f t="shared" si="251"/>
        <v>1.0988023952095809</v>
      </c>
      <c r="D867" s="197">
        <v>6.0327000000000002</v>
      </c>
      <c r="E867" s="197">
        <f t="shared" si="248"/>
        <v>1107.00045</v>
      </c>
      <c r="F867" s="202">
        <v>1</v>
      </c>
      <c r="G867" s="210">
        <f t="shared" si="252"/>
        <v>1107</v>
      </c>
      <c r="H867" s="205">
        <f t="shared" si="253"/>
        <v>261.14</v>
      </c>
      <c r="I867" s="227">
        <f t="shared" si="250"/>
        <v>1368.1399999999999</v>
      </c>
    </row>
    <row r="868" spans="1:9" x14ac:dyDescent="0.25">
      <c r="A868" s="217" t="s">
        <v>2236</v>
      </c>
      <c r="B868" s="226">
        <v>96</v>
      </c>
      <c r="C868" s="197">
        <f t="shared" si="251"/>
        <v>0.57485029940119758</v>
      </c>
      <c r="D868" s="197">
        <v>6.0327000000000002</v>
      </c>
      <c r="E868" s="197">
        <f t="shared" si="248"/>
        <v>579.13920000000007</v>
      </c>
      <c r="F868" s="202">
        <v>1</v>
      </c>
      <c r="G868" s="210">
        <f t="shared" si="252"/>
        <v>579.14</v>
      </c>
      <c r="H868" s="205">
        <f t="shared" si="253"/>
        <v>136.62</v>
      </c>
      <c r="I868" s="227">
        <f t="shared" si="250"/>
        <v>715.76</v>
      </c>
    </row>
    <row r="869" spans="1:9" x14ac:dyDescent="0.25">
      <c r="A869" s="217" t="s">
        <v>2236</v>
      </c>
      <c r="B869" s="226">
        <v>104.5</v>
      </c>
      <c r="C869" s="197">
        <f t="shared" si="251"/>
        <v>0.62574850299401197</v>
      </c>
      <c r="D869" s="197">
        <v>6.0327000000000002</v>
      </c>
      <c r="E869" s="197">
        <f t="shared" si="248"/>
        <v>630.41714999999999</v>
      </c>
      <c r="F869" s="202">
        <v>1</v>
      </c>
      <c r="G869" s="210">
        <f t="shared" si="252"/>
        <v>630.41999999999996</v>
      </c>
      <c r="H869" s="205">
        <f t="shared" si="253"/>
        <v>148.72</v>
      </c>
      <c r="I869" s="227">
        <f t="shared" si="250"/>
        <v>779.14</v>
      </c>
    </row>
    <row r="870" spans="1:9" x14ac:dyDescent="0.25">
      <c r="A870" s="217" t="s">
        <v>2236</v>
      </c>
      <c r="B870" s="226">
        <v>96</v>
      </c>
      <c r="C870" s="197">
        <f t="shared" si="251"/>
        <v>0.57485029940119758</v>
      </c>
      <c r="D870" s="197">
        <v>6.0327000000000002</v>
      </c>
      <c r="E870" s="197">
        <f t="shared" si="248"/>
        <v>579.13920000000007</v>
      </c>
      <c r="F870" s="202">
        <v>1</v>
      </c>
      <c r="G870" s="210">
        <f t="shared" si="252"/>
        <v>579.14</v>
      </c>
      <c r="H870" s="205">
        <f t="shared" si="253"/>
        <v>136.62</v>
      </c>
      <c r="I870" s="227">
        <f t="shared" si="250"/>
        <v>715.76</v>
      </c>
    </row>
    <row r="871" spans="1:9" x14ac:dyDescent="0.25">
      <c r="A871" s="217" t="s">
        <v>2236</v>
      </c>
      <c r="B871" s="226">
        <v>161</v>
      </c>
      <c r="C871" s="197">
        <f t="shared" si="251"/>
        <v>0.9640718562874252</v>
      </c>
      <c r="D871" s="197">
        <v>6.0327000000000002</v>
      </c>
      <c r="E871" s="197">
        <f t="shared" si="248"/>
        <v>971.26470000000006</v>
      </c>
      <c r="F871" s="202">
        <v>1</v>
      </c>
      <c r="G871" s="210">
        <f t="shared" si="252"/>
        <v>971.26</v>
      </c>
      <c r="H871" s="205">
        <f t="shared" si="253"/>
        <v>229.12</v>
      </c>
      <c r="I871" s="227">
        <f t="shared" si="250"/>
        <v>1200.3800000000001</v>
      </c>
    </row>
    <row r="872" spans="1:9" x14ac:dyDescent="0.25">
      <c r="A872" s="217" t="s">
        <v>2236</v>
      </c>
      <c r="B872" s="226">
        <v>65</v>
      </c>
      <c r="C872" s="197">
        <f t="shared" si="251"/>
        <v>0.38922155688622756</v>
      </c>
      <c r="D872" s="197">
        <v>6.0327000000000002</v>
      </c>
      <c r="E872" s="197">
        <f t="shared" si="248"/>
        <v>392.12549999999999</v>
      </c>
      <c r="F872" s="202">
        <v>1</v>
      </c>
      <c r="G872" s="210">
        <f t="shared" si="252"/>
        <v>392.13</v>
      </c>
      <c r="H872" s="205">
        <f t="shared" si="253"/>
        <v>92.5</v>
      </c>
      <c r="I872" s="227">
        <f t="shared" si="250"/>
        <v>484.63</v>
      </c>
    </row>
    <row r="873" spans="1:9" x14ac:dyDescent="0.25">
      <c r="A873" s="217" t="s">
        <v>2236</v>
      </c>
      <c r="B873" s="226">
        <v>80</v>
      </c>
      <c r="C873" s="197">
        <f t="shared" si="251"/>
        <v>0.47904191616766467</v>
      </c>
      <c r="D873" s="197">
        <v>6.0327000000000002</v>
      </c>
      <c r="E873" s="197">
        <f t="shared" si="248"/>
        <v>482.61599999999999</v>
      </c>
      <c r="F873" s="202">
        <v>1</v>
      </c>
      <c r="G873" s="210">
        <f t="shared" si="252"/>
        <v>482.62</v>
      </c>
      <c r="H873" s="205">
        <f t="shared" si="253"/>
        <v>113.85</v>
      </c>
      <c r="I873" s="227">
        <f t="shared" si="250"/>
        <v>596.47</v>
      </c>
    </row>
    <row r="874" spans="1:9" x14ac:dyDescent="0.25">
      <c r="A874" s="217" t="s">
        <v>2236</v>
      </c>
      <c r="B874" s="226">
        <v>128</v>
      </c>
      <c r="C874" s="197">
        <f t="shared" si="251"/>
        <v>0.76646706586826352</v>
      </c>
      <c r="D874" s="197">
        <v>6.0327000000000002</v>
      </c>
      <c r="E874" s="197">
        <f t="shared" si="248"/>
        <v>772.18560000000002</v>
      </c>
      <c r="F874" s="202">
        <v>1</v>
      </c>
      <c r="G874" s="210">
        <f t="shared" si="252"/>
        <v>772.19</v>
      </c>
      <c r="H874" s="205">
        <f t="shared" si="253"/>
        <v>182.16</v>
      </c>
      <c r="I874" s="227">
        <f t="shared" si="250"/>
        <v>954.35</v>
      </c>
    </row>
    <row r="875" spans="1:9" x14ac:dyDescent="0.25">
      <c r="A875" s="217" t="s">
        <v>2250</v>
      </c>
      <c r="B875" s="226">
        <v>83.5</v>
      </c>
      <c r="C875" s="197">
        <f t="shared" si="251"/>
        <v>0.5</v>
      </c>
      <c r="D875" s="197">
        <v>872</v>
      </c>
      <c r="E875" s="205">
        <f>D875*C875</f>
        <v>436</v>
      </c>
      <c r="F875" s="202">
        <v>1</v>
      </c>
      <c r="G875" s="210">
        <f t="shared" si="252"/>
        <v>436</v>
      </c>
      <c r="H875" s="211">
        <f>ROUND(G875*0.2194,2)</f>
        <v>95.66</v>
      </c>
      <c r="I875" s="227">
        <f t="shared" si="250"/>
        <v>531.66</v>
      </c>
    </row>
    <row r="876" spans="1:9" x14ac:dyDescent="0.25">
      <c r="A876" s="217" t="s">
        <v>2269</v>
      </c>
      <c r="B876" s="226">
        <v>83.5</v>
      </c>
      <c r="C876" s="197">
        <f t="shared" si="251"/>
        <v>0.5</v>
      </c>
      <c r="D876" s="197">
        <v>963</v>
      </c>
      <c r="E876" s="205">
        <f>D876*C876</f>
        <v>481.5</v>
      </c>
      <c r="F876" s="202">
        <v>1</v>
      </c>
      <c r="G876" s="210">
        <f t="shared" si="252"/>
        <v>481.5</v>
      </c>
      <c r="H876" s="211">
        <f>ROUND(G876*0.2194,2)</f>
        <v>105.64</v>
      </c>
      <c r="I876" s="227">
        <f t="shared" si="250"/>
        <v>587.14</v>
      </c>
    </row>
    <row r="877" spans="1:9" x14ac:dyDescent="0.25">
      <c r="A877" s="218" t="s">
        <v>2270</v>
      </c>
      <c r="B877" s="228">
        <f>B878+B888</f>
        <v>13</v>
      </c>
      <c r="C877" s="208">
        <f t="shared" ref="C877:I877" si="254">C878+C888</f>
        <v>7.7844311377245526E-2</v>
      </c>
      <c r="D877" s="208"/>
      <c r="E877" s="208"/>
      <c r="F877" s="203"/>
      <c r="G877" s="208">
        <f t="shared" si="254"/>
        <v>98.649999999999991</v>
      </c>
      <c r="H877" s="208">
        <f t="shared" si="254"/>
        <v>23.03</v>
      </c>
      <c r="I877" s="229">
        <f t="shared" si="254"/>
        <v>121.68</v>
      </c>
    </row>
    <row r="878" spans="1:9" ht="31.5" x14ac:dyDescent="0.25">
      <c r="A878" s="216" t="s">
        <v>7</v>
      </c>
      <c r="B878" s="230">
        <f>SUM(B879:B887)</f>
        <v>12</v>
      </c>
      <c r="C878" s="209">
        <f t="shared" ref="C878:I878" si="255">SUM(C879:C887)</f>
        <v>7.1856287425149712E-2</v>
      </c>
      <c r="D878" s="209"/>
      <c r="E878" s="209"/>
      <c r="F878" s="204"/>
      <c r="G878" s="209">
        <f t="shared" si="255"/>
        <v>92.749999999999986</v>
      </c>
      <c r="H878" s="209">
        <f t="shared" si="255"/>
        <v>21.64</v>
      </c>
      <c r="I878" s="231">
        <f t="shared" si="255"/>
        <v>114.39</v>
      </c>
    </row>
    <row r="879" spans="1:9" x14ac:dyDescent="0.25">
      <c r="A879" s="217" t="s">
        <v>24</v>
      </c>
      <c r="B879" s="226">
        <v>3</v>
      </c>
      <c r="C879" s="197">
        <f t="shared" si="251"/>
        <v>1.7964071856287425E-2</v>
      </c>
      <c r="D879" s="197">
        <v>7.6932</v>
      </c>
      <c r="E879" s="197">
        <f t="shared" ref="E879:E887" si="256">D879*B879</f>
        <v>23.079599999999999</v>
      </c>
      <c r="F879" s="202">
        <v>1</v>
      </c>
      <c r="G879" s="210">
        <f t="shared" si="252"/>
        <v>23.08</v>
      </c>
      <c r="H879" s="205">
        <f t="shared" ref="H879:H885" si="257">ROUND(G879*0.2359,2)</f>
        <v>5.44</v>
      </c>
      <c r="I879" s="227">
        <f t="shared" ref="I879:I887" si="258">G879+H879</f>
        <v>28.52</v>
      </c>
    </row>
    <row r="880" spans="1:9" x14ac:dyDescent="0.25">
      <c r="A880" s="217" t="s">
        <v>24</v>
      </c>
      <c r="B880" s="226">
        <v>1</v>
      </c>
      <c r="C880" s="197">
        <f t="shared" si="251"/>
        <v>5.9880239520958087E-3</v>
      </c>
      <c r="D880" s="197">
        <v>7.6932</v>
      </c>
      <c r="E880" s="197">
        <f t="shared" si="256"/>
        <v>7.6932</v>
      </c>
      <c r="F880" s="202">
        <v>1</v>
      </c>
      <c r="G880" s="210">
        <f t="shared" si="252"/>
        <v>7.69</v>
      </c>
      <c r="H880" s="205">
        <f t="shared" si="257"/>
        <v>1.81</v>
      </c>
      <c r="I880" s="227">
        <f t="shared" si="258"/>
        <v>9.5</v>
      </c>
    </row>
    <row r="881" spans="1:9" x14ac:dyDescent="0.25">
      <c r="A881" s="217" t="s">
        <v>24</v>
      </c>
      <c r="B881" s="226">
        <v>2</v>
      </c>
      <c r="C881" s="197">
        <f t="shared" si="251"/>
        <v>1.1976047904191617E-2</v>
      </c>
      <c r="D881" s="197">
        <v>7.6932</v>
      </c>
      <c r="E881" s="197">
        <f t="shared" si="256"/>
        <v>15.3864</v>
      </c>
      <c r="F881" s="202">
        <v>1</v>
      </c>
      <c r="G881" s="210">
        <f t="shared" si="252"/>
        <v>15.39</v>
      </c>
      <c r="H881" s="205">
        <f t="shared" si="257"/>
        <v>3.63</v>
      </c>
      <c r="I881" s="227">
        <f t="shared" si="258"/>
        <v>19.02</v>
      </c>
    </row>
    <row r="882" spans="1:9" x14ac:dyDescent="0.25">
      <c r="A882" s="217" t="s">
        <v>24</v>
      </c>
      <c r="B882" s="226">
        <v>1</v>
      </c>
      <c r="C882" s="197">
        <f t="shared" si="251"/>
        <v>5.9880239520958087E-3</v>
      </c>
      <c r="D882" s="197">
        <v>7.6932</v>
      </c>
      <c r="E882" s="197">
        <f t="shared" si="256"/>
        <v>7.6932</v>
      </c>
      <c r="F882" s="202">
        <v>1</v>
      </c>
      <c r="G882" s="210">
        <f t="shared" si="252"/>
        <v>7.69</v>
      </c>
      <c r="H882" s="205">
        <f t="shared" si="257"/>
        <v>1.81</v>
      </c>
      <c r="I882" s="227">
        <f t="shared" si="258"/>
        <v>9.5</v>
      </c>
    </row>
    <row r="883" spans="1:9" x14ac:dyDescent="0.25">
      <c r="A883" s="217" t="s">
        <v>24</v>
      </c>
      <c r="B883" s="226">
        <v>1</v>
      </c>
      <c r="C883" s="197">
        <f t="shared" si="251"/>
        <v>5.9880239520958087E-3</v>
      </c>
      <c r="D883" s="197">
        <v>7.6932</v>
      </c>
      <c r="E883" s="197">
        <f t="shared" si="256"/>
        <v>7.6932</v>
      </c>
      <c r="F883" s="202">
        <v>1</v>
      </c>
      <c r="G883" s="210">
        <f t="shared" si="252"/>
        <v>7.69</v>
      </c>
      <c r="H883" s="205">
        <f t="shared" si="257"/>
        <v>1.81</v>
      </c>
      <c r="I883" s="227">
        <f t="shared" si="258"/>
        <v>9.5</v>
      </c>
    </row>
    <row r="884" spans="1:9" x14ac:dyDescent="0.25">
      <c r="A884" s="217" t="s">
        <v>24</v>
      </c>
      <c r="B884" s="226">
        <v>1</v>
      </c>
      <c r="C884" s="197">
        <f t="shared" si="251"/>
        <v>5.9880239520958087E-3</v>
      </c>
      <c r="D884" s="197">
        <v>7.6932</v>
      </c>
      <c r="E884" s="197">
        <f t="shared" si="256"/>
        <v>7.6932</v>
      </c>
      <c r="F884" s="202">
        <v>1</v>
      </c>
      <c r="G884" s="210">
        <f t="shared" si="252"/>
        <v>7.69</v>
      </c>
      <c r="H884" s="205">
        <f t="shared" si="257"/>
        <v>1.81</v>
      </c>
      <c r="I884" s="227">
        <f t="shared" si="258"/>
        <v>9.5</v>
      </c>
    </row>
    <row r="885" spans="1:9" x14ac:dyDescent="0.25">
      <c r="A885" s="217" t="s">
        <v>24</v>
      </c>
      <c r="B885" s="226">
        <v>1</v>
      </c>
      <c r="C885" s="197">
        <f t="shared" si="251"/>
        <v>5.9880239520958087E-3</v>
      </c>
      <c r="D885" s="197">
        <v>7.6932</v>
      </c>
      <c r="E885" s="197">
        <f t="shared" si="256"/>
        <v>7.6932</v>
      </c>
      <c r="F885" s="202">
        <v>1</v>
      </c>
      <c r="G885" s="210">
        <f t="shared" si="252"/>
        <v>7.69</v>
      </c>
      <c r="H885" s="205">
        <f t="shared" si="257"/>
        <v>1.81</v>
      </c>
      <c r="I885" s="227">
        <f t="shared" si="258"/>
        <v>9.5</v>
      </c>
    </row>
    <row r="886" spans="1:9" x14ac:dyDescent="0.25">
      <c r="A886" s="217" t="s">
        <v>24</v>
      </c>
      <c r="B886" s="226">
        <v>1</v>
      </c>
      <c r="C886" s="197">
        <f t="shared" si="251"/>
        <v>5.9880239520958087E-3</v>
      </c>
      <c r="D886" s="197">
        <v>7.6932</v>
      </c>
      <c r="E886" s="197">
        <f t="shared" si="256"/>
        <v>7.6932</v>
      </c>
      <c r="F886" s="202">
        <v>1</v>
      </c>
      <c r="G886" s="210">
        <f t="shared" si="252"/>
        <v>7.69</v>
      </c>
      <c r="H886" s="211">
        <f>ROUND(G886*0.2077,2)</f>
        <v>1.6</v>
      </c>
      <c r="I886" s="227">
        <f t="shared" si="258"/>
        <v>9.2900000000000009</v>
      </c>
    </row>
    <row r="887" spans="1:9" x14ac:dyDescent="0.25">
      <c r="A887" s="217" t="s">
        <v>24</v>
      </c>
      <c r="B887" s="226">
        <v>1</v>
      </c>
      <c r="C887" s="197">
        <f t="shared" si="251"/>
        <v>5.9880239520958087E-3</v>
      </c>
      <c r="D887" s="197">
        <v>8.1411999999999995</v>
      </c>
      <c r="E887" s="197">
        <f t="shared" si="256"/>
        <v>8.1411999999999995</v>
      </c>
      <c r="F887" s="202">
        <v>1</v>
      </c>
      <c r="G887" s="210">
        <f t="shared" si="252"/>
        <v>8.14</v>
      </c>
      <c r="H887" s="205">
        <f>ROUND(G887*0.2359,2)</f>
        <v>1.92</v>
      </c>
      <c r="I887" s="227">
        <f t="shared" si="258"/>
        <v>10.06</v>
      </c>
    </row>
    <row r="888" spans="1:9" x14ac:dyDescent="0.25">
      <c r="A888" s="216" t="s">
        <v>6</v>
      </c>
      <c r="B888" s="230">
        <f>B889</f>
        <v>1</v>
      </c>
      <c r="C888" s="209">
        <f t="shared" ref="C888:I888" si="259">C889</f>
        <v>5.9880239520958087E-3</v>
      </c>
      <c r="D888" s="209"/>
      <c r="E888" s="209"/>
      <c r="F888" s="204"/>
      <c r="G888" s="209">
        <f t="shared" si="259"/>
        <v>5.9</v>
      </c>
      <c r="H888" s="209">
        <f t="shared" si="259"/>
        <v>1.39</v>
      </c>
      <c r="I888" s="231">
        <f t="shared" si="259"/>
        <v>7.29</v>
      </c>
    </row>
    <row r="889" spans="1:9" x14ac:dyDescent="0.25">
      <c r="A889" s="217" t="s">
        <v>2271</v>
      </c>
      <c r="B889" s="226">
        <v>1</v>
      </c>
      <c r="C889" s="197">
        <f t="shared" si="251"/>
        <v>5.9880239520958087E-3</v>
      </c>
      <c r="D889" s="197">
        <v>5.8954000000000004</v>
      </c>
      <c r="E889" s="197">
        <f>D889*B889</f>
        <v>5.8954000000000004</v>
      </c>
      <c r="F889" s="202">
        <v>1</v>
      </c>
      <c r="G889" s="210">
        <f t="shared" si="252"/>
        <v>5.9</v>
      </c>
      <c r="H889" s="205">
        <f>ROUND(G889*0.2359,2)</f>
        <v>1.39</v>
      </c>
      <c r="I889" s="227">
        <f>G889+H889</f>
        <v>7.29</v>
      </c>
    </row>
    <row r="890" spans="1:9" x14ac:dyDescent="0.25">
      <c r="A890" s="218" t="s">
        <v>2272</v>
      </c>
      <c r="B890" s="228">
        <f>B891+B897+B921+B928</f>
        <v>3903.0830000000001</v>
      </c>
      <c r="C890" s="208">
        <f t="shared" ref="C890:I890" si="260">C891+C897+C921+C928</f>
        <v>23.371754491017967</v>
      </c>
      <c r="D890" s="208"/>
      <c r="E890" s="208"/>
      <c r="F890" s="203"/>
      <c r="G890" s="208">
        <f t="shared" si="260"/>
        <v>25543.600000000006</v>
      </c>
      <c r="H890" s="208">
        <f t="shared" si="260"/>
        <v>6022.7800000000007</v>
      </c>
      <c r="I890" s="229">
        <f t="shared" si="260"/>
        <v>31566.379999999997</v>
      </c>
    </row>
    <row r="891" spans="1:9" ht="31.5" x14ac:dyDescent="0.25">
      <c r="A891" s="216" t="s">
        <v>9</v>
      </c>
      <c r="B891" s="230">
        <f>SUM(B892:B896)</f>
        <v>414.08299999999997</v>
      </c>
      <c r="C891" s="209">
        <f t="shared" ref="C891:I891" si="261">SUM(C892:C896)</f>
        <v>2.4795389221556885</v>
      </c>
      <c r="D891" s="209"/>
      <c r="E891" s="209"/>
      <c r="F891" s="204"/>
      <c r="G891" s="209">
        <f t="shared" si="261"/>
        <v>4857.8899999999994</v>
      </c>
      <c r="H891" s="209">
        <f t="shared" si="261"/>
        <v>1145.97</v>
      </c>
      <c r="I891" s="231">
        <f t="shared" si="261"/>
        <v>6003.8600000000006</v>
      </c>
    </row>
    <row r="892" spans="1:9" x14ac:dyDescent="0.25">
      <c r="A892" s="217" t="s">
        <v>2267</v>
      </c>
      <c r="B892" s="226">
        <v>88.832999999999998</v>
      </c>
      <c r="C892" s="197">
        <f t="shared" si="251"/>
        <v>0.53193413173652693</v>
      </c>
      <c r="D892" s="197">
        <v>9.4611999999999998</v>
      </c>
      <c r="E892" s="197">
        <f>D892*B892</f>
        <v>840.4667796</v>
      </c>
      <c r="F892" s="202">
        <v>1</v>
      </c>
      <c r="G892" s="210">
        <f t="shared" si="252"/>
        <v>840.47</v>
      </c>
      <c r="H892" s="205">
        <f>ROUND(G892*0.2359,2)</f>
        <v>198.27</v>
      </c>
      <c r="I892" s="227">
        <f>G892+H892</f>
        <v>1038.74</v>
      </c>
    </row>
    <row r="893" spans="1:9" x14ac:dyDescent="0.25">
      <c r="A893" s="217" t="s">
        <v>2273</v>
      </c>
      <c r="B893" s="226">
        <v>87</v>
      </c>
      <c r="C893" s="197">
        <f t="shared" si="251"/>
        <v>0.52095808383233533</v>
      </c>
      <c r="D893" s="197">
        <v>10.7514</v>
      </c>
      <c r="E893" s="197">
        <f>D893*B893</f>
        <v>935.37180000000001</v>
      </c>
      <c r="F893" s="202">
        <v>1</v>
      </c>
      <c r="G893" s="210">
        <f t="shared" si="252"/>
        <v>935.37</v>
      </c>
      <c r="H893" s="205">
        <f>ROUND(G893*0.2359,2)</f>
        <v>220.65</v>
      </c>
      <c r="I893" s="227">
        <f>G893+H893</f>
        <v>1156.02</v>
      </c>
    </row>
    <row r="894" spans="1:9" x14ac:dyDescent="0.25">
      <c r="A894" s="217" t="s">
        <v>2273</v>
      </c>
      <c r="B894" s="226">
        <v>127</v>
      </c>
      <c r="C894" s="197">
        <f t="shared" si="251"/>
        <v>0.76047904191616766</v>
      </c>
      <c r="D894" s="197">
        <v>1800</v>
      </c>
      <c r="E894" s="205">
        <f>D894*C894</f>
        <v>1368.8622754491018</v>
      </c>
      <c r="F894" s="202">
        <v>1</v>
      </c>
      <c r="G894" s="210">
        <f t="shared" si="252"/>
        <v>1368.86</v>
      </c>
      <c r="H894" s="205">
        <f>ROUND(G894*0.2359,2)</f>
        <v>322.91000000000003</v>
      </c>
      <c r="I894" s="227">
        <f>G894+H894</f>
        <v>1691.77</v>
      </c>
    </row>
    <row r="895" spans="1:9" x14ac:dyDescent="0.25">
      <c r="A895" s="217" t="s">
        <v>2273</v>
      </c>
      <c r="B895" s="226">
        <v>16</v>
      </c>
      <c r="C895" s="197">
        <f t="shared" si="251"/>
        <v>9.580838323353294E-2</v>
      </c>
      <c r="D895" s="197">
        <v>1800</v>
      </c>
      <c r="E895" s="205">
        <f>D895*C895</f>
        <v>172.45508982035929</v>
      </c>
      <c r="F895" s="202">
        <v>1</v>
      </c>
      <c r="G895" s="210">
        <f t="shared" si="252"/>
        <v>172.46</v>
      </c>
      <c r="H895" s="205">
        <f>ROUND(G895*0.2359,2)</f>
        <v>40.68</v>
      </c>
      <c r="I895" s="227">
        <f>G895+H895</f>
        <v>213.14000000000001</v>
      </c>
    </row>
    <row r="896" spans="1:9" x14ac:dyDescent="0.25">
      <c r="A896" s="217" t="s">
        <v>136</v>
      </c>
      <c r="B896" s="226">
        <v>95.25</v>
      </c>
      <c r="C896" s="197">
        <f t="shared" si="251"/>
        <v>0.57035928143712578</v>
      </c>
      <c r="D896" s="197">
        <v>2701.33</v>
      </c>
      <c r="E896" s="205">
        <f>D896*C896</f>
        <v>1540.7286377245509</v>
      </c>
      <c r="F896" s="202">
        <v>1</v>
      </c>
      <c r="G896" s="210">
        <f t="shared" si="252"/>
        <v>1540.73</v>
      </c>
      <c r="H896" s="205">
        <f>ROUND(G896*0.2359,2)</f>
        <v>363.46</v>
      </c>
      <c r="I896" s="227">
        <f>G896+H896</f>
        <v>1904.19</v>
      </c>
    </row>
    <row r="897" spans="1:9" ht="31.5" x14ac:dyDescent="0.25">
      <c r="A897" s="216" t="s">
        <v>7</v>
      </c>
      <c r="B897" s="230">
        <f>SUM(B898:B920)</f>
        <v>1364</v>
      </c>
      <c r="C897" s="209">
        <f t="shared" ref="C897:I897" si="262">SUM(C898:C920)</f>
        <v>8.1676646706586826</v>
      </c>
      <c r="D897" s="209"/>
      <c r="E897" s="209"/>
      <c r="F897" s="204"/>
      <c r="G897" s="209">
        <f t="shared" si="262"/>
        <v>10370.940000000002</v>
      </c>
      <c r="H897" s="209">
        <f t="shared" si="262"/>
        <v>2446.52</v>
      </c>
      <c r="I897" s="231">
        <f t="shared" si="262"/>
        <v>12817.460000000001</v>
      </c>
    </row>
    <row r="898" spans="1:9" x14ac:dyDescent="0.25">
      <c r="A898" s="217" t="s">
        <v>2271</v>
      </c>
      <c r="B898" s="226">
        <v>24</v>
      </c>
      <c r="C898" s="197">
        <f t="shared" si="251"/>
        <v>0.1437125748502994</v>
      </c>
      <c r="D898" s="197">
        <v>6.0327000000000002</v>
      </c>
      <c r="E898" s="197">
        <f t="shared" ref="E898:E917" si="263">D898*B898</f>
        <v>144.78480000000002</v>
      </c>
      <c r="F898" s="202">
        <v>1</v>
      </c>
      <c r="G898" s="210">
        <f t="shared" si="252"/>
        <v>144.78</v>
      </c>
      <c r="H898" s="205">
        <f t="shared" ref="H898:H920" si="264">ROUND(G898*0.2359,2)</f>
        <v>34.15</v>
      </c>
      <c r="I898" s="227">
        <f t="shared" ref="I898:I920" si="265">G898+H898</f>
        <v>178.93</v>
      </c>
    </row>
    <row r="899" spans="1:9" x14ac:dyDescent="0.25">
      <c r="A899" s="217" t="s">
        <v>24</v>
      </c>
      <c r="B899" s="226">
        <v>24</v>
      </c>
      <c r="C899" s="197">
        <f t="shared" si="251"/>
        <v>0.1437125748502994</v>
      </c>
      <c r="D899" s="197">
        <v>7.2751000000000001</v>
      </c>
      <c r="E899" s="197">
        <f t="shared" si="263"/>
        <v>174.60239999999999</v>
      </c>
      <c r="F899" s="202">
        <v>1</v>
      </c>
      <c r="G899" s="210">
        <f t="shared" si="252"/>
        <v>174.6</v>
      </c>
      <c r="H899" s="205">
        <f t="shared" si="264"/>
        <v>41.19</v>
      </c>
      <c r="I899" s="227">
        <f t="shared" si="265"/>
        <v>215.79</v>
      </c>
    </row>
    <row r="900" spans="1:9" x14ac:dyDescent="0.25">
      <c r="A900" s="217" t="s">
        <v>24</v>
      </c>
      <c r="B900" s="226">
        <v>48</v>
      </c>
      <c r="C900" s="197">
        <f t="shared" si="251"/>
        <v>0.28742514970059879</v>
      </c>
      <c r="D900" s="197">
        <v>7.2751000000000001</v>
      </c>
      <c r="E900" s="197">
        <f t="shared" si="263"/>
        <v>349.20479999999998</v>
      </c>
      <c r="F900" s="202">
        <v>1</v>
      </c>
      <c r="G900" s="210">
        <f t="shared" si="252"/>
        <v>349.2</v>
      </c>
      <c r="H900" s="205">
        <f t="shared" si="264"/>
        <v>82.38</v>
      </c>
      <c r="I900" s="227">
        <f t="shared" si="265"/>
        <v>431.58</v>
      </c>
    </row>
    <row r="901" spans="1:9" x14ac:dyDescent="0.25">
      <c r="A901" s="217" t="s">
        <v>24</v>
      </c>
      <c r="B901" s="226">
        <v>24</v>
      </c>
      <c r="C901" s="197">
        <f t="shared" si="251"/>
        <v>0.1437125748502994</v>
      </c>
      <c r="D901" s="197">
        <v>7.2751000000000001</v>
      </c>
      <c r="E901" s="197">
        <f t="shared" si="263"/>
        <v>174.60239999999999</v>
      </c>
      <c r="F901" s="202">
        <v>1</v>
      </c>
      <c r="G901" s="210">
        <f t="shared" si="252"/>
        <v>174.6</v>
      </c>
      <c r="H901" s="205">
        <f t="shared" si="264"/>
        <v>41.19</v>
      </c>
      <c r="I901" s="227">
        <f t="shared" si="265"/>
        <v>215.79</v>
      </c>
    </row>
    <row r="902" spans="1:9" x14ac:dyDescent="0.25">
      <c r="A902" s="217" t="s">
        <v>24</v>
      </c>
      <c r="B902" s="226">
        <v>24</v>
      </c>
      <c r="C902" s="197">
        <f t="shared" si="251"/>
        <v>0.1437125748502994</v>
      </c>
      <c r="D902" s="197">
        <v>7.2751000000000001</v>
      </c>
      <c r="E902" s="197">
        <f t="shared" si="263"/>
        <v>174.60239999999999</v>
      </c>
      <c r="F902" s="202">
        <v>1</v>
      </c>
      <c r="G902" s="210">
        <f t="shared" si="252"/>
        <v>174.6</v>
      </c>
      <c r="H902" s="205">
        <f t="shared" si="264"/>
        <v>41.19</v>
      </c>
      <c r="I902" s="227">
        <f t="shared" si="265"/>
        <v>215.79</v>
      </c>
    </row>
    <row r="903" spans="1:9" x14ac:dyDescent="0.25">
      <c r="A903" s="217" t="s">
        <v>24</v>
      </c>
      <c r="B903" s="226">
        <v>136</v>
      </c>
      <c r="C903" s="197">
        <f t="shared" si="251"/>
        <v>0.81437125748502992</v>
      </c>
      <c r="D903" s="197">
        <v>7.2751000000000001</v>
      </c>
      <c r="E903" s="197">
        <f t="shared" si="263"/>
        <v>989.41359999999997</v>
      </c>
      <c r="F903" s="202">
        <v>1</v>
      </c>
      <c r="G903" s="210">
        <f t="shared" si="252"/>
        <v>989.41</v>
      </c>
      <c r="H903" s="205">
        <f t="shared" si="264"/>
        <v>233.4</v>
      </c>
      <c r="I903" s="227">
        <f t="shared" si="265"/>
        <v>1222.81</v>
      </c>
    </row>
    <row r="904" spans="1:9" x14ac:dyDescent="0.25">
      <c r="A904" s="217" t="s">
        <v>24</v>
      </c>
      <c r="B904" s="226">
        <v>48</v>
      </c>
      <c r="C904" s="197">
        <f t="shared" si="251"/>
        <v>0.28742514970059879</v>
      </c>
      <c r="D904" s="197">
        <v>7.2751000000000001</v>
      </c>
      <c r="E904" s="197">
        <f t="shared" si="263"/>
        <v>349.20479999999998</v>
      </c>
      <c r="F904" s="202">
        <v>1</v>
      </c>
      <c r="G904" s="210">
        <f t="shared" si="252"/>
        <v>349.2</v>
      </c>
      <c r="H904" s="205">
        <f t="shared" si="264"/>
        <v>82.38</v>
      </c>
      <c r="I904" s="227">
        <f t="shared" si="265"/>
        <v>431.58</v>
      </c>
    </row>
    <row r="905" spans="1:9" x14ac:dyDescent="0.25">
      <c r="A905" s="217" t="s">
        <v>24</v>
      </c>
      <c r="B905" s="226">
        <v>72</v>
      </c>
      <c r="C905" s="197">
        <f t="shared" si="251"/>
        <v>0.43113772455089822</v>
      </c>
      <c r="D905" s="197">
        <v>7.2751000000000001</v>
      </c>
      <c r="E905" s="197">
        <f t="shared" si="263"/>
        <v>523.80719999999997</v>
      </c>
      <c r="F905" s="202">
        <v>1</v>
      </c>
      <c r="G905" s="210">
        <f t="shared" si="252"/>
        <v>523.80999999999995</v>
      </c>
      <c r="H905" s="205">
        <f t="shared" si="264"/>
        <v>123.57</v>
      </c>
      <c r="I905" s="227">
        <f t="shared" si="265"/>
        <v>647.37999999999988</v>
      </c>
    </row>
    <row r="906" spans="1:9" x14ac:dyDescent="0.25">
      <c r="A906" s="217" t="s">
        <v>24</v>
      </c>
      <c r="B906" s="226">
        <v>104</v>
      </c>
      <c r="C906" s="197">
        <f t="shared" si="251"/>
        <v>0.6227544910179641</v>
      </c>
      <c r="D906" s="197">
        <v>7.2751000000000001</v>
      </c>
      <c r="E906" s="197">
        <f t="shared" si="263"/>
        <v>756.61040000000003</v>
      </c>
      <c r="F906" s="202">
        <v>1</v>
      </c>
      <c r="G906" s="210">
        <f t="shared" si="252"/>
        <v>756.61</v>
      </c>
      <c r="H906" s="205">
        <f t="shared" si="264"/>
        <v>178.48</v>
      </c>
      <c r="I906" s="227">
        <f t="shared" si="265"/>
        <v>935.09</v>
      </c>
    </row>
    <row r="907" spans="1:9" x14ac:dyDescent="0.25">
      <c r="A907" s="217" t="s">
        <v>24</v>
      </c>
      <c r="B907" s="226">
        <v>24</v>
      </c>
      <c r="C907" s="197">
        <f t="shared" si="251"/>
        <v>0.1437125748502994</v>
      </c>
      <c r="D907" s="197">
        <v>7.2751000000000001</v>
      </c>
      <c r="E907" s="197">
        <f t="shared" si="263"/>
        <v>174.60239999999999</v>
      </c>
      <c r="F907" s="202">
        <v>1</v>
      </c>
      <c r="G907" s="210">
        <f t="shared" si="252"/>
        <v>174.6</v>
      </c>
      <c r="H907" s="205">
        <f t="shared" si="264"/>
        <v>41.19</v>
      </c>
      <c r="I907" s="227">
        <f t="shared" si="265"/>
        <v>215.79</v>
      </c>
    </row>
    <row r="908" spans="1:9" x14ac:dyDescent="0.25">
      <c r="A908" s="217" t="s">
        <v>24</v>
      </c>
      <c r="B908" s="226">
        <v>72</v>
      </c>
      <c r="C908" s="197">
        <f t="shared" si="251"/>
        <v>0.43113772455089822</v>
      </c>
      <c r="D908" s="197">
        <v>7.2751000000000001</v>
      </c>
      <c r="E908" s="197">
        <f t="shared" si="263"/>
        <v>523.80719999999997</v>
      </c>
      <c r="F908" s="202">
        <v>1</v>
      </c>
      <c r="G908" s="210">
        <f t="shared" si="252"/>
        <v>523.80999999999995</v>
      </c>
      <c r="H908" s="205">
        <f t="shared" si="264"/>
        <v>123.57</v>
      </c>
      <c r="I908" s="227">
        <f t="shared" si="265"/>
        <v>647.37999999999988</v>
      </c>
    </row>
    <row r="909" spans="1:9" x14ac:dyDescent="0.25">
      <c r="A909" s="217" t="s">
        <v>24</v>
      </c>
      <c r="B909" s="226">
        <v>24</v>
      </c>
      <c r="C909" s="197">
        <f t="shared" ref="C909:C972" si="266">B909/167</f>
        <v>0.1437125748502994</v>
      </c>
      <c r="D909" s="197">
        <v>7.2751000000000001</v>
      </c>
      <c r="E909" s="197">
        <f t="shared" si="263"/>
        <v>174.60239999999999</v>
      </c>
      <c r="F909" s="202">
        <v>1</v>
      </c>
      <c r="G909" s="210">
        <f t="shared" ref="G909:G972" si="267">ROUND(E909*F909,2)</f>
        <v>174.6</v>
      </c>
      <c r="H909" s="205">
        <f t="shared" si="264"/>
        <v>41.19</v>
      </c>
      <c r="I909" s="227">
        <f t="shared" si="265"/>
        <v>215.79</v>
      </c>
    </row>
    <row r="910" spans="1:9" x14ac:dyDescent="0.25">
      <c r="A910" s="217" t="s">
        <v>24</v>
      </c>
      <c r="B910" s="226">
        <v>24</v>
      </c>
      <c r="C910" s="197">
        <f t="shared" si="266"/>
        <v>0.1437125748502994</v>
      </c>
      <c r="D910" s="197">
        <v>7.2751000000000001</v>
      </c>
      <c r="E910" s="197">
        <f t="shared" si="263"/>
        <v>174.60239999999999</v>
      </c>
      <c r="F910" s="202">
        <v>1</v>
      </c>
      <c r="G910" s="210">
        <f t="shared" si="267"/>
        <v>174.6</v>
      </c>
      <c r="H910" s="205">
        <f t="shared" si="264"/>
        <v>41.19</v>
      </c>
      <c r="I910" s="227">
        <f t="shared" si="265"/>
        <v>215.79</v>
      </c>
    </row>
    <row r="911" spans="1:9" x14ac:dyDescent="0.25">
      <c r="A911" s="217" t="s">
        <v>24</v>
      </c>
      <c r="B911" s="226">
        <v>39.5</v>
      </c>
      <c r="C911" s="197">
        <f t="shared" si="266"/>
        <v>0.23652694610778444</v>
      </c>
      <c r="D911" s="197">
        <v>7.2751000000000001</v>
      </c>
      <c r="E911" s="197">
        <f t="shared" si="263"/>
        <v>287.36644999999999</v>
      </c>
      <c r="F911" s="202">
        <v>1</v>
      </c>
      <c r="G911" s="210">
        <f t="shared" si="267"/>
        <v>287.37</v>
      </c>
      <c r="H911" s="205">
        <f t="shared" si="264"/>
        <v>67.790000000000006</v>
      </c>
      <c r="I911" s="227">
        <f t="shared" si="265"/>
        <v>355.16</v>
      </c>
    </row>
    <row r="912" spans="1:9" x14ac:dyDescent="0.25">
      <c r="A912" s="217" t="s">
        <v>24</v>
      </c>
      <c r="B912" s="226">
        <v>24</v>
      </c>
      <c r="C912" s="197">
        <f t="shared" si="266"/>
        <v>0.1437125748502994</v>
      </c>
      <c r="D912" s="197">
        <v>7.2751000000000001</v>
      </c>
      <c r="E912" s="197">
        <f t="shared" si="263"/>
        <v>174.60239999999999</v>
      </c>
      <c r="F912" s="202">
        <v>1</v>
      </c>
      <c r="G912" s="210">
        <f t="shared" si="267"/>
        <v>174.6</v>
      </c>
      <c r="H912" s="205">
        <f t="shared" si="264"/>
        <v>41.19</v>
      </c>
      <c r="I912" s="227">
        <f t="shared" si="265"/>
        <v>215.79</v>
      </c>
    </row>
    <row r="913" spans="1:9" x14ac:dyDescent="0.25">
      <c r="A913" s="217" t="s">
        <v>24</v>
      </c>
      <c r="B913" s="226">
        <v>24</v>
      </c>
      <c r="C913" s="197">
        <f t="shared" si="266"/>
        <v>0.1437125748502994</v>
      </c>
      <c r="D913" s="197">
        <v>7.2751000000000001</v>
      </c>
      <c r="E913" s="197">
        <f t="shared" si="263"/>
        <v>174.60239999999999</v>
      </c>
      <c r="F913" s="202">
        <v>1</v>
      </c>
      <c r="G913" s="210">
        <f t="shared" si="267"/>
        <v>174.6</v>
      </c>
      <c r="H913" s="205">
        <f t="shared" si="264"/>
        <v>41.19</v>
      </c>
      <c r="I913" s="227">
        <f t="shared" si="265"/>
        <v>215.79</v>
      </c>
    </row>
    <row r="914" spans="1:9" x14ac:dyDescent="0.25">
      <c r="A914" s="217" t="s">
        <v>24</v>
      </c>
      <c r="B914" s="226">
        <v>72</v>
      </c>
      <c r="C914" s="197">
        <f t="shared" si="266"/>
        <v>0.43113772455089822</v>
      </c>
      <c r="D914" s="197">
        <v>7.2751000000000001</v>
      </c>
      <c r="E914" s="197">
        <f t="shared" si="263"/>
        <v>523.80719999999997</v>
      </c>
      <c r="F914" s="202">
        <v>1</v>
      </c>
      <c r="G914" s="210">
        <f t="shared" si="267"/>
        <v>523.80999999999995</v>
      </c>
      <c r="H914" s="205">
        <f t="shared" si="264"/>
        <v>123.57</v>
      </c>
      <c r="I914" s="227">
        <f t="shared" si="265"/>
        <v>647.37999999999988</v>
      </c>
    </row>
    <row r="915" spans="1:9" x14ac:dyDescent="0.25">
      <c r="A915" s="217" t="s">
        <v>24</v>
      </c>
      <c r="B915" s="226">
        <v>48</v>
      </c>
      <c r="C915" s="197">
        <f t="shared" si="266"/>
        <v>0.28742514970059879</v>
      </c>
      <c r="D915" s="197">
        <v>7.2751000000000001</v>
      </c>
      <c r="E915" s="197">
        <f t="shared" si="263"/>
        <v>349.20479999999998</v>
      </c>
      <c r="F915" s="202">
        <v>1</v>
      </c>
      <c r="G915" s="210">
        <f t="shared" si="267"/>
        <v>349.2</v>
      </c>
      <c r="H915" s="205">
        <f t="shared" si="264"/>
        <v>82.38</v>
      </c>
      <c r="I915" s="227">
        <f t="shared" si="265"/>
        <v>431.58</v>
      </c>
    </row>
    <row r="916" spans="1:9" x14ac:dyDescent="0.25">
      <c r="A916" s="217" t="s">
        <v>1523</v>
      </c>
      <c r="B916" s="226">
        <v>56</v>
      </c>
      <c r="C916" s="197">
        <f t="shared" si="266"/>
        <v>0.33532934131736525</v>
      </c>
      <c r="D916" s="197">
        <v>7.5140000000000002</v>
      </c>
      <c r="E916" s="197">
        <f t="shared" si="263"/>
        <v>420.78399999999999</v>
      </c>
      <c r="F916" s="202">
        <v>1</v>
      </c>
      <c r="G916" s="210">
        <f t="shared" si="267"/>
        <v>420.78</v>
      </c>
      <c r="H916" s="205">
        <f t="shared" si="264"/>
        <v>99.26</v>
      </c>
      <c r="I916" s="227">
        <f t="shared" si="265"/>
        <v>520.04</v>
      </c>
    </row>
    <row r="917" spans="1:9" x14ac:dyDescent="0.25">
      <c r="A917" s="217" t="s">
        <v>1523</v>
      </c>
      <c r="B917" s="226">
        <v>135.5</v>
      </c>
      <c r="C917" s="197">
        <f t="shared" si="266"/>
        <v>0.81137724550898205</v>
      </c>
      <c r="D917" s="197">
        <v>7.5140000000000002</v>
      </c>
      <c r="E917" s="197">
        <f t="shared" si="263"/>
        <v>1018.147</v>
      </c>
      <c r="F917" s="202">
        <v>1</v>
      </c>
      <c r="G917" s="210">
        <f t="shared" si="267"/>
        <v>1018.15</v>
      </c>
      <c r="H917" s="205">
        <f t="shared" si="264"/>
        <v>240.18</v>
      </c>
      <c r="I917" s="227">
        <f t="shared" si="265"/>
        <v>1258.33</v>
      </c>
    </row>
    <row r="918" spans="1:9" x14ac:dyDescent="0.25">
      <c r="A918" s="217" t="s">
        <v>24</v>
      </c>
      <c r="B918" s="226">
        <v>127</v>
      </c>
      <c r="C918" s="197">
        <f t="shared" si="266"/>
        <v>0.76047904191616766</v>
      </c>
      <c r="D918" s="197">
        <v>1218</v>
      </c>
      <c r="E918" s="205">
        <f>D918*C918</f>
        <v>926.2634730538922</v>
      </c>
      <c r="F918" s="202">
        <v>1</v>
      </c>
      <c r="G918" s="210">
        <f t="shared" si="267"/>
        <v>926.26</v>
      </c>
      <c r="H918" s="205">
        <f t="shared" si="264"/>
        <v>218.5</v>
      </c>
      <c r="I918" s="227">
        <f t="shared" si="265"/>
        <v>1144.76</v>
      </c>
    </row>
    <row r="919" spans="1:9" x14ac:dyDescent="0.25">
      <c r="A919" s="217" t="s">
        <v>24</v>
      </c>
      <c r="B919" s="226">
        <v>63</v>
      </c>
      <c r="C919" s="197">
        <f t="shared" si="266"/>
        <v>0.3772455089820359</v>
      </c>
      <c r="D919" s="197">
        <v>1428</v>
      </c>
      <c r="E919" s="205">
        <f>D919*C919</f>
        <v>538.70658682634723</v>
      </c>
      <c r="F919" s="202">
        <v>1</v>
      </c>
      <c r="G919" s="210">
        <f t="shared" si="267"/>
        <v>538.71</v>
      </c>
      <c r="H919" s="205">
        <f t="shared" si="264"/>
        <v>127.08</v>
      </c>
      <c r="I919" s="227">
        <f t="shared" si="265"/>
        <v>665.79000000000008</v>
      </c>
    </row>
    <row r="920" spans="1:9" x14ac:dyDescent="0.25">
      <c r="A920" s="217" t="s">
        <v>27</v>
      </c>
      <c r="B920" s="226">
        <v>127</v>
      </c>
      <c r="C920" s="197">
        <f t="shared" si="266"/>
        <v>0.76047904191616766</v>
      </c>
      <c r="D920" s="197">
        <v>1674</v>
      </c>
      <c r="E920" s="205">
        <f>D920*C920</f>
        <v>1273.0419161676646</v>
      </c>
      <c r="F920" s="202">
        <v>1</v>
      </c>
      <c r="G920" s="210">
        <f t="shared" si="267"/>
        <v>1273.04</v>
      </c>
      <c r="H920" s="205">
        <f t="shared" si="264"/>
        <v>300.31</v>
      </c>
      <c r="I920" s="227">
        <f t="shared" si="265"/>
        <v>1573.35</v>
      </c>
    </row>
    <row r="921" spans="1:9" ht="31.5" x14ac:dyDescent="0.25">
      <c r="A921" s="216" t="s">
        <v>8</v>
      </c>
      <c r="B921" s="230">
        <f>SUM(B922:B927)</f>
        <v>512</v>
      </c>
      <c r="C921" s="209">
        <f t="shared" ref="C921:I921" si="268">SUM(C922:C927)</f>
        <v>3.0658682634730541</v>
      </c>
      <c r="D921" s="209"/>
      <c r="E921" s="209"/>
      <c r="F921" s="204"/>
      <c r="G921" s="209">
        <f t="shared" si="268"/>
        <v>2431.2200000000003</v>
      </c>
      <c r="H921" s="209">
        <f t="shared" si="268"/>
        <v>573.52</v>
      </c>
      <c r="I921" s="231">
        <f t="shared" si="268"/>
        <v>3004.74</v>
      </c>
    </row>
    <row r="922" spans="1:9" x14ac:dyDescent="0.25">
      <c r="A922" s="217" t="s">
        <v>379</v>
      </c>
      <c r="B922" s="226">
        <v>64</v>
      </c>
      <c r="C922" s="197">
        <f t="shared" si="266"/>
        <v>0.38323353293413176</v>
      </c>
      <c r="D922" s="197">
        <v>4.7484999999999999</v>
      </c>
      <c r="E922" s="197">
        <f t="shared" ref="E922:E927" si="269">D922*B922</f>
        <v>303.904</v>
      </c>
      <c r="F922" s="202">
        <v>1</v>
      </c>
      <c r="G922" s="210">
        <f t="shared" si="267"/>
        <v>303.89999999999998</v>
      </c>
      <c r="H922" s="205">
        <f t="shared" ref="H922:H927" si="270">ROUND(G922*0.2359,2)</f>
        <v>71.69</v>
      </c>
      <c r="I922" s="227">
        <f t="shared" ref="I922:I927" si="271">G922+H922</f>
        <v>375.59</v>
      </c>
    </row>
    <row r="923" spans="1:9" x14ac:dyDescent="0.25">
      <c r="A923" s="217" t="s">
        <v>379</v>
      </c>
      <c r="B923" s="226">
        <v>168</v>
      </c>
      <c r="C923" s="197">
        <f t="shared" si="266"/>
        <v>1.0059880239520957</v>
      </c>
      <c r="D923" s="197">
        <v>4.7484999999999999</v>
      </c>
      <c r="E923" s="197">
        <f t="shared" si="269"/>
        <v>797.74800000000005</v>
      </c>
      <c r="F923" s="202">
        <v>1</v>
      </c>
      <c r="G923" s="210">
        <f t="shared" si="267"/>
        <v>797.75</v>
      </c>
      <c r="H923" s="205">
        <f t="shared" si="270"/>
        <v>188.19</v>
      </c>
      <c r="I923" s="227">
        <f t="shared" si="271"/>
        <v>985.94</v>
      </c>
    </row>
    <row r="924" spans="1:9" x14ac:dyDescent="0.25">
      <c r="A924" s="217" t="s">
        <v>379</v>
      </c>
      <c r="B924" s="226">
        <v>24</v>
      </c>
      <c r="C924" s="197">
        <f t="shared" si="266"/>
        <v>0.1437125748502994</v>
      </c>
      <c r="D924" s="197">
        <v>4.7484999999999999</v>
      </c>
      <c r="E924" s="197">
        <f t="shared" si="269"/>
        <v>113.964</v>
      </c>
      <c r="F924" s="202">
        <v>1</v>
      </c>
      <c r="G924" s="210">
        <f t="shared" si="267"/>
        <v>113.96</v>
      </c>
      <c r="H924" s="205">
        <f t="shared" si="270"/>
        <v>26.88</v>
      </c>
      <c r="I924" s="227">
        <f t="shared" si="271"/>
        <v>140.84</v>
      </c>
    </row>
    <row r="925" spans="1:9" x14ac:dyDescent="0.25">
      <c r="A925" s="217" t="s">
        <v>379</v>
      </c>
      <c r="B925" s="226">
        <v>24</v>
      </c>
      <c r="C925" s="197">
        <f t="shared" si="266"/>
        <v>0.1437125748502994</v>
      </c>
      <c r="D925" s="197">
        <v>4.7484999999999999</v>
      </c>
      <c r="E925" s="197">
        <f t="shared" si="269"/>
        <v>113.964</v>
      </c>
      <c r="F925" s="202">
        <v>1</v>
      </c>
      <c r="G925" s="210">
        <f t="shared" si="267"/>
        <v>113.96</v>
      </c>
      <c r="H925" s="205">
        <f t="shared" si="270"/>
        <v>26.88</v>
      </c>
      <c r="I925" s="227">
        <f t="shared" si="271"/>
        <v>140.84</v>
      </c>
    </row>
    <row r="926" spans="1:9" x14ac:dyDescent="0.25">
      <c r="A926" s="217" t="s">
        <v>379</v>
      </c>
      <c r="B926" s="226">
        <v>88</v>
      </c>
      <c r="C926" s="197">
        <f t="shared" si="266"/>
        <v>0.52694610778443118</v>
      </c>
      <c r="D926" s="197">
        <v>4.7484999999999999</v>
      </c>
      <c r="E926" s="197">
        <f t="shared" si="269"/>
        <v>417.86799999999999</v>
      </c>
      <c r="F926" s="202">
        <v>1</v>
      </c>
      <c r="G926" s="210">
        <f t="shared" si="267"/>
        <v>417.87</v>
      </c>
      <c r="H926" s="205">
        <f t="shared" si="270"/>
        <v>98.58</v>
      </c>
      <c r="I926" s="227">
        <f t="shared" si="271"/>
        <v>516.45000000000005</v>
      </c>
    </row>
    <row r="927" spans="1:9" x14ac:dyDescent="0.25">
      <c r="A927" s="217" t="s">
        <v>379</v>
      </c>
      <c r="B927" s="226">
        <v>144</v>
      </c>
      <c r="C927" s="197">
        <f t="shared" si="266"/>
        <v>0.86227544910179643</v>
      </c>
      <c r="D927" s="197">
        <v>4.7484999999999999</v>
      </c>
      <c r="E927" s="197">
        <f t="shared" si="269"/>
        <v>683.78399999999999</v>
      </c>
      <c r="F927" s="202">
        <v>1</v>
      </c>
      <c r="G927" s="210">
        <f t="shared" si="267"/>
        <v>683.78</v>
      </c>
      <c r="H927" s="205">
        <f t="shared" si="270"/>
        <v>161.30000000000001</v>
      </c>
      <c r="I927" s="227">
        <f t="shared" si="271"/>
        <v>845.07999999999993</v>
      </c>
    </row>
    <row r="928" spans="1:9" x14ac:dyDescent="0.25">
      <c r="A928" s="216" t="s">
        <v>6</v>
      </c>
      <c r="B928" s="230">
        <f>SUM(B929:B956)</f>
        <v>1613</v>
      </c>
      <c r="C928" s="209">
        <f t="shared" ref="C928:I928" si="272">SUM(C929:C956)</f>
        <v>9.6586826347305408</v>
      </c>
      <c r="D928" s="209"/>
      <c r="E928" s="209"/>
      <c r="F928" s="204"/>
      <c r="G928" s="209">
        <f t="shared" si="272"/>
        <v>7883.5500000000011</v>
      </c>
      <c r="H928" s="209">
        <f t="shared" si="272"/>
        <v>1856.77</v>
      </c>
      <c r="I928" s="231">
        <f t="shared" si="272"/>
        <v>9740.3199999999979</v>
      </c>
    </row>
    <row r="929" spans="1:9" x14ac:dyDescent="0.25">
      <c r="A929" s="217" t="s">
        <v>2250</v>
      </c>
      <c r="B929" s="226">
        <v>48</v>
      </c>
      <c r="C929" s="197">
        <f t="shared" si="266"/>
        <v>0.28742514970059879</v>
      </c>
      <c r="D929" s="197">
        <v>4.3304</v>
      </c>
      <c r="E929" s="197">
        <f t="shared" ref="E929:E955" si="273">D929*B929</f>
        <v>207.85919999999999</v>
      </c>
      <c r="F929" s="202">
        <v>1</v>
      </c>
      <c r="G929" s="210">
        <f t="shared" si="267"/>
        <v>207.86</v>
      </c>
      <c r="H929" s="205">
        <f t="shared" ref="H929:H934" si="274">ROUND(G929*0.2359,2)</f>
        <v>49.03</v>
      </c>
      <c r="I929" s="227">
        <f t="shared" ref="I929:I956" si="275">G929+H929</f>
        <v>256.89</v>
      </c>
    </row>
    <row r="930" spans="1:9" x14ac:dyDescent="0.25">
      <c r="A930" s="217" t="s">
        <v>2250</v>
      </c>
      <c r="B930" s="226">
        <v>64</v>
      </c>
      <c r="C930" s="197">
        <f t="shared" si="266"/>
        <v>0.38323353293413176</v>
      </c>
      <c r="D930" s="197">
        <v>4.3304</v>
      </c>
      <c r="E930" s="197">
        <f t="shared" si="273"/>
        <v>277.1456</v>
      </c>
      <c r="F930" s="202">
        <v>1</v>
      </c>
      <c r="G930" s="210">
        <f t="shared" si="267"/>
        <v>277.14999999999998</v>
      </c>
      <c r="H930" s="205">
        <f t="shared" si="274"/>
        <v>65.38</v>
      </c>
      <c r="I930" s="227">
        <f t="shared" si="275"/>
        <v>342.53</v>
      </c>
    </row>
    <row r="931" spans="1:9" x14ac:dyDescent="0.25">
      <c r="A931" s="217" t="s">
        <v>2250</v>
      </c>
      <c r="B931" s="226">
        <v>48</v>
      </c>
      <c r="C931" s="197">
        <f t="shared" si="266"/>
        <v>0.28742514970059879</v>
      </c>
      <c r="D931" s="197">
        <v>4.3304</v>
      </c>
      <c r="E931" s="197">
        <f t="shared" si="273"/>
        <v>207.85919999999999</v>
      </c>
      <c r="F931" s="202">
        <v>1</v>
      </c>
      <c r="G931" s="210">
        <f t="shared" si="267"/>
        <v>207.86</v>
      </c>
      <c r="H931" s="205">
        <f t="shared" si="274"/>
        <v>49.03</v>
      </c>
      <c r="I931" s="227">
        <f t="shared" si="275"/>
        <v>256.89</v>
      </c>
    </row>
    <row r="932" spans="1:9" x14ac:dyDescent="0.25">
      <c r="A932" s="217" t="s">
        <v>2250</v>
      </c>
      <c r="B932" s="226">
        <v>24</v>
      </c>
      <c r="C932" s="197">
        <f t="shared" si="266"/>
        <v>0.1437125748502994</v>
      </c>
      <c r="D932" s="197">
        <v>4.3304</v>
      </c>
      <c r="E932" s="197">
        <f t="shared" si="273"/>
        <v>103.92959999999999</v>
      </c>
      <c r="F932" s="202">
        <v>1</v>
      </c>
      <c r="G932" s="210">
        <f t="shared" si="267"/>
        <v>103.93</v>
      </c>
      <c r="H932" s="205">
        <f t="shared" si="274"/>
        <v>24.52</v>
      </c>
      <c r="I932" s="227">
        <f t="shared" si="275"/>
        <v>128.45000000000002</v>
      </c>
    </row>
    <row r="933" spans="1:9" x14ac:dyDescent="0.25">
      <c r="A933" s="217" t="s">
        <v>2250</v>
      </c>
      <c r="B933" s="226">
        <v>143.5</v>
      </c>
      <c r="C933" s="197">
        <f t="shared" si="266"/>
        <v>0.85928143712574845</v>
      </c>
      <c r="D933" s="197">
        <v>4.3304</v>
      </c>
      <c r="E933" s="197">
        <f t="shared" si="273"/>
        <v>621.41240000000005</v>
      </c>
      <c r="F933" s="202">
        <v>1</v>
      </c>
      <c r="G933" s="210">
        <f t="shared" si="267"/>
        <v>621.41</v>
      </c>
      <c r="H933" s="205">
        <f t="shared" si="274"/>
        <v>146.59</v>
      </c>
      <c r="I933" s="227">
        <f t="shared" si="275"/>
        <v>768</v>
      </c>
    </row>
    <row r="934" spans="1:9" x14ac:dyDescent="0.25">
      <c r="A934" s="217" t="s">
        <v>2250</v>
      </c>
      <c r="B934" s="226">
        <v>40</v>
      </c>
      <c r="C934" s="197">
        <f t="shared" si="266"/>
        <v>0.23952095808383234</v>
      </c>
      <c r="D934" s="197">
        <v>4.3304</v>
      </c>
      <c r="E934" s="197">
        <f t="shared" si="273"/>
        <v>173.21600000000001</v>
      </c>
      <c r="F934" s="202">
        <v>1</v>
      </c>
      <c r="G934" s="210">
        <f t="shared" si="267"/>
        <v>173.22</v>
      </c>
      <c r="H934" s="205">
        <f t="shared" si="274"/>
        <v>40.86</v>
      </c>
      <c r="I934" s="227">
        <f t="shared" si="275"/>
        <v>214.07999999999998</v>
      </c>
    </row>
    <row r="935" spans="1:9" x14ac:dyDescent="0.25">
      <c r="A935" s="217" t="s">
        <v>2250</v>
      </c>
      <c r="B935" s="226">
        <v>24</v>
      </c>
      <c r="C935" s="197">
        <f t="shared" si="266"/>
        <v>0.1437125748502994</v>
      </c>
      <c r="D935" s="197">
        <v>4.3304</v>
      </c>
      <c r="E935" s="197">
        <f t="shared" si="273"/>
        <v>103.92959999999999</v>
      </c>
      <c r="F935" s="202">
        <v>1</v>
      </c>
      <c r="G935" s="210">
        <f t="shared" si="267"/>
        <v>103.93</v>
      </c>
      <c r="H935" s="211">
        <f>ROUND(G935*0.2077,2)</f>
        <v>21.59</v>
      </c>
      <c r="I935" s="227">
        <f t="shared" si="275"/>
        <v>125.52000000000001</v>
      </c>
    </row>
    <row r="936" spans="1:9" x14ac:dyDescent="0.25">
      <c r="A936" s="217" t="s">
        <v>2250</v>
      </c>
      <c r="B936" s="226">
        <v>64</v>
      </c>
      <c r="C936" s="197">
        <f t="shared" si="266"/>
        <v>0.38323353293413176</v>
      </c>
      <c r="D936" s="197">
        <v>4.3304</v>
      </c>
      <c r="E936" s="197">
        <f t="shared" si="273"/>
        <v>277.1456</v>
      </c>
      <c r="F936" s="202">
        <v>1</v>
      </c>
      <c r="G936" s="210">
        <f t="shared" si="267"/>
        <v>277.14999999999998</v>
      </c>
      <c r="H936" s="205">
        <f t="shared" ref="H936:H956" si="276">ROUND(G936*0.2359,2)</f>
        <v>65.38</v>
      </c>
      <c r="I936" s="227">
        <f t="shared" si="275"/>
        <v>342.53</v>
      </c>
    </row>
    <row r="937" spans="1:9" x14ac:dyDescent="0.25">
      <c r="A937" s="217" t="s">
        <v>2250</v>
      </c>
      <c r="B937" s="226">
        <v>64</v>
      </c>
      <c r="C937" s="197">
        <f t="shared" si="266"/>
        <v>0.38323353293413176</v>
      </c>
      <c r="D937" s="197">
        <v>4.3304</v>
      </c>
      <c r="E937" s="197">
        <f t="shared" si="273"/>
        <v>277.1456</v>
      </c>
      <c r="F937" s="202">
        <v>1</v>
      </c>
      <c r="G937" s="210">
        <f t="shared" si="267"/>
        <v>277.14999999999998</v>
      </c>
      <c r="H937" s="205">
        <f t="shared" si="276"/>
        <v>65.38</v>
      </c>
      <c r="I937" s="227">
        <f t="shared" si="275"/>
        <v>342.53</v>
      </c>
    </row>
    <row r="938" spans="1:9" x14ac:dyDescent="0.25">
      <c r="A938" s="217" t="s">
        <v>2250</v>
      </c>
      <c r="B938" s="226">
        <v>112</v>
      </c>
      <c r="C938" s="197">
        <f t="shared" si="266"/>
        <v>0.6706586826347305</v>
      </c>
      <c r="D938" s="197">
        <v>4.3304</v>
      </c>
      <c r="E938" s="197">
        <f t="shared" si="273"/>
        <v>485.00479999999999</v>
      </c>
      <c r="F938" s="202">
        <v>1</v>
      </c>
      <c r="G938" s="210">
        <f t="shared" si="267"/>
        <v>485</v>
      </c>
      <c r="H938" s="205">
        <f t="shared" si="276"/>
        <v>114.41</v>
      </c>
      <c r="I938" s="227">
        <f t="shared" si="275"/>
        <v>599.41</v>
      </c>
    </row>
    <row r="939" spans="1:9" x14ac:dyDescent="0.25">
      <c r="A939" s="217" t="s">
        <v>2250</v>
      </c>
      <c r="B939" s="226">
        <v>56</v>
      </c>
      <c r="C939" s="197">
        <f t="shared" si="266"/>
        <v>0.33532934131736525</v>
      </c>
      <c r="D939" s="197">
        <v>4.3304</v>
      </c>
      <c r="E939" s="197">
        <f t="shared" si="273"/>
        <v>242.50239999999999</v>
      </c>
      <c r="F939" s="202">
        <v>1</v>
      </c>
      <c r="G939" s="210">
        <f t="shared" si="267"/>
        <v>242.5</v>
      </c>
      <c r="H939" s="205">
        <f t="shared" si="276"/>
        <v>57.21</v>
      </c>
      <c r="I939" s="227">
        <f t="shared" si="275"/>
        <v>299.70999999999998</v>
      </c>
    </row>
    <row r="940" spans="1:9" x14ac:dyDescent="0.25">
      <c r="A940" s="217" t="s">
        <v>2250</v>
      </c>
      <c r="B940" s="226">
        <v>111.5</v>
      </c>
      <c r="C940" s="197">
        <f t="shared" si="266"/>
        <v>0.66766467065868262</v>
      </c>
      <c r="D940" s="197">
        <v>4.3304</v>
      </c>
      <c r="E940" s="197">
        <f t="shared" si="273"/>
        <v>482.83960000000002</v>
      </c>
      <c r="F940" s="202">
        <v>1</v>
      </c>
      <c r="G940" s="210">
        <f t="shared" si="267"/>
        <v>482.84</v>
      </c>
      <c r="H940" s="205">
        <f t="shared" si="276"/>
        <v>113.9</v>
      </c>
      <c r="I940" s="227">
        <f t="shared" si="275"/>
        <v>596.74</v>
      </c>
    </row>
    <row r="941" spans="1:9" x14ac:dyDescent="0.25">
      <c r="A941" s="217" t="s">
        <v>2250</v>
      </c>
      <c r="B941" s="226">
        <v>24</v>
      </c>
      <c r="C941" s="197">
        <f t="shared" si="266"/>
        <v>0.1437125748502994</v>
      </c>
      <c r="D941" s="197">
        <v>4.3304</v>
      </c>
      <c r="E941" s="197">
        <f t="shared" si="273"/>
        <v>103.92959999999999</v>
      </c>
      <c r="F941" s="202">
        <v>1</v>
      </c>
      <c r="G941" s="210">
        <f t="shared" si="267"/>
        <v>103.93</v>
      </c>
      <c r="H941" s="205">
        <f t="shared" si="276"/>
        <v>24.52</v>
      </c>
      <c r="I941" s="227">
        <f t="shared" si="275"/>
        <v>128.45000000000002</v>
      </c>
    </row>
    <row r="942" spans="1:9" x14ac:dyDescent="0.25">
      <c r="A942" s="217" t="s">
        <v>2250</v>
      </c>
      <c r="B942" s="226">
        <v>72</v>
      </c>
      <c r="C942" s="197">
        <f t="shared" si="266"/>
        <v>0.43113772455089822</v>
      </c>
      <c r="D942" s="197">
        <v>4.3304</v>
      </c>
      <c r="E942" s="197">
        <f t="shared" si="273"/>
        <v>311.78879999999998</v>
      </c>
      <c r="F942" s="202">
        <v>1</v>
      </c>
      <c r="G942" s="210">
        <f t="shared" si="267"/>
        <v>311.79000000000002</v>
      </c>
      <c r="H942" s="205">
        <f t="shared" si="276"/>
        <v>73.55</v>
      </c>
      <c r="I942" s="227">
        <f t="shared" si="275"/>
        <v>385.34000000000003</v>
      </c>
    </row>
    <row r="943" spans="1:9" x14ac:dyDescent="0.25">
      <c r="A943" s="217" t="s">
        <v>2250</v>
      </c>
      <c r="B943" s="226">
        <v>24</v>
      </c>
      <c r="C943" s="197">
        <f t="shared" si="266"/>
        <v>0.1437125748502994</v>
      </c>
      <c r="D943" s="197">
        <v>4.3304</v>
      </c>
      <c r="E943" s="197">
        <f t="shared" si="273"/>
        <v>103.92959999999999</v>
      </c>
      <c r="F943" s="202">
        <v>1</v>
      </c>
      <c r="G943" s="210">
        <f t="shared" si="267"/>
        <v>103.93</v>
      </c>
      <c r="H943" s="205">
        <f t="shared" si="276"/>
        <v>24.52</v>
      </c>
      <c r="I943" s="227">
        <f t="shared" si="275"/>
        <v>128.45000000000002</v>
      </c>
    </row>
    <row r="944" spans="1:9" x14ac:dyDescent="0.25">
      <c r="A944" s="217" t="s">
        <v>2250</v>
      </c>
      <c r="B944" s="226">
        <v>48</v>
      </c>
      <c r="C944" s="197">
        <f t="shared" si="266"/>
        <v>0.28742514970059879</v>
      </c>
      <c r="D944" s="197">
        <v>4.3304</v>
      </c>
      <c r="E944" s="197">
        <f t="shared" si="273"/>
        <v>207.85919999999999</v>
      </c>
      <c r="F944" s="202">
        <v>1</v>
      </c>
      <c r="G944" s="210">
        <f t="shared" si="267"/>
        <v>207.86</v>
      </c>
      <c r="H944" s="205">
        <f t="shared" si="276"/>
        <v>49.03</v>
      </c>
      <c r="I944" s="227">
        <f t="shared" si="275"/>
        <v>256.89</v>
      </c>
    </row>
    <row r="945" spans="1:9" x14ac:dyDescent="0.25">
      <c r="A945" s="217" t="s">
        <v>2250</v>
      </c>
      <c r="B945" s="226">
        <v>39.5</v>
      </c>
      <c r="C945" s="197">
        <f t="shared" si="266"/>
        <v>0.23652694610778444</v>
      </c>
      <c r="D945" s="197">
        <v>4.3304</v>
      </c>
      <c r="E945" s="197">
        <f t="shared" si="273"/>
        <v>171.05080000000001</v>
      </c>
      <c r="F945" s="202">
        <v>1</v>
      </c>
      <c r="G945" s="210">
        <f t="shared" si="267"/>
        <v>171.05</v>
      </c>
      <c r="H945" s="205">
        <f t="shared" si="276"/>
        <v>40.35</v>
      </c>
      <c r="I945" s="227">
        <f t="shared" si="275"/>
        <v>211.4</v>
      </c>
    </row>
    <row r="946" spans="1:9" x14ac:dyDescent="0.25">
      <c r="A946" s="217" t="s">
        <v>2268</v>
      </c>
      <c r="B946" s="226">
        <v>24</v>
      </c>
      <c r="C946" s="197">
        <f t="shared" si="266"/>
        <v>0.1437125748502994</v>
      </c>
      <c r="D946" s="197">
        <v>4.7484999999999999</v>
      </c>
      <c r="E946" s="197">
        <f t="shared" si="273"/>
        <v>113.964</v>
      </c>
      <c r="F946" s="202">
        <v>1</v>
      </c>
      <c r="G946" s="210">
        <f t="shared" si="267"/>
        <v>113.96</v>
      </c>
      <c r="H946" s="205">
        <f t="shared" si="276"/>
        <v>26.88</v>
      </c>
      <c r="I946" s="227">
        <f t="shared" si="275"/>
        <v>140.84</v>
      </c>
    </row>
    <row r="947" spans="1:9" x14ac:dyDescent="0.25">
      <c r="A947" s="217" t="s">
        <v>2271</v>
      </c>
      <c r="B947" s="226">
        <v>64</v>
      </c>
      <c r="C947" s="197">
        <f t="shared" si="266"/>
        <v>0.38323353293413176</v>
      </c>
      <c r="D947" s="197">
        <v>6.0327000000000002</v>
      </c>
      <c r="E947" s="197">
        <f t="shared" si="273"/>
        <v>386.09280000000001</v>
      </c>
      <c r="F947" s="202">
        <v>1</v>
      </c>
      <c r="G947" s="210">
        <f t="shared" si="267"/>
        <v>386.09</v>
      </c>
      <c r="H947" s="205">
        <f t="shared" si="276"/>
        <v>91.08</v>
      </c>
      <c r="I947" s="227">
        <f t="shared" si="275"/>
        <v>477.16999999999996</v>
      </c>
    </row>
    <row r="948" spans="1:9" x14ac:dyDescent="0.25">
      <c r="A948" s="217" t="s">
        <v>2271</v>
      </c>
      <c r="B948" s="226">
        <v>24</v>
      </c>
      <c r="C948" s="197">
        <f t="shared" si="266"/>
        <v>0.1437125748502994</v>
      </c>
      <c r="D948" s="197">
        <v>6.0327000000000002</v>
      </c>
      <c r="E948" s="197">
        <f t="shared" si="273"/>
        <v>144.78480000000002</v>
      </c>
      <c r="F948" s="202">
        <v>1</v>
      </c>
      <c r="G948" s="210">
        <f t="shared" si="267"/>
        <v>144.78</v>
      </c>
      <c r="H948" s="205">
        <f t="shared" si="276"/>
        <v>34.15</v>
      </c>
      <c r="I948" s="227">
        <f t="shared" si="275"/>
        <v>178.93</v>
      </c>
    </row>
    <row r="949" spans="1:9" x14ac:dyDescent="0.25">
      <c r="A949" s="217" t="s">
        <v>2271</v>
      </c>
      <c r="B949" s="226">
        <v>32</v>
      </c>
      <c r="C949" s="197">
        <f t="shared" si="266"/>
        <v>0.19161676646706588</v>
      </c>
      <c r="D949" s="197">
        <v>6.0327000000000002</v>
      </c>
      <c r="E949" s="197">
        <f t="shared" si="273"/>
        <v>193.04640000000001</v>
      </c>
      <c r="F949" s="202">
        <v>1</v>
      </c>
      <c r="G949" s="210">
        <f t="shared" si="267"/>
        <v>193.05</v>
      </c>
      <c r="H949" s="205">
        <f t="shared" si="276"/>
        <v>45.54</v>
      </c>
      <c r="I949" s="227">
        <f t="shared" si="275"/>
        <v>238.59</v>
      </c>
    </row>
    <row r="950" spans="1:9" x14ac:dyDescent="0.25">
      <c r="A950" s="217" t="s">
        <v>2271</v>
      </c>
      <c r="B950" s="226">
        <v>55.5</v>
      </c>
      <c r="C950" s="197">
        <f t="shared" si="266"/>
        <v>0.33233532934131738</v>
      </c>
      <c r="D950" s="197">
        <v>6.0327000000000002</v>
      </c>
      <c r="E950" s="197">
        <f t="shared" si="273"/>
        <v>334.81485000000004</v>
      </c>
      <c r="F950" s="202">
        <v>1</v>
      </c>
      <c r="G950" s="210">
        <f t="shared" si="267"/>
        <v>334.81</v>
      </c>
      <c r="H950" s="205">
        <f t="shared" si="276"/>
        <v>78.98</v>
      </c>
      <c r="I950" s="227">
        <f t="shared" si="275"/>
        <v>413.79</v>
      </c>
    </row>
    <row r="951" spans="1:9" x14ac:dyDescent="0.25">
      <c r="A951" s="217" t="s">
        <v>2271</v>
      </c>
      <c r="B951" s="226">
        <v>24</v>
      </c>
      <c r="C951" s="197">
        <f t="shared" si="266"/>
        <v>0.1437125748502994</v>
      </c>
      <c r="D951" s="197">
        <v>6.0327000000000002</v>
      </c>
      <c r="E951" s="197">
        <f t="shared" si="273"/>
        <v>144.78480000000002</v>
      </c>
      <c r="F951" s="202">
        <v>1</v>
      </c>
      <c r="G951" s="210">
        <f t="shared" si="267"/>
        <v>144.78</v>
      </c>
      <c r="H951" s="205">
        <f t="shared" si="276"/>
        <v>34.15</v>
      </c>
      <c r="I951" s="227">
        <f t="shared" si="275"/>
        <v>178.93</v>
      </c>
    </row>
    <row r="952" spans="1:9" x14ac:dyDescent="0.25">
      <c r="A952" s="217" t="s">
        <v>2271</v>
      </c>
      <c r="B952" s="226">
        <v>56</v>
      </c>
      <c r="C952" s="197">
        <f t="shared" si="266"/>
        <v>0.33532934131736525</v>
      </c>
      <c r="D952" s="197">
        <v>6.0327000000000002</v>
      </c>
      <c r="E952" s="197">
        <f t="shared" si="273"/>
        <v>337.83120000000002</v>
      </c>
      <c r="F952" s="202">
        <v>1</v>
      </c>
      <c r="G952" s="210">
        <f t="shared" si="267"/>
        <v>337.83</v>
      </c>
      <c r="H952" s="205">
        <f t="shared" si="276"/>
        <v>79.69</v>
      </c>
      <c r="I952" s="227">
        <f t="shared" si="275"/>
        <v>417.52</v>
      </c>
    </row>
    <row r="953" spans="1:9" x14ac:dyDescent="0.25">
      <c r="A953" s="217" t="s">
        <v>2271</v>
      </c>
      <c r="B953" s="226">
        <v>88</v>
      </c>
      <c r="C953" s="197">
        <f t="shared" si="266"/>
        <v>0.52694610778443118</v>
      </c>
      <c r="D953" s="197">
        <v>6.0327000000000002</v>
      </c>
      <c r="E953" s="197">
        <f t="shared" si="273"/>
        <v>530.87760000000003</v>
      </c>
      <c r="F953" s="202">
        <v>1</v>
      </c>
      <c r="G953" s="210">
        <f t="shared" si="267"/>
        <v>530.88</v>
      </c>
      <c r="H953" s="205">
        <f t="shared" si="276"/>
        <v>125.23</v>
      </c>
      <c r="I953" s="227">
        <f t="shared" si="275"/>
        <v>656.11</v>
      </c>
    </row>
    <row r="954" spans="1:9" x14ac:dyDescent="0.25">
      <c r="A954" s="217" t="s">
        <v>2271</v>
      </c>
      <c r="B954" s="226">
        <v>32</v>
      </c>
      <c r="C954" s="197">
        <f t="shared" si="266"/>
        <v>0.19161676646706588</v>
      </c>
      <c r="D954" s="197">
        <v>6.0327000000000002</v>
      </c>
      <c r="E954" s="197">
        <f t="shared" si="273"/>
        <v>193.04640000000001</v>
      </c>
      <c r="F954" s="202">
        <v>1</v>
      </c>
      <c r="G954" s="210">
        <f t="shared" si="267"/>
        <v>193.05</v>
      </c>
      <c r="H954" s="205">
        <f t="shared" si="276"/>
        <v>45.54</v>
      </c>
      <c r="I954" s="227">
        <f t="shared" si="275"/>
        <v>238.59</v>
      </c>
    </row>
    <row r="955" spans="1:9" x14ac:dyDescent="0.25">
      <c r="A955" s="217" t="s">
        <v>2271</v>
      </c>
      <c r="B955" s="226">
        <v>80</v>
      </c>
      <c r="C955" s="197">
        <f t="shared" si="266"/>
        <v>0.47904191616766467</v>
      </c>
      <c r="D955" s="197">
        <v>6.0327000000000002</v>
      </c>
      <c r="E955" s="197">
        <f t="shared" si="273"/>
        <v>482.61599999999999</v>
      </c>
      <c r="F955" s="202">
        <v>1</v>
      </c>
      <c r="G955" s="210">
        <f t="shared" si="267"/>
        <v>482.62</v>
      </c>
      <c r="H955" s="205">
        <f t="shared" si="276"/>
        <v>113.85</v>
      </c>
      <c r="I955" s="227">
        <f t="shared" si="275"/>
        <v>596.47</v>
      </c>
    </row>
    <row r="956" spans="1:9" x14ac:dyDescent="0.25">
      <c r="A956" s="217" t="s">
        <v>2250</v>
      </c>
      <c r="B956" s="226">
        <v>127</v>
      </c>
      <c r="C956" s="197">
        <f t="shared" si="266"/>
        <v>0.76047904191616766</v>
      </c>
      <c r="D956" s="197">
        <v>872</v>
      </c>
      <c r="E956" s="205">
        <f>D956*C956</f>
        <v>663.13772455089816</v>
      </c>
      <c r="F956" s="202">
        <v>1</v>
      </c>
      <c r="G956" s="210">
        <f t="shared" si="267"/>
        <v>663.14</v>
      </c>
      <c r="H956" s="205">
        <f t="shared" si="276"/>
        <v>156.43</v>
      </c>
      <c r="I956" s="227">
        <f t="shared" si="275"/>
        <v>819.56999999999994</v>
      </c>
    </row>
    <row r="957" spans="1:9" x14ac:dyDescent="0.25">
      <c r="A957" s="218" t="s">
        <v>887</v>
      </c>
      <c r="B957" s="228">
        <f>B958+B961</f>
        <v>38</v>
      </c>
      <c r="C957" s="208">
        <f t="shared" ref="C957:I957" si="277">C958+C961</f>
        <v>0.22754491017964074</v>
      </c>
      <c r="D957" s="208"/>
      <c r="E957" s="208"/>
      <c r="F957" s="203"/>
      <c r="G957" s="208">
        <f t="shared" si="277"/>
        <v>214.5</v>
      </c>
      <c r="H957" s="208">
        <f t="shared" si="277"/>
        <v>49.3</v>
      </c>
      <c r="I957" s="229">
        <f t="shared" si="277"/>
        <v>263.8</v>
      </c>
    </row>
    <row r="958" spans="1:9" ht="31.5" x14ac:dyDescent="0.25">
      <c r="A958" s="216" t="s">
        <v>7</v>
      </c>
      <c r="B958" s="230">
        <f>SUM(B959:B960)</f>
        <v>14</v>
      </c>
      <c r="C958" s="209">
        <f t="shared" ref="C958:I958" si="278">SUM(C959:C960)</f>
        <v>8.3832335329341312E-2</v>
      </c>
      <c r="D958" s="209"/>
      <c r="E958" s="209"/>
      <c r="F958" s="204"/>
      <c r="G958" s="209">
        <f t="shared" si="278"/>
        <v>101.49000000000001</v>
      </c>
      <c r="H958" s="209">
        <f t="shared" si="278"/>
        <v>22.65</v>
      </c>
      <c r="I958" s="231">
        <f t="shared" si="278"/>
        <v>124.14000000000001</v>
      </c>
    </row>
    <row r="959" spans="1:9" x14ac:dyDescent="0.25">
      <c r="A959" s="217" t="s">
        <v>24</v>
      </c>
      <c r="B959" s="226">
        <v>8</v>
      </c>
      <c r="C959" s="197">
        <f t="shared" si="266"/>
        <v>4.790419161676647E-2</v>
      </c>
      <c r="D959" s="197">
        <v>1160</v>
      </c>
      <c r="E959" s="205">
        <f>D959*C959</f>
        <v>55.568862275449106</v>
      </c>
      <c r="F959" s="202">
        <v>1</v>
      </c>
      <c r="G959" s="210">
        <f t="shared" si="267"/>
        <v>55.57</v>
      </c>
      <c r="H959" s="205">
        <f>ROUND(G959*0.2359,2)</f>
        <v>13.11</v>
      </c>
      <c r="I959" s="227">
        <f>G959+H959</f>
        <v>68.680000000000007</v>
      </c>
    </row>
    <row r="960" spans="1:9" x14ac:dyDescent="0.25">
      <c r="A960" s="217" t="s">
        <v>399</v>
      </c>
      <c r="B960" s="226">
        <v>6</v>
      </c>
      <c r="C960" s="197">
        <f t="shared" si="266"/>
        <v>3.5928143712574849E-2</v>
      </c>
      <c r="D960" s="197">
        <v>1278</v>
      </c>
      <c r="E960" s="205">
        <f>D960*C960</f>
        <v>45.91616766467066</v>
      </c>
      <c r="F960" s="202">
        <v>1</v>
      </c>
      <c r="G960" s="210">
        <f t="shared" si="267"/>
        <v>45.92</v>
      </c>
      <c r="H960" s="211">
        <f>ROUND(G960*0.2077,2)</f>
        <v>9.5399999999999991</v>
      </c>
      <c r="I960" s="227">
        <f>G960+H960</f>
        <v>55.46</v>
      </c>
    </row>
    <row r="961" spans="1:9" x14ac:dyDescent="0.25">
      <c r="A961" s="216" t="s">
        <v>6</v>
      </c>
      <c r="B961" s="230">
        <f>SUM(B962:B964)</f>
        <v>24</v>
      </c>
      <c r="C961" s="209">
        <f t="shared" ref="C961:I961" si="279">SUM(C962:C964)</f>
        <v>0.14371257485029942</v>
      </c>
      <c r="D961" s="209"/>
      <c r="E961" s="209"/>
      <c r="F961" s="204"/>
      <c r="G961" s="209">
        <f t="shared" si="279"/>
        <v>113.00999999999999</v>
      </c>
      <c r="H961" s="209">
        <f t="shared" si="279"/>
        <v>26.65</v>
      </c>
      <c r="I961" s="231">
        <f t="shared" si="279"/>
        <v>139.66</v>
      </c>
    </row>
    <row r="962" spans="1:9" x14ac:dyDescent="0.25">
      <c r="A962" s="217" t="s">
        <v>2250</v>
      </c>
      <c r="B962" s="226">
        <v>8</v>
      </c>
      <c r="C962" s="197">
        <f t="shared" si="266"/>
        <v>4.790419161676647E-2</v>
      </c>
      <c r="D962" s="197">
        <v>756</v>
      </c>
      <c r="E962" s="205">
        <f>D962*C962</f>
        <v>36.215568862275454</v>
      </c>
      <c r="F962" s="202">
        <v>1</v>
      </c>
      <c r="G962" s="210">
        <f t="shared" si="267"/>
        <v>36.22</v>
      </c>
      <c r="H962" s="205">
        <f>ROUND(G962*0.2359,2)</f>
        <v>8.5399999999999991</v>
      </c>
      <c r="I962" s="227">
        <f>G962+H962</f>
        <v>44.76</v>
      </c>
    </row>
    <row r="963" spans="1:9" x14ac:dyDescent="0.25">
      <c r="A963" s="217" t="s">
        <v>2250</v>
      </c>
      <c r="B963" s="226">
        <v>8</v>
      </c>
      <c r="C963" s="197">
        <f t="shared" si="266"/>
        <v>4.790419161676647E-2</v>
      </c>
      <c r="D963" s="197">
        <v>756</v>
      </c>
      <c r="E963" s="205">
        <f>D963*C963</f>
        <v>36.215568862275454</v>
      </c>
      <c r="F963" s="202">
        <v>1</v>
      </c>
      <c r="G963" s="210">
        <f t="shared" si="267"/>
        <v>36.22</v>
      </c>
      <c r="H963" s="205">
        <f>ROUND(G963*0.2359,2)</f>
        <v>8.5399999999999991</v>
      </c>
      <c r="I963" s="227">
        <f>G963+H963</f>
        <v>44.76</v>
      </c>
    </row>
    <row r="964" spans="1:9" x14ac:dyDescent="0.25">
      <c r="A964" s="217" t="s">
        <v>2274</v>
      </c>
      <c r="B964" s="226">
        <v>8</v>
      </c>
      <c r="C964" s="197">
        <f t="shared" si="266"/>
        <v>4.790419161676647E-2</v>
      </c>
      <c r="D964" s="197">
        <v>847</v>
      </c>
      <c r="E964" s="205">
        <f>D964*C964</f>
        <v>40.574850299401199</v>
      </c>
      <c r="F964" s="202">
        <v>1</v>
      </c>
      <c r="G964" s="210">
        <f t="shared" si="267"/>
        <v>40.57</v>
      </c>
      <c r="H964" s="205">
        <f>ROUND(G964*0.2359,2)</f>
        <v>9.57</v>
      </c>
      <c r="I964" s="227">
        <f>G964+H964</f>
        <v>50.14</v>
      </c>
    </row>
    <row r="965" spans="1:9" x14ac:dyDescent="0.25">
      <c r="A965" s="218" t="s">
        <v>2275</v>
      </c>
      <c r="B965" s="228">
        <f>B966+B970+B991+B995</f>
        <v>5497</v>
      </c>
      <c r="C965" s="208">
        <f t="shared" ref="C965:I965" si="280">C966+C970+C991+C995</f>
        <v>32.91616766467066</v>
      </c>
      <c r="D965" s="208"/>
      <c r="E965" s="208"/>
      <c r="F965" s="203"/>
      <c r="G965" s="208">
        <f t="shared" si="280"/>
        <v>37131.08</v>
      </c>
      <c r="H965" s="208">
        <f t="shared" si="280"/>
        <v>8606.49</v>
      </c>
      <c r="I965" s="229">
        <f t="shared" si="280"/>
        <v>45737.570000000007</v>
      </c>
    </row>
    <row r="966" spans="1:9" ht="31.5" x14ac:dyDescent="0.25">
      <c r="A966" s="216" t="s">
        <v>9</v>
      </c>
      <c r="B966" s="230">
        <f>SUM(B967:B969)</f>
        <v>406</v>
      </c>
      <c r="C966" s="209">
        <f t="shared" ref="C966:I966" si="281">SUM(C967:C969)</f>
        <v>2.431137724550898</v>
      </c>
      <c r="D966" s="209"/>
      <c r="E966" s="209"/>
      <c r="F966" s="204"/>
      <c r="G966" s="209">
        <f t="shared" si="281"/>
        <v>4838.5599999999995</v>
      </c>
      <c r="H966" s="209">
        <f t="shared" si="281"/>
        <v>1090.6600000000001</v>
      </c>
      <c r="I966" s="231">
        <f t="shared" si="281"/>
        <v>5929.2200000000012</v>
      </c>
    </row>
    <row r="967" spans="1:9" x14ac:dyDescent="0.25">
      <c r="A967" s="217" t="s">
        <v>2276</v>
      </c>
      <c r="B967" s="226">
        <v>167</v>
      </c>
      <c r="C967" s="197">
        <f t="shared" si="266"/>
        <v>1</v>
      </c>
      <c r="D967" s="197">
        <v>1800</v>
      </c>
      <c r="E967" s="205">
        <f>D967*C967</f>
        <v>1800</v>
      </c>
      <c r="F967" s="202">
        <v>1</v>
      </c>
      <c r="G967" s="210">
        <f t="shared" si="267"/>
        <v>1800</v>
      </c>
      <c r="H967" s="211">
        <f>ROUND(G967*0.2077,2)</f>
        <v>373.86</v>
      </c>
      <c r="I967" s="227">
        <f>G967+H967</f>
        <v>2173.86</v>
      </c>
    </row>
    <row r="968" spans="1:9" x14ac:dyDescent="0.25">
      <c r="A968" s="217" t="s">
        <v>2277</v>
      </c>
      <c r="B968" s="226">
        <v>167</v>
      </c>
      <c r="C968" s="197">
        <f t="shared" si="266"/>
        <v>1</v>
      </c>
      <c r="D968" s="197">
        <v>2056</v>
      </c>
      <c r="E968" s="205">
        <f>D968*C968</f>
        <v>2056</v>
      </c>
      <c r="F968" s="202">
        <v>1</v>
      </c>
      <c r="G968" s="210">
        <f t="shared" si="267"/>
        <v>2056</v>
      </c>
      <c r="H968" s="205">
        <f>ROUND(G968*0.2359,2)</f>
        <v>485.01</v>
      </c>
      <c r="I968" s="227">
        <f>G968+H968</f>
        <v>2541.0100000000002</v>
      </c>
    </row>
    <row r="969" spans="1:9" x14ac:dyDescent="0.25">
      <c r="A969" s="217" t="s">
        <v>2276</v>
      </c>
      <c r="B969" s="226">
        <v>72</v>
      </c>
      <c r="C969" s="197">
        <f t="shared" si="266"/>
        <v>0.43113772455089822</v>
      </c>
      <c r="D969" s="197">
        <v>2279</v>
      </c>
      <c r="E969" s="205">
        <f>D969*C969</f>
        <v>982.56287425149708</v>
      </c>
      <c r="F969" s="202">
        <v>1</v>
      </c>
      <c r="G969" s="210">
        <f t="shared" si="267"/>
        <v>982.56</v>
      </c>
      <c r="H969" s="205">
        <f>ROUND(G969*0.2359,2)</f>
        <v>231.79</v>
      </c>
      <c r="I969" s="227">
        <f>G969+H969</f>
        <v>1214.3499999999999</v>
      </c>
    </row>
    <row r="970" spans="1:9" ht="31.5" x14ac:dyDescent="0.25">
      <c r="A970" s="216" t="s">
        <v>7</v>
      </c>
      <c r="B970" s="230">
        <f>SUM(B971:B990)</f>
        <v>2768</v>
      </c>
      <c r="C970" s="209">
        <f t="shared" ref="C970:I970" si="282">SUM(C971:C990)</f>
        <v>16.574850299401199</v>
      </c>
      <c r="D970" s="209"/>
      <c r="E970" s="209"/>
      <c r="F970" s="204"/>
      <c r="G970" s="209">
        <f t="shared" si="282"/>
        <v>21235.73</v>
      </c>
      <c r="H970" s="209">
        <f t="shared" si="282"/>
        <v>4981.3100000000004</v>
      </c>
      <c r="I970" s="231">
        <f t="shared" si="282"/>
        <v>26217.040000000001</v>
      </c>
    </row>
    <row r="971" spans="1:9" x14ac:dyDescent="0.25">
      <c r="A971" s="217" t="s">
        <v>2278</v>
      </c>
      <c r="B971" s="226">
        <v>112</v>
      </c>
      <c r="C971" s="197">
        <f t="shared" si="266"/>
        <v>0.6706586826347305</v>
      </c>
      <c r="D971" s="197">
        <v>7.2751000000000001</v>
      </c>
      <c r="E971" s="197">
        <f t="shared" ref="E971:E985" si="283">D971*B971</f>
        <v>814.81119999999999</v>
      </c>
      <c r="F971" s="202">
        <v>1</v>
      </c>
      <c r="G971" s="210">
        <f t="shared" si="267"/>
        <v>814.81</v>
      </c>
      <c r="H971" s="205">
        <f t="shared" ref="H971:H982" si="284">ROUND(G971*0.2359,2)</f>
        <v>192.21</v>
      </c>
      <c r="I971" s="227">
        <f t="shared" ref="I971:I990" si="285">G971+H971</f>
        <v>1007.02</v>
      </c>
    </row>
    <row r="972" spans="1:9" x14ac:dyDescent="0.25">
      <c r="A972" s="217" t="s">
        <v>2279</v>
      </c>
      <c r="B972" s="226">
        <v>176</v>
      </c>
      <c r="C972" s="197">
        <f t="shared" si="266"/>
        <v>1.0538922155688624</v>
      </c>
      <c r="D972" s="197">
        <v>7.2751000000000001</v>
      </c>
      <c r="E972" s="197">
        <f t="shared" si="283"/>
        <v>1280.4176</v>
      </c>
      <c r="F972" s="202">
        <v>1</v>
      </c>
      <c r="G972" s="210">
        <f t="shared" si="267"/>
        <v>1280.42</v>
      </c>
      <c r="H972" s="205">
        <f t="shared" si="284"/>
        <v>302.05</v>
      </c>
      <c r="I972" s="227">
        <f t="shared" si="285"/>
        <v>1582.47</v>
      </c>
    </row>
    <row r="973" spans="1:9" x14ac:dyDescent="0.25">
      <c r="A973" s="217" t="s">
        <v>2279</v>
      </c>
      <c r="B973" s="226">
        <v>96</v>
      </c>
      <c r="C973" s="197">
        <f t="shared" ref="C973:C1036" si="286">B973/167</f>
        <v>0.57485029940119758</v>
      </c>
      <c r="D973" s="197">
        <v>7.2751000000000001</v>
      </c>
      <c r="E973" s="197">
        <f t="shared" si="283"/>
        <v>698.40959999999995</v>
      </c>
      <c r="F973" s="202">
        <v>1</v>
      </c>
      <c r="G973" s="210">
        <f t="shared" ref="G973:G1036" si="287">ROUND(E973*F973,2)</f>
        <v>698.41</v>
      </c>
      <c r="H973" s="205">
        <f t="shared" si="284"/>
        <v>164.75</v>
      </c>
      <c r="I973" s="227">
        <f t="shared" si="285"/>
        <v>863.16</v>
      </c>
    </row>
    <row r="974" spans="1:9" x14ac:dyDescent="0.25">
      <c r="A974" s="217" t="s">
        <v>2279</v>
      </c>
      <c r="B974" s="226">
        <v>176</v>
      </c>
      <c r="C974" s="197">
        <f t="shared" si="286"/>
        <v>1.0538922155688624</v>
      </c>
      <c r="D974" s="197">
        <v>7.2751000000000001</v>
      </c>
      <c r="E974" s="197">
        <f t="shared" si="283"/>
        <v>1280.4176</v>
      </c>
      <c r="F974" s="202">
        <v>1</v>
      </c>
      <c r="G974" s="210">
        <f t="shared" si="287"/>
        <v>1280.42</v>
      </c>
      <c r="H974" s="205">
        <f t="shared" si="284"/>
        <v>302.05</v>
      </c>
      <c r="I974" s="227">
        <f t="shared" si="285"/>
        <v>1582.47</v>
      </c>
    </row>
    <row r="975" spans="1:9" x14ac:dyDescent="0.25">
      <c r="A975" s="217" t="s">
        <v>2278</v>
      </c>
      <c r="B975" s="226">
        <v>168</v>
      </c>
      <c r="C975" s="197">
        <f t="shared" si="286"/>
        <v>1.0059880239520957</v>
      </c>
      <c r="D975" s="197">
        <v>7.2751000000000001</v>
      </c>
      <c r="E975" s="197">
        <f t="shared" si="283"/>
        <v>1222.2167999999999</v>
      </c>
      <c r="F975" s="202">
        <v>1</v>
      </c>
      <c r="G975" s="210">
        <f t="shared" si="287"/>
        <v>1222.22</v>
      </c>
      <c r="H975" s="205">
        <f t="shared" si="284"/>
        <v>288.32</v>
      </c>
      <c r="I975" s="227">
        <f t="shared" si="285"/>
        <v>1510.54</v>
      </c>
    </row>
    <row r="976" spans="1:9" x14ac:dyDescent="0.25">
      <c r="A976" s="217" t="s">
        <v>2279</v>
      </c>
      <c r="B976" s="226">
        <v>168</v>
      </c>
      <c r="C976" s="197">
        <f t="shared" si="286"/>
        <v>1.0059880239520957</v>
      </c>
      <c r="D976" s="197">
        <v>7.2751000000000001</v>
      </c>
      <c r="E976" s="197">
        <f t="shared" si="283"/>
        <v>1222.2167999999999</v>
      </c>
      <c r="F976" s="202">
        <v>1</v>
      </c>
      <c r="G976" s="210">
        <f t="shared" si="287"/>
        <v>1222.22</v>
      </c>
      <c r="H976" s="205">
        <f t="shared" si="284"/>
        <v>288.32</v>
      </c>
      <c r="I976" s="227">
        <f t="shared" si="285"/>
        <v>1510.54</v>
      </c>
    </row>
    <row r="977" spans="1:9" x14ac:dyDescent="0.25">
      <c r="A977" s="217" t="s">
        <v>2279</v>
      </c>
      <c r="B977" s="226">
        <v>128</v>
      </c>
      <c r="C977" s="197">
        <f t="shared" si="286"/>
        <v>0.76646706586826352</v>
      </c>
      <c r="D977" s="197">
        <v>7.2751000000000001</v>
      </c>
      <c r="E977" s="197">
        <f t="shared" si="283"/>
        <v>931.21280000000002</v>
      </c>
      <c r="F977" s="202">
        <v>1</v>
      </c>
      <c r="G977" s="210">
        <f t="shared" si="287"/>
        <v>931.21</v>
      </c>
      <c r="H977" s="205">
        <f t="shared" si="284"/>
        <v>219.67</v>
      </c>
      <c r="I977" s="227">
        <f t="shared" si="285"/>
        <v>1150.8800000000001</v>
      </c>
    </row>
    <row r="978" spans="1:9" x14ac:dyDescent="0.25">
      <c r="A978" s="217" t="s">
        <v>2278</v>
      </c>
      <c r="B978" s="226">
        <v>96</v>
      </c>
      <c r="C978" s="197">
        <f t="shared" si="286"/>
        <v>0.57485029940119758</v>
      </c>
      <c r="D978" s="197">
        <v>7.2751000000000001</v>
      </c>
      <c r="E978" s="197">
        <f t="shared" si="283"/>
        <v>698.40959999999995</v>
      </c>
      <c r="F978" s="202">
        <v>1</v>
      </c>
      <c r="G978" s="210">
        <f t="shared" si="287"/>
        <v>698.41</v>
      </c>
      <c r="H978" s="205">
        <f t="shared" si="284"/>
        <v>164.75</v>
      </c>
      <c r="I978" s="227">
        <f t="shared" si="285"/>
        <v>863.16</v>
      </c>
    </row>
    <row r="979" spans="1:9" x14ac:dyDescent="0.25">
      <c r="A979" s="217" t="s">
        <v>2278</v>
      </c>
      <c r="B979" s="226">
        <v>160</v>
      </c>
      <c r="C979" s="197">
        <f t="shared" si="286"/>
        <v>0.95808383233532934</v>
      </c>
      <c r="D979" s="197">
        <v>7.2751000000000001</v>
      </c>
      <c r="E979" s="197">
        <f t="shared" si="283"/>
        <v>1164.0160000000001</v>
      </c>
      <c r="F979" s="202">
        <v>1</v>
      </c>
      <c r="G979" s="210">
        <f t="shared" si="287"/>
        <v>1164.02</v>
      </c>
      <c r="H979" s="205">
        <f t="shared" si="284"/>
        <v>274.58999999999997</v>
      </c>
      <c r="I979" s="227">
        <f t="shared" si="285"/>
        <v>1438.61</v>
      </c>
    </row>
    <row r="980" spans="1:9" x14ac:dyDescent="0.25">
      <c r="A980" s="217" t="s">
        <v>2278</v>
      </c>
      <c r="B980" s="226">
        <v>160</v>
      </c>
      <c r="C980" s="197">
        <f t="shared" si="286"/>
        <v>0.95808383233532934</v>
      </c>
      <c r="D980" s="197">
        <v>7.2751000000000001</v>
      </c>
      <c r="E980" s="197">
        <f t="shared" si="283"/>
        <v>1164.0160000000001</v>
      </c>
      <c r="F980" s="202">
        <v>1</v>
      </c>
      <c r="G980" s="210">
        <f t="shared" si="287"/>
        <v>1164.02</v>
      </c>
      <c r="H980" s="205">
        <f t="shared" si="284"/>
        <v>274.58999999999997</v>
      </c>
      <c r="I980" s="227">
        <f t="shared" si="285"/>
        <v>1438.61</v>
      </c>
    </row>
    <row r="981" spans="1:9" x14ac:dyDescent="0.25">
      <c r="A981" s="217" t="s">
        <v>2279</v>
      </c>
      <c r="B981" s="226">
        <v>164</v>
      </c>
      <c r="C981" s="197">
        <f t="shared" si="286"/>
        <v>0.98203592814371254</v>
      </c>
      <c r="D981" s="197">
        <v>7.2751000000000001</v>
      </c>
      <c r="E981" s="197">
        <f t="shared" si="283"/>
        <v>1193.1164000000001</v>
      </c>
      <c r="F981" s="202">
        <v>1</v>
      </c>
      <c r="G981" s="210">
        <f t="shared" si="287"/>
        <v>1193.1199999999999</v>
      </c>
      <c r="H981" s="205">
        <f t="shared" si="284"/>
        <v>281.45999999999998</v>
      </c>
      <c r="I981" s="227">
        <f t="shared" si="285"/>
        <v>1474.58</v>
      </c>
    </row>
    <row r="982" spans="1:9" x14ac:dyDescent="0.25">
      <c r="A982" s="217" t="s">
        <v>2279</v>
      </c>
      <c r="B982" s="226">
        <v>168</v>
      </c>
      <c r="C982" s="197">
        <f t="shared" si="286"/>
        <v>1.0059880239520957</v>
      </c>
      <c r="D982" s="197">
        <v>7.2751000000000001</v>
      </c>
      <c r="E982" s="197">
        <f t="shared" si="283"/>
        <v>1222.2167999999999</v>
      </c>
      <c r="F982" s="202">
        <v>1</v>
      </c>
      <c r="G982" s="210">
        <f t="shared" si="287"/>
        <v>1222.22</v>
      </c>
      <c r="H982" s="205">
        <f t="shared" si="284"/>
        <v>288.32</v>
      </c>
      <c r="I982" s="227">
        <f t="shared" si="285"/>
        <v>1510.54</v>
      </c>
    </row>
    <row r="983" spans="1:9" x14ac:dyDescent="0.25">
      <c r="A983" s="217" t="s">
        <v>2278</v>
      </c>
      <c r="B983" s="226">
        <v>128</v>
      </c>
      <c r="C983" s="197">
        <f t="shared" si="286"/>
        <v>0.76646706586826352</v>
      </c>
      <c r="D983" s="197">
        <v>7.2751000000000001</v>
      </c>
      <c r="E983" s="197">
        <f t="shared" si="283"/>
        <v>931.21280000000002</v>
      </c>
      <c r="F983" s="202">
        <v>1</v>
      </c>
      <c r="G983" s="210">
        <f t="shared" si="287"/>
        <v>931.21</v>
      </c>
      <c r="H983" s="211">
        <f>ROUND(G983*0.2077,2)</f>
        <v>193.41</v>
      </c>
      <c r="I983" s="227">
        <f t="shared" si="285"/>
        <v>1124.6200000000001</v>
      </c>
    </row>
    <row r="984" spans="1:9" x14ac:dyDescent="0.25">
      <c r="A984" s="217" t="s">
        <v>2279</v>
      </c>
      <c r="B984" s="226">
        <v>48</v>
      </c>
      <c r="C984" s="197">
        <f t="shared" si="286"/>
        <v>0.28742514970059879</v>
      </c>
      <c r="D984" s="197">
        <v>7.2751000000000001</v>
      </c>
      <c r="E984" s="197">
        <f t="shared" si="283"/>
        <v>349.20479999999998</v>
      </c>
      <c r="F984" s="202">
        <v>1</v>
      </c>
      <c r="G984" s="210">
        <f t="shared" si="287"/>
        <v>349.2</v>
      </c>
      <c r="H984" s="205">
        <f>ROUND(G984*0.2359,2)</f>
        <v>82.38</v>
      </c>
      <c r="I984" s="227">
        <f t="shared" si="285"/>
        <v>431.58</v>
      </c>
    </row>
    <row r="985" spans="1:9" x14ac:dyDescent="0.25">
      <c r="A985" s="217" t="s">
        <v>2279</v>
      </c>
      <c r="B985" s="226">
        <v>152</v>
      </c>
      <c r="C985" s="197">
        <f t="shared" si="286"/>
        <v>0.91017964071856283</v>
      </c>
      <c r="D985" s="197">
        <v>7.2751000000000001</v>
      </c>
      <c r="E985" s="197">
        <f t="shared" si="283"/>
        <v>1105.8152</v>
      </c>
      <c r="F985" s="202">
        <v>1</v>
      </c>
      <c r="G985" s="210">
        <f t="shared" si="287"/>
        <v>1105.82</v>
      </c>
      <c r="H985" s="205">
        <f>ROUND(G985*0.2359,2)</f>
        <v>260.86</v>
      </c>
      <c r="I985" s="227">
        <f t="shared" si="285"/>
        <v>1366.6799999999998</v>
      </c>
    </row>
    <row r="986" spans="1:9" x14ac:dyDescent="0.25">
      <c r="A986" s="217" t="s">
        <v>2279</v>
      </c>
      <c r="B986" s="226">
        <v>167</v>
      </c>
      <c r="C986" s="197">
        <f t="shared" si="286"/>
        <v>1</v>
      </c>
      <c r="D986" s="197">
        <v>1428</v>
      </c>
      <c r="E986" s="205">
        <f>D986*C986</f>
        <v>1428</v>
      </c>
      <c r="F986" s="202">
        <v>1</v>
      </c>
      <c r="G986" s="210">
        <f t="shared" si="287"/>
        <v>1428</v>
      </c>
      <c r="H986" s="205">
        <f>ROUND(G986*0.2359,2)</f>
        <v>336.87</v>
      </c>
      <c r="I986" s="227">
        <f t="shared" si="285"/>
        <v>1764.87</v>
      </c>
    </row>
    <row r="987" spans="1:9" x14ac:dyDescent="0.25">
      <c r="A987" s="217" t="s">
        <v>2279</v>
      </c>
      <c r="B987" s="226">
        <v>167</v>
      </c>
      <c r="C987" s="197">
        <f t="shared" si="286"/>
        <v>1</v>
      </c>
      <c r="D987" s="197">
        <v>1428</v>
      </c>
      <c r="E987" s="205">
        <f>D987*C987</f>
        <v>1428</v>
      </c>
      <c r="F987" s="202">
        <v>1</v>
      </c>
      <c r="G987" s="210">
        <f t="shared" si="287"/>
        <v>1428</v>
      </c>
      <c r="H987" s="205">
        <f>ROUND(G987*0.2359,2)</f>
        <v>336.87</v>
      </c>
      <c r="I987" s="227">
        <f t="shared" si="285"/>
        <v>1764.87</v>
      </c>
    </row>
    <row r="988" spans="1:9" x14ac:dyDescent="0.25">
      <c r="A988" s="217" t="s">
        <v>2278</v>
      </c>
      <c r="B988" s="226">
        <v>159</v>
      </c>
      <c r="C988" s="197">
        <f t="shared" si="286"/>
        <v>0.95209580838323349</v>
      </c>
      <c r="D988" s="197">
        <v>1428</v>
      </c>
      <c r="E988" s="205">
        <f>D988*C988</f>
        <v>1359.5928143712574</v>
      </c>
      <c r="F988" s="202">
        <v>1</v>
      </c>
      <c r="G988" s="210">
        <f t="shared" si="287"/>
        <v>1359.59</v>
      </c>
      <c r="H988" s="205">
        <f>ROUND(G988*0.2359,2)</f>
        <v>320.73</v>
      </c>
      <c r="I988" s="227">
        <f t="shared" si="285"/>
        <v>1680.32</v>
      </c>
    </row>
    <row r="989" spans="1:9" x14ac:dyDescent="0.25">
      <c r="A989" s="217" t="s">
        <v>2279</v>
      </c>
      <c r="B989" s="226">
        <v>8</v>
      </c>
      <c r="C989" s="197">
        <f t="shared" si="286"/>
        <v>4.790419161676647E-2</v>
      </c>
      <c r="D989" s="197">
        <v>1428</v>
      </c>
      <c r="E989" s="205">
        <f>D989*C989</f>
        <v>68.407185628742525</v>
      </c>
      <c r="F989" s="202">
        <v>1</v>
      </c>
      <c r="G989" s="210">
        <f t="shared" si="287"/>
        <v>68.41</v>
      </c>
      <c r="H989" s="211">
        <f>ROUND(G989*0.2077,2)</f>
        <v>14.21</v>
      </c>
      <c r="I989" s="227">
        <f t="shared" si="285"/>
        <v>82.62</v>
      </c>
    </row>
    <row r="990" spans="1:9" x14ac:dyDescent="0.25">
      <c r="A990" s="217" t="s">
        <v>2280</v>
      </c>
      <c r="B990" s="226">
        <v>167</v>
      </c>
      <c r="C990" s="197">
        <f t="shared" si="286"/>
        <v>1</v>
      </c>
      <c r="D990" s="197">
        <v>1674</v>
      </c>
      <c r="E990" s="205">
        <f>D990*C990</f>
        <v>1674</v>
      </c>
      <c r="F990" s="202">
        <v>1</v>
      </c>
      <c r="G990" s="210">
        <f t="shared" si="287"/>
        <v>1674</v>
      </c>
      <c r="H990" s="205">
        <f>ROUND(G990*0.2359,2)</f>
        <v>394.9</v>
      </c>
      <c r="I990" s="227">
        <f t="shared" si="285"/>
        <v>2068.9</v>
      </c>
    </row>
    <row r="991" spans="1:9" ht="31.5" x14ac:dyDescent="0.25">
      <c r="A991" s="216" t="s">
        <v>8</v>
      </c>
      <c r="B991" s="230">
        <f>SUM(B992:B994)</f>
        <v>496</v>
      </c>
      <c r="C991" s="209">
        <f t="shared" ref="C991:I991" si="288">SUM(C992:C994)</f>
        <v>2.9700598802395208</v>
      </c>
      <c r="D991" s="209"/>
      <c r="E991" s="209"/>
      <c r="F991" s="204"/>
      <c r="G991" s="209">
        <f t="shared" si="288"/>
        <v>2355.2600000000002</v>
      </c>
      <c r="H991" s="209">
        <f t="shared" si="288"/>
        <v>555.6099999999999</v>
      </c>
      <c r="I991" s="231">
        <f t="shared" si="288"/>
        <v>2910.87</v>
      </c>
    </row>
    <row r="992" spans="1:9" x14ac:dyDescent="0.25">
      <c r="A992" s="217" t="s">
        <v>2281</v>
      </c>
      <c r="B992" s="226">
        <v>168</v>
      </c>
      <c r="C992" s="197">
        <f t="shared" si="286"/>
        <v>1.0059880239520957</v>
      </c>
      <c r="D992" s="197">
        <v>4.7484999999999999</v>
      </c>
      <c r="E992" s="197">
        <f>D992*B992</f>
        <v>797.74800000000005</v>
      </c>
      <c r="F992" s="202">
        <v>1</v>
      </c>
      <c r="G992" s="210">
        <f t="shared" si="287"/>
        <v>797.75</v>
      </c>
      <c r="H992" s="205">
        <f>ROUND(G992*0.2359,2)</f>
        <v>188.19</v>
      </c>
      <c r="I992" s="227">
        <f>G992+H992</f>
        <v>985.94</v>
      </c>
    </row>
    <row r="993" spans="1:9" x14ac:dyDescent="0.25">
      <c r="A993" s="217" t="s">
        <v>2281</v>
      </c>
      <c r="B993" s="226">
        <v>160</v>
      </c>
      <c r="C993" s="197">
        <f t="shared" si="286"/>
        <v>0.95808383233532934</v>
      </c>
      <c r="D993" s="197">
        <v>4.7484999999999999</v>
      </c>
      <c r="E993" s="197">
        <f>D993*B993</f>
        <v>759.76</v>
      </c>
      <c r="F993" s="202">
        <v>1</v>
      </c>
      <c r="G993" s="210">
        <f t="shared" si="287"/>
        <v>759.76</v>
      </c>
      <c r="H993" s="205">
        <f>ROUND(G993*0.2359,2)</f>
        <v>179.23</v>
      </c>
      <c r="I993" s="227">
        <f>G993+H993</f>
        <v>938.99</v>
      </c>
    </row>
    <row r="994" spans="1:9" x14ac:dyDescent="0.25">
      <c r="A994" s="217" t="s">
        <v>2281</v>
      </c>
      <c r="B994" s="226">
        <v>168</v>
      </c>
      <c r="C994" s="197">
        <f t="shared" si="286"/>
        <v>1.0059880239520957</v>
      </c>
      <c r="D994" s="197">
        <v>4.7484999999999999</v>
      </c>
      <c r="E994" s="197">
        <f>D994*B994</f>
        <v>797.74800000000005</v>
      </c>
      <c r="F994" s="202">
        <v>1</v>
      </c>
      <c r="G994" s="210">
        <f t="shared" si="287"/>
        <v>797.75</v>
      </c>
      <c r="H994" s="205">
        <f>ROUND(G994*0.2359,2)</f>
        <v>188.19</v>
      </c>
      <c r="I994" s="227">
        <f>G994+H994</f>
        <v>985.94</v>
      </c>
    </row>
    <row r="995" spans="1:9" x14ac:dyDescent="0.25">
      <c r="A995" s="216" t="s">
        <v>6</v>
      </c>
      <c r="B995" s="230">
        <f>SUM(B996:B1007)</f>
        <v>1827</v>
      </c>
      <c r="C995" s="209">
        <f t="shared" ref="C995:I995" si="289">SUM(C996:C1007)</f>
        <v>10.940119760479041</v>
      </c>
      <c r="D995" s="209"/>
      <c r="E995" s="209"/>
      <c r="F995" s="204"/>
      <c r="G995" s="209">
        <f t="shared" si="289"/>
        <v>8701.5300000000007</v>
      </c>
      <c r="H995" s="209">
        <f t="shared" si="289"/>
        <v>1978.9100000000003</v>
      </c>
      <c r="I995" s="231">
        <f t="shared" si="289"/>
        <v>10680.44</v>
      </c>
    </row>
    <row r="996" spans="1:9" x14ac:dyDescent="0.25">
      <c r="A996" s="217" t="s">
        <v>2282</v>
      </c>
      <c r="B996" s="226">
        <v>168</v>
      </c>
      <c r="C996" s="197">
        <f t="shared" si="286"/>
        <v>1.0059880239520957</v>
      </c>
      <c r="D996" s="197">
        <v>4.3304</v>
      </c>
      <c r="E996" s="197">
        <f t="shared" ref="E996:E1001" si="290">D996*B996</f>
        <v>727.50720000000001</v>
      </c>
      <c r="F996" s="202">
        <v>1</v>
      </c>
      <c r="G996" s="210">
        <f t="shared" si="287"/>
        <v>727.51</v>
      </c>
      <c r="H996" s="205">
        <f t="shared" ref="H996:H1001" si="291">ROUND(G996*0.2359,2)</f>
        <v>171.62</v>
      </c>
      <c r="I996" s="227">
        <f t="shared" ref="I996:I1007" si="292">G996+H996</f>
        <v>899.13</v>
      </c>
    </row>
    <row r="997" spans="1:9" x14ac:dyDescent="0.25">
      <c r="A997" s="217" t="s">
        <v>2282</v>
      </c>
      <c r="B997" s="226">
        <v>144</v>
      </c>
      <c r="C997" s="197">
        <f t="shared" si="286"/>
        <v>0.86227544910179643</v>
      </c>
      <c r="D997" s="197">
        <v>4.3304</v>
      </c>
      <c r="E997" s="197">
        <f t="shared" si="290"/>
        <v>623.57759999999996</v>
      </c>
      <c r="F997" s="202">
        <v>1</v>
      </c>
      <c r="G997" s="210">
        <f t="shared" si="287"/>
        <v>623.58000000000004</v>
      </c>
      <c r="H997" s="205">
        <f t="shared" si="291"/>
        <v>147.1</v>
      </c>
      <c r="I997" s="227">
        <f t="shared" si="292"/>
        <v>770.68000000000006</v>
      </c>
    </row>
    <row r="998" spans="1:9" x14ac:dyDescent="0.25">
      <c r="A998" s="217" t="s">
        <v>2282</v>
      </c>
      <c r="B998" s="226">
        <v>160</v>
      </c>
      <c r="C998" s="197">
        <f t="shared" si="286"/>
        <v>0.95808383233532934</v>
      </c>
      <c r="D998" s="197">
        <v>4.3304</v>
      </c>
      <c r="E998" s="197">
        <f t="shared" si="290"/>
        <v>692.86400000000003</v>
      </c>
      <c r="F998" s="202">
        <v>1</v>
      </c>
      <c r="G998" s="210">
        <f t="shared" si="287"/>
        <v>692.86</v>
      </c>
      <c r="H998" s="205">
        <f t="shared" si="291"/>
        <v>163.44999999999999</v>
      </c>
      <c r="I998" s="227">
        <f t="shared" si="292"/>
        <v>856.31</v>
      </c>
    </row>
    <row r="999" spans="1:9" x14ac:dyDescent="0.25">
      <c r="A999" s="217" t="s">
        <v>2282</v>
      </c>
      <c r="B999" s="226">
        <v>184</v>
      </c>
      <c r="C999" s="197">
        <f t="shared" si="286"/>
        <v>1.1017964071856288</v>
      </c>
      <c r="D999" s="197">
        <v>4.3304</v>
      </c>
      <c r="E999" s="197">
        <f t="shared" si="290"/>
        <v>796.79359999999997</v>
      </c>
      <c r="F999" s="202">
        <v>1</v>
      </c>
      <c r="G999" s="210">
        <f t="shared" si="287"/>
        <v>796.79</v>
      </c>
      <c r="H999" s="205">
        <f t="shared" si="291"/>
        <v>187.96</v>
      </c>
      <c r="I999" s="227">
        <f t="shared" si="292"/>
        <v>984.75</v>
      </c>
    </row>
    <row r="1000" spans="1:9" x14ac:dyDescent="0.25">
      <c r="A1000" s="217" t="s">
        <v>2282</v>
      </c>
      <c r="B1000" s="226">
        <v>168</v>
      </c>
      <c r="C1000" s="197">
        <f t="shared" si="286"/>
        <v>1.0059880239520957</v>
      </c>
      <c r="D1000" s="197">
        <v>4.3304</v>
      </c>
      <c r="E1000" s="197">
        <f t="shared" si="290"/>
        <v>727.50720000000001</v>
      </c>
      <c r="F1000" s="202">
        <v>1</v>
      </c>
      <c r="G1000" s="210">
        <f t="shared" si="287"/>
        <v>727.51</v>
      </c>
      <c r="H1000" s="205">
        <f t="shared" si="291"/>
        <v>171.62</v>
      </c>
      <c r="I1000" s="227">
        <f t="shared" si="292"/>
        <v>899.13</v>
      </c>
    </row>
    <row r="1001" spans="1:9" x14ac:dyDescent="0.25">
      <c r="A1001" s="217" t="s">
        <v>2282</v>
      </c>
      <c r="B1001" s="226">
        <v>168</v>
      </c>
      <c r="C1001" s="197">
        <f t="shared" si="286"/>
        <v>1.0059880239520957</v>
      </c>
      <c r="D1001" s="197">
        <v>4.3304</v>
      </c>
      <c r="E1001" s="197">
        <f t="shared" si="290"/>
        <v>727.50720000000001</v>
      </c>
      <c r="F1001" s="202">
        <v>1</v>
      </c>
      <c r="G1001" s="210">
        <f t="shared" si="287"/>
        <v>727.51</v>
      </c>
      <c r="H1001" s="205">
        <f t="shared" si="291"/>
        <v>171.62</v>
      </c>
      <c r="I1001" s="227">
        <f t="shared" si="292"/>
        <v>899.13</v>
      </c>
    </row>
    <row r="1002" spans="1:9" x14ac:dyDescent="0.25">
      <c r="A1002" s="217" t="s">
        <v>2282</v>
      </c>
      <c r="B1002" s="226">
        <v>167</v>
      </c>
      <c r="C1002" s="197">
        <f t="shared" si="286"/>
        <v>1</v>
      </c>
      <c r="D1002" s="197">
        <v>872</v>
      </c>
      <c r="E1002" s="205">
        <f t="shared" ref="E1002:E1007" si="293">D1002*C1002</f>
        <v>872</v>
      </c>
      <c r="F1002" s="202">
        <v>1</v>
      </c>
      <c r="G1002" s="210">
        <f t="shared" si="287"/>
        <v>872</v>
      </c>
      <c r="H1002" s="211">
        <f>ROUND(G1002*0.2077,2)</f>
        <v>181.11</v>
      </c>
      <c r="I1002" s="227">
        <f t="shared" si="292"/>
        <v>1053.1100000000001</v>
      </c>
    </row>
    <row r="1003" spans="1:9" x14ac:dyDescent="0.25">
      <c r="A1003" s="217" t="s">
        <v>2282</v>
      </c>
      <c r="B1003" s="226">
        <v>167</v>
      </c>
      <c r="C1003" s="197">
        <f t="shared" si="286"/>
        <v>1</v>
      </c>
      <c r="D1003" s="197">
        <v>872</v>
      </c>
      <c r="E1003" s="205">
        <f t="shared" si="293"/>
        <v>872</v>
      </c>
      <c r="F1003" s="202">
        <v>1</v>
      </c>
      <c r="G1003" s="210">
        <f t="shared" si="287"/>
        <v>872</v>
      </c>
      <c r="H1003" s="205">
        <f>ROUND(G1003*0.2359,2)</f>
        <v>205.7</v>
      </c>
      <c r="I1003" s="227">
        <f t="shared" si="292"/>
        <v>1077.7</v>
      </c>
    </row>
    <row r="1004" spans="1:9" x14ac:dyDescent="0.25">
      <c r="A1004" s="217" t="s">
        <v>2282</v>
      </c>
      <c r="B1004" s="226">
        <v>83</v>
      </c>
      <c r="C1004" s="197">
        <f t="shared" si="286"/>
        <v>0.49700598802395207</v>
      </c>
      <c r="D1004" s="197">
        <v>872</v>
      </c>
      <c r="E1004" s="205">
        <f t="shared" si="293"/>
        <v>433.38922155688618</v>
      </c>
      <c r="F1004" s="202">
        <v>1</v>
      </c>
      <c r="G1004" s="210">
        <f t="shared" si="287"/>
        <v>433.39</v>
      </c>
      <c r="H1004" s="205">
        <f>ROUND(G1004*0.2359,2)</f>
        <v>102.24</v>
      </c>
      <c r="I1004" s="227">
        <f t="shared" si="292"/>
        <v>535.63</v>
      </c>
    </row>
    <row r="1005" spans="1:9" x14ac:dyDescent="0.25">
      <c r="A1005" s="217" t="s">
        <v>2282</v>
      </c>
      <c r="B1005" s="226">
        <v>167</v>
      </c>
      <c r="C1005" s="197">
        <f t="shared" si="286"/>
        <v>1</v>
      </c>
      <c r="D1005" s="197">
        <v>872</v>
      </c>
      <c r="E1005" s="205">
        <f t="shared" si="293"/>
        <v>872</v>
      </c>
      <c r="F1005" s="202">
        <v>1</v>
      </c>
      <c r="G1005" s="210">
        <f t="shared" si="287"/>
        <v>872</v>
      </c>
      <c r="H1005" s="211">
        <f>ROUND(G1005*0.2077,2)</f>
        <v>181.11</v>
      </c>
      <c r="I1005" s="227">
        <f t="shared" si="292"/>
        <v>1053.1100000000001</v>
      </c>
    </row>
    <row r="1006" spans="1:9" x14ac:dyDescent="0.25">
      <c r="A1006" s="217" t="s">
        <v>2282</v>
      </c>
      <c r="B1006" s="226">
        <v>167</v>
      </c>
      <c r="C1006" s="197">
        <f t="shared" si="286"/>
        <v>1</v>
      </c>
      <c r="D1006" s="197">
        <v>872</v>
      </c>
      <c r="E1006" s="205">
        <f t="shared" si="293"/>
        <v>872</v>
      </c>
      <c r="F1006" s="202">
        <v>1</v>
      </c>
      <c r="G1006" s="210">
        <f t="shared" si="287"/>
        <v>872</v>
      </c>
      <c r="H1006" s="211">
        <f>ROUND(G1006*0.2077,2)</f>
        <v>181.11</v>
      </c>
      <c r="I1006" s="227">
        <f t="shared" si="292"/>
        <v>1053.1100000000001</v>
      </c>
    </row>
    <row r="1007" spans="1:9" x14ac:dyDescent="0.25">
      <c r="A1007" s="217" t="s">
        <v>2269</v>
      </c>
      <c r="B1007" s="226">
        <v>84</v>
      </c>
      <c r="C1007" s="197">
        <f t="shared" si="286"/>
        <v>0.50299401197604787</v>
      </c>
      <c r="D1007" s="197">
        <v>963</v>
      </c>
      <c r="E1007" s="205">
        <f t="shared" si="293"/>
        <v>484.38323353293413</v>
      </c>
      <c r="F1007" s="202">
        <v>1</v>
      </c>
      <c r="G1007" s="210">
        <f t="shared" si="287"/>
        <v>484.38</v>
      </c>
      <c r="H1007" s="205">
        <f>ROUND(G1007*0.2359,2)</f>
        <v>114.27</v>
      </c>
      <c r="I1007" s="227">
        <f t="shared" si="292"/>
        <v>598.65</v>
      </c>
    </row>
    <row r="1008" spans="1:9" x14ac:dyDescent="0.25">
      <c r="A1008" s="218" t="s">
        <v>2283</v>
      </c>
      <c r="B1008" s="228">
        <f>B1009+B1011+B1015</f>
        <v>35</v>
      </c>
      <c r="C1008" s="208">
        <f t="shared" ref="C1008:I1008" si="294">C1009+C1011+C1015</f>
        <v>0.21130342055614798</v>
      </c>
      <c r="D1008" s="208"/>
      <c r="E1008" s="208"/>
      <c r="F1008" s="203"/>
      <c r="G1008" s="208">
        <f t="shared" si="294"/>
        <v>239.07999999999998</v>
      </c>
      <c r="H1008" s="208">
        <f t="shared" si="294"/>
        <v>52.47</v>
      </c>
      <c r="I1008" s="229">
        <f t="shared" si="294"/>
        <v>291.54999999999995</v>
      </c>
    </row>
    <row r="1009" spans="1:9" ht="31.5" x14ac:dyDescent="0.25">
      <c r="A1009" s="216" t="s">
        <v>9</v>
      </c>
      <c r="B1009" s="230">
        <f>B1010</f>
        <v>2</v>
      </c>
      <c r="C1009" s="209">
        <f t="shared" ref="C1009:I1009" si="295">C1010</f>
        <v>1.3698630136986301E-2</v>
      </c>
      <c r="D1009" s="209"/>
      <c r="E1009" s="209"/>
      <c r="F1009" s="204"/>
      <c r="G1009" s="209">
        <f t="shared" si="295"/>
        <v>24.23</v>
      </c>
      <c r="H1009" s="209">
        <f t="shared" si="295"/>
        <v>5.72</v>
      </c>
      <c r="I1009" s="231">
        <f t="shared" si="295"/>
        <v>29.95</v>
      </c>
    </row>
    <row r="1010" spans="1:9" x14ac:dyDescent="0.25">
      <c r="A1010" s="217" t="s">
        <v>2284</v>
      </c>
      <c r="B1010" s="226">
        <v>2</v>
      </c>
      <c r="C1010" s="197">
        <f>B1010/146</f>
        <v>1.3698630136986301E-2</v>
      </c>
      <c r="D1010" s="197">
        <v>1769</v>
      </c>
      <c r="E1010" s="205">
        <f>D1010*C1010</f>
        <v>24.232876712328764</v>
      </c>
      <c r="F1010" s="202">
        <v>1</v>
      </c>
      <c r="G1010" s="210">
        <f t="shared" si="287"/>
        <v>24.23</v>
      </c>
      <c r="H1010" s="205">
        <f>ROUND(G1010*0.2359,2)</f>
        <v>5.72</v>
      </c>
      <c r="I1010" s="227">
        <f>G1010+H1010</f>
        <v>29.95</v>
      </c>
    </row>
    <row r="1011" spans="1:9" ht="31.5" x14ac:dyDescent="0.25">
      <c r="A1011" s="216" t="s">
        <v>7</v>
      </c>
      <c r="B1011" s="230">
        <f>SUM(B1012:B1014)</f>
        <v>21</v>
      </c>
      <c r="C1011" s="209">
        <f t="shared" ref="C1011:I1011" si="296">SUM(C1012:C1014)</f>
        <v>0.12574850299401197</v>
      </c>
      <c r="D1011" s="209"/>
      <c r="E1011" s="209"/>
      <c r="F1011" s="204"/>
      <c r="G1011" s="209">
        <f t="shared" si="296"/>
        <v>159.80000000000001</v>
      </c>
      <c r="H1011" s="209">
        <f t="shared" si="296"/>
        <v>35.32</v>
      </c>
      <c r="I1011" s="231">
        <f t="shared" si="296"/>
        <v>195.12</v>
      </c>
    </row>
    <row r="1012" spans="1:9" x14ac:dyDescent="0.25">
      <c r="A1012" s="217" t="s">
        <v>1284</v>
      </c>
      <c r="B1012" s="226">
        <v>12</v>
      </c>
      <c r="C1012" s="197">
        <f t="shared" si="286"/>
        <v>7.1856287425149698E-2</v>
      </c>
      <c r="D1012" s="197">
        <v>7.0362</v>
      </c>
      <c r="E1012" s="197">
        <f>D1012*B1012</f>
        <v>84.434399999999997</v>
      </c>
      <c r="F1012" s="202">
        <v>1</v>
      </c>
      <c r="G1012" s="210">
        <f t="shared" si="287"/>
        <v>84.43</v>
      </c>
      <c r="H1012" s="211">
        <f>ROUND(G1012*0.2077,2)</f>
        <v>17.54</v>
      </c>
      <c r="I1012" s="227">
        <f>G1012+H1012</f>
        <v>101.97</v>
      </c>
    </row>
    <row r="1013" spans="1:9" x14ac:dyDescent="0.25">
      <c r="A1013" s="217" t="s">
        <v>24</v>
      </c>
      <c r="B1013" s="226">
        <v>3</v>
      </c>
      <c r="C1013" s="197">
        <f t="shared" si="286"/>
        <v>1.7964071856287425E-2</v>
      </c>
      <c r="D1013" s="197">
        <v>1270</v>
      </c>
      <c r="E1013" s="205">
        <f>D1013*C1013</f>
        <v>22.814371257485028</v>
      </c>
      <c r="F1013" s="202">
        <v>1</v>
      </c>
      <c r="G1013" s="210">
        <f t="shared" si="287"/>
        <v>22.81</v>
      </c>
      <c r="H1013" s="205">
        <f>ROUND(G1013*0.2359,2)</f>
        <v>5.38</v>
      </c>
      <c r="I1013" s="227">
        <f>G1013+H1013</f>
        <v>28.189999999999998</v>
      </c>
    </row>
    <row r="1014" spans="1:9" x14ac:dyDescent="0.25">
      <c r="A1014" s="217" t="s">
        <v>1284</v>
      </c>
      <c r="B1014" s="226">
        <v>6</v>
      </c>
      <c r="C1014" s="197">
        <f t="shared" si="286"/>
        <v>3.5928143712574849E-2</v>
      </c>
      <c r="D1014" s="197">
        <v>1463</v>
      </c>
      <c r="E1014" s="205">
        <f>D1014*C1014</f>
        <v>52.562874251497007</v>
      </c>
      <c r="F1014" s="202">
        <v>1</v>
      </c>
      <c r="G1014" s="210">
        <f t="shared" si="287"/>
        <v>52.56</v>
      </c>
      <c r="H1014" s="205">
        <f>ROUND(G1014*0.2359,2)</f>
        <v>12.4</v>
      </c>
      <c r="I1014" s="227">
        <f>G1014+H1014</f>
        <v>64.960000000000008</v>
      </c>
    </row>
    <row r="1015" spans="1:9" ht="31.5" x14ac:dyDescent="0.25">
      <c r="A1015" s="216" t="s">
        <v>8</v>
      </c>
      <c r="B1015" s="230">
        <f>B1016</f>
        <v>12</v>
      </c>
      <c r="C1015" s="209">
        <f t="shared" ref="C1015:I1015" si="297">C1016</f>
        <v>7.1856287425149698E-2</v>
      </c>
      <c r="D1015" s="209"/>
      <c r="E1015" s="209"/>
      <c r="F1015" s="204"/>
      <c r="G1015" s="209">
        <f t="shared" si="297"/>
        <v>55.05</v>
      </c>
      <c r="H1015" s="209">
        <f t="shared" si="297"/>
        <v>11.43</v>
      </c>
      <c r="I1015" s="231">
        <f t="shared" si="297"/>
        <v>66.47999999999999</v>
      </c>
    </row>
    <row r="1016" spans="1:9" x14ac:dyDescent="0.25">
      <c r="A1016" s="217" t="s">
        <v>379</v>
      </c>
      <c r="B1016" s="226">
        <v>12</v>
      </c>
      <c r="C1016" s="197">
        <f t="shared" si="286"/>
        <v>7.1856287425149698E-2</v>
      </c>
      <c r="D1016" s="197">
        <v>4.5872999999999999</v>
      </c>
      <c r="E1016" s="197">
        <f>D1016*B1016</f>
        <v>55.047600000000003</v>
      </c>
      <c r="F1016" s="202">
        <v>1</v>
      </c>
      <c r="G1016" s="210">
        <f t="shared" si="287"/>
        <v>55.05</v>
      </c>
      <c r="H1016" s="211">
        <f>ROUND(G1016*0.2077,2)</f>
        <v>11.43</v>
      </c>
      <c r="I1016" s="227">
        <f>G1016+H1016</f>
        <v>66.47999999999999</v>
      </c>
    </row>
    <row r="1017" spans="1:9" x14ac:dyDescent="0.25">
      <c r="A1017" s="218" t="s">
        <v>2285</v>
      </c>
      <c r="B1017" s="228">
        <f>B1018+B1038</f>
        <v>1454.5</v>
      </c>
      <c r="C1017" s="208">
        <f t="shared" ref="C1017:I1017" si="298">C1018+C1038</f>
        <v>8.7095808383233528</v>
      </c>
      <c r="D1017" s="208"/>
      <c r="E1017" s="208"/>
      <c r="F1017" s="203"/>
      <c r="G1017" s="208">
        <f t="shared" si="298"/>
        <v>11451.43</v>
      </c>
      <c r="H1017" s="208">
        <f t="shared" si="298"/>
        <v>2668.06</v>
      </c>
      <c r="I1017" s="229">
        <f t="shared" si="298"/>
        <v>14119.49</v>
      </c>
    </row>
    <row r="1018" spans="1:9" ht="31.5" x14ac:dyDescent="0.25">
      <c r="A1018" s="216" t="s">
        <v>9</v>
      </c>
      <c r="B1018" s="230">
        <f>SUM(B1019:B1037)</f>
        <v>718.5</v>
      </c>
      <c r="C1018" s="209">
        <f t="shared" ref="C1018:I1018" si="299">SUM(C1019:C1037)</f>
        <v>4.3023952095808378</v>
      </c>
      <c r="D1018" s="209"/>
      <c r="E1018" s="209"/>
      <c r="F1018" s="204"/>
      <c r="G1018" s="209">
        <f t="shared" si="299"/>
        <v>6364.42</v>
      </c>
      <c r="H1018" s="209">
        <f t="shared" si="299"/>
        <v>1501.36</v>
      </c>
      <c r="I1018" s="231">
        <f t="shared" si="299"/>
        <v>7865.78</v>
      </c>
    </row>
    <row r="1019" spans="1:9" x14ac:dyDescent="0.25">
      <c r="A1019" s="217" t="s">
        <v>1267</v>
      </c>
      <c r="B1019" s="226">
        <v>24</v>
      </c>
      <c r="C1019" s="197">
        <f t="shared" si="286"/>
        <v>0.1437125748502994</v>
      </c>
      <c r="D1019" s="197">
        <v>8.7146000000000008</v>
      </c>
      <c r="E1019" s="197">
        <f t="shared" ref="E1019:E1037" si="300">D1019*B1019</f>
        <v>209.15040000000002</v>
      </c>
      <c r="F1019" s="202">
        <v>1</v>
      </c>
      <c r="G1019" s="210">
        <f t="shared" si="287"/>
        <v>209.15</v>
      </c>
      <c r="H1019" s="205">
        <f t="shared" ref="H1019:H1037" si="301">ROUND(G1019*0.2359,2)</f>
        <v>49.34</v>
      </c>
      <c r="I1019" s="227">
        <f t="shared" ref="I1019:I1037" si="302">G1019+H1019</f>
        <v>258.49</v>
      </c>
    </row>
    <row r="1020" spans="1:9" x14ac:dyDescent="0.25">
      <c r="A1020" s="217" t="s">
        <v>1267</v>
      </c>
      <c r="B1020" s="226">
        <v>4.5</v>
      </c>
      <c r="C1020" s="197">
        <f t="shared" si="286"/>
        <v>2.6946107784431138E-2</v>
      </c>
      <c r="D1020" s="197">
        <v>8.7146000000000008</v>
      </c>
      <c r="E1020" s="197">
        <f t="shared" si="300"/>
        <v>39.215700000000005</v>
      </c>
      <c r="F1020" s="202">
        <v>1</v>
      </c>
      <c r="G1020" s="210">
        <f t="shared" si="287"/>
        <v>39.22</v>
      </c>
      <c r="H1020" s="205">
        <f t="shared" si="301"/>
        <v>9.25</v>
      </c>
      <c r="I1020" s="227">
        <f t="shared" si="302"/>
        <v>48.47</v>
      </c>
    </row>
    <row r="1021" spans="1:9" x14ac:dyDescent="0.25">
      <c r="A1021" s="217" t="s">
        <v>1267</v>
      </c>
      <c r="B1021" s="226">
        <v>23</v>
      </c>
      <c r="C1021" s="197">
        <f t="shared" si="286"/>
        <v>0.1377245508982036</v>
      </c>
      <c r="D1021" s="197">
        <v>8.7146000000000008</v>
      </c>
      <c r="E1021" s="197">
        <f t="shared" si="300"/>
        <v>200.43580000000003</v>
      </c>
      <c r="F1021" s="202">
        <v>1</v>
      </c>
      <c r="G1021" s="210">
        <f t="shared" si="287"/>
        <v>200.44</v>
      </c>
      <c r="H1021" s="205">
        <f t="shared" si="301"/>
        <v>47.28</v>
      </c>
      <c r="I1021" s="227">
        <f t="shared" si="302"/>
        <v>247.72</v>
      </c>
    </row>
    <row r="1022" spans="1:9" x14ac:dyDescent="0.25">
      <c r="A1022" s="217" t="s">
        <v>1267</v>
      </c>
      <c r="B1022" s="226">
        <v>36</v>
      </c>
      <c r="C1022" s="197">
        <f t="shared" si="286"/>
        <v>0.21556886227544911</v>
      </c>
      <c r="D1022" s="197">
        <v>8.7146000000000008</v>
      </c>
      <c r="E1022" s="197">
        <f t="shared" si="300"/>
        <v>313.72560000000004</v>
      </c>
      <c r="F1022" s="202">
        <v>1</v>
      </c>
      <c r="G1022" s="210">
        <f t="shared" si="287"/>
        <v>313.73</v>
      </c>
      <c r="H1022" s="205">
        <f t="shared" si="301"/>
        <v>74.010000000000005</v>
      </c>
      <c r="I1022" s="227">
        <f t="shared" si="302"/>
        <v>387.74</v>
      </c>
    </row>
    <row r="1023" spans="1:9" x14ac:dyDescent="0.25">
      <c r="A1023" s="217" t="s">
        <v>1267</v>
      </c>
      <c r="B1023" s="226">
        <v>48</v>
      </c>
      <c r="C1023" s="197">
        <f t="shared" si="286"/>
        <v>0.28742514970059879</v>
      </c>
      <c r="D1023" s="197">
        <v>8.7146000000000008</v>
      </c>
      <c r="E1023" s="197">
        <f t="shared" si="300"/>
        <v>418.30080000000004</v>
      </c>
      <c r="F1023" s="202">
        <v>1</v>
      </c>
      <c r="G1023" s="210">
        <f t="shared" si="287"/>
        <v>418.3</v>
      </c>
      <c r="H1023" s="205">
        <f t="shared" si="301"/>
        <v>98.68</v>
      </c>
      <c r="I1023" s="227">
        <f t="shared" si="302"/>
        <v>516.98</v>
      </c>
    </row>
    <row r="1024" spans="1:9" x14ac:dyDescent="0.25">
      <c r="A1024" s="217" t="s">
        <v>1267</v>
      </c>
      <c r="B1024" s="226">
        <v>36</v>
      </c>
      <c r="C1024" s="197">
        <f t="shared" si="286"/>
        <v>0.21556886227544911</v>
      </c>
      <c r="D1024" s="197">
        <v>8.7146000000000008</v>
      </c>
      <c r="E1024" s="197">
        <f t="shared" si="300"/>
        <v>313.72560000000004</v>
      </c>
      <c r="F1024" s="202">
        <v>1</v>
      </c>
      <c r="G1024" s="210">
        <f t="shared" si="287"/>
        <v>313.73</v>
      </c>
      <c r="H1024" s="205">
        <f t="shared" si="301"/>
        <v>74.010000000000005</v>
      </c>
      <c r="I1024" s="227">
        <f t="shared" si="302"/>
        <v>387.74</v>
      </c>
    </row>
    <row r="1025" spans="1:9" x14ac:dyDescent="0.25">
      <c r="A1025" s="217" t="s">
        <v>1267</v>
      </c>
      <c r="B1025" s="226">
        <v>24</v>
      </c>
      <c r="C1025" s="197">
        <f t="shared" si="286"/>
        <v>0.1437125748502994</v>
      </c>
      <c r="D1025" s="197">
        <v>8.7146000000000008</v>
      </c>
      <c r="E1025" s="197">
        <f t="shared" si="300"/>
        <v>209.15040000000002</v>
      </c>
      <c r="F1025" s="202">
        <v>1</v>
      </c>
      <c r="G1025" s="210">
        <f t="shared" si="287"/>
        <v>209.15</v>
      </c>
      <c r="H1025" s="205">
        <f t="shared" si="301"/>
        <v>49.34</v>
      </c>
      <c r="I1025" s="227">
        <f t="shared" si="302"/>
        <v>258.49</v>
      </c>
    </row>
    <row r="1026" spans="1:9" x14ac:dyDescent="0.25">
      <c r="A1026" s="217" t="s">
        <v>1267</v>
      </c>
      <c r="B1026" s="226">
        <v>24</v>
      </c>
      <c r="C1026" s="197">
        <f t="shared" si="286"/>
        <v>0.1437125748502994</v>
      </c>
      <c r="D1026" s="197">
        <v>8.7146000000000008</v>
      </c>
      <c r="E1026" s="197">
        <f t="shared" si="300"/>
        <v>209.15040000000002</v>
      </c>
      <c r="F1026" s="202">
        <v>1</v>
      </c>
      <c r="G1026" s="210">
        <f t="shared" si="287"/>
        <v>209.15</v>
      </c>
      <c r="H1026" s="205">
        <f t="shared" si="301"/>
        <v>49.34</v>
      </c>
      <c r="I1026" s="227">
        <f t="shared" si="302"/>
        <v>258.49</v>
      </c>
    </row>
    <row r="1027" spans="1:9" x14ac:dyDescent="0.25">
      <c r="A1027" s="217" t="s">
        <v>1267</v>
      </c>
      <c r="B1027" s="226">
        <v>36</v>
      </c>
      <c r="C1027" s="197">
        <f t="shared" si="286"/>
        <v>0.21556886227544911</v>
      </c>
      <c r="D1027" s="197">
        <v>8.7146000000000008</v>
      </c>
      <c r="E1027" s="197">
        <f t="shared" si="300"/>
        <v>313.72560000000004</v>
      </c>
      <c r="F1027" s="202">
        <v>1</v>
      </c>
      <c r="G1027" s="210">
        <f t="shared" si="287"/>
        <v>313.73</v>
      </c>
      <c r="H1027" s="205">
        <f t="shared" si="301"/>
        <v>74.010000000000005</v>
      </c>
      <c r="I1027" s="227">
        <f t="shared" si="302"/>
        <v>387.74</v>
      </c>
    </row>
    <row r="1028" spans="1:9" x14ac:dyDescent="0.25">
      <c r="A1028" s="217" t="s">
        <v>1267</v>
      </c>
      <c r="B1028" s="226">
        <v>67</v>
      </c>
      <c r="C1028" s="197">
        <f t="shared" si="286"/>
        <v>0.40119760479041916</v>
      </c>
      <c r="D1028" s="197">
        <v>8.7146000000000008</v>
      </c>
      <c r="E1028" s="197">
        <f t="shared" si="300"/>
        <v>583.87820000000011</v>
      </c>
      <c r="F1028" s="202">
        <v>1</v>
      </c>
      <c r="G1028" s="210">
        <f t="shared" si="287"/>
        <v>583.88</v>
      </c>
      <c r="H1028" s="205">
        <f t="shared" si="301"/>
        <v>137.74</v>
      </c>
      <c r="I1028" s="227">
        <f t="shared" si="302"/>
        <v>721.62</v>
      </c>
    </row>
    <row r="1029" spans="1:9" x14ac:dyDescent="0.25">
      <c r="A1029" s="217" t="s">
        <v>1267</v>
      </c>
      <c r="B1029" s="226">
        <v>57</v>
      </c>
      <c r="C1029" s="197">
        <f t="shared" si="286"/>
        <v>0.3413173652694611</v>
      </c>
      <c r="D1029" s="197">
        <v>8.7146000000000008</v>
      </c>
      <c r="E1029" s="197">
        <f t="shared" si="300"/>
        <v>496.73220000000003</v>
      </c>
      <c r="F1029" s="202">
        <v>1</v>
      </c>
      <c r="G1029" s="210">
        <f t="shared" si="287"/>
        <v>496.73</v>
      </c>
      <c r="H1029" s="205">
        <f t="shared" si="301"/>
        <v>117.18</v>
      </c>
      <c r="I1029" s="227">
        <f t="shared" si="302"/>
        <v>613.91000000000008</v>
      </c>
    </row>
    <row r="1030" spans="1:9" x14ac:dyDescent="0.25">
      <c r="A1030" s="217" t="s">
        <v>1290</v>
      </c>
      <c r="B1030" s="226">
        <v>48</v>
      </c>
      <c r="C1030" s="197">
        <f t="shared" si="286"/>
        <v>0.28742514970059879</v>
      </c>
      <c r="D1030" s="197">
        <v>8.8938000000000006</v>
      </c>
      <c r="E1030" s="197">
        <f t="shared" si="300"/>
        <v>426.90240000000006</v>
      </c>
      <c r="F1030" s="202">
        <v>1</v>
      </c>
      <c r="G1030" s="210">
        <f t="shared" si="287"/>
        <v>426.9</v>
      </c>
      <c r="H1030" s="205">
        <f t="shared" si="301"/>
        <v>100.71</v>
      </c>
      <c r="I1030" s="227">
        <f t="shared" si="302"/>
        <v>527.61</v>
      </c>
    </row>
    <row r="1031" spans="1:9" x14ac:dyDescent="0.25">
      <c r="A1031" s="217" t="s">
        <v>1290</v>
      </c>
      <c r="B1031" s="226">
        <v>24</v>
      </c>
      <c r="C1031" s="197">
        <f t="shared" si="286"/>
        <v>0.1437125748502994</v>
      </c>
      <c r="D1031" s="197">
        <v>8.8938000000000006</v>
      </c>
      <c r="E1031" s="197">
        <f t="shared" si="300"/>
        <v>213.45120000000003</v>
      </c>
      <c r="F1031" s="202">
        <v>1</v>
      </c>
      <c r="G1031" s="210">
        <f t="shared" si="287"/>
        <v>213.45</v>
      </c>
      <c r="H1031" s="205">
        <f t="shared" si="301"/>
        <v>50.35</v>
      </c>
      <c r="I1031" s="227">
        <f t="shared" si="302"/>
        <v>263.8</v>
      </c>
    </row>
    <row r="1032" spans="1:9" x14ac:dyDescent="0.25">
      <c r="A1032" s="217" t="s">
        <v>1290</v>
      </c>
      <c r="B1032" s="226">
        <v>39</v>
      </c>
      <c r="C1032" s="197">
        <f t="shared" si="286"/>
        <v>0.23353293413173654</v>
      </c>
      <c r="D1032" s="197">
        <v>8.8938000000000006</v>
      </c>
      <c r="E1032" s="197">
        <f t="shared" si="300"/>
        <v>346.85820000000001</v>
      </c>
      <c r="F1032" s="202">
        <v>1</v>
      </c>
      <c r="G1032" s="210">
        <f t="shared" si="287"/>
        <v>346.86</v>
      </c>
      <c r="H1032" s="205">
        <f t="shared" si="301"/>
        <v>81.819999999999993</v>
      </c>
      <c r="I1032" s="227">
        <f t="shared" si="302"/>
        <v>428.68</v>
      </c>
    </row>
    <row r="1033" spans="1:9" x14ac:dyDescent="0.25">
      <c r="A1033" s="217" t="s">
        <v>1290</v>
      </c>
      <c r="B1033" s="226">
        <v>48</v>
      </c>
      <c r="C1033" s="197">
        <f t="shared" si="286"/>
        <v>0.28742514970059879</v>
      </c>
      <c r="D1033" s="197">
        <v>9.0790000000000006</v>
      </c>
      <c r="E1033" s="197">
        <f t="shared" si="300"/>
        <v>435.79200000000003</v>
      </c>
      <c r="F1033" s="202">
        <v>1</v>
      </c>
      <c r="G1033" s="210">
        <f t="shared" si="287"/>
        <v>435.79</v>
      </c>
      <c r="H1033" s="205">
        <f t="shared" si="301"/>
        <v>102.8</v>
      </c>
      <c r="I1033" s="227">
        <f t="shared" si="302"/>
        <v>538.59</v>
      </c>
    </row>
    <row r="1034" spans="1:9" x14ac:dyDescent="0.25">
      <c r="A1034" s="217" t="s">
        <v>1290</v>
      </c>
      <c r="B1034" s="226">
        <v>36</v>
      </c>
      <c r="C1034" s="197">
        <f t="shared" si="286"/>
        <v>0.21556886227544911</v>
      </c>
      <c r="D1034" s="197">
        <v>9.0790000000000006</v>
      </c>
      <c r="E1034" s="197">
        <f t="shared" si="300"/>
        <v>326.84400000000005</v>
      </c>
      <c r="F1034" s="202">
        <v>1</v>
      </c>
      <c r="G1034" s="210">
        <f t="shared" si="287"/>
        <v>326.83999999999997</v>
      </c>
      <c r="H1034" s="205">
        <f t="shared" si="301"/>
        <v>77.099999999999994</v>
      </c>
      <c r="I1034" s="227">
        <f t="shared" si="302"/>
        <v>403.93999999999994</v>
      </c>
    </row>
    <row r="1035" spans="1:9" x14ac:dyDescent="0.25">
      <c r="A1035" s="217" t="s">
        <v>1290</v>
      </c>
      <c r="B1035" s="226">
        <v>48</v>
      </c>
      <c r="C1035" s="197">
        <f t="shared" si="286"/>
        <v>0.28742514970059879</v>
      </c>
      <c r="D1035" s="197">
        <v>9.0790000000000006</v>
      </c>
      <c r="E1035" s="197">
        <f t="shared" si="300"/>
        <v>435.79200000000003</v>
      </c>
      <c r="F1035" s="202">
        <v>1</v>
      </c>
      <c r="G1035" s="210">
        <f t="shared" si="287"/>
        <v>435.79</v>
      </c>
      <c r="H1035" s="205">
        <f t="shared" si="301"/>
        <v>102.8</v>
      </c>
      <c r="I1035" s="227">
        <f t="shared" si="302"/>
        <v>538.59</v>
      </c>
    </row>
    <row r="1036" spans="1:9" x14ac:dyDescent="0.25">
      <c r="A1036" s="217" t="s">
        <v>1290</v>
      </c>
      <c r="B1036" s="226">
        <v>48</v>
      </c>
      <c r="C1036" s="197">
        <f t="shared" si="286"/>
        <v>0.28742514970059879</v>
      </c>
      <c r="D1036" s="197">
        <v>9.0790000000000006</v>
      </c>
      <c r="E1036" s="197">
        <f t="shared" si="300"/>
        <v>435.79200000000003</v>
      </c>
      <c r="F1036" s="202">
        <v>1</v>
      </c>
      <c r="G1036" s="210">
        <f t="shared" si="287"/>
        <v>435.79</v>
      </c>
      <c r="H1036" s="205">
        <f t="shared" si="301"/>
        <v>102.8</v>
      </c>
      <c r="I1036" s="227">
        <f t="shared" si="302"/>
        <v>538.59</v>
      </c>
    </row>
    <row r="1037" spans="1:9" x14ac:dyDescent="0.25">
      <c r="A1037" s="217" t="s">
        <v>1290</v>
      </c>
      <c r="B1037" s="226">
        <v>48</v>
      </c>
      <c r="C1037" s="197">
        <f t="shared" ref="C1037:C1100" si="303">B1037/167</f>
        <v>0.28742514970059879</v>
      </c>
      <c r="D1037" s="197">
        <v>9.0790000000000006</v>
      </c>
      <c r="E1037" s="197">
        <f t="shared" si="300"/>
        <v>435.79200000000003</v>
      </c>
      <c r="F1037" s="202">
        <v>1</v>
      </c>
      <c r="G1037" s="210">
        <f t="shared" ref="G1037:G1100" si="304">ROUND(E1037*F1037,2)</f>
        <v>435.79</v>
      </c>
      <c r="H1037" s="205">
        <f t="shared" si="301"/>
        <v>102.8</v>
      </c>
      <c r="I1037" s="227">
        <f t="shared" si="302"/>
        <v>538.59</v>
      </c>
    </row>
    <row r="1038" spans="1:9" ht="31.5" x14ac:dyDescent="0.25">
      <c r="A1038" s="216" t="s">
        <v>7</v>
      </c>
      <c r="B1038" s="230">
        <f>SUM(B1039:B1048)</f>
        <v>736</v>
      </c>
      <c r="C1038" s="209">
        <f t="shared" ref="C1038:I1038" si="305">SUM(C1039:C1048)</f>
        <v>4.4071856287425151</v>
      </c>
      <c r="D1038" s="209"/>
      <c r="E1038" s="209"/>
      <c r="F1038" s="204"/>
      <c r="G1038" s="209">
        <f t="shared" si="305"/>
        <v>5087.0100000000011</v>
      </c>
      <c r="H1038" s="209">
        <f t="shared" si="305"/>
        <v>1166.7</v>
      </c>
      <c r="I1038" s="231">
        <f t="shared" si="305"/>
        <v>6253.71</v>
      </c>
    </row>
    <row r="1039" spans="1:9" x14ac:dyDescent="0.25">
      <c r="A1039" s="217" t="s">
        <v>24</v>
      </c>
      <c r="B1039" s="226">
        <v>4</v>
      </c>
      <c r="C1039" s="197">
        <f t="shared" si="303"/>
        <v>2.3952095808383235E-2</v>
      </c>
      <c r="D1039" s="197">
        <v>6.3314000000000004</v>
      </c>
      <c r="E1039" s="197">
        <f t="shared" ref="E1039:E1048" si="306">D1039*B1039</f>
        <v>25.325600000000001</v>
      </c>
      <c r="F1039" s="202">
        <v>1</v>
      </c>
      <c r="G1039" s="210">
        <f t="shared" si="304"/>
        <v>25.33</v>
      </c>
      <c r="H1039" s="205">
        <f>ROUND(G1039*0.2359,2)</f>
        <v>5.98</v>
      </c>
      <c r="I1039" s="227">
        <f t="shared" ref="I1039:I1048" si="307">G1039+H1039</f>
        <v>31.31</v>
      </c>
    </row>
    <row r="1040" spans="1:9" x14ac:dyDescent="0.25">
      <c r="A1040" s="217" t="s">
        <v>24</v>
      </c>
      <c r="B1040" s="226">
        <v>121</v>
      </c>
      <c r="C1040" s="197">
        <f t="shared" si="303"/>
        <v>0.72455089820359286</v>
      </c>
      <c r="D1040" s="197">
        <v>6.3314000000000004</v>
      </c>
      <c r="E1040" s="197">
        <f t="shared" si="306"/>
        <v>766.09940000000006</v>
      </c>
      <c r="F1040" s="202">
        <v>1</v>
      </c>
      <c r="G1040" s="210">
        <f t="shared" si="304"/>
        <v>766.1</v>
      </c>
      <c r="H1040" s="205">
        <f>ROUND(G1040*0.2359,2)</f>
        <v>180.72</v>
      </c>
      <c r="I1040" s="227">
        <f t="shared" si="307"/>
        <v>946.82</v>
      </c>
    </row>
    <row r="1041" spans="1:9" x14ac:dyDescent="0.25">
      <c r="A1041" s="217" t="s">
        <v>24</v>
      </c>
      <c r="B1041" s="226">
        <v>5</v>
      </c>
      <c r="C1041" s="197">
        <f t="shared" si="303"/>
        <v>2.9940119760479042E-2</v>
      </c>
      <c r="D1041" s="197">
        <v>6.3314000000000004</v>
      </c>
      <c r="E1041" s="197">
        <f t="shared" si="306"/>
        <v>31.657000000000004</v>
      </c>
      <c r="F1041" s="202">
        <v>1</v>
      </c>
      <c r="G1041" s="210">
        <f t="shared" si="304"/>
        <v>31.66</v>
      </c>
      <c r="H1041" s="205">
        <f>ROUND(G1041*0.2359,2)</f>
        <v>7.47</v>
      </c>
      <c r="I1041" s="227">
        <f t="shared" si="307"/>
        <v>39.130000000000003</v>
      </c>
    </row>
    <row r="1042" spans="1:9" x14ac:dyDescent="0.25">
      <c r="A1042" s="217" t="s">
        <v>1251</v>
      </c>
      <c r="B1042" s="226">
        <v>168</v>
      </c>
      <c r="C1042" s="197">
        <f t="shared" si="303"/>
        <v>1.0059880239520957</v>
      </c>
      <c r="D1042" s="197">
        <v>7.0362</v>
      </c>
      <c r="E1042" s="197">
        <f t="shared" si="306"/>
        <v>1182.0816</v>
      </c>
      <c r="F1042" s="202">
        <v>1</v>
      </c>
      <c r="G1042" s="210">
        <f t="shared" si="304"/>
        <v>1182.08</v>
      </c>
      <c r="H1042" s="211">
        <f>ROUND(G1042*0.2077,2)</f>
        <v>245.52</v>
      </c>
      <c r="I1042" s="227">
        <f t="shared" si="307"/>
        <v>1427.6</v>
      </c>
    </row>
    <row r="1043" spans="1:9" x14ac:dyDescent="0.25">
      <c r="A1043" s="217" t="s">
        <v>1251</v>
      </c>
      <c r="B1043" s="226">
        <v>4</v>
      </c>
      <c r="C1043" s="197">
        <f t="shared" si="303"/>
        <v>2.3952095808383235E-2</v>
      </c>
      <c r="D1043" s="197">
        <v>7.0362</v>
      </c>
      <c r="E1043" s="197">
        <f t="shared" si="306"/>
        <v>28.1448</v>
      </c>
      <c r="F1043" s="202">
        <v>1</v>
      </c>
      <c r="G1043" s="210">
        <f t="shared" si="304"/>
        <v>28.14</v>
      </c>
      <c r="H1043" s="205">
        <f t="shared" ref="H1043:H1048" si="308">ROUND(G1043*0.2359,2)</f>
        <v>6.64</v>
      </c>
      <c r="I1043" s="227">
        <f t="shared" si="307"/>
        <v>34.78</v>
      </c>
    </row>
    <row r="1044" spans="1:9" x14ac:dyDescent="0.25">
      <c r="A1044" s="217" t="s">
        <v>24</v>
      </c>
      <c r="B1044" s="226">
        <v>120</v>
      </c>
      <c r="C1044" s="197">
        <f t="shared" si="303"/>
        <v>0.71856287425149701</v>
      </c>
      <c r="D1044" s="197">
        <v>7.0362</v>
      </c>
      <c r="E1044" s="197">
        <f t="shared" si="306"/>
        <v>844.34400000000005</v>
      </c>
      <c r="F1044" s="202">
        <v>1</v>
      </c>
      <c r="G1044" s="210">
        <f t="shared" si="304"/>
        <v>844.34</v>
      </c>
      <c r="H1044" s="205">
        <f t="shared" si="308"/>
        <v>199.18</v>
      </c>
      <c r="I1044" s="227">
        <f t="shared" si="307"/>
        <v>1043.52</v>
      </c>
    </row>
    <row r="1045" spans="1:9" x14ac:dyDescent="0.25">
      <c r="A1045" s="217" t="s">
        <v>24</v>
      </c>
      <c r="B1045" s="226">
        <v>79</v>
      </c>
      <c r="C1045" s="197">
        <f t="shared" si="303"/>
        <v>0.47305389221556887</v>
      </c>
      <c r="D1045" s="197">
        <v>7.0362</v>
      </c>
      <c r="E1045" s="197">
        <f t="shared" si="306"/>
        <v>555.85979999999995</v>
      </c>
      <c r="F1045" s="202">
        <v>1</v>
      </c>
      <c r="G1045" s="210">
        <f t="shared" si="304"/>
        <v>555.86</v>
      </c>
      <c r="H1045" s="205">
        <f t="shared" si="308"/>
        <v>131.13</v>
      </c>
      <c r="I1045" s="227">
        <f t="shared" si="307"/>
        <v>686.99</v>
      </c>
    </row>
    <row r="1046" spans="1:9" x14ac:dyDescent="0.25">
      <c r="A1046" s="217" t="s">
        <v>24</v>
      </c>
      <c r="B1046" s="226">
        <v>111</v>
      </c>
      <c r="C1046" s="197">
        <f t="shared" si="303"/>
        <v>0.66467065868263475</v>
      </c>
      <c r="D1046" s="197">
        <v>7.0362</v>
      </c>
      <c r="E1046" s="197">
        <f t="shared" si="306"/>
        <v>781.01819999999998</v>
      </c>
      <c r="F1046" s="202">
        <v>1</v>
      </c>
      <c r="G1046" s="210">
        <f t="shared" si="304"/>
        <v>781.02</v>
      </c>
      <c r="H1046" s="205">
        <f t="shared" si="308"/>
        <v>184.24</v>
      </c>
      <c r="I1046" s="227">
        <f t="shared" si="307"/>
        <v>965.26</v>
      </c>
    </row>
    <row r="1047" spans="1:9" x14ac:dyDescent="0.25">
      <c r="A1047" s="217" t="s">
        <v>24</v>
      </c>
      <c r="B1047" s="226">
        <v>120</v>
      </c>
      <c r="C1047" s="197">
        <f t="shared" si="303"/>
        <v>0.71856287425149701</v>
      </c>
      <c r="D1047" s="197">
        <v>7.0362</v>
      </c>
      <c r="E1047" s="197">
        <f t="shared" si="306"/>
        <v>844.34400000000005</v>
      </c>
      <c r="F1047" s="202">
        <v>1</v>
      </c>
      <c r="G1047" s="210">
        <f t="shared" si="304"/>
        <v>844.34</v>
      </c>
      <c r="H1047" s="205">
        <f t="shared" si="308"/>
        <v>199.18</v>
      </c>
      <c r="I1047" s="227">
        <f t="shared" si="307"/>
        <v>1043.52</v>
      </c>
    </row>
    <row r="1048" spans="1:9" x14ac:dyDescent="0.25">
      <c r="A1048" s="217" t="s">
        <v>1251</v>
      </c>
      <c r="B1048" s="226">
        <v>4</v>
      </c>
      <c r="C1048" s="197">
        <f t="shared" si="303"/>
        <v>2.3952095808383235E-2</v>
      </c>
      <c r="D1048" s="197">
        <v>7.0362</v>
      </c>
      <c r="E1048" s="197">
        <f t="shared" si="306"/>
        <v>28.1448</v>
      </c>
      <c r="F1048" s="202">
        <v>1</v>
      </c>
      <c r="G1048" s="210">
        <f t="shared" si="304"/>
        <v>28.14</v>
      </c>
      <c r="H1048" s="205">
        <f t="shared" si="308"/>
        <v>6.64</v>
      </c>
      <c r="I1048" s="227">
        <f t="shared" si="307"/>
        <v>34.78</v>
      </c>
    </row>
    <row r="1049" spans="1:9" x14ac:dyDescent="0.25">
      <c r="A1049" s="218" t="s">
        <v>2286</v>
      </c>
      <c r="B1049" s="228">
        <f>B1050+B1054+B1063+B1068</f>
        <v>259.5</v>
      </c>
      <c r="C1049" s="208">
        <f t="shared" ref="C1049:I1049" si="309">C1050+C1054+C1063+C1068</f>
        <v>1.5538922155688624</v>
      </c>
      <c r="D1049" s="208"/>
      <c r="E1049" s="208"/>
      <c r="F1049" s="203"/>
      <c r="G1049" s="208">
        <f t="shared" si="309"/>
        <v>2311.19</v>
      </c>
      <c r="H1049" s="208">
        <f t="shared" si="309"/>
        <v>540.29</v>
      </c>
      <c r="I1049" s="229">
        <f t="shared" si="309"/>
        <v>2851.48</v>
      </c>
    </row>
    <row r="1050" spans="1:9" ht="31.5" x14ac:dyDescent="0.25">
      <c r="A1050" s="216" t="s">
        <v>9</v>
      </c>
      <c r="B1050" s="230">
        <f>SUM(B1051:B1053)</f>
        <v>112</v>
      </c>
      <c r="C1050" s="209">
        <f t="shared" ref="C1050:I1050" si="310">SUM(C1051:C1053)</f>
        <v>0.6706586826347305</v>
      </c>
      <c r="D1050" s="209"/>
      <c r="E1050" s="209"/>
      <c r="F1050" s="204"/>
      <c r="G1050" s="209">
        <f t="shared" si="310"/>
        <v>1449.96</v>
      </c>
      <c r="H1050" s="209">
        <f t="shared" si="310"/>
        <v>342.03999999999996</v>
      </c>
      <c r="I1050" s="231">
        <f t="shared" si="310"/>
        <v>1792</v>
      </c>
    </row>
    <row r="1051" spans="1:9" x14ac:dyDescent="0.25">
      <c r="A1051" s="217" t="s">
        <v>2077</v>
      </c>
      <c r="B1051" s="226">
        <v>40</v>
      </c>
      <c r="C1051" s="197">
        <f t="shared" si="303"/>
        <v>0.23952095808383234</v>
      </c>
      <c r="D1051" s="197">
        <v>2132</v>
      </c>
      <c r="E1051" s="205">
        <f>D1051*C1051</f>
        <v>510.65868263473055</v>
      </c>
      <c r="F1051" s="202">
        <v>1</v>
      </c>
      <c r="G1051" s="210">
        <f t="shared" si="304"/>
        <v>510.66</v>
      </c>
      <c r="H1051" s="205">
        <f>ROUND(G1051*0.2359,2)</f>
        <v>120.46</v>
      </c>
      <c r="I1051" s="227">
        <f>G1051+H1051</f>
        <v>631.12</v>
      </c>
    </row>
    <row r="1052" spans="1:9" x14ac:dyDescent="0.25">
      <c r="A1052" s="217" t="s">
        <v>136</v>
      </c>
      <c r="B1052" s="226">
        <v>16</v>
      </c>
      <c r="C1052" s="197">
        <f t="shared" si="303"/>
        <v>9.580838323353294E-2</v>
      </c>
      <c r="D1052" s="197">
        <v>2342</v>
      </c>
      <c r="E1052" s="205">
        <f>D1052*C1052</f>
        <v>224.38323353293416</v>
      </c>
      <c r="F1052" s="202">
        <v>1</v>
      </c>
      <c r="G1052" s="210">
        <f t="shared" si="304"/>
        <v>224.38</v>
      </c>
      <c r="H1052" s="205">
        <f>ROUND(G1052*0.2359,2)</f>
        <v>52.93</v>
      </c>
      <c r="I1052" s="227">
        <f>G1052+H1052</f>
        <v>277.31</v>
      </c>
    </row>
    <row r="1053" spans="1:9" x14ac:dyDescent="0.25">
      <c r="A1053" s="217" t="s">
        <v>2287</v>
      </c>
      <c r="B1053" s="226">
        <v>56</v>
      </c>
      <c r="C1053" s="197">
        <f t="shared" si="303"/>
        <v>0.33532934131736525</v>
      </c>
      <c r="D1053" s="197">
        <v>2132</v>
      </c>
      <c r="E1053" s="205">
        <f>D1053*C1053</f>
        <v>714.92215568862275</v>
      </c>
      <c r="F1053" s="202">
        <v>1</v>
      </c>
      <c r="G1053" s="210">
        <f t="shared" si="304"/>
        <v>714.92</v>
      </c>
      <c r="H1053" s="205">
        <f>ROUND(G1053*0.2359,2)</f>
        <v>168.65</v>
      </c>
      <c r="I1053" s="227">
        <f>G1053+H1053</f>
        <v>883.56999999999994</v>
      </c>
    </row>
    <row r="1054" spans="1:9" ht="31.5" x14ac:dyDescent="0.25">
      <c r="A1054" s="216" t="s">
        <v>7</v>
      </c>
      <c r="B1054" s="230">
        <f>SUM(B1055:B1062)</f>
        <v>75.5</v>
      </c>
      <c r="C1054" s="209">
        <f t="shared" ref="C1054:I1054" si="311">SUM(C1055:C1062)</f>
        <v>0.45209580838323349</v>
      </c>
      <c r="D1054" s="209"/>
      <c r="E1054" s="209"/>
      <c r="F1054" s="204"/>
      <c r="G1054" s="209">
        <f t="shared" si="311"/>
        <v>537.42999999999995</v>
      </c>
      <c r="H1054" s="209">
        <f t="shared" si="311"/>
        <v>121.86000000000001</v>
      </c>
      <c r="I1054" s="231">
        <f t="shared" si="311"/>
        <v>659.29000000000019</v>
      </c>
    </row>
    <row r="1055" spans="1:9" x14ac:dyDescent="0.25">
      <c r="A1055" s="217" t="s">
        <v>24</v>
      </c>
      <c r="B1055" s="226">
        <v>8</v>
      </c>
      <c r="C1055" s="197">
        <f t="shared" si="303"/>
        <v>4.790419161676647E-2</v>
      </c>
      <c r="D1055" s="197">
        <v>6.5702999999999996</v>
      </c>
      <c r="E1055" s="197">
        <f t="shared" ref="E1055:E1062" si="312">D1055*B1055</f>
        <v>52.562399999999997</v>
      </c>
      <c r="F1055" s="202">
        <v>1</v>
      </c>
      <c r="G1055" s="210">
        <f t="shared" si="304"/>
        <v>52.56</v>
      </c>
      <c r="H1055" s="205">
        <f>ROUND(G1055*0.2359,2)</f>
        <v>12.4</v>
      </c>
      <c r="I1055" s="227">
        <f t="shared" ref="I1055:I1062" si="313">G1055+H1055</f>
        <v>64.960000000000008</v>
      </c>
    </row>
    <row r="1056" spans="1:9" x14ac:dyDescent="0.25">
      <c r="A1056" s="217" t="s">
        <v>24</v>
      </c>
      <c r="B1056" s="226">
        <v>3.5</v>
      </c>
      <c r="C1056" s="197">
        <f t="shared" si="303"/>
        <v>2.0958083832335328E-2</v>
      </c>
      <c r="D1056" s="197">
        <v>6.5702999999999996</v>
      </c>
      <c r="E1056" s="197">
        <f t="shared" si="312"/>
        <v>22.996049999999997</v>
      </c>
      <c r="F1056" s="202">
        <v>1</v>
      </c>
      <c r="G1056" s="210">
        <f t="shared" si="304"/>
        <v>23</v>
      </c>
      <c r="H1056" s="205">
        <f>ROUND(G1056*0.2359,2)</f>
        <v>5.43</v>
      </c>
      <c r="I1056" s="227">
        <f t="shared" si="313"/>
        <v>28.43</v>
      </c>
    </row>
    <row r="1057" spans="1:9" x14ac:dyDescent="0.25">
      <c r="A1057" s="217" t="s">
        <v>1523</v>
      </c>
      <c r="B1057" s="226">
        <v>8</v>
      </c>
      <c r="C1057" s="197">
        <f t="shared" si="303"/>
        <v>4.790419161676647E-2</v>
      </c>
      <c r="D1057" s="197">
        <v>6.8091999999999997</v>
      </c>
      <c r="E1057" s="197">
        <f t="shared" si="312"/>
        <v>54.473599999999998</v>
      </c>
      <c r="F1057" s="202">
        <v>1</v>
      </c>
      <c r="G1057" s="210">
        <f t="shared" si="304"/>
        <v>54.47</v>
      </c>
      <c r="H1057" s="205">
        <f>ROUND(G1057*0.2359,2)</f>
        <v>12.85</v>
      </c>
      <c r="I1057" s="227">
        <f t="shared" si="313"/>
        <v>67.319999999999993</v>
      </c>
    </row>
    <row r="1058" spans="1:9" x14ac:dyDescent="0.25">
      <c r="A1058" s="217" t="s">
        <v>24</v>
      </c>
      <c r="B1058" s="226">
        <v>24</v>
      </c>
      <c r="C1058" s="197">
        <f t="shared" si="303"/>
        <v>0.1437125748502994</v>
      </c>
      <c r="D1058" s="197">
        <v>7.2751000000000001</v>
      </c>
      <c r="E1058" s="197">
        <f t="shared" si="312"/>
        <v>174.60239999999999</v>
      </c>
      <c r="F1058" s="202">
        <v>1</v>
      </c>
      <c r="G1058" s="210">
        <f t="shared" si="304"/>
        <v>174.6</v>
      </c>
      <c r="H1058" s="211">
        <f>ROUND(G1058*0.2077,2)</f>
        <v>36.26</v>
      </c>
      <c r="I1058" s="227">
        <f t="shared" si="313"/>
        <v>210.85999999999999</v>
      </c>
    </row>
    <row r="1059" spans="1:9" x14ac:dyDescent="0.25">
      <c r="A1059" s="217" t="s">
        <v>24</v>
      </c>
      <c r="B1059" s="226">
        <v>8</v>
      </c>
      <c r="C1059" s="197">
        <f t="shared" si="303"/>
        <v>4.790419161676647E-2</v>
      </c>
      <c r="D1059" s="197">
        <v>7.2751000000000001</v>
      </c>
      <c r="E1059" s="197">
        <f t="shared" si="312"/>
        <v>58.200800000000001</v>
      </c>
      <c r="F1059" s="202">
        <v>1</v>
      </c>
      <c r="G1059" s="210">
        <f t="shared" si="304"/>
        <v>58.2</v>
      </c>
      <c r="H1059" s="205">
        <f>ROUND(G1059*0.2359,2)</f>
        <v>13.73</v>
      </c>
      <c r="I1059" s="227">
        <f t="shared" si="313"/>
        <v>71.930000000000007</v>
      </c>
    </row>
    <row r="1060" spans="1:9" x14ac:dyDescent="0.25">
      <c r="A1060" s="217" t="s">
        <v>1284</v>
      </c>
      <c r="B1060" s="226">
        <v>8</v>
      </c>
      <c r="C1060" s="197">
        <f t="shared" si="303"/>
        <v>4.790419161676647E-2</v>
      </c>
      <c r="D1060" s="197">
        <v>7.2751000000000001</v>
      </c>
      <c r="E1060" s="197">
        <f t="shared" si="312"/>
        <v>58.200800000000001</v>
      </c>
      <c r="F1060" s="202">
        <v>1</v>
      </c>
      <c r="G1060" s="210">
        <f t="shared" si="304"/>
        <v>58.2</v>
      </c>
      <c r="H1060" s="205">
        <f>ROUND(G1060*0.2359,2)</f>
        <v>13.73</v>
      </c>
      <c r="I1060" s="227">
        <f t="shared" si="313"/>
        <v>71.930000000000007</v>
      </c>
    </row>
    <row r="1061" spans="1:9" x14ac:dyDescent="0.25">
      <c r="A1061" s="217" t="s">
        <v>24</v>
      </c>
      <c r="B1061" s="226">
        <v>8</v>
      </c>
      <c r="C1061" s="197">
        <f t="shared" si="303"/>
        <v>4.790419161676647E-2</v>
      </c>
      <c r="D1061" s="197">
        <v>7.2751000000000001</v>
      </c>
      <c r="E1061" s="197">
        <f t="shared" si="312"/>
        <v>58.200800000000001</v>
      </c>
      <c r="F1061" s="202">
        <v>1</v>
      </c>
      <c r="G1061" s="210">
        <f t="shared" si="304"/>
        <v>58.2</v>
      </c>
      <c r="H1061" s="205">
        <f>ROUND(G1061*0.2359,2)</f>
        <v>13.73</v>
      </c>
      <c r="I1061" s="227">
        <f t="shared" si="313"/>
        <v>71.930000000000007</v>
      </c>
    </row>
    <row r="1062" spans="1:9" x14ac:dyDescent="0.25">
      <c r="A1062" s="217" t="s">
        <v>1284</v>
      </c>
      <c r="B1062" s="226">
        <v>8</v>
      </c>
      <c r="C1062" s="197">
        <f t="shared" si="303"/>
        <v>4.790419161676647E-2</v>
      </c>
      <c r="D1062" s="197">
        <v>7.2751000000000001</v>
      </c>
      <c r="E1062" s="197">
        <f t="shared" si="312"/>
        <v>58.200800000000001</v>
      </c>
      <c r="F1062" s="202">
        <v>1</v>
      </c>
      <c r="G1062" s="210">
        <f t="shared" si="304"/>
        <v>58.2</v>
      </c>
      <c r="H1062" s="205">
        <f>ROUND(G1062*0.2359,2)</f>
        <v>13.73</v>
      </c>
      <c r="I1062" s="227">
        <f t="shared" si="313"/>
        <v>71.930000000000007</v>
      </c>
    </row>
    <row r="1063" spans="1:9" ht="31.5" x14ac:dyDescent="0.25">
      <c r="A1063" s="216" t="s">
        <v>8</v>
      </c>
      <c r="B1063" s="230">
        <f>SUM(B1064:B1067)</f>
        <v>56</v>
      </c>
      <c r="C1063" s="209">
        <f t="shared" ref="C1063:I1063" si="314">SUM(C1064:C1067)</f>
        <v>0.3353293413173653</v>
      </c>
      <c r="D1063" s="209"/>
      <c r="E1063" s="209"/>
      <c r="F1063" s="204"/>
      <c r="G1063" s="209">
        <f t="shared" si="314"/>
        <v>256.90000000000003</v>
      </c>
      <c r="H1063" s="209">
        <f t="shared" si="314"/>
        <v>60.61</v>
      </c>
      <c r="I1063" s="231">
        <f t="shared" si="314"/>
        <v>317.51</v>
      </c>
    </row>
    <row r="1064" spans="1:9" x14ac:dyDescent="0.25">
      <c r="A1064" s="217" t="s">
        <v>379</v>
      </c>
      <c r="B1064" s="226">
        <v>8</v>
      </c>
      <c r="C1064" s="197">
        <f t="shared" si="303"/>
        <v>4.790419161676647E-2</v>
      </c>
      <c r="D1064" s="197">
        <v>4.5872999999999999</v>
      </c>
      <c r="E1064" s="197">
        <f>D1064*B1064</f>
        <v>36.698399999999999</v>
      </c>
      <c r="F1064" s="202">
        <v>1</v>
      </c>
      <c r="G1064" s="210">
        <f t="shared" si="304"/>
        <v>36.700000000000003</v>
      </c>
      <c r="H1064" s="205">
        <f>ROUND(G1064*0.2359,2)</f>
        <v>8.66</v>
      </c>
      <c r="I1064" s="227">
        <f>G1064+H1064</f>
        <v>45.36</v>
      </c>
    </row>
    <row r="1065" spans="1:9" x14ac:dyDescent="0.25">
      <c r="A1065" s="217" t="s">
        <v>379</v>
      </c>
      <c r="B1065" s="226">
        <v>24</v>
      </c>
      <c r="C1065" s="197">
        <f t="shared" si="303"/>
        <v>0.1437125748502994</v>
      </c>
      <c r="D1065" s="197">
        <v>4.5872999999999999</v>
      </c>
      <c r="E1065" s="197">
        <f>D1065*B1065</f>
        <v>110.09520000000001</v>
      </c>
      <c r="F1065" s="202">
        <v>1</v>
      </c>
      <c r="G1065" s="210">
        <f t="shared" si="304"/>
        <v>110.1</v>
      </c>
      <c r="H1065" s="205">
        <f>ROUND(G1065*0.2359,2)</f>
        <v>25.97</v>
      </c>
      <c r="I1065" s="227">
        <f>G1065+H1065</f>
        <v>136.07</v>
      </c>
    </row>
    <row r="1066" spans="1:9" x14ac:dyDescent="0.25">
      <c r="A1066" s="217" t="s">
        <v>379</v>
      </c>
      <c r="B1066" s="226">
        <v>16</v>
      </c>
      <c r="C1066" s="197">
        <f t="shared" si="303"/>
        <v>9.580838323353294E-2</v>
      </c>
      <c r="D1066" s="197">
        <v>4.5872999999999999</v>
      </c>
      <c r="E1066" s="197">
        <f>D1066*B1066</f>
        <v>73.396799999999999</v>
      </c>
      <c r="F1066" s="202">
        <v>1</v>
      </c>
      <c r="G1066" s="210">
        <f t="shared" si="304"/>
        <v>73.400000000000006</v>
      </c>
      <c r="H1066" s="205">
        <f>ROUND(G1066*0.2359,2)</f>
        <v>17.32</v>
      </c>
      <c r="I1066" s="227">
        <f>G1066+H1066</f>
        <v>90.72</v>
      </c>
    </row>
    <row r="1067" spans="1:9" x14ac:dyDescent="0.25">
      <c r="A1067" s="217" t="s">
        <v>379</v>
      </c>
      <c r="B1067" s="226">
        <v>8</v>
      </c>
      <c r="C1067" s="197">
        <f t="shared" si="303"/>
        <v>4.790419161676647E-2</v>
      </c>
      <c r="D1067" s="197">
        <v>4.5872999999999999</v>
      </c>
      <c r="E1067" s="197">
        <f>D1067*B1067</f>
        <v>36.698399999999999</v>
      </c>
      <c r="F1067" s="202">
        <v>1</v>
      </c>
      <c r="G1067" s="210">
        <f t="shared" si="304"/>
        <v>36.700000000000003</v>
      </c>
      <c r="H1067" s="205">
        <f>ROUND(G1067*0.2359,2)</f>
        <v>8.66</v>
      </c>
      <c r="I1067" s="227">
        <f>G1067+H1067</f>
        <v>45.36</v>
      </c>
    </row>
    <row r="1068" spans="1:9" x14ac:dyDescent="0.25">
      <c r="A1068" s="216" t="s">
        <v>6</v>
      </c>
      <c r="B1068" s="230">
        <f>SUM(B1069:B1070)</f>
        <v>16</v>
      </c>
      <c r="C1068" s="209">
        <f t="shared" ref="C1068:I1068" si="315">SUM(C1069:C1070)</f>
        <v>9.580838323353294E-2</v>
      </c>
      <c r="D1068" s="209"/>
      <c r="E1068" s="209"/>
      <c r="F1068" s="204"/>
      <c r="G1068" s="209">
        <f t="shared" si="315"/>
        <v>66.900000000000006</v>
      </c>
      <c r="H1068" s="209">
        <f t="shared" si="315"/>
        <v>15.78</v>
      </c>
      <c r="I1068" s="231">
        <f t="shared" si="315"/>
        <v>82.68</v>
      </c>
    </row>
    <row r="1069" spans="1:9" x14ac:dyDescent="0.25">
      <c r="A1069" s="217" t="s">
        <v>2250</v>
      </c>
      <c r="B1069" s="226">
        <v>8</v>
      </c>
      <c r="C1069" s="197">
        <f t="shared" si="303"/>
        <v>4.790419161676647E-2</v>
      </c>
      <c r="D1069" s="197">
        <v>4.1810999999999998</v>
      </c>
      <c r="E1069" s="197">
        <f>D1069*B1069</f>
        <v>33.448799999999999</v>
      </c>
      <c r="F1069" s="202">
        <v>1</v>
      </c>
      <c r="G1069" s="210">
        <f t="shared" si="304"/>
        <v>33.450000000000003</v>
      </c>
      <c r="H1069" s="205">
        <f>ROUND(G1069*0.2359,2)</f>
        <v>7.89</v>
      </c>
      <c r="I1069" s="227">
        <f>G1069+H1069</f>
        <v>41.34</v>
      </c>
    </row>
    <row r="1070" spans="1:9" x14ac:dyDescent="0.25">
      <c r="A1070" s="217" t="s">
        <v>2250</v>
      </c>
      <c r="B1070" s="226">
        <v>8</v>
      </c>
      <c r="C1070" s="197">
        <f t="shared" si="303"/>
        <v>4.790419161676647E-2</v>
      </c>
      <c r="D1070" s="197">
        <v>4.1810999999999998</v>
      </c>
      <c r="E1070" s="197">
        <f>D1070*B1070</f>
        <v>33.448799999999999</v>
      </c>
      <c r="F1070" s="202">
        <v>1</v>
      </c>
      <c r="G1070" s="210">
        <f t="shared" si="304"/>
        <v>33.450000000000003</v>
      </c>
      <c r="H1070" s="205">
        <f>ROUND(G1070*0.2359,2)</f>
        <v>7.89</v>
      </c>
      <c r="I1070" s="227">
        <f>G1070+H1070</f>
        <v>41.34</v>
      </c>
    </row>
    <row r="1071" spans="1:9" x14ac:dyDescent="0.25">
      <c r="A1071" s="218" t="s">
        <v>2288</v>
      </c>
      <c r="B1071" s="228">
        <f>B1072+B1086+B1088</f>
        <v>239.5</v>
      </c>
      <c r="C1071" s="208">
        <f t="shared" ref="C1071:I1071" si="316">C1072+C1086+C1088</f>
        <v>1.4341317365269461</v>
      </c>
      <c r="D1071" s="208"/>
      <c r="E1071" s="208"/>
      <c r="F1071" s="203"/>
      <c r="G1071" s="208">
        <f t="shared" si="316"/>
        <v>1512.0499999999997</v>
      </c>
      <c r="H1071" s="208">
        <f t="shared" si="316"/>
        <v>351.96000000000009</v>
      </c>
      <c r="I1071" s="229">
        <f t="shared" si="316"/>
        <v>1864.01</v>
      </c>
    </row>
    <row r="1072" spans="1:9" ht="31.5" x14ac:dyDescent="0.25">
      <c r="A1072" s="216" t="s">
        <v>7</v>
      </c>
      <c r="B1072" s="230">
        <f>SUM(B1073:B1085)</f>
        <v>164</v>
      </c>
      <c r="C1072" s="209">
        <f t="shared" ref="C1072:I1072" si="317">SUM(C1073:C1085)</f>
        <v>0.98203592814371266</v>
      </c>
      <c r="D1072" s="209"/>
      <c r="E1072" s="209"/>
      <c r="F1072" s="204"/>
      <c r="G1072" s="209">
        <f t="shared" si="317"/>
        <v>1163.6699999999998</v>
      </c>
      <c r="H1072" s="209">
        <f t="shared" si="317"/>
        <v>271.44000000000005</v>
      </c>
      <c r="I1072" s="231">
        <f t="shared" si="317"/>
        <v>1435.1100000000001</v>
      </c>
    </row>
    <row r="1073" spans="1:9" x14ac:dyDescent="0.25">
      <c r="A1073" s="217" t="s">
        <v>24</v>
      </c>
      <c r="B1073" s="226">
        <v>2.5</v>
      </c>
      <c r="C1073" s="197">
        <f t="shared" si="303"/>
        <v>1.4970059880239521E-2</v>
      </c>
      <c r="D1073" s="197">
        <v>6.3314000000000004</v>
      </c>
      <c r="E1073" s="197">
        <f t="shared" ref="E1073:E1084" si="318">D1073*B1073</f>
        <v>15.828500000000002</v>
      </c>
      <c r="F1073" s="202">
        <v>1</v>
      </c>
      <c r="G1073" s="210">
        <f t="shared" si="304"/>
        <v>15.83</v>
      </c>
      <c r="H1073" s="205">
        <f t="shared" ref="H1073:H1082" si="319">ROUND(G1073*0.2359,2)</f>
        <v>3.73</v>
      </c>
      <c r="I1073" s="227">
        <f t="shared" ref="I1073:I1085" si="320">G1073+H1073</f>
        <v>19.559999999999999</v>
      </c>
    </row>
    <row r="1074" spans="1:9" x14ac:dyDescent="0.25">
      <c r="A1074" s="217" t="s">
        <v>24</v>
      </c>
      <c r="B1074" s="226">
        <v>2.5</v>
      </c>
      <c r="C1074" s="197">
        <f t="shared" si="303"/>
        <v>1.4970059880239521E-2</v>
      </c>
      <c r="D1074" s="197">
        <v>6.3314000000000004</v>
      </c>
      <c r="E1074" s="197">
        <f t="shared" si="318"/>
        <v>15.828500000000002</v>
      </c>
      <c r="F1074" s="202">
        <v>1</v>
      </c>
      <c r="G1074" s="210">
        <f t="shared" si="304"/>
        <v>15.83</v>
      </c>
      <c r="H1074" s="205">
        <f t="shared" si="319"/>
        <v>3.73</v>
      </c>
      <c r="I1074" s="227">
        <f t="shared" si="320"/>
        <v>19.559999999999999</v>
      </c>
    </row>
    <row r="1075" spans="1:9" x14ac:dyDescent="0.25">
      <c r="A1075" s="217" t="s">
        <v>24</v>
      </c>
      <c r="B1075" s="226">
        <v>2</v>
      </c>
      <c r="C1075" s="197">
        <f t="shared" si="303"/>
        <v>1.1976047904191617E-2</v>
      </c>
      <c r="D1075" s="197">
        <v>6.3314000000000004</v>
      </c>
      <c r="E1075" s="197">
        <f t="shared" si="318"/>
        <v>12.662800000000001</v>
      </c>
      <c r="F1075" s="202">
        <v>1</v>
      </c>
      <c r="G1075" s="210">
        <f t="shared" si="304"/>
        <v>12.66</v>
      </c>
      <c r="H1075" s="205">
        <f t="shared" si="319"/>
        <v>2.99</v>
      </c>
      <c r="I1075" s="227">
        <f t="shared" si="320"/>
        <v>15.65</v>
      </c>
    </row>
    <row r="1076" spans="1:9" x14ac:dyDescent="0.25">
      <c r="A1076" s="217" t="s">
        <v>1243</v>
      </c>
      <c r="B1076" s="226">
        <v>32</v>
      </c>
      <c r="C1076" s="197">
        <f t="shared" si="303"/>
        <v>0.19161676646706588</v>
      </c>
      <c r="D1076" s="197">
        <v>7.0362</v>
      </c>
      <c r="E1076" s="197">
        <f t="shared" si="318"/>
        <v>225.1584</v>
      </c>
      <c r="F1076" s="202">
        <v>1</v>
      </c>
      <c r="G1076" s="210">
        <f t="shared" si="304"/>
        <v>225.16</v>
      </c>
      <c r="H1076" s="205">
        <f t="shared" si="319"/>
        <v>53.12</v>
      </c>
      <c r="I1076" s="227">
        <f t="shared" si="320"/>
        <v>278.27999999999997</v>
      </c>
    </row>
    <row r="1077" spans="1:9" x14ac:dyDescent="0.25">
      <c r="A1077" s="217" t="s">
        <v>1243</v>
      </c>
      <c r="B1077" s="226">
        <v>42.5</v>
      </c>
      <c r="C1077" s="197">
        <f t="shared" si="303"/>
        <v>0.25449101796407186</v>
      </c>
      <c r="D1077" s="197">
        <v>7.0362</v>
      </c>
      <c r="E1077" s="197">
        <f t="shared" si="318"/>
        <v>299.0385</v>
      </c>
      <c r="F1077" s="202">
        <v>1</v>
      </c>
      <c r="G1077" s="210">
        <f t="shared" si="304"/>
        <v>299.04000000000002</v>
      </c>
      <c r="H1077" s="205">
        <f t="shared" si="319"/>
        <v>70.540000000000006</v>
      </c>
      <c r="I1077" s="227">
        <f t="shared" si="320"/>
        <v>369.58000000000004</v>
      </c>
    </row>
    <row r="1078" spans="1:9" x14ac:dyDescent="0.25">
      <c r="A1078" s="217" t="s">
        <v>1243</v>
      </c>
      <c r="B1078" s="226">
        <v>10</v>
      </c>
      <c r="C1078" s="197">
        <f t="shared" si="303"/>
        <v>5.9880239520958084E-2</v>
      </c>
      <c r="D1078" s="197">
        <v>7.0362</v>
      </c>
      <c r="E1078" s="197">
        <f t="shared" si="318"/>
        <v>70.361999999999995</v>
      </c>
      <c r="F1078" s="202">
        <v>1</v>
      </c>
      <c r="G1078" s="210">
        <f t="shared" si="304"/>
        <v>70.36</v>
      </c>
      <c r="H1078" s="205">
        <f t="shared" si="319"/>
        <v>16.600000000000001</v>
      </c>
      <c r="I1078" s="227">
        <f t="shared" si="320"/>
        <v>86.960000000000008</v>
      </c>
    </row>
    <row r="1079" spans="1:9" x14ac:dyDescent="0.25">
      <c r="A1079" s="217" t="s">
        <v>24</v>
      </c>
      <c r="B1079" s="226">
        <v>11.5</v>
      </c>
      <c r="C1079" s="197">
        <f t="shared" si="303"/>
        <v>6.8862275449101798E-2</v>
      </c>
      <c r="D1079" s="197">
        <v>7.0362</v>
      </c>
      <c r="E1079" s="197">
        <f t="shared" si="318"/>
        <v>80.916300000000007</v>
      </c>
      <c r="F1079" s="202">
        <v>1</v>
      </c>
      <c r="G1079" s="210">
        <f t="shared" si="304"/>
        <v>80.92</v>
      </c>
      <c r="H1079" s="205">
        <f t="shared" si="319"/>
        <v>19.09</v>
      </c>
      <c r="I1079" s="227">
        <f t="shared" si="320"/>
        <v>100.01</v>
      </c>
    </row>
    <row r="1080" spans="1:9" x14ac:dyDescent="0.25">
      <c r="A1080" s="217" t="s">
        <v>1243</v>
      </c>
      <c r="B1080" s="226">
        <v>17.5</v>
      </c>
      <c r="C1080" s="197">
        <f t="shared" si="303"/>
        <v>0.10479041916167664</v>
      </c>
      <c r="D1080" s="197">
        <v>7.0362</v>
      </c>
      <c r="E1080" s="197">
        <f t="shared" si="318"/>
        <v>123.1335</v>
      </c>
      <c r="F1080" s="202">
        <v>1</v>
      </c>
      <c r="G1080" s="210">
        <f t="shared" si="304"/>
        <v>123.13</v>
      </c>
      <c r="H1080" s="205">
        <f t="shared" si="319"/>
        <v>29.05</v>
      </c>
      <c r="I1080" s="227">
        <f t="shared" si="320"/>
        <v>152.18</v>
      </c>
    </row>
    <row r="1081" spans="1:9" x14ac:dyDescent="0.25">
      <c r="A1081" s="217" t="s">
        <v>1243</v>
      </c>
      <c r="B1081" s="226">
        <v>6</v>
      </c>
      <c r="C1081" s="197">
        <f t="shared" si="303"/>
        <v>3.5928143712574849E-2</v>
      </c>
      <c r="D1081" s="197">
        <v>7.0362</v>
      </c>
      <c r="E1081" s="197">
        <f t="shared" si="318"/>
        <v>42.217199999999998</v>
      </c>
      <c r="F1081" s="202">
        <v>1</v>
      </c>
      <c r="G1081" s="210">
        <f t="shared" si="304"/>
        <v>42.22</v>
      </c>
      <c r="H1081" s="205">
        <f t="shared" si="319"/>
        <v>9.9600000000000009</v>
      </c>
      <c r="I1081" s="227">
        <f t="shared" si="320"/>
        <v>52.18</v>
      </c>
    </row>
    <row r="1082" spans="1:9" x14ac:dyDescent="0.25">
      <c r="A1082" s="217" t="s">
        <v>1243</v>
      </c>
      <c r="B1082" s="226">
        <v>5</v>
      </c>
      <c r="C1082" s="197">
        <f t="shared" si="303"/>
        <v>2.9940119760479042E-2</v>
      </c>
      <c r="D1082" s="197">
        <v>7.0362</v>
      </c>
      <c r="E1082" s="197">
        <f t="shared" si="318"/>
        <v>35.180999999999997</v>
      </c>
      <c r="F1082" s="202">
        <v>1</v>
      </c>
      <c r="G1082" s="210">
        <f t="shared" si="304"/>
        <v>35.18</v>
      </c>
      <c r="H1082" s="205">
        <f t="shared" si="319"/>
        <v>8.3000000000000007</v>
      </c>
      <c r="I1082" s="227">
        <f t="shared" si="320"/>
        <v>43.480000000000004</v>
      </c>
    </row>
    <row r="1083" spans="1:9" x14ac:dyDescent="0.25">
      <c r="A1083" s="217" t="s">
        <v>1243</v>
      </c>
      <c r="B1083" s="226">
        <v>15.5</v>
      </c>
      <c r="C1083" s="197">
        <f t="shared" si="303"/>
        <v>9.2814371257485026E-2</v>
      </c>
      <c r="D1083" s="197">
        <v>7.0362</v>
      </c>
      <c r="E1083" s="197">
        <f t="shared" si="318"/>
        <v>109.0611</v>
      </c>
      <c r="F1083" s="202">
        <v>1</v>
      </c>
      <c r="G1083" s="210">
        <f t="shared" si="304"/>
        <v>109.06</v>
      </c>
      <c r="H1083" s="211">
        <f>ROUND(G1083*0.2077,2)</f>
        <v>22.65</v>
      </c>
      <c r="I1083" s="227">
        <f t="shared" si="320"/>
        <v>131.71</v>
      </c>
    </row>
    <row r="1084" spans="1:9" x14ac:dyDescent="0.25">
      <c r="A1084" s="217" t="s">
        <v>24</v>
      </c>
      <c r="B1084" s="226">
        <v>5.5</v>
      </c>
      <c r="C1084" s="197">
        <f t="shared" si="303"/>
        <v>3.2934131736526949E-2</v>
      </c>
      <c r="D1084" s="197">
        <v>7.0362</v>
      </c>
      <c r="E1084" s="197">
        <f t="shared" si="318"/>
        <v>38.699100000000001</v>
      </c>
      <c r="F1084" s="202">
        <v>1</v>
      </c>
      <c r="G1084" s="210">
        <f t="shared" si="304"/>
        <v>38.700000000000003</v>
      </c>
      <c r="H1084" s="205">
        <f>ROUND(G1084*0.2359,2)</f>
        <v>9.1300000000000008</v>
      </c>
      <c r="I1084" s="227">
        <f t="shared" si="320"/>
        <v>47.830000000000005</v>
      </c>
    </row>
    <row r="1085" spans="1:9" x14ac:dyDescent="0.25">
      <c r="A1085" s="217" t="s">
        <v>1243</v>
      </c>
      <c r="B1085" s="226">
        <v>11.5</v>
      </c>
      <c r="C1085" s="197">
        <f t="shared" si="303"/>
        <v>6.8862275449101798E-2</v>
      </c>
      <c r="D1085" s="197">
        <v>1388</v>
      </c>
      <c r="E1085" s="205">
        <f>D1085*C1085</f>
        <v>95.580838323353291</v>
      </c>
      <c r="F1085" s="202">
        <v>1</v>
      </c>
      <c r="G1085" s="210">
        <f t="shared" si="304"/>
        <v>95.58</v>
      </c>
      <c r="H1085" s="205">
        <f>ROUND(G1085*0.2359,2)</f>
        <v>22.55</v>
      </c>
      <c r="I1085" s="227">
        <f t="shared" si="320"/>
        <v>118.13</v>
      </c>
    </row>
    <row r="1086" spans="1:9" ht="31.5" x14ac:dyDescent="0.25">
      <c r="A1086" s="216" t="s">
        <v>8</v>
      </c>
      <c r="B1086" s="230">
        <f>B1087</f>
        <v>24</v>
      </c>
      <c r="C1086" s="209">
        <f t="shared" ref="C1086:I1086" si="321">C1087</f>
        <v>0.1437125748502994</v>
      </c>
      <c r="D1086" s="209"/>
      <c r="E1086" s="209"/>
      <c r="F1086" s="204"/>
      <c r="G1086" s="209">
        <f t="shared" si="321"/>
        <v>110.1</v>
      </c>
      <c r="H1086" s="209">
        <f t="shared" si="321"/>
        <v>25.97</v>
      </c>
      <c r="I1086" s="231">
        <f t="shared" si="321"/>
        <v>136.07</v>
      </c>
    </row>
    <row r="1087" spans="1:9" x14ac:dyDescent="0.25">
      <c r="A1087" s="217" t="s">
        <v>379</v>
      </c>
      <c r="B1087" s="226">
        <v>24</v>
      </c>
      <c r="C1087" s="197">
        <f t="shared" si="303"/>
        <v>0.1437125748502994</v>
      </c>
      <c r="D1087" s="197">
        <v>4.5872999999999999</v>
      </c>
      <c r="E1087" s="197">
        <f>D1087*B1087</f>
        <v>110.09520000000001</v>
      </c>
      <c r="F1087" s="202">
        <v>1</v>
      </c>
      <c r="G1087" s="210">
        <f t="shared" si="304"/>
        <v>110.1</v>
      </c>
      <c r="H1087" s="205">
        <f>ROUND(G1087*0.2359,2)</f>
        <v>25.97</v>
      </c>
      <c r="I1087" s="227">
        <f>G1087+H1087</f>
        <v>136.07</v>
      </c>
    </row>
    <row r="1088" spans="1:9" x14ac:dyDescent="0.25">
      <c r="A1088" s="216" t="s">
        <v>6</v>
      </c>
      <c r="B1088" s="230">
        <f>SUM(B1089:B1093)</f>
        <v>51.5</v>
      </c>
      <c r="C1088" s="209">
        <f t="shared" ref="C1088:I1088" si="322">SUM(C1089:C1093)</f>
        <v>0.30838323353293412</v>
      </c>
      <c r="D1088" s="209"/>
      <c r="E1088" s="209"/>
      <c r="F1088" s="204"/>
      <c r="G1088" s="209">
        <f t="shared" si="322"/>
        <v>238.28</v>
      </c>
      <c r="H1088" s="209">
        <f t="shared" si="322"/>
        <v>54.55</v>
      </c>
      <c r="I1088" s="231">
        <f t="shared" si="322"/>
        <v>292.83</v>
      </c>
    </row>
    <row r="1089" spans="1:9" x14ac:dyDescent="0.25">
      <c r="A1089" s="217" t="s">
        <v>2250</v>
      </c>
      <c r="B1089" s="226">
        <v>14</v>
      </c>
      <c r="C1089" s="197">
        <f t="shared" si="303"/>
        <v>8.3832335329341312E-2</v>
      </c>
      <c r="D1089" s="197">
        <v>4.1810999999999998</v>
      </c>
      <c r="E1089" s="197">
        <f>D1089*B1089</f>
        <v>58.535399999999996</v>
      </c>
      <c r="F1089" s="202">
        <v>1</v>
      </c>
      <c r="G1089" s="210">
        <f t="shared" si="304"/>
        <v>58.54</v>
      </c>
      <c r="H1089" s="211">
        <f>ROUND(G1089*0.2077,2)</f>
        <v>12.16</v>
      </c>
      <c r="I1089" s="227">
        <f>G1089+H1089</f>
        <v>70.7</v>
      </c>
    </row>
    <row r="1090" spans="1:9" x14ac:dyDescent="0.25">
      <c r="A1090" s="217" t="s">
        <v>2250</v>
      </c>
      <c r="B1090" s="226">
        <v>14.5</v>
      </c>
      <c r="C1090" s="197">
        <f t="shared" si="303"/>
        <v>8.6826347305389226E-2</v>
      </c>
      <c r="D1090" s="197">
        <v>4.1810999999999998</v>
      </c>
      <c r="E1090" s="197">
        <f>D1090*B1090</f>
        <v>60.625949999999996</v>
      </c>
      <c r="F1090" s="202">
        <v>1</v>
      </c>
      <c r="G1090" s="210">
        <f t="shared" si="304"/>
        <v>60.63</v>
      </c>
      <c r="H1090" s="205">
        <f>ROUND(G1090*0.2359,2)</f>
        <v>14.3</v>
      </c>
      <c r="I1090" s="227">
        <f>G1090+H1090</f>
        <v>74.930000000000007</v>
      </c>
    </row>
    <row r="1091" spans="1:9" x14ac:dyDescent="0.25">
      <c r="A1091" s="217" t="s">
        <v>2236</v>
      </c>
      <c r="B1091" s="226">
        <v>2</v>
      </c>
      <c r="C1091" s="197">
        <f t="shared" si="303"/>
        <v>1.1976047904191617E-2</v>
      </c>
      <c r="D1091" s="197">
        <v>5.1786000000000003</v>
      </c>
      <c r="E1091" s="197">
        <f>D1091*B1091</f>
        <v>10.357200000000001</v>
      </c>
      <c r="F1091" s="202">
        <v>1</v>
      </c>
      <c r="G1091" s="210">
        <f t="shared" si="304"/>
        <v>10.36</v>
      </c>
      <c r="H1091" s="205">
        <f>ROUND(G1091*0.2359,2)</f>
        <v>2.44</v>
      </c>
      <c r="I1091" s="227">
        <f>G1091+H1091</f>
        <v>12.799999999999999</v>
      </c>
    </row>
    <row r="1092" spans="1:9" x14ac:dyDescent="0.25">
      <c r="A1092" s="217" t="s">
        <v>2236</v>
      </c>
      <c r="B1092" s="226">
        <v>20</v>
      </c>
      <c r="C1092" s="197">
        <f t="shared" si="303"/>
        <v>0.11976047904191617</v>
      </c>
      <c r="D1092" s="197">
        <v>5.1786000000000003</v>
      </c>
      <c r="E1092" s="197">
        <f>D1092*B1092</f>
        <v>103.572</v>
      </c>
      <c r="F1092" s="202">
        <v>1</v>
      </c>
      <c r="G1092" s="210">
        <f t="shared" si="304"/>
        <v>103.57</v>
      </c>
      <c r="H1092" s="205">
        <f>ROUND(G1092*0.2359,2)</f>
        <v>24.43</v>
      </c>
      <c r="I1092" s="227">
        <f>G1092+H1092</f>
        <v>128</v>
      </c>
    </row>
    <row r="1093" spans="1:9" x14ac:dyDescent="0.25">
      <c r="A1093" s="217" t="s">
        <v>2236</v>
      </c>
      <c r="B1093" s="226">
        <v>1</v>
      </c>
      <c r="C1093" s="197">
        <f t="shared" si="303"/>
        <v>5.9880239520958087E-3</v>
      </c>
      <c r="D1093" s="197">
        <v>5.1786000000000003</v>
      </c>
      <c r="E1093" s="197">
        <f>D1093*B1093</f>
        <v>5.1786000000000003</v>
      </c>
      <c r="F1093" s="202">
        <v>1</v>
      </c>
      <c r="G1093" s="210">
        <f t="shared" si="304"/>
        <v>5.18</v>
      </c>
      <c r="H1093" s="205">
        <f>ROUND(G1093*0.2359,2)</f>
        <v>1.22</v>
      </c>
      <c r="I1093" s="227">
        <f>G1093+H1093</f>
        <v>6.3999999999999995</v>
      </c>
    </row>
    <row r="1094" spans="1:9" x14ac:dyDescent="0.25">
      <c r="A1094" s="218" t="s">
        <v>2289</v>
      </c>
      <c r="B1094" s="228">
        <f>B1095+B1097+B1109+B1112</f>
        <v>75</v>
      </c>
      <c r="C1094" s="208">
        <f t="shared" ref="C1094:I1094" si="323">C1095+C1097+C1109+C1112</f>
        <v>0.44910179640718562</v>
      </c>
      <c r="D1094" s="208"/>
      <c r="E1094" s="208"/>
      <c r="F1094" s="203"/>
      <c r="G1094" s="208">
        <f t="shared" si="323"/>
        <v>557.5</v>
      </c>
      <c r="H1094" s="208">
        <f t="shared" si="323"/>
        <v>129.30000000000001</v>
      </c>
      <c r="I1094" s="229">
        <f t="shared" si="323"/>
        <v>686.80000000000007</v>
      </c>
    </row>
    <row r="1095" spans="1:9" ht="31.5" x14ac:dyDescent="0.25">
      <c r="A1095" s="216" t="s">
        <v>9</v>
      </c>
      <c r="B1095" s="230">
        <f>B1096</f>
        <v>15</v>
      </c>
      <c r="C1095" s="209">
        <f t="shared" ref="C1095:I1095" si="324">C1096</f>
        <v>8.9820359281437126E-2</v>
      </c>
      <c r="D1095" s="209"/>
      <c r="E1095" s="209"/>
      <c r="F1095" s="204"/>
      <c r="G1095" s="209">
        <f t="shared" si="324"/>
        <v>191.32</v>
      </c>
      <c r="H1095" s="209">
        <f t="shared" si="324"/>
        <v>45.13</v>
      </c>
      <c r="I1095" s="231">
        <f t="shared" si="324"/>
        <v>236.45</v>
      </c>
    </row>
    <row r="1096" spans="1:9" x14ac:dyDescent="0.25">
      <c r="A1096" s="217" t="s">
        <v>680</v>
      </c>
      <c r="B1096" s="226">
        <v>15</v>
      </c>
      <c r="C1096" s="197">
        <f t="shared" si="303"/>
        <v>8.9820359281437126E-2</v>
      </c>
      <c r="D1096" s="197">
        <v>2130</v>
      </c>
      <c r="E1096" s="205">
        <f>D1096*C1096</f>
        <v>191.31736526946108</v>
      </c>
      <c r="F1096" s="202">
        <v>1</v>
      </c>
      <c r="G1096" s="210">
        <f t="shared" si="304"/>
        <v>191.32</v>
      </c>
      <c r="H1096" s="205">
        <f>ROUND(G1096*0.2359,2)</f>
        <v>45.13</v>
      </c>
      <c r="I1096" s="227">
        <f>G1096+H1096</f>
        <v>236.45</v>
      </c>
    </row>
    <row r="1097" spans="1:9" ht="31.5" x14ac:dyDescent="0.25">
      <c r="A1097" s="216" t="s">
        <v>7</v>
      </c>
      <c r="B1097" s="230">
        <f>SUM(B1098:B1108)</f>
        <v>35.5</v>
      </c>
      <c r="C1097" s="209">
        <f t="shared" ref="C1097:I1097" si="325">SUM(C1098:C1108)</f>
        <v>0.21257485029940118</v>
      </c>
      <c r="D1097" s="209"/>
      <c r="E1097" s="209"/>
      <c r="F1097" s="204"/>
      <c r="G1097" s="209">
        <f t="shared" si="325"/>
        <v>256.02</v>
      </c>
      <c r="H1097" s="209">
        <f t="shared" si="325"/>
        <v>58.190000000000005</v>
      </c>
      <c r="I1097" s="231">
        <f t="shared" si="325"/>
        <v>314.21000000000004</v>
      </c>
    </row>
    <row r="1098" spans="1:9" x14ac:dyDescent="0.25">
      <c r="A1098" s="217" t="s">
        <v>24</v>
      </c>
      <c r="B1098" s="226">
        <v>2.5</v>
      </c>
      <c r="C1098" s="197">
        <f t="shared" si="303"/>
        <v>1.4970059880239521E-2</v>
      </c>
      <c r="D1098" s="197">
        <v>6.3314000000000004</v>
      </c>
      <c r="E1098" s="197">
        <f t="shared" ref="E1098:E1105" si="326">D1098*B1098</f>
        <v>15.828500000000002</v>
      </c>
      <c r="F1098" s="202">
        <v>1</v>
      </c>
      <c r="G1098" s="210">
        <f t="shared" si="304"/>
        <v>15.83</v>
      </c>
      <c r="H1098" s="205">
        <f t="shared" ref="H1098:H1104" si="327">ROUND(G1098*0.2359,2)</f>
        <v>3.73</v>
      </c>
      <c r="I1098" s="227">
        <f t="shared" ref="I1098:I1108" si="328">G1098+H1098</f>
        <v>19.559999999999999</v>
      </c>
    </row>
    <row r="1099" spans="1:9" x14ac:dyDescent="0.25">
      <c r="A1099" s="217" t="s">
        <v>24</v>
      </c>
      <c r="B1099" s="226">
        <v>3</v>
      </c>
      <c r="C1099" s="197">
        <f t="shared" si="303"/>
        <v>1.7964071856287425E-2</v>
      </c>
      <c r="D1099" s="197">
        <v>6.3314000000000004</v>
      </c>
      <c r="E1099" s="197">
        <f t="shared" si="326"/>
        <v>18.994199999999999</v>
      </c>
      <c r="F1099" s="202">
        <v>1</v>
      </c>
      <c r="G1099" s="210">
        <f t="shared" si="304"/>
        <v>18.989999999999998</v>
      </c>
      <c r="H1099" s="205">
        <f t="shared" si="327"/>
        <v>4.4800000000000004</v>
      </c>
      <c r="I1099" s="227">
        <f t="shared" si="328"/>
        <v>23.47</v>
      </c>
    </row>
    <row r="1100" spans="1:9" x14ac:dyDescent="0.25">
      <c r="A1100" s="217" t="s">
        <v>24</v>
      </c>
      <c r="B1100" s="226">
        <v>2</v>
      </c>
      <c r="C1100" s="197">
        <f t="shared" si="303"/>
        <v>1.1976047904191617E-2</v>
      </c>
      <c r="D1100" s="197">
        <v>7.0362</v>
      </c>
      <c r="E1100" s="197">
        <f t="shared" si="326"/>
        <v>14.0724</v>
      </c>
      <c r="F1100" s="202">
        <v>1</v>
      </c>
      <c r="G1100" s="210">
        <f t="shared" si="304"/>
        <v>14.07</v>
      </c>
      <c r="H1100" s="205">
        <f t="shared" si="327"/>
        <v>3.32</v>
      </c>
      <c r="I1100" s="227">
        <f t="shared" si="328"/>
        <v>17.39</v>
      </c>
    </row>
    <row r="1101" spans="1:9" x14ac:dyDescent="0.25">
      <c r="A1101" s="217" t="s">
        <v>1243</v>
      </c>
      <c r="B1101" s="226">
        <v>1</v>
      </c>
      <c r="C1101" s="197">
        <f t="shared" ref="C1101:C1164" si="329">B1101/167</f>
        <v>5.9880239520958087E-3</v>
      </c>
      <c r="D1101" s="197">
        <v>7.0362</v>
      </c>
      <c r="E1101" s="197">
        <f t="shared" si="326"/>
        <v>7.0362</v>
      </c>
      <c r="F1101" s="202">
        <v>1</v>
      </c>
      <c r="G1101" s="210">
        <f t="shared" ref="G1101:G1164" si="330">ROUND(E1101*F1101,2)</f>
        <v>7.04</v>
      </c>
      <c r="H1101" s="205">
        <f t="shared" si="327"/>
        <v>1.66</v>
      </c>
      <c r="I1101" s="227">
        <f t="shared" si="328"/>
        <v>8.6999999999999993</v>
      </c>
    </row>
    <row r="1102" spans="1:9" x14ac:dyDescent="0.25">
      <c r="A1102" s="217" t="s">
        <v>1243</v>
      </c>
      <c r="B1102" s="226">
        <v>8</v>
      </c>
      <c r="C1102" s="197">
        <f t="shared" si="329"/>
        <v>4.790419161676647E-2</v>
      </c>
      <c r="D1102" s="197">
        <v>7.0362</v>
      </c>
      <c r="E1102" s="197">
        <f t="shared" si="326"/>
        <v>56.2896</v>
      </c>
      <c r="F1102" s="202">
        <v>1</v>
      </c>
      <c r="G1102" s="210">
        <f t="shared" si="330"/>
        <v>56.29</v>
      </c>
      <c r="H1102" s="205">
        <f t="shared" si="327"/>
        <v>13.28</v>
      </c>
      <c r="I1102" s="227">
        <f t="shared" si="328"/>
        <v>69.569999999999993</v>
      </c>
    </row>
    <row r="1103" spans="1:9" x14ac:dyDescent="0.25">
      <c r="A1103" s="217" t="s">
        <v>1243</v>
      </c>
      <c r="B1103" s="226">
        <v>1</v>
      </c>
      <c r="C1103" s="197">
        <f t="shared" si="329"/>
        <v>5.9880239520958087E-3</v>
      </c>
      <c r="D1103" s="197">
        <v>7.0362</v>
      </c>
      <c r="E1103" s="197">
        <f t="shared" si="326"/>
        <v>7.0362</v>
      </c>
      <c r="F1103" s="202">
        <v>1</v>
      </c>
      <c r="G1103" s="210">
        <f t="shared" si="330"/>
        <v>7.04</v>
      </c>
      <c r="H1103" s="205">
        <f t="shared" si="327"/>
        <v>1.66</v>
      </c>
      <c r="I1103" s="227">
        <f t="shared" si="328"/>
        <v>8.6999999999999993</v>
      </c>
    </row>
    <row r="1104" spans="1:9" x14ac:dyDescent="0.25">
      <c r="A1104" s="217" t="s">
        <v>1243</v>
      </c>
      <c r="B1104" s="226">
        <v>7</v>
      </c>
      <c r="C1104" s="197">
        <f t="shared" si="329"/>
        <v>4.1916167664670656E-2</v>
      </c>
      <c r="D1104" s="197">
        <v>7.0362</v>
      </c>
      <c r="E1104" s="197">
        <f t="shared" si="326"/>
        <v>49.253399999999999</v>
      </c>
      <c r="F1104" s="202">
        <v>1</v>
      </c>
      <c r="G1104" s="210">
        <f t="shared" si="330"/>
        <v>49.25</v>
      </c>
      <c r="H1104" s="205">
        <f t="shared" si="327"/>
        <v>11.62</v>
      </c>
      <c r="I1104" s="227">
        <f t="shared" si="328"/>
        <v>60.87</v>
      </c>
    </row>
    <row r="1105" spans="1:9" x14ac:dyDescent="0.25">
      <c r="A1105" s="217" t="s">
        <v>1243</v>
      </c>
      <c r="B1105" s="226">
        <v>4</v>
      </c>
      <c r="C1105" s="197">
        <f t="shared" si="329"/>
        <v>2.3952095808383235E-2</v>
      </c>
      <c r="D1105" s="197">
        <v>7.0362</v>
      </c>
      <c r="E1105" s="197">
        <f t="shared" si="326"/>
        <v>28.1448</v>
      </c>
      <c r="F1105" s="202">
        <v>1</v>
      </c>
      <c r="G1105" s="210">
        <f t="shared" si="330"/>
        <v>28.14</v>
      </c>
      <c r="H1105" s="211">
        <f>ROUND(G1105*0.2077,2)</f>
        <v>5.84</v>
      </c>
      <c r="I1105" s="227">
        <f t="shared" si="328"/>
        <v>33.980000000000004</v>
      </c>
    </row>
    <row r="1106" spans="1:9" x14ac:dyDescent="0.25">
      <c r="A1106" s="217" t="s">
        <v>1243</v>
      </c>
      <c r="B1106" s="226">
        <v>3</v>
      </c>
      <c r="C1106" s="197">
        <f t="shared" si="329"/>
        <v>1.7964071856287425E-2</v>
      </c>
      <c r="D1106" s="197">
        <v>1388</v>
      </c>
      <c r="E1106" s="205">
        <f>D1106*C1106</f>
        <v>24.934131736526947</v>
      </c>
      <c r="F1106" s="202">
        <v>1</v>
      </c>
      <c r="G1106" s="210">
        <f t="shared" si="330"/>
        <v>24.93</v>
      </c>
      <c r="H1106" s="211">
        <f t="shared" ref="H1106:H1107" si="331">ROUND(G1106*0.2077,2)</f>
        <v>5.18</v>
      </c>
      <c r="I1106" s="227">
        <f t="shared" si="328"/>
        <v>30.11</v>
      </c>
    </row>
    <row r="1107" spans="1:9" x14ac:dyDescent="0.25">
      <c r="A1107" s="217" t="s">
        <v>1243</v>
      </c>
      <c r="B1107" s="226">
        <v>3</v>
      </c>
      <c r="C1107" s="197">
        <f t="shared" si="329"/>
        <v>1.7964071856287425E-2</v>
      </c>
      <c r="D1107" s="197">
        <v>1388</v>
      </c>
      <c r="E1107" s="205">
        <f>D1107*C1107</f>
        <v>24.934131736526947</v>
      </c>
      <c r="F1107" s="202">
        <v>1</v>
      </c>
      <c r="G1107" s="210">
        <f t="shared" si="330"/>
        <v>24.93</v>
      </c>
      <c r="H1107" s="211">
        <f t="shared" si="331"/>
        <v>5.18</v>
      </c>
      <c r="I1107" s="227">
        <f t="shared" si="328"/>
        <v>30.11</v>
      </c>
    </row>
    <row r="1108" spans="1:9" x14ac:dyDescent="0.25">
      <c r="A1108" s="217" t="s">
        <v>27</v>
      </c>
      <c r="B1108" s="226">
        <v>1</v>
      </c>
      <c r="C1108" s="197">
        <f t="shared" si="329"/>
        <v>5.9880239520958087E-3</v>
      </c>
      <c r="D1108" s="197">
        <v>1588</v>
      </c>
      <c r="E1108" s="205">
        <f>D1108*C1108</f>
        <v>9.5089820359281436</v>
      </c>
      <c r="F1108" s="202">
        <v>1</v>
      </c>
      <c r="G1108" s="210">
        <f t="shared" si="330"/>
        <v>9.51</v>
      </c>
      <c r="H1108" s="205">
        <f>ROUND(G1108*0.2359,2)</f>
        <v>2.2400000000000002</v>
      </c>
      <c r="I1108" s="227">
        <f t="shared" si="328"/>
        <v>11.75</v>
      </c>
    </row>
    <row r="1109" spans="1:9" ht="31.5" x14ac:dyDescent="0.25">
      <c r="A1109" s="216" t="s">
        <v>8</v>
      </c>
      <c r="B1109" s="230">
        <f>SUM(B1110:B1111)</f>
        <v>8</v>
      </c>
      <c r="C1109" s="209">
        <f t="shared" ref="C1109:I1109" si="332">SUM(C1110:C1111)</f>
        <v>4.790419161676647E-2</v>
      </c>
      <c r="D1109" s="209"/>
      <c r="E1109" s="209"/>
      <c r="F1109" s="204"/>
      <c r="G1109" s="209">
        <f t="shared" si="332"/>
        <v>36.69</v>
      </c>
      <c r="H1109" s="209">
        <f t="shared" si="332"/>
        <v>8.65</v>
      </c>
      <c r="I1109" s="231">
        <f t="shared" si="332"/>
        <v>45.339999999999996</v>
      </c>
    </row>
    <row r="1110" spans="1:9" x14ac:dyDescent="0.25">
      <c r="A1110" s="217" t="s">
        <v>379</v>
      </c>
      <c r="B1110" s="226">
        <v>6</v>
      </c>
      <c r="C1110" s="197">
        <f t="shared" si="329"/>
        <v>3.5928143712574849E-2</v>
      </c>
      <c r="D1110" s="197">
        <v>4.5872999999999999</v>
      </c>
      <c r="E1110" s="197">
        <f>D1110*B1110</f>
        <v>27.523800000000001</v>
      </c>
      <c r="F1110" s="202">
        <v>1</v>
      </c>
      <c r="G1110" s="210">
        <f t="shared" si="330"/>
        <v>27.52</v>
      </c>
      <c r="H1110" s="205">
        <f>ROUND(G1110*0.2359,2)</f>
        <v>6.49</v>
      </c>
      <c r="I1110" s="227">
        <f>G1110+H1110</f>
        <v>34.01</v>
      </c>
    </row>
    <row r="1111" spans="1:9" x14ac:dyDescent="0.25">
      <c r="A1111" s="217" t="s">
        <v>379</v>
      </c>
      <c r="B1111" s="226">
        <v>2</v>
      </c>
      <c r="C1111" s="197">
        <f t="shared" si="329"/>
        <v>1.1976047904191617E-2</v>
      </c>
      <c r="D1111" s="197">
        <v>4.5872999999999999</v>
      </c>
      <c r="E1111" s="197">
        <f>D1111*B1111</f>
        <v>9.1745999999999999</v>
      </c>
      <c r="F1111" s="202">
        <v>1</v>
      </c>
      <c r="G1111" s="210">
        <f t="shared" si="330"/>
        <v>9.17</v>
      </c>
      <c r="H1111" s="205">
        <f>ROUND(G1111*0.2359,2)</f>
        <v>2.16</v>
      </c>
      <c r="I1111" s="227">
        <f>G1111+H1111</f>
        <v>11.33</v>
      </c>
    </row>
    <row r="1112" spans="1:9" x14ac:dyDescent="0.25">
      <c r="A1112" s="216" t="s">
        <v>6</v>
      </c>
      <c r="B1112" s="230">
        <f>SUM(B1113:B1118)</f>
        <v>16.5</v>
      </c>
      <c r="C1112" s="209">
        <f t="shared" ref="C1112:I1112" si="333">SUM(C1113:C1118)</f>
        <v>9.880239520958084E-2</v>
      </c>
      <c r="D1112" s="209"/>
      <c r="E1112" s="209"/>
      <c r="F1112" s="204"/>
      <c r="G1112" s="209">
        <f t="shared" si="333"/>
        <v>73.47</v>
      </c>
      <c r="H1112" s="209">
        <f t="shared" si="333"/>
        <v>17.329999999999998</v>
      </c>
      <c r="I1112" s="231">
        <f t="shared" si="333"/>
        <v>90.8</v>
      </c>
    </row>
    <row r="1113" spans="1:9" x14ac:dyDescent="0.25">
      <c r="A1113" s="217" t="s">
        <v>2250</v>
      </c>
      <c r="B1113" s="226">
        <v>2.5</v>
      </c>
      <c r="C1113" s="197">
        <f t="shared" si="329"/>
        <v>1.4970059880239521E-2</v>
      </c>
      <c r="D1113" s="197">
        <v>4.1810999999999998</v>
      </c>
      <c r="E1113" s="197">
        <f t="shared" ref="E1113:E1118" si="334">D1113*B1113</f>
        <v>10.45275</v>
      </c>
      <c r="F1113" s="202">
        <v>1</v>
      </c>
      <c r="G1113" s="210">
        <f t="shared" si="330"/>
        <v>10.45</v>
      </c>
      <c r="H1113" s="205">
        <f t="shared" ref="H1113:H1118" si="335">ROUND(G1113*0.2359,2)</f>
        <v>2.4700000000000002</v>
      </c>
      <c r="I1113" s="227">
        <f t="shared" ref="I1113:I1118" si="336">G1113+H1113</f>
        <v>12.92</v>
      </c>
    </row>
    <row r="1114" spans="1:9" x14ac:dyDescent="0.25">
      <c r="A1114" s="217" t="s">
        <v>2250</v>
      </c>
      <c r="B1114" s="226">
        <v>4</v>
      </c>
      <c r="C1114" s="197">
        <f t="shared" si="329"/>
        <v>2.3952095808383235E-2</v>
      </c>
      <c r="D1114" s="197">
        <v>4.1810999999999998</v>
      </c>
      <c r="E1114" s="197">
        <f t="shared" si="334"/>
        <v>16.724399999999999</v>
      </c>
      <c r="F1114" s="202">
        <v>1</v>
      </c>
      <c r="G1114" s="210">
        <f t="shared" si="330"/>
        <v>16.72</v>
      </c>
      <c r="H1114" s="205">
        <f t="shared" si="335"/>
        <v>3.94</v>
      </c>
      <c r="I1114" s="227">
        <f t="shared" si="336"/>
        <v>20.66</v>
      </c>
    </row>
    <row r="1115" spans="1:9" x14ac:dyDescent="0.25">
      <c r="A1115" s="217" t="s">
        <v>2250</v>
      </c>
      <c r="B1115" s="226">
        <v>3.5</v>
      </c>
      <c r="C1115" s="197">
        <f t="shared" si="329"/>
        <v>2.0958083832335328E-2</v>
      </c>
      <c r="D1115" s="197">
        <v>4.1810999999999998</v>
      </c>
      <c r="E1115" s="197">
        <f t="shared" si="334"/>
        <v>14.633849999999999</v>
      </c>
      <c r="F1115" s="202">
        <v>1</v>
      </c>
      <c r="G1115" s="210">
        <f t="shared" si="330"/>
        <v>14.63</v>
      </c>
      <c r="H1115" s="205">
        <f t="shared" si="335"/>
        <v>3.45</v>
      </c>
      <c r="I1115" s="227">
        <f t="shared" si="336"/>
        <v>18.080000000000002</v>
      </c>
    </row>
    <row r="1116" spans="1:9" x14ac:dyDescent="0.25">
      <c r="A1116" s="217" t="s">
        <v>2250</v>
      </c>
      <c r="B1116" s="226">
        <v>2</v>
      </c>
      <c r="C1116" s="197">
        <f t="shared" si="329"/>
        <v>1.1976047904191617E-2</v>
      </c>
      <c r="D1116" s="197">
        <v>4.1810999999999998</v>
      </c>
      <c r="E1116" s="197">
        <f t="shared" si="334"/>
        <v>8.3621999999999996</v>
      </c>
      <c r="F1116" s="202">
        <v>1</v>
      </c>
      <c r="G1116" s="210">
        <f t="shared" si="330"/>
        <v>8.36</v>
      </c>
      <c r="H1116" s="205">
        <f t="shared" si="335"/>
        <v>1.97</v>
      </c>
      <c r="I1116" s="227">
        <f t="shared" si="336"/>
        <v>10.33</v>
      </c>
    </row>
    <row r="1117" spans="1:9" x14ac:dyDescent="0.25">
      <c r="A1117" s="217" t="s">
        <v>2236</v>
      </c>
      <c r="B1117" s="226">
        <v>3.5</v>
      </c>
      <c r="C1117" s="197">
        <f t="shared" si="329"/>
        <v>2.0958083832335328E-2</v>
      </c>
      <c r="D1117" s="197">
        <v>5.1786000000000003</v>
      </c>
      <c r="E1117" s="197">
        <f t="shared" si="334"/>
        <v>18.1251</v>
      </c>
      <c r="F1117" s="202">
        <v>1</v>
      </c>
      <c r="G1117" s="210">
        <f t="shared" si="330"/>
        <v>18.13</v>
      </c>
      <c r="H1117" s="205">
        <f t="shared" si="335"/>
        <v>4.28</v>
      </c>
      <c r="I1117" s="227">
        <f t="shared" si="336"/>
        <v>22.41</v>
      </c>
    </row>
    <row r="1118" spans="1:9" x14ac:dyDescent="0.25">
      <c r="A1118" s="217" t="s">
        <v>2236</v>
      </c>
      <c r="B1118" s="226">
        <v>1</v>
      </c>
      <c r="C1118" s="197">
        <f t="shared" si="329"/>
        <v>5.9880239520958087E-3</v>
      </c>
      <c r="D1118" s="197">
        <v>5.1786000000000003</v>
      </c>
      <c r="E1118" s="197">
        <f t="shared" si="334"/>
        <v>5.1786000000000003</v>
      </c>
      <c r="F1118" s="202">
        <v>1</v>
      </c>
      <c r="G1118" s="210">
        <f t="shared" si="330"/>
        <v>5.18</v>
      </c>
      <c r="H1118" s="205">
        <f t="shared" si="335"/>
        <v>1.22</v>
      </c>
      <c r="I1118" s="227">
        <f t="shared" si="336"/>
        <v>6.3999999999999995</v>
      </c>
    </row>
    <row r="1119" spans="1:9" x14ac:dyDescent="0.25">
      <c r="A1119" s="218" t="s">
        <v>2290</v>
      </c>
      <c r="B1119" s="228">
        <f>B1120+B1122</f>
        <v>35</v>
      </c>
      <c r="C1119" s="208">
        <f t="shared" ref="C1119:I1119" si="337">C1120+C1122</f>
        <v>0.20958083832335328</v>
      </c>
      <c r="D1119" s="208"/>
      <c r="E1119" s="208"/>
      <c r="F1119" s="203"/>
      <c r="G1119" s="208">
        <f t="shared" si="337"/>
        <v>368.08000000000004</v>
      </c>
      <c r="H1119" s="208">
        <f t="shared" si="337"/>
        <v>86.82</v>
      </c>
      <c r="I1119" s="229">
        <f t="shared" si="337"/>
        <v>454.90000000000003</v>
      </c>
    </row>
    <row r="1120" spans="1:9" ht="31.5" x14ac:dyDescent="0.25">
      <c r="A1120" s="216" t="s">
        <v>9</v>
      </c>
      <c r="B1120" s="230">
        <f>B1121</f>
        <v>18</v>
      </c>
      <c r="C1120" s="209">
        <f t="shared" ref="C1120:I1120" si="338">C1121</f>
        <v>0.10778443113772455</v>
      </c>
      <c r="D1120" s="209"/>
      <c r="E1120" s="209"/>
      <c r="F1120" s="204"/>
      <c r="G1120" s="209">
        <f t="shared" si="338"/>
        <v>229.58</v>
      </c>
      <c r="H1120" s="209">
        <f t="shared" si="338"/>
        <v>54.16</v>
      </c>
      <c r="I1120" s="231">
        <f t="shared" si="338"/>
        <v>283.74</v>
      </c>
    </row>
    <row r="1121" spans="1:9" x14ac:dyDescent="0.25">
      <c r="A1121" s="217" t="s">
        <v>2291</v>
      </c>
      <c r="B1121" s="226">
        <v>18</v>
      </c>
      <c r="C1121" s="197">
        <f t="shared" si="329"/>
        <v>0.10778443113772455</v>
      </c>
      <c r="D1121" s="197">
        <v>2130</v>
      </c>
      <c r="E1121" s="205">
        <f>D1121*C1121</f>
        <v>229.5808383233533</v>
      </c>
      <c r="F1121" s="202">
        <v>1</v>
      </c>
      <c r="G1121" s="210">
        <f t="shared" si="330"/>
        <v>229.58</v>
      </c>
      <c r="H1121" s="205">
        <f>ROUND(G1121*0.2359,2)</f>
        <v>54.16</v>
      </c>
      <c r="I1121" s="227">
        <f>G1121+H1121</f>
        <v>283.74</v>
      </c>
    </row>
    <row r="1122" spans="1:9" ht="31.5" x14ac:dyDescent="0.25">
      <c r="A1122" s="216" t="s">
        <v>7</v>
      </c>
      <c r="B1122" s="230">
        <f>SUM(B1123:B1131)</f>
        <v>17</v>
      </c>
      <c r="C1122" s="209">
        <f t="shared" ref="C1122:I1122" si="339">SUM(C1123:C1131)</f>
        <v>0.10179640718562874</v>
      </c>
      <c r="D1122" s="209"/>
      <c r="E1122" s="209"/>
      <c r="F1122" s="204"/>
      <c r="G1122" s="209">
        <f t="shared" si="339"/>
        <v>138.5</v>
      </c>
      <c r="H1122" s="209">
        <f t="shared" si="339"/>
        <v>32.659999999999997</v>
      </c>
      <c r="I1122" s="231">
        <f t="shared" si="339"/>
        <v>171.16000000000003</v>
      </c>
    </row>
    <row r="1123" spans="1:9" x14ac:dyDescent="0.25">
      <c r="A1123" s="217" t="s">
        <v>24</v>
      </c>
      <c r="B1123" s="226">
        <v>1</v>
      </c>
      <c r="C1123" s="197">
        <f t="shared" si="329"/>
        <v>5.9880239520958087E-3</v>
      </c>
      <c r="D1123" s="197">
        <v>6.3314000000000004</v>
      </c>
      <c r="E1123" s="197">
        <f t="shared" ref="E1123:E1130" si="340">D1123*B1123</f>
        <v>6.3314000000000004</v>
      </c>
      <c r="F1123" s="202">
        <v>1</v>
      </c>
      <c r="G1123" s="210">
        <f t="shared" si="330"/>
        <v>6.33</v>
      </c>
      <c r="H1123" s="205">
        <f t="shared" ref="H1123:H1131" si="341">ROUND(G1123*0.2359,2)</f>
        <v>1.49</v>
      </c>
      <c r="I1123" s="227">
        <f t="shared" ref="I1123:I1131" si="342">G1123+H1123</f>
        <v>7.82</v>
      </c>
    </row>
    <row r="1124" spans="1:9" x14ac:dyDescent="0.25">
      <c r="A1124" s="217" t="s">
        <v>1243</v>
      </c>
      <c r="B1124" s="226">
        <v>1</v>
      </c>
      <c r="C1124" s="197">
        <f t="shared" si="329"/>
        <v>5.9880239520958087E-3</v>
      </c>
      <c r="D1124" s="197">
        <v>7.0362</v>
      </c>
      <c r="E1124" s="197">
        <f t="shared" si="340"/>
        <v>7.0362</v>
      </c>
      <c r="F1124" s="202">
        <v>1</v>
      </c>
      <c r="G1124" s="210">
        <f t="shared" si="330"/>
        <v>7.04</v>
      </c>
      <c r="H1124" s="205">
        <f t="shared" si="341"/>
        <v>1.66</v>
      </c>
      <c r="I1124" s="227">
        <f t="shared" si="342"/>
        <v>8.6999999999999993</v>
      </c>
    </row>
    <row r="1125" spans="1:9" x14ac:dyDescent="0.25">
      <c r="A1125" s="217" t="s">
        <v>1243</v>
      </c>
      <c r="B1125" s="226">
        <v>1</v>
      </c>
      <c r="C1125" s="197">
        <f t="shared" si="329"/>
        <v>5.9880239520958087E-3</v>
      </c>
      <c r="D1125" s="197">
        <v>7.0362</v>
      </c>
      <c r="E1125" s="197">
        <f t="shared" si="340"/>
        <v>7.0362</v>
      </c>
      <c r="F1125" s="202">
        <v>1</v>
      </c>
      <c r="G1125" s="210">
        <f t="shared" si="330"/>
        <v>7.04</v>
      </c>
      <c r="H1125" s="205">
        <f t="shared" si="341"/>
        <v>1.66</v>
      </c>
      <c r="I1125" s="227">
        <f t="shared" si="342"/>
        <v>8.6999999999999993</v>
      </c>
    </row>
    <row r="1126" spans="1:9" x14ac:dyDescent="0.25">
      <c r="A1126" s="217" t="s">
        <v>1243</v>
      </c>
      <c r="B1126" s="226">
        <v>1</v>
      </c>
      <c r="C1126" s="197">
        <f t="shared" si="329"/>
        <v>5.9880239520958087E-3</v>
      </c>
      <c r="D1126" s="197">
        <v>7.0362</v>
      </c>
      <c r="E1126" s="197">
        <f t="shared" si="340"/>
        <v>7.0362</v>
      </c>
      <c r="F1126" s="202">
        <v>1</v>
      </c>
      <c r="G1126" s="210">
        <f t="shared" si="330"/>
        <v>7.04</v>
      </c>
      <c r="H1126" s="205">
        <f t="shared" si="341"/>
        <v>1.66</v>
      </c>
      <c r="I1126" s="227">
        <f t="shared" si="342"/>
        <v>8.6999999999999993</v>
      </c>
    </row>
    <row r="1127" spans="1:9" x14ac:dyDescent="0.25">
      <c r="A1127" s="217" t="s">
        <v>1243</v>
      </c>
      <c r="B1127" s="226">
        <v>1</v>
      </c>
      <c r="C1127" s="197">
        <f t="shared" si="329"/>
        <v>5.9880239520958087E-3</v>
      </c>
      <c r="D1127" s="197">
        <v>7.0362</v>
      </c>
      <c r="E1127" s="197">
        <f t="shared" si="340"/>
        <v>7.0362</v>
      </c>
      <c r="F1127" s="202">
        <v>1</v>
      </c>
      <c r="G1127" s="210">
        <f t="shared" si="330"/>
        <v>7.04</v>
      </c>
      <c r="H1127" s="205">
        <f t="shared" si="341"/>
        <v>1.66</v>
      </c>
      <c r="I1127" s="227">
        <f t="shared" si="342"/>
        <v>8.6999999999999993</v>
      </c>
    </row>
    <row r="1128" spans="1:9" x14ac:dyDescent="0.25">
      <c r="A1128" s="217" t="s">
        <v>1243</v>
      </c>
      <c r="B1128" s="226">
        <v>1</v>
      </c>
      <c r="C1128" s="197">
        <f t="shared" si="329"/>
        <v>5.9880239520958087E-3</v>
      </c>
      <c r="D1128" s="197">
        <v>7.0362</v>
      </c>
      <c r="E1128" s="197">
        <f t="shared" si="340"/>
        <v>7.0362</v>
      </c>
      <c r="F1128" s="202">
        <v>1</v>
      </c>
      <c r="G1128" s="210">
        <f t="shared" si="330"/>
        <v>7.04</v>
      </c>
      <c r="H1128" s="205">
        <f t="shared" si="341"/>
        <v>1.66</v>
      </c>
      <c r="I1128" s="227">
        <f t="shared" si="342"/>
        <v>8.6999999999999993</v>
      </c>
    </row>
    <row r="1129" spans="1:9" x14ac:dyDescent="0.25">
      <c r="A1129" s="217" t="s">
        <v>1243</v>
      </c>
      <c r="B1129" s="226">
        <v>1</v>
      </c>
      <c r="C1129" s="197">
        <f t="shared" si="329"/>
        <v>5.9880239520958087E-3</v>
      </c>
      <c r="D1129" s="197">
        <v>7.0362</v>
      </c>
      <c r="E1129" s="197">
        <f t="shared" si="340"/>
        <v>7.0362</v>
      </c>
      <c r="F1129" s="202">
        <v>1</v>
      </c>
      <c r="G1129" s="210">
        <f t="shared" si="330"/>
        <v>7.04</v>
      </c>
      <c r="H1129" s="205">
        <f t="shared" si="341"/>
        <v>1.66</v>
      </c>
      <c r="I1129" s="227">
        <f t="shared" si="342"/>
        <v>8.6999999999999993</v>
      </c>
    </row>
    <row r="1130" spans="1:9" x14ac:dyDescent="0.25">
      <c r="A1130" s="217" t="s">
        <v>1243</v>
      </c>
      <c r="B1130" s="226">
        <v>1</v>
      </c>
      <c r="C1130" s="197">
        <f t="shared" si="329"/>
        <v>5.9880239520958087E-3</v>
      </c>
      <c r="D1130" s="197">
        <v>7.0362</v>
      </c>
      <c r="E1130" s="197">
        <f t="shared" si="340"/>
        <v>7.0362</v>
      </c>
      <c r="F1130" s="202">
        <v>1</v>
      </c>
      <c r="G1130" s="210">
        <f t="shared" si="330"/>
        <v>7.04</v>
      </c>
      <c r="H1130" s="205">
        <f t="shared" si="341"/>
        <v>1.66</v>
      </c>
      <c r="I1130" s="227">
        <f t="shared" si="342"/>
        <v>8.6999999999999993</v>
      </c>
    </row>
    <row r="1131" spans="1:9" x14ac:dyDescent="0.25">
      <c r="A1131" s="217" t="s">
        <v>27</v>
      </c>
      <c r="B1131" s="226">
        <v>9</v>
      </c>
      <c r="C1131" s="197">
        <f t="shared" si="329"/>
        <v>5.3892215568862277E-2</v>
      </c>
      <c r="D1131" s="197">
        <v>1538</v>
      </c>
      <c r="E1131" s="205">
        <f>D1131*C1131</f>
        <v>82.886227544910184</v>
      </c>
      <c r="F1131" s="202">
        <v>1</v>
      </c>
      <c r="G1131" s="210">
        <f t="shared" si="330"/>
        <v>82.89</v>
      </c>
      <c r="H1131" s="205">
        <f t="shared" si="341"/>
        <v>19.55</v>
      </c>
      <c r="I1131" s="227">
        <f t="shared" si="342"/>
        <v>102.44</v>
      </c>
    </row>
    <row r="1132" spans="1:9" x14ac:dyDescent="0.25">
      <c r="A1132" s="218" t="s">
        <v>2292</v>
      </c>
      <c r="B1132" s="228">
        <f>B1133+B1138</f>
        <v>348.5</v>
      </c>
      <c r="C1132" s="208">
        <f t="shared" ref="C1132:I1132" si="343">C1133+C1138</f>
        <v>2.0868263473053892</v>
      </c>
      <c r="D1132" s="208"/>
      <c r="E1132" s="208"/>
      <c r="F1132" s="203"/>
      <c r="G1132" s="208">
        <f t="shared" si="343"/>
        <v>2858.06</v>
      </c>
      <c r="H1132" s="208">
        <f t="shared" si="343"/>
        <v>674.21</v>
      </c>
      <c r="I1132" s="229">
        <f t="shared" si="343"/>
        <v>3532.2700000000004</v>
      </c>
    </row>
    <row r="1133" spans="1:9" ht="31.5" x14ac:dyDescent="0.25">
      <c r="A1133" s="216" t="s">
        <v>9</v>
      </c>
      <c r="B1133" s="230">
        <f>SUM(B1134:B1137)</f>
        <v>140.5</v>
      </c>
      <c r="C1133" s="209">
        <f t="shared" ref="C1133:I1133" si="344">SUM(C1134:C1137)</f>
        <v>0.8413173652694611</v>
      </c>
      <c r="D1133" s="209"/>
      <c r="E1133" s="209"/>
      <c r="F1133" s="204"/>
      <c r="G1133" s="209">
        <f t="shared" si="344"/>
        <v>1414.52</v>
      </c>
      <c r="H1133" s="209">
        <f t="shared" si="344"/>
        <v>333.68</v>
      </c>
      <c r="I1133" s="231">
        <f t="shared" si="344"/>
        <v>1748.2</v>
      </c>
    </row>
    <row r="1134" spans="1:9" x14ac:dyDescent="0.25">
      <c r="A1134" s="217" t="s">
        <v>1915</v>
      </c>
      <c r="B1134" s="226">
        <v>5</v>
      </c>
      <c r="C1134" s="197">
        <f t="shared" si="329"/>
        <v>2.9940119760479042E-2</v>
      </c>
      <c r="D1134" s="197">
        <v>9.8673999999999999</v>
      </c>
      <c r="E1134" s="197">
        <f>D1134*B1134</f>
        <v>49.337000000000003</v>
      </c>
      <c r="F1134" s="202">
        <v>1</v>
      </c>
      <c r="G1134" s="210">
        <f t="shared" si="330"/>
        <v>49.34</v>
      </c>
      <c r="H1134" s="205">
        <f>ROUND(G1134*0.2359,2)</f>
        <v>11.64</v>
      </c>
      <c r="I1134" s="227">
        <f>G1134+H1134</f>
        <v>60.980000000000004</v>
      </c>
    </row>
    <row r="1135" spans="1:9" x14ac:dyDescent="0.25">
      <c r="A1135" s="217" t="s">
        <v>1915</v>
      </c>
      <c r="B1135" s="226">
        <v>60</v>
      </c>
      <c r="C1135" s="197">
        <f t="shared" si="329"/>
        <v>0.3592814371257485</v>
      </c>
      <c r="D1135" s="197">
        <v>1652</v>
      </c>
      <c r="E1135" s="205">
        <f>D1135*C1135</f>
        <v>593.53293413173651</v>
      </c>
      <c r="F1135" s="202">
        <v>1</v>
      </c>
      <c r="G1135" s="210">
        <f t="shared" si="330"/>
        <v>593.53</v>
      </c>
      <c r="H1135" s="205">
        <f>ROUND(G1135*0.2359,2)</f>
        <v>140.01</v>
      </c>
      <c r="I1135" s="227">
        <f>G1135+H1135</f>
        <v>733.54</v>
      </c>
    </row>
    <row r="1136" spans="1:9" x14ac:dyDescent="0.25">
      <c r="A1136" s="217" t="s">
        <v>1915</v>
      </c>
      <c r="B1136" s="226">
        <v>15.5</v>
      </c>
      <c r="C1136" s="197">
        <f t="shared" si="329"/>
        <v>9.2814371257485026E-2</v>
      </c>
      <c r="D1136" s="197">
        <v>1652</v>
      </c>
      <c r="E1136" s="205">
        <f>D1136*C1136</f>
        <v>153.32934131736528</v>
      </c>
      <c r="F1136" s="202">
        <v>1</v>
      </c>
      <c r="G1136" s="210">
        <f t="shared" si="330"/>
        <v>153.33000000000001</v>
      </c>
      <c r="H1136" s="205">
        <f>ROUND(G1136*0.2359,2)</f>
        <v>36.17</v>
      </c>
      <c r="I1136" s="227">
        <f>G1136+H1136</f>
        <v>189.5</v>
      </c>
    </row>
    <row r="1137" spans="1:9" x14ac:dyDescent="0.25">
      <c r="A1137" s="217" t="s">
        <v>2554</v>
      </c>
      <c r="B1137" s="226">
        <v>60</v>
      </c>
      <c r="C1137" s="197">
        <f t="shared" si="329"/>
        <v>0.3592814371257485</v>
      </c>
      <c r="D1137" s="197">
        <v>1721</v>
      </c>
      <c r="E1137" s="205">
        <f>D1137*C1137</f>
        <v>618.32335329341322</v>
      </c>
      <c r="F1137" s="202">
        <v>1</v>
      </c>
      <c r="G1137" s="210">
        <f t="shared" si="330"/>
        <v>618.32000000000005</v>
      </c>
      <c r="H1137" s="205">
        <f>ROUND(G1137*0.2359,2)</f>
        <v>145.86000000000001</v>
      </c>
      <c r="I1137" s="227">
        <f>G1137+H1137</f>
        <v>764.18000000000006</v>
      </c>
    </row>
    <row r="1138" spans="1:9" ht="31.5" x14ac:dyDescent="0.25">
      <c r="A1138" s="216" t="s">
        <v>7</v>
      </c>
      <c r="B1138" s="230">
        <f>SUM(B1139:B1140)</f>
        <v>208</v>
      </c>
      <c r="C1138" s="209">
        <f t="shared" ref="C1138:I1138" si="345">SUM(C1139:C1140)</f>
        <v>1.2455089820359282</v>
      </c>
      <c r="D1138" s="209"/>
      <c r="E1138" s="209"/>
      <c r="F1138" s="204"/>
      <c r="G1138" s="209">
        <f t="shared" si="345"/>
        <v>1443.54</v>
      </c>
      <c r="H1138" s="209">
        <f t="shared" si="345"/>
        <v>340.53</v>
      </c>
      <c r="I1138" s="231">
        <f t="shared" si="345"/>
        <v>1784.0700000000002</v>
      </c>
    </row>
    <row r="1139" spans="1:9" x14ac:dyDescent="0.25">
      <c r="A1139" s="217" t="s">
        <v>24</v>
      </c>
      <c r="B1139" s="226">
        <v>104</v>
      </c>
      <c r="C1139" s="197">
        <f t="shared" si="329"/>
        <v>0.6227544910179641</v>
      </c>
      <c r="D1139" s="197">
        <v>1100</v>
      </c>
      <c r="E1139" s="205">
        <f>D1139*C1139</f>
        <v>685.02994011976045</v>
      </c>
      <c r="F1139" s="202">
        <v>1</v>
      </c>
      <c r="G1139" s="210">
        <f t="shared" si="330"/>
        <v>685.03</v>
      </c>
      <c r="H1139" s="205">
        <f>ROUND(G1139*0.2359,2)</f>
        <v>161.6</v>
      </c>
      <c r="I1139" s="227">
        <f>G1139+H1139</f>
        <v>846.63</v>
      </c>
    </row>
    <row r="1140" spans="1:9" x14ac:dyDescent="0.25">
      <c r="A1140" s="217" t="s">
        <v>1949</v>
      </c>
      <c r="B1140" s="226">
        <v>104</v>
      </c>
      <c r="C1140" s="197">
        <f t="shared" si="329"/>
        <v>0.6227544910179641</v>
      </c>
      <c r="D1140" s="197">
        <v>1218</v>
      </c>
      <c r="E1140" s="205">
        <f>D1140*C1140</f>
        <v>758.51497005988028</v>
      </c>
      <c r="F1140" s="202">
        <v>1</v>
      </c>
      <c r="G1140" s="210">
        <f t="shared" si="330"/>
        <v>758.51</v>
      </c>
      <c r="H1140" s="205">
        <f>ROUND(G1140*0.2359,2)</f>
        <v>178.93</v>
      </c>
      <c r="I1140" s="227">
        <f>G1140+H1140</f>
        <v>937.44</v>
      </c>
    </row>
    <row r="1141" spans="1:9" x14ac:dyDescent="0.25">
      <c r="A1141" s="218" t="s">
        <v>2014</v>
      </c>
      <c r="B1141" s="228">
        <f>B1142+B1145</f>
        <v>13</v>
      </c>
      <c r="C1141" s="208">
        <f t="shared" ref="C1141:I1141" si="346">C1142+C1145</f>
        <v>7.7844311377245512E-2</v>
      </c>
      <c r="D1141" s="208"/>
      <c r="E1141" s="208"/>
      <c r="F1141" s="203"/>
      <c r="G1141" s="208">
        <f t="shared" si="346"/>
        <v>110.35</v>
      </c>
      <c r="H1141" s="208">
        <f t="shared" si="346"/>
        <v>25.490000000000002</v>
      </c>
      <c r="I1141" s="229">
        <f t="shared" si="346"/>
        <v>135.84</v>
      </c>
    </row>
    <row r="1142" spans="1:9" ht="31.5" x14ac:dyDescent="0.25">
      <c r="A1142" s="216" t="s">
        <v>9</v>
      </c>
      <c r="B1142" s="230">
        <f>SUM(B1143:B1144)</f>
        <v>6</v>
      </c>
      <c r="C1142" s="209">
        <f t="shared" ref="C1142:I1142" si="347">SUM(C1143:C1144)</f>
        <v>3.5928143712574856E-2</v>
      </c>
      <c r="D1142" s="209"/>
      <c r="E1142" s="209"/>
      <c r="F1142" s="204"/>
      <c r="G1142" s="209">
        <f t="shared" si="347"/>
        <v>57.2</v>
      </c>
      <c r="H1142" s="209">
        <f t="shared" si="347"/>
        <v>12.95</v>
      </c>
      <c r="I1142" s="231">
        <f t="shared" si="347"/>
        <v>70.150000000000006</v>
      </c>
    </row>
    <row r="1143" spans="1:9" x14ac:dyDescent="0.25">
      <c r="A1143" s="217" t="s">
        <v>2293</v>
      </c>
      <c r="B1143" s="226">
        <v>2</v>
      </c>
      <c r="C1143" s="197">
        <f t="shared" si="329"/>
        <v>1.1976047904191617E-2</v>
      </c>
      <c r="D1143" s="197">
        <v>1592</v>
      </c>
      <c r="E1143" s="205">
        <f>D1143*C1143</f>
        <v>19.065868263473057</v>
      </c>
      <c r="F1143" s="202">
        <v>1</v>
      </c>
      <c r="G1143" s="210">
        <f t="shared" si="330"/>
        <v>19.07</v>
      </c>
      <c r="H1143" s="211">
        <f>ROUND(G1143*0.2077,2)</f>
        <v>3.96</v>
      </c>
      <c r="I1143" s="227">
        <f>G1143+H1143</f>
        <v>23.03</v>
      </c>
    </row>
    <row r="1144" spans="1:9" x14ac:dyDescent="0.25">
      <c r="A1144" s="217" t="s">
        <v>2293</v>
      </c>
      <c r="B1144" s="226">
        <v>4</v>
      </c>
      <c r="C1144" s="197">
        <f t="shared" si="329"/>
        <v>2.3952095808383235E-2</v>
      </c>
      <c r="D1144" s="197">
        <v>1592</v>
      </c>
      <c r="E1144" s="205">
        <f>D1144*C1144</f>
        <v>38.131736526946113</v>
      </c>
      <c r="F1144" s="202">
        <v>1</v>
      </c>
      <c r="G1144" s="210">
        <f t="shared" si="330"/>
        <v>38.130000000000003</v>
      </c>
      <c r="H1144" s="205">
        <f>ROUND(G1144*0.2359,2)</f>
        <v>8.99</v>
      </c>
      <c r="I1144" s="227">
        <f>G1144+H1144</f>
        <v>47.120000000000005</v>
      </c>
    </row>
    <row r="1145" spans="1:9" ht="31.5" x14ac:dyDescent="0.25">
      <c r="A1145" s="216" t="s">
        <v>7</v>
      </c>
      <c r="B1145" s="230">
        <f>SUM(B1146:B1148)</f>
        <v>7</v>
      </c>
      <c r="C1145" s="209">
        <f t="shared" ref="C1145:I1145" si="348">SUM(C1146:C1148)</f>
        <v>4.1916167664670663E-2</v>
      </c>
      <c r="D1145" s="209"/>
      <c r="E1145" s="209"/>
      <c r="F1145" s="204"/>
      <c r="G1145" s="209">
        <f t="shared" si="348"/>
        <v>53.15</v>
      </c>
      <c r="H1145" s="209">
        <f t="shared" si="348"/>
        <v>12.540000000000001</v>
      </c>
      <c r="I1145" s="231">
        <f t="shared" si="348"/>
        <v>65.69</v>
      </c>
    </row>
    <row r="1146" spans="1:9" x14ac:dyDescent="0.25">
      <c r="A1146" s="217" t="s">
        <v>24</v>
      </c>
      <c r="B1146" s="226">
        <v>2</v>
      </c>
      <c r="C1146" s="197">
        <f t="shared" si="329"/>
        <v>1.1976047904191617E-2</v>
      </c>
      <c r="D1146" s="197">
        <v>1223</v>
      </c>
      <c r="E1146" s="205">
        <f>D1146*C1146</f>
        <v>14.646706586826348</v>
      </c>
      <c r="F1146" s="202">
        <v>1</v>
      </c>
      <c r="G1146" s="210">
        <f t="shared" si="330"/>
        <v>14.65</v>
      </c>
      <c r="H1146" s="205">
        <f>ROUND(G1146*0.2359,2)</f>
        <v>3.46</v>
      </c>
      <c r="I1146" s="227">
        <f>G1146+H1146</f>
        <v>18.11</v>
      </c>
    </row>
    <row r="1147" spans="1:9" x14ac:dyDescent="0.25">
      <c r="A1147" s="217" t="s">
        <v>1243</v>
      </c>
      <c r="B1147" s="226">
        <v>4</v>
      </c>
      <c r="C1147" s="197">
        <f t="shared" si="329"/>
        <v>2.3952095808383235E-2</v>
      </c>
      <c r="D1147" s="197">
        <v>1223</v>
      </c>
      <c r="E1147" s="205">
        <f>D1147*C1147</f>
        <v>29.293413173652695</v>
      </c>
      <c r="F1147" s="202">
        <v>1</v>
      </c>
      <c r="G1147" s="210">
        <f t="shared" si="330"/>
        <v>29.29</v>
      </c>
      <c r="H1147" s="205">
        <f>ROUND(G1147*0.2359,2)</f>
        <v>6.91</v>
      </c>
      <c r="I1147" s="227">
        <f>G1147+H1147</f>
        <v>36.200000000000003</v>
      </c>
    </row>
    <row r="1148" spans="1:9" x14ac:dyDescent="0.25">
      <c r="A1148" s="217" t="s">
        <v>27</v>
      </c>
      <c r="B1148" s="226">
        <v>1</v>
      </c>
      <c r="C1148" s="197">
        <f t="shared" si="329"/>
        <v>5.9880239520958087E-3</v>
      </c>
      <c r="D1148" s="197">
        <v>1538</v>
      </c>
      <c r="E1148" s="205">
        <f>D1148*C1148</f>
        <v>9.2095808383233546</v>
      </c>
      <c r="F1148" s="202">
        <v>1</v>
      </c>
      <c r="G1148" s="210">
        <f t="shared" si="330"/>
        <v>9.2100000000000009</v>
      </c>
      <c r="H1148" s="205">
        <f>ROUND(G1148*0.2359,2)</f>
        <v>2.17</v>
      </c>
      <c r="I1148" s="227">
        <f>G1148+H1148</f>
        <v>11.38</v>
      </c>
    </row>
    <row r="1149" spans="1:9" x14ac:dyDescent="0.25">
      <c r="A1149" s="218" t="s">
        <v>2294</v>
      </c>
      <c r="B1149" s="228">
        <f>B1150+B1173+B1206+B1212</f>
        <v>2316.5</v>
      </c>
      <c r="C1149" s="208">
        <f t="shared" ref="C1149:I1149" si="349">C1150+C1173+C1206+C1212</f>
        <v>13.87125748502994</v>
      </c>
      <c r="D1149" s="208"/>
      <c r="E1149" s="208"/>
      <c r="F1149" s="203"/>
      <c r="G1149" s="208">
        <f t="shared" si="349"/>
        <v>30355.270000000004</v>
      </c>
      <c r="H1149" s="208">
        <f t="shared" si="349"/>
        <v>7141.5099999999993</v>
      </c>
      <c r="I1149" s="229">
        <f t="shared" si="349"/>
        <v>37496.780000000006</v>
      </c>
    </row>
    <row r="1150" spans="1:9" ht="31.5" x14ac:dyDescent="0.25">
      <c r="A1150" s="216" t="s">
        <v>9</v>
      </c>
      <c r="B1150" s="230">
        <f>SUM(B1151:B1172)</f>
        <v>1606.5</v>
      </c>
      <c r="C1150" s="209">
        <f t="shared" ref="C1150:I1150" si="350">SUM(C1151:C1172)</f>
        <v>9.6197604790419167</v>
      </c>
      <c r="D1150" s="209"/>
      <c r="E1150" s="209"/>
      <c r="F1150" s="204"/>
      <c r="G1150" s="209">
        <f t="shared" si="350"/>
        <v>25283.540000000005</v>
      </c>
      <c r="H1150" s="209">
        <f t="shared" si="350"/>
        <v>5963.7699999999995</v>
      </c>
      <c r="I1150" s="231">
        <f t="shared" si="350"/>
        <v>31247.310000000005</v>
      </c>
    </row>
    <row r="1151" spans="1:9" x14ac:dyDescent="0.25">
      <c r="A1151" s="217" t="s">
        <v>2295</v>
      </c>
      <c r="B1151" s="226">
        <v>1</v>
      </c>
      <c r="C1151" s="197">
        <f t="shared" si="329"/>
        <v>5.9880239520958087E-3</v>
      </c>
      <c r="D1151" s="197">
        <v>14.4308</v>
      </c>
      <c r="E1151" s="197">
        <f t="shared" ref="E1151:E1168" si="351">D1151*B1151</f>
        <v>14.4308</v>
      </c>
      <c r="F1151" s="202">
        <v>1</v>
      </c>
      <c r="G1151" s="210">
        <f t="shared" si="330"/>
        <v>14.43</v>
      </c>
      <c r="H1151" s="205">
        <f t="shared" ref="H1151:H1171" si="352">ROUND(G1151*0.2359,2)</f>
        <v>3.4</v>
      </c>
      <c r="I1151" s="227">
        <f t="shared" ref="I1151:I1172" si="353">G1151+H1151</f>
        <v>17.829999999999998</v>
      </c>
    </row>
    <row r="1152" spans="1:9" x14ac:dyDescent="0.25">
      <c r="A1152" s="217" t="s">
        <v>2295</v>
      </c>
      <c r="B1152" s="226">
        <v>48</v>
      </c>
      <c r="C1152" s="197">
        <f t="shared" si="329"/>
        <v>0.28742514970059879</v>
      </c>
      <c r="D1152" s="197">
        <v>14.4308</v>
      </c>
      <c r="E1152" s="197">
        <f t="shared" si="351"/>
        <v>692.67840000000001</v>
      </c>
      <c r="F1152" s="202">
        <v>1</v>
      </c>
      <c r="G1152" s="210">
        <f t="shared" si="330"/>
        <v>692.68</v>
      </c>
      <c r="H1152" s="205">
        <f t="shared" si="352"/>
        <v>163.4</v>
      </c>
      <c r="I1152" s="227">
        <f t="shared" si="353"/>
        <v>856.07999999999993</v>
      </c>
    </row>
    <row r="1153" spans="1:9" x14ac:dyDescent="0.25">
      <c r="A1153" s="217" t="s">
        <v>2295</v>
      </c>
      <c r="B1153" s="226">
        <v>144</v>
      </c>
      <c r="C1153" s="197">
        <f t="shared" si="329"/>
        <v>0.86227544910179643</v>
      </c>
      <c r="D1153" s="197">
        <v>14.4308</v>
      </c>
      <c r="E1153" s="197">
        <f t="shared" si="351"/>
        <v>2078.0351999999998</v>
      </c>
      <c r="F1153" s="202">
        <v>1</v>
      </c>
      <c r="G1153" s="210">
        <f t="shared" si="330"/>
        <v>2078.04</v>
      </c>
      <c r="H1153" s="205">
        <f t="shared" si="352"/>
        <v>490.21</v>
      </c>
      <c r="I1153" s="227">
        <f t="shared" si="353"/>
        <v>2568.25</v>
      </c>
    </row>
    <row r="1154" spans="1:9" x14ac:dyDescent="0.25">
      <c r="A1154" s="217" t="s">
        <v>2295</v>
      </c>
      <c r="B1154" s="226">
        <v>136</v>
      </c>
      <c r="C1154" s="197">
        <f t="shared" si="329"/>
        <v>0.81437125748502992</v>
      </c>
      <c r="D1154" s="197">
        <v>14.4308</v>
      </c>
      <c r="E1154" s="197">
        <f t="shared" si="351"/>
        <v>1962.5888</v>
      </c>
      <c r="F1154" s="202">
        <v>1</v>
      </c>
      <c r="G1154" s="210">
        <f t="shared" si="330"/>
        <v>1962.59</v>
      </c>
      <c r="H1154" s="205">
        <f t="shared" si="352"/>
        <v>462.97</v>
      </c>
      <c r="I1154" s="227">
        <f t="shared" si="353"/>
        <v>2425.56</v>
      </c>
    </row>
    <row r="1155" spans="1:9" x14ac:dyDescent="0.25">
      <c r="A1155" s="217" t="s">
        <v>2295</v>
      </c>
      <c r="B1155" s="226">
        <v>136</v>
      </c>
      <c r="C1155" s="197">
        <f t="shared" si="329"/>
        <v>0.81437125748502992</v>
      </c>
      <c r="D1155" s="197">
        <v>14.4308</v>
      </c>
      <c r="E1155" s="197">
        <f t="shared" si="351"/>
        <v>1962.5888</v>
      </c>
      <c r="F1155" s="202">
        <v>1</v>
      </c>
      <c r="G1155" s="210">
        <f t="shared" si="330"/>
        <v>1962.59</v>
      </c>
      <c r="H1155" s="205">
        <f t="shared" si="352"/>
        <v>462.97</v>
      </c>
      <c r="I1155" s="227">
        <f t="shared" si="353"/>
        <v>2425.56</v>
      </c>
    </row>
    <row r="1156" spans="1:9" x14ac:dyDescent="0.25">
      <c r="A1156" s="217" t="s">
        <v>2295</v>
      </c>
      <c r="B1156" s="226">
        <v>144</v>
      </c>
      <c r="C1156" s="197">
        <f t="shared" si="329"/>
        <v>0.86227544910179643</v>
      </c>
      <c r="D1156" s="197">
        <v>14.4308</v>
      </c>
      <c r="E1156" s="197">
        <f t="shared" si="351"/>
        <v>2078.0351999999998</v>
      </c>
      <c r="F1156" s="202">
        <v>1</v>
      </c>
      <c r="G1156" s="210">
        <f t="shared" si="330"/>
        <v>2078.04</v>
      </c>
      <c r="H1156" s="205">
        <f t="shared" si="352"/>
        <v>490.21</v>
      </c>
      <c r="I1156" s="227">
        <f t="shared" si="353"/>
        <v>2568.25</v>
      </c>
    </row>
    <row r="1157" spans="1:9" x14ac:dyDescent="0.25">
      <c r="A1157" s="217" t="s">
        <v>2296</v>
      </c>
      <c r="B1157" s="226">
        <v>96</v>
      </c>
      <c r="C1157" s="197">
        <f t="shared" si="329"/>
        <v>0.57485029940119758</v>
      </c>
      <c r="D1157" s="197">
        <v>16.031500000000001</v>
      </c>
      <c r="E1157" s="197">
        <f t="shared" si="351"/>
        <v>1539.0240000000001</v>
      </c>
      <c r="F1157" s="202">
        <v>1</v>
      </c>
      <c r="G1157" s="210">
        <f t="shared" si="330"/>
        <v>1539.02</v>
      </c>
      <c r="H1157" s="205">
        <f t="shared" si="352"/>
        <v>363.05</v>
      </c>
      <c r="I1157" s="227">
        <f t="shared" si="353"/>
        <v>1902.07</v>
      </c>
    </row>
    <row r="1158" spans="1:9" x14ac:dyDescent="0.25">
      <c r="A1158" s="217" t="s">
        <v>2296</v>
      </c>
      <c r="B1158" s="226">
        <v>96</v>
      </c>
      <c r="C1158" s="197">
        <f t="shared" si="329"/>
        <v>0.57485029940119758</v>
      </c>
      <c r="D1158" s="197">
        <v>16.031500000000001</v>
      </c>
      <c r="E1158" s="197">
        <f t="shared" si="351"/>
        <v>1539.0240000000001</v>
      </c>
      <c r="F1158" s="202">
        <v>1</v>
      </c>
      <c r="G1158" s="210">
        <f t="shared" si="330"/>
        <v>1539.02</v>
      </c>
      <c r="H1158" s="205">
        <f t="shared" si="352"/>
        <v>363.05</v>
      </c>
      <c r="I1158" s="227">
        <f t="shared" si="353"/>
        <v>1902.07</v>
      </c>
    </row>
    <row r="1159" spans="1:9" x14ac:dyDescent="0.25">
      <c r="A1159" s="217" t="s">
        <v>2297</v>
      </c>
      <c r="B1159" s="226">
        <v>80</v>
      </c>
      <c r="C1159" s="197">
        <f t="shared" si="329"/>
        <v>0.47904191616766467</v>
      </c>
      <c r="D1159" s="197">
        <v>17.477</v>
      </c>
      <c r="E1159" s="197">
        <f t="shared" si="351"/>
        <v>1398.16</v>
      </c>
      <c r="F1159" s="202">
        <v>1</v>
      </c>
      <c r="G1159" s="210">
        <f t="shared" si="330"/>
        <v>1398.16</v>
      </c>
      <c r="H1159" s="205">
        <f t="shared" si="352"/>
        <v>329.83</v>
      </c>
      <c r="I1159" s="227">
        <f t="shared" si="353"/>
        <v>1727.99</v>
      </c>
    </row>
    <row r="1160" spans="1:9" x14ac:dyDescent="0.25">
      <c r="A1160" s="217" t="s">
        <v>2297</v>
      </c>
      <c r="B1160" s="226">
        <v>96</v>
      </c>
      <c r="C1160" s="197">
        <f t="shared" si="329"/>
        <v>0.57485029940119758</v>
      </c>
      <c r="D1160" s="197">
        <v>17.477</v>
      </c>
      <c r="E1160" s="197">
        <f t="shared" si="351"/>
        <v>1677.7919999999999</v>
      </c>
      <c r="F1160" s="202">
        <v>1</v>
      </c>
      <c r="G1160" s="210">
        <f t="shared" si="330"/>
        <v>1677.79</v>
      </c>
      <c r="H1160" s="205">
        <f t="shared" si="352"/>
        <v>395.79</v>
      </c>
      <c r="I1160" s="227">
        <f t="shared" si="353"/>
        <v>2073.58</v>
      </c>
    </row>
    <row r="1161" spans="1:9" x14ac:dyDescent="0.25">
      <c r="A1161" s="217" t="s">
        <v>2297</v>
      </c>
      <c r="B1161" s="226">
        <v>96</v>
      </c>
      <c r="C1161" s="197">
        <f t="shared" si="329"/>
        <v>0.57485029940119758</v>
      </c>
      <c r="D1161" s="197">
        <v>17.477</v>
      </c>
      <c r="E1161" s="197">
        <f t="shared" si="351"/>
        <v>1677.7919999999999</v>
      </c>
      <c r="F1161" s="202">
        <v>1</v>
      </c>
      <c r="G1161" s="210">
        <f t="shared" si="330"/>
        <v>1677.79</v>
      </c>
      <c r="H1161" s="205">
        <f t="shared" si="352"/>
        <v>395.79</v>
      </c>
      <c r="I1161" s="227">
        <f t="shared" si="353"/>
        <v>2073.58</v>
      </c>
    </row>
    <row r="1162" spans="1:9" x14ac:dyDescent="0.25">
      <c r="A1162" s="217" t="s">
        <v>2297</v>
      </c>
      <c r="B1162" s="226">
        <v>96</v>
      </c>
      <c r="C1162" s="197">
        <f t="shared" si="329"/>
        <v>0.57485029940119758</v>
      </c>
      <c r="D1162" s="197">
        <v>17.477</v>
      </c>
      <c r="E1162" s="197">
        <f t="shared" si="351"/>
        <v>1677.7919999999999</v>
      </c>
      <c r="F1162" s="202">
        <v>1</v>
      </c>
      <c r="G1162" s="210">
        <f t="shared" si="330"/>
        <v>1677.79</v>
      </c>
      <c r="H1162" s="205">
        <f t="shared" si="352"/>
        <v>395.79</v>
      </c>
      <c r="I1162" s="227">
        <f t="shared" si="353"/>
        <v>2073.58</v>
      </c>
    </row>
    <row r="1163" spans="1:9" x14ac:dyDescent="0.25">
      <c r="A1163" s="217" t="s">
        <v>2297</v>
      </c>
      <c r="B1163" s="226">
        <v>88</v>
      </c>
      <c r="C1163" s="197">
        <f t="shared" si="329"/>
        <v>0.52694610778443118</v>
      </c>
      <c r="D1163" s="197">
        <v>17.477</v>
      </c>
      <c r="E1163" s="197">
        <f t="shared" si="351"/>
        <v>1537.9760000000001</v>
      </c>
      <c r="F1163" s="202">
        <v>1</v>
      </c>
      <c r="G1163" s="210">
        <f t="shared" si="330"/>
        <v>1537.98</v>
      </c>
      <c r="H1163" s="205">
        <f t="shared" si="352"/>
        <v>362.81</v>
      </c>
      <c r="I1163" s="227">
        <f t="shared" si="353"/>
        <v>1900.79</v>
      </c>
    </row>
    <row r="1164" spans="1:9" x14ac:dyDescent="0.25">
      <c r="A1164" s="217" t="s">
        <v>2297</v>
      </c>
      <c r="B1164" s="226">
        <v>72</v>
      </c>
      <c r="C1164" s="197">
        <f t="shared" si="329"/>
        <v>0.43113772455089822</v>
      </c>
      <c r="D1164" s="197">
        <v>17.477</v>
      </c>
      <c r="E1164" s="197">
        <f t="shared" si="351"/>
        <v>1258.3440000000001</v>
      </c>
      <c r="F1164" s="202">
        <v>1</v>
      </c>
      <c r="G1164" s="210">
        <f t="shared" si="330"/>
        <v>1258.3399999999999</v>
      </c>
      <c r="H1164" s="205">
        <f t="shared" si="352"/>
        <v>296.83999999999997</v>
      </c>
      <c r="I1164" s="227">
        <f t="shared" si="353"/>
        <v>1555.1799999999998</v>
      </c>
    </row>
    <row r="1165" spans="1:9" x14ac:dyDescent="0.25">
      <c r="A1165" s="217" t="s">
        <v>2297</v>
      </c>
      <c r="B1165" s="226">
        <v>48</v>
      </c>
      <c r="C1165" s="197">
        <f t="shared" ref="C1165:C1228" si="354">B1165/167</f>
        <v>0.28742514970059879</v>
      </c>
      <c r="D1165" s="197">
        <v>17.477</v>
      </c>
      <c r="E1165" s="197">
        <f t="shared" si="351"/>
        <v>838.89599999999996</v>
      </c>
      <c r="F1165" s="202">
        <v>1</v>
      </c>
      <c r="G1165" s="210">
        <f t="shared" ref="G1165:G1228" si="355">ROUND(E1165*F1165,2)</f>
        <v>838.9</v>
      </c>
      <c r="H1165" s="205">
        <f t="shared" si="352"/>
        <v>197.9</v>
      </c>
      <c r="I1165" s="227">
        <f t="shared" si="353"/>
        <v>1036.8</v>
      </c>
    </row>
    <row r="1166" spans="1:9" x14ac:dyDescent="0.25">
      <c r="A1166" s="217" t="s">
        <v>2297</v>
      </c>
      <c r="B1166" s="226">
        <v>48</v>
      </c>
      <c r="C1166" s="197">
        <f t="shared" si="354"/>
        <v>0.28742514970059879</v>
      </c>
      <c r="D1166" s="197">
        <v>17.477</v>
      </c>
      <c r="E1166" s="197">
        <f t="shared" si="351"/>
        <v>838.89599999999996</v>
      </c>
      <c r="F1166" s="202">
        <v>1</v>
      </c>
      <c r="G1166" s="210">
        <f t="shared" si="355"/>
        <v>838.9</v>
      </c>
      <c r="H1166" s="205">
        <f t="shared" si="352"/>
        <v>197.9</v>
      </c>
      <c r="I1166" s="227">
        <f t="shared" si="353"/>
        <v>1036.8</v>
      </c>
    </row>
    <row r="1167" spans="1:9" x14ac:dyDescent="0.25">
      <c r="A1167" s="217" t="s">
        <v>2297</v>
      </c>
      <c r="B1167" s="226">
        <v>24</v>
      </c>
      <c r="C1167" s="197">
        <f t="shared" si="354"/>
        <v>0.1437125748502994</v>
      </c>
      <c r="D1167" s="197">
        <v>17.477</v>
      </c>
      <c r="E1167" s="197">
        <f t="shared" si="351"/>
        <v>419.44799999999998</v>
      </c>
      <c r="F1167" s="202">
        <v>1</v>
      </c>
      <c r="G1167" s="210">
        <f t="shared" si="355"/>
        <v>419.45</v>
      </c>
      <c r="H1167" s="205">
        <f t="shared" si="352"/>
        <v>98.95</v>
      </c>
      <c r="I1167" s="227">
        <f t="shared" si="353"/>
        <v>518.4</v>
      </c>
    </row>
    <row r="1168" spans="1:9" x14ac:dyDescent="0.25">
      <c r="A1168" s="217" t="s">
        <v>2297</v>
      </c>
      <c r="B1168" s="226">
        <v>72</v>
      </c>
      <c r="C1168" s="197">
        <f t="shared" si="354"/>
        <v>0.43113772455089822</v>
      </c>
      <c r="D1168" s="197">
        <v>17.477</v>
      </c>
      <c r="E1168" s="197">
        <f t="shared" si="351"/>
        <v>1258.3440000000001</v>
      </c>
      <c r="F1168" s="202">
        <v>1</v>
      </c>
      <c r="G1168" s="210">
        <f t="shared" si="355"/>
        <v>1258.3399999999999</v>
      </c>
      <c r="H1168" s="205">
        <f t="shared" si="352"/>
        <v>296.83999999999997</v>
      </c>
      <c r="I1168" s="227">
        <f t="shared" si="353"/>
        <v>1555.1799999999998</v>
      </c>
    </row>
    <row r="1169" spans="1:9" x14ac:dyDescent="0.25">
      <c r="A1169" s="217" t="s">
        <v>2298</v>
      </c>
      <c r="B1169" s="226">
        <v>63.5</v>
      </c>
      <c r="C1169" s="197">
        <f t="shared" si="354"/>
        <v>0.38023952095808383</v>
      </c>
      <c r="D1169" s="197">
        <v>1625</v>
      </c>
      <c r="E1169" s="205">
        <f>D1169*C1169</f>
        <v>617.88922155688624</v>
      </c>
      <c r="F1169" s="202">
        <v>1</v>
      </c>
      <c r="G1169" s="210">
        <f t="shared" si="355"/>
        <v>617.89</v>
      </c>
      <c r="H1169" s="205">
        <f t="shared" si="352"/>
        <v>145.76</v>
      </c>
      <c r="I1169" s="227">
        <f t="shared" si="353"/>
        <v>763.65</v>
      </c>
    </row>
    <row r="1170" spans="1:9" x14ac:dyDescent="0.25">
      <c r="A1170" s="217" t="s">
        <v>2298</v>
      </c>
      <c r="B1170" s="226">
        <v>12</v>
      </c>
      <c r="C1170" s="197">
        <f t="shared" si="354"/>
        <v>7.1856287425149698E-2</v>
      </c>
      <c r="D1170" s="197">
        <v>1625</v>
      </c>
      <c r="E1170" s="205">
        <f>D1170*C1170</f>
        <v>116.76646706586826</v>
      </c>
      <c r="F1170" s="202">
        <v>1</v>
      </c>
      <c r="G1170" s="210">
        <f t="shared" si="355"/>
        <v>116.77</v>
      </c>
      <c r="H1170" s="205">
        <f t="shared" si="352"/>
        <v>27.55</v>
      </c>
      <c r="I1170" s="227">
        <f t="shared" si="353"/>
        <v>144.32</v>
      </c>
    </row>
    <row r="1171" spans="1:9" x14ac:dyDescent="0.25">
      <c r="A1171" s="217" t="s">
        <v>2298</v>
      </c>
      <c r="B1171" s="226">
        <v>8</v>
      </c>
      <c r="C1171" s="197">
        <f t="shared" si="354"/>
        <v>4.790419161676647E-2</v>
      </c>
      <c r="D1171" s="197">
        <v>1625</v>
      </c>
      <c r="E1171" s="205">
        <f>D1171*C1171</f>
        <v>77.844311377245518</v>
      </c>
      <c r="F1171" s="202">
        <v>1</v>
      </c>
      <c r="G1171" s="210">
        <f t="shared" si="355"/>
        <v>77.84</v>
      </c>
      <c r="H1171" s="205">
        <f t="shared" si="352"/>
        <v>18.36</v>
      </c>
      <c r="I1171" s="227">
        <f t="shared" si="353"/>
        <v>96.2</v>
      </c>
    </row>
    <row r="1172" spans="1:9" x14ac:dyDescent="0.25">
      <c r="A1172" s="217" t="s">
        <v>2298</v>
      </c>
      <c r="B1172" s="226">
        <v>2</v>
      </c>
      <c r="C1172" s="197">
        <f t="shared" si="354"/>
        <v>1.1976047904191617E-2</v>
      </c>
      <c r="D1172" s="197">
        <v>1769.5</v>
      </c>
      <c r="E1172" s="205">
        <f>D1172*C1172</f>
        <v>21.191616766467067</v>
      </c>
      <c r="F1172" s="202">
        <v>1</v>
      </c>
      <c r="G1172" s="210">
        <f t="shared" si="355"/>
        <v>21.19</v>
      </c>
      <c r="H1172" s="211">
        <f>ROUND(G1172*0.2077,2)</f>
        <v>4.4000000000000004</v>
      </c>
      <c r="I1172" s="227">
        <f t="shared" si="353"/>
        <v>25.590000000000003</v>
      </c>
    </row>
    <row r="1173" spans="1:9" ht="31.5" x14ac:dyDescent="0.25">
      <c r="A1173" s="216" t="s">
        <v>7</v>
      </c>
      <c r="B1173" s="230">
        <f>SUM(B1174:B1205)</f>
        <v>375</v>
      </c>
      <c r="C1173" s="209">
        <f t="shared" ref="C1173:I1173" si="356">SUM(C1174:C1205)</f>
        <v>2.2455089820359282</v>
      </c>
      <c r="D1173" s="209"/>
      <c r="E1173" s="209"/>
      <c r="F1173" s="204"/>
      <c r="G1173" s="209">
        <f t="shared" si="356"/>
        <v>3286.9700000000007</v>
      </c>
      <c r="H1173" s="209">
        <f t="shared" si="356"/>
        <v>767.16000000000008</v>
      </c>
      <c r="I1173" s="231">
        <f t="shared" si="356"/>
        <v>4054.13</v>
      </c>
    </row>
    <row r="1174" spans="1:9" x14ac:dyDescent="0.25">
      <c r="A1174" s="217" t="s">
        <v>2299</v>
      </c>
      <c r="B1174" s="226">
        <v>15</v>
      </c>
      <c r="C1174" s="197">
        <f t="shared" si="354"/>
        <v>8.9820359281437126E-2</v>
      </c>
      <c r="D1174" s="197">
        <v>7.7888000000000002</v>
      </c>
      <c r="E1174" s="197">
        <f t="shared" ref="E1174:E1197" si="357">D1174*B1174</f>
        <v>116.83200000000001</v>
      </c>
      <c r="F1174" s="202">
        <v>1</v>
      </c>
      <c r="G1174" s="210">
        <f t="shared" si="355"/>
        <v>116.83</v>
      </c>
      <c r="H1174" s="205">
        <f t="shared" ref="H1174:H1186" si="358">ROUND(G1174*0.2359,2)</f>
        <v>27.56</v>
      </c>
      <c r="I1174" s="227">
        <f t="shared" ref="I1174:I1205" si="359">G1174+H1174</f>
        <v>144.38999999999999</v>
      </c>
    </row>
    <row r="1175" spans="1:9" x14ac:dyDescent="0.25">
      <c r="A1175" s="217" t="s">
        <v>2299</v>
      </c>
      <c r="B1175" s="226">
        <v>37</v>
      </c>
      <c r="C1175" s="197">
        <f t="shared" si="354"/>
        <v>0.22155688622754491</v>
      </c>
      <c r="D1175" s="197">
        <v>7.7888000000000002</v>
      </c>
      <c r="E1175" s="197">
        <f t="shared" si="357"/>
        <v>288.18560000000002</v>
      </c>
      <c r="F1175" s="202">
        <v>1</v>
      </c>
      <c r="G1175" s="210">
        <f t="shared" si="355"/>
        <v>288.19</v>
      </c>
      <c r="H1175" s="205">
        <f t="shared" si="358"/>
        <v>67.98</v>
      </c>
      <c r="I1175" s="227">
        <f t="shared" si="359"/>
        <v>356.17</v>
      </c>
    </row>
    <row r="1176" spans="1:9" x14ac:dyDescent="0.25">
      <c r="A1176" s="217" t="s">
        <v>2299</v>
      </c>
      <c r="B1176" s="226">
        <v>4</v>
      </c>
      <c r="C1176" s="197">
        <f t="shared" si="354"/>
        <v>2.3952095808383235E-2</v>
      </c>
      <c r="D1176" s="197">
        <v>7.7888000000000002</v>
      </c>
      <c r="E1176" s="197">
        <f t="shared" si="357"/>
        <v>31.155200000000001</v>
      </c>
      <c r="F1176" s="202">
        <v>1</v>
      </c>
      <c r="G1176" s="210">
        <f t="shared" si="355"/>
        <v>31.16</v>
      </c>
      <c r="H1176" s="205">
        <f t="shared" si="358"/>
        <v>7.35</v>
      </c>
      <c r="I1176" s="227">
        <f t="shared" si="359"/>
        <v>38.51</v>
      </c>
    </row>
    <row r="1177" spans="1:9" x14ac:dyDescent="0.25">
      <c r="A1177" s="217" t="s">
        <v>2299</v>
      </c>
      <c r="B1177" s="226">
        <v>8</v>
      </c>
      <c r="C1177" s="197">
        <f t="shared" si="354"/>
        <v>4.790419161676647E-2</v>
      </c>
      <c r="D1177" s="197">
        <v>7.7888000000000002</v>
      </c>
      <c r="E1177" s="197">
        <f t="shared" si="357"/>
        <v>62.310400000000001</v>
      </c>
      <c r="F1177" s="202">
        <v>1</v>
      </c>
      <c r="G1177" s="210">
        <f t="shared" si="355"/>
        <v>62.31</v>
      </c>
      <c r="H1177" s="205">
        <f t="shared" si="358"/>
        <v>14.7</v>
      </c>
      <c r="I1177" s="227">
        <f t="shared" si="359"/>
        <v>77.010000000000005</v>
      </c>
    </row>
    <row r="1178" spans="1:9" x14ac:dyDescent="0.25">
      <c r="A1178" s="217" t="s">
        <v>2299</v>
      </c>
      <c r="B1178" s="226">
        <v>1</v>
      </c>
      <c r="C1178" s="197">
        <f t="shared" si="354"/>
        <v>5.9880239520958087E-3</v>
      </c>
      <c r="D1178" s="197">
        <v>7.7888000000000002</v>
      </c>
      <c r="E1178" s="197">
        <f t="shared" si="357"/>
        <v>7.7888000000000002</v>
      </c>
      <c r="F1178" s="202">
        <v>1</v>
      </c>
      <c r="G1178" s="210">
        <f t="shared" si="355"/>
        <v>7.79</v>
      </c>
      <c r="H1178" s="205">
        <f t="shared" si="358"/>
        <v>1.84</v>
      </c>
      <c r="I1178" s="227">
        <f t="shared" si="359"/>
        <v>9.6300000000000008</v>
      </c>
    </row>
    <row r="1179" spans="1:9" x14ac:dyDescent="0.25">
      <c r="A1179" s="217" t="s">
        <v>2299</v>
      </c>
      <c r="B1179" s="226">
        <v>1</v>
      </c>
      <c r="C1179" s="197">
        <f t="shared" si="354"/>
        <v>5.9880239520958087E-3</v>
      </c>
      <c r="D1179" s="197">
        <v>7.7888000000000002</v>
      </c>
      <c r="E1179" s="197">
        <f t="shared" si="357"/>
        <v>7.7888000000000002</v>
      </c>
      <c r="F1179" s="202">
        <v>1</v>
      </c>
      <c r="G1179" s="210">
        <f t="shared" si="355"/>
        <v>7.79</v>
      </c>
      <c r="H1179" s="205">
        <f t="shared" si="358"/>
        <v>1.84</v>
      </c>
      <c r="I1179" s="227">
        <f t="shared" si="359"/>
        <v>9.6300000000000008</v>
      </c>
    </row>
    <row r="1180" spans="1:9" x14ac:dyDescent="0.25">
      <c r="A1180" s="217" t="s">
        <v>2299</v>
      </c>
      <c r="B1180" s="226">
        <v>37</v>
      </c>
      <c r="C1180" s="197">
        <f t="shared" si="354"/>
        <v>0.22155688622754491</v>
      </c>
      <c r="D1180" s="197">
        <v>7.7888000000000002</v>
      </c>
      <c r="E1180" s="197">
        <f t="shared" si="357"/>
        <v>288.18560000000002</v>
      </c>
      <c r="F1180" s="202">
        <v>1</v>
      </c>
      <c r="G1180" s="210">
        <f t="shared" si="355"/>
        <v>288.19</v>
      </c>
      <c r="H1180" s="205">
        <f t="shared" si="358"/>
        <v>67.98</v>
      </c>
      <c r="I1180" s="227">
        <f t="shared" si="359"/>
        <v>356.17</v>
      </c>
    </row>
    <row r="1181" spans="1:9" x14ac:dyDescent="0.25">
      <c r="A1181" s="217" t="s">
        <v>2299</v>
      </c>
      <c r="B1181" s="226">
        <v>8.5</v>
      </c>
      <c r="C1181" s="197">
        <f t="shared" si="354"/>
        <v>5.089820359281437E-2</v>
      </c>
      <c r="D1181" s="197">
        <v>7.7888000000000002</v>
      </c>
      <c r="E1181" s="197">
        <f t="shared" si="357"/>
        <v>66.204800000000006</v>
      </c>
      <c r="F1181" s="202">
        <v>1</v>
      </c>
      <c r="G1181" s="210">
        <f t="shared" si="355"/>
        <v>66.2</v>
      </c>
      <c r="H1181" s="205">
        <f t="shared" si="358"/>
        <v>15.62</v>
      </c>
      <c r="I1181" s="227">
        <f t="shared" si="359"/>
        <v>81.820000000000007</v>
      </c>
    </row>
    <row r="1182" spans="1:9" x14ac:dyDescent="0.25">
      <c r="A1182" s="217" t="s">
        <v>2299</v>
      </c>
      <c r="B1182" s="226">
        <v>19</v>
      </c>
      <c r="C1182" s="197">
        <f t="shared" si="354"/>
        <v>0.11377245508982035</v>
      </c>
      <c r="D1182" s="197">
        <v>7.7888000000000002</v>
      </c>
      <c r="E1182" s="197">
        <f t="shared" si="357"/>
        <v>147.9872</v>
      </c>
      <c r="F1182" s="202">
        <v>1</v>
      </c>
      <c r="G1182" s="210">
        <f t="shared" si="355"/>
        <v>147.99</v>
      </c>
      <c r="H1182" s="205">
        <f t="shared" si="358"/>
        <v>34.909999999999997</v>
      </c>
      <c r="I1182" s="227">
        <f t="shared" si="359"/>
        <v>182.9</v>
      </c>
    </row>
    <row r="1183" spans="1:9" x14ac:dyDescent="0.25">
      <c r="A1183" s="217" t="s">
        <v>2299</v>
      </c>
      <c r="B1183" s="226">
        <v>21</v>
      </c>
      <c r="C1183" s="197">
        <f t="shared" si="354"/>
        <v>0.12574850299401197</v>
      </c>
      <c r="D1183" s="197">
        <v>7.7888000000000002</v>
      </c>
      <c r="E1183" s="197">
        <f t="shared" si="357"/>
        <v>163.56479999999999</v>
      </c>
      <c r="F1183" s="202">
        <v>1</v>
      </c>
      <c r="G1183" s="210">
        <f t="shared" si="355"/>
        <v>163.56</v>
      </c>
      <c r="H1183" s="205">
        <f t="shared" si="358"/>
        <v>38.58</v>
      </c>
      <c r="I1183" s="227">
        <f t="shared" si="359"/>
        <v>202.14</v>
      </c>
    </row>
    <row r="1184" spans="1:9" x14ac:dyDescent="0.25">
      <c r="A1184" s="217" t="s">
        <v>2299</v>
      </c>
      <c r="B1184" s="226">
        <v>12</v>
      </c>
      <c r="C1184" s="197">
        <f t="shared" si="354"/>
        <v>7.1856287425149698E-2</v>
      </c>
      <c r="D1184" s="197">
        <v>7.7888000000000002</v>
      </c>
      <c r="E1184" s="197">
        <f t="shared" si="357"/>
        <v>93.465599999999995</v>
      </c>
      <c r="F1184" s="202">
        <v>1</v>
      </c>
      <c r="G1184" s="210">
        <f t="shared" si="355"/>
        <v>93.47</v>
      </c>
      <c r="H1184" s="205">
        <f t="shared" si="358"/>
        <v>22.05</v>
      </c>
      <c r="I1184" s="227">
        <f t="shared" si="359"/>
        <v>115.52</v>
      </c>
    </row>
    <row r="1185" spans="1:9" x14ac:dyDescent="0.25">
      <c r="A1185" s="217" t="s">
        <v>2299</v>
      </c>
      <c r="B1185" s="226">
        <v>8</v>
      </c>
      <c r="C1185" s="197">
        <f t="shared" si="354"/>
        <v>4.790419161676647E-2</v>
      </c>
      <c r="D1185" s="197">
        <v>7.7888000000000002</v>
      </c>
      <c r="E1185" s="197">
        <f t="shared" si="357"/>
        <v>62.310400000000001</v>
      </c>
      <c r="F1185" s="202">
        <v>1</v>
      </c>
      <c r="G1185" s="210">
        <f t="shared" si="355"/>
        <v>62.31</v>
      </c>
      <c r="H1185" s="205">
        <f t="shared" si="358"/>
        <v>14.7</v>
      </c>
      <c r="I1185" s="227">
        <f t="shared" si="359"/>
        <v>77.010000000000005</v>
      </c>
    </row>
    <row r="1186" spans="1:9" x14ac:dyDescent="0.25">
      <c r="A1186" s="217" t="s">
        <v>2299</v>
      </c>
      <c r="B1186" s="226">
        <v>2</v>
      </c>
      <c r="C1186" s="197">
        <f t="shared" si="354"/>
        <v>1.1976047904191617E-2</v>
      </c>
      <c r="D1186" s="197">
        <v>7.7888000000000002</v>
      </c>
      <c r="E1186" s="197">
        <f t="shared" si="357"/>
        <v>15.5776</v>
      </c>
      <c r="F1186" s="202">
        <v>1</v>
      </c>
      <c r="G1186" s="210">
        <f t="shared" si="355"/>
        <v>15.58</v>
      </c>
      <c r="H1186" s="205">
        <f t="shared" si="358"/>
        <v>3.68</v>
      </c>
      <c r="I1186" s="227">
        <f t="shared" si="359"/>
        <v>19.260000000000002</v>
      </c>
    </row>
    <row r="1187" spans="1:9" x14ac:dyDescent="0.25">
      <c r="A1187" s="217" t="s">
        <v>2299</v>
      </c>
      <c r="B1187" s="226">
        <v>5</v>
      </c>
      <c r="C1187" s="197">
        <f t="shared" si="354"/>
        <v>2.9940119760479042E-2</v>
      </c>
      <c r="D1187" s="197">
        <v>7.7888000000000002</v>
      </c>
      <c r="E1187" s="197">
        <f t="shared" si="357"/>
        <v>38.944000000000003</v>
      </c>
      <c r="F1187" s="202">
        <v>1</v>
      </c>
      <c r="G1187" s="210">
        <f t="shared" si="355"/>
        <v>38.94</v>
      </c>
      <c r="H1187" s="211">
        <f>ROUND(G1187*0.2077,2)</f>
        <v>8.09</v>
      </c>
      <c r="I1187" s="227">
        <f t="shared" si="359"/>
        <v>47.03</v>
      </c>
    </row>
    <row r="1188" spans="1:9" x14ac:dyDescent="0.25">
      <c r="A1188" s="217" t="s">
        <v>2300</v>
      </c>
      <c r="B1188" s="226">
        <v>7</v>
      </c>
      <c r="C1188" s="197">
        <f t="shared" si="354"/>
        <v>4.1916167664670656E-2</v>
      </c>
      <c r="D1188" s="197">
        <v>9.1625999999999994</v>
      </c>
      <c r="E1188" s="197">
        <f t="shared" si="357"/>
        <v>64.138199999999998</v>
      </c>
      <c r="F1188" s="202">
        <v>1</v>
      </c>
      <c r="G1188" s="210">
        <f t="shared" si="355"/>
        <v>64.14</v>
      </c>
      <c r="H1188" s="205">
        <f t="shared" ref="H1188:H1200" si="360">ROUND(G1188*0.2359,2)</f>
        <v>15.13</v>
      </c>
      <c r="I1188" s="227">
        <f t="shared" si="359"/>
        <v>79.27</v>
      </c>
    </row>
    <row r="1189" spans="1:9" x14ac:dyDescent="0.25">
      <c r="A1189" s="217" t="s">
        <v>2301</v>
      </c>
      <c r="B1189" s="226">
        <v>16</v>
      </c>
      <c r="C1189" s="197">
        <f t="shared" si="354"/>
        <v>9.580838323353294E-2</v>
      </c>
      <c r="D1189" s="197">
        <v>9.1625999999999994</v>
      </c>
      <c r="E1189" s="197">
        <f t="shared" si="357"/>
        <v>146.60159999999999</v>
      </c>
      <c r="F1189" s="202">
        <v>1</v>
      </c>
      <c r="G1189" s="210">
        <f t="shared" si="355"/>
        <v>146.6</v>
      </c>
      <c r="H1189" s="205">
        <f t="shared" si="360"/>
        <v>34.58</v>
      </c>
      <c r="I1189" s="227">
        <f t="shared" si="359"/>
        <v>181.18</v>
      </c>
    </row>
    <row r="1190" spans="1:9" x14ac:dyDescent="0.25">
      <c r="A1190" s="217" t="s">
        <v>2302</v>
      </c>
      <c r="B1190" s="226">
        <v>29</v>
      </c>
      <c r="C1190" s="197">
        <f t="shared" si="354"/>
        <v>0.17365269461077845</v>
      </c>
      <c r="D1190" s="197">
        <v>9.1625999999999994</v>
      </c>
      <c r="E1190" s="197">
        <f t="shared" si="357"/>
        <v>265.71539999999999</v>
      </c>
      <c r="F1190" s="202">
        <v>1</v>
      </c>
      <c r="G1190" s="210">
        <f t="shared" si="355"/>
        <v>265.72000000000003</v>
      </c>
      <c r="H1190" s="205">
        <f t="shared" si="360"/>
        <v>62.68</v>
      </c>
      <c r="I1190" s="227">
        <f t="shared" si="359"/>
        <v>328.40000000000003</v>
      </c>
    </row>
    <row r="1191" spans="1:9" x14ac:dyDescent="0.25">
      <c r="A1191" s="217" t="s">
        <v>2302</v>
      </c>
      <c r="B1191" s="226">
        <v>1</v>
      </c>
      <c r="C1191" s="197">
        <f t="shared" si="354"/>
        <v>5.9880239520958087E-3</v>
      </c>
      <c r="D1191" s="197">
        <v>9.1625999999999994</v>
      </c>
      <c r="E1191" s="197">
        <f t="shared" si="357"/>
        <v>9.1625999999999994</v>
      </c>
      <c r="F1191" s="202">
        <v>1</v>
      </c>
      <c r="G1191" s="210">
        <f t="shared" si="355"/>
        <v>9.16</v>
      </c>
      <c r="H1191" s="205">
        <f t="shared" si="360"/>
        <v>2.16</v>
      </c>
      <c r="I1191" s="227">
        <f t="shared" si="359"/>
        <v>11.32</v>
      </c>
    </row>
    <row r="1192" spans="1:9" x14ac:dyDescent="0.25">
      <c r="A1192" s="217" t="s">
        <v>2300</v>
      </c>
      <c r="B1192" s="226">
        <v>10</v>
      </c>
      <c r="C1192" s="197">
        <f t="shared" si="354"/>
        <v>5.9880239520958084E-2</v>
      </c>
      <c r="D1192" s="197">
        <v>9.1625999999999994</v>
      </c>
      <c r="E1192" s="197">
        <f t="shared" si="357"/>
        <v>91.625999999999991</v>
      </c>
      <c r="F1192" s="202">
        <v>1</v>
      </c>
      <c r="G1192" s="210">
        <f t="shared" si="355"/>
        <v>91.63</v>
      </c>
      <c r="H1192" s="205">
        <f t="shared" si="360"/>
        <v>21.62</v>
      </c>
      <c r="I1192" s="227">
        <f t="shared" si="359"/>
        <v>113.25</v>
      </c>
    </row>
    <row r="1193" spans="1:9" x14ac:dyDescent="0.25">
      <c r="A1193" s="217" t="s">
        <v>2301</v>
      </c>
      <c r="B1193" s="226">
        <v>1</v>
      </c>
      <c r="C1193" s="197">
        <f t="shared" si="354"/>
        <v>5.9880239520958087E-3</v>
      </c>
      <c r="D1193" s="197">
        <v>9.1625999999999994</v>
      </c>
      <c r="E1193" s="197">
        <f t="shared" si="357"/>
        <v>9.1625999999999994</v>
      </c>
      <c r="F1193" s="202">
        <v>1</v>
      </c>
      <c r="G1193" s="210">
        <f t="shared" si="355"/>
        <v>9.16</v>
      </c>
      <c r="H1193" s="205">
        <f t="shared" si="360"/>
        <v>2.16</v>
      </c>
      <c r="I1193" s="227">
        <f t="shared" si="359"/>
        <v>11.32</v>
      </c>
    </row>
    <row r="1194" spans="1:9" x14ac:dyDescent="0.25">
      <c r="A1194" s="217" t="s">
        <v>2302</v>
      </c>
      <c r="B1194" s="226">
        <v>1</v>
      </c>
      <c r="C1194" s="197">
        <f t="shared" si="354"/>
        <v>5.9880239520958087E-3</v>
      </c>
      <c r="D1194" s="197">
        <v>9.1625999999999994</v>
      </c>
      <c r="E1194" s="197">
        <f t="shared" si="357"/>
        <v>9.1625999999999994</v>
      </c>
      <c r="F1194" s="202">
        <v>1</v>
      </c>
      <c r="G1194" s="210">
        <f t="shared" si="355"/>
        <v>9.16</v>
      </c>
      <c r="H1194" s="205">
        <f t="shared" si="360"/>
        <v>2.16</v>
      </c>
      <c r="I1194" s="227">
        <f t="shared" si="359"/>
        <v>11.32</v>
      </c>
    </row>
    <row r="1195" spans="1:9" x14ac:dyDescent="0.25">
      <c r="A1195" s="217" t="s">
        <v>2302</v>
      </c>
      <c r="B1195" s="226">
        <v>1.5</v>
      </c>
      <c r="C1195" s="197">
        <f t="shared" si="354"/>
        <v>8.9820359281437123E-3</v>
      </c>
      <c r="D1195" s="197">
        <v>9.1625999999999994</v>
      </c>
      <c r="E1195" s="197">
        <f t="shared" si="357"/>
        <v>13.7439</v>
      </c>
      <c r="F1195" s="202">
        <v>1</v>
      </c>
      <c r="G1195" s="210">
        <f t="shared" si="355"/>
        <v>13.74</v>
      </c>
      <c r="H1195" s="205">
        <f t="shared" si="360"/>
        <v>3.24</v>
      </c>
      <c r="I1195" s="227">
        <f t="shared" si="359"/>
        <v>16.98</v>
      </c>
    </row>
    <row r="1196" spans="1:9" x14ac:dyDescent="0.25">
      <c r="A1196" s="217" t="s">
        <v>2302</v>
      </c>
      <c r="B1196" s="226">
        <v>11</v>
      </c>
      <c r="C1196" s="197">
        <f t="shared" si="354"/>
        <v>6.5868263473053898E-2</v>
      </c>
      <c r="D1196" s="197">
        <v>9.1625999999999994</v>
      </c>
      <c r="E1196" s="197">
        <f t="shared" si="357"/>
        <v>100.78859999999999</v>
      </c>
      <c r="F1196" s="202">
        <v>1</v>
      </c>
      <c r="G1196" s="210">
        <f t="shared" si="355"/>
        <v>100.79</v>
      </c>
      <c r="H1196" s="205">
        <f t="shared" si="360"/>
        <v>23.78</v>
      </c>
      <c r="I1196" s="227">
        <f t="shared" si="359"/>
        <v>124.57000000000001</v>
      </c>
    </row>
    <row r="1197" spans="1:9" x14ac:dyDescent="0.25">
      <c r="A1197" s="217" t="s">
        <v>2302</v>
      </c>
      <c r="B1197" s="226">
        <v>44</v>
      </c>
      <c r="C1197" s="197">
        <f t="shared" si="354"/>
        <v>0.26347305389221559</v>
      </c>
      <c r="D1197" s="197">
        <v>9.1625999999999994</v>
      </c>
      <c r="E1197" s="197">
        <f t="shared" si="357"/>
        <v>403.15439999999995</v>
      </c>
      <c r="F1197" s="202">
        <v>1</v>
      </c>
      <c r="G1197" s="210">
        <f t="shared" si="355"/>
        <v>403.15</v>
      </c>
      <c r="H1197" s="205">
        <f t="shared" si="360"/>
        <v>95.1</v>
      </c>
      <c r="I1197" s="227">
        <f t="shared" si="359"/>
        <v>498.25</v>
      </c>
    </row>
    <row r="1198" spans="1:9" x14ac:dyDescent="0.25">
      <c r="A1198" s="217" t="s">
        <v>2299</v>
      </c>
      <c r="B1198" s="226">
        <v>2</v>
      </c>
      <c r="C1198" s="197">
        <f t="shared" si="354"/>
        <v>1.1976047904191617E-2</v>
      </c>
      <c r="D1198" s="197">
        <v>1514</v>
      </c>
      <c r="E1198" s="205">
        <f t="shared" ref="E1198:E1205" si="361">D1198*C1198</f>
        <v>18.13173652694611</v>
      </c>
      <c r="F1198" s="202">
        <v>1</v>
      </c>
      <c r="G1198" s="210">
        <f t="shared" si="355"/>
        <v>18.13</v>
      </c>
      <c r="H1198" s="205">
        <f t="shared" si="360"/>
        <v>4.28</v>
      </c>
      <c r="I1198" s="227">
        <f t="shared" si="359"/>
        <v>22.41</v>
      </c>
    </row>
    <row r="1199" spans="1:9" x14ac:dyDescent="0.25">
      <c r="A1199" s="217" t="s">
        <v>2299</v>
      </c>
      <c r="B1199" s="226">
        <v>2</v>
      </c>
      <c r="C1199" s="197">
        <f t="shared" si="354"/>
        <v>1.1976047904191617E-2</v>
      </c>
      <c r="D1199" s="197">
        <v>1514</v>
      </c>
      <c r="E1199" s="205">
        <f t="shared" si="361"/>
        <v>18.13173652694611</v>
      </c>
      <c r="F1199" s="202">
        <v>1</v>
      </c>
      <c r="G1199" s="210">
        <f t="shared" si="355"/>
        <v>18.13</v>
      </c>
      <c r="H1199" s="205">
        <f t="shared" si="360"/>
        <v>4.28</v>
      </c>
      <c r="I1199" s="227">
        <f t="shared" si="359"/>
        <v>22.41</v>
      </c>
    </row>
    <row r="1200" spans="1:9" x14ac:dyDescent="0.25">
      <c r="A1200" s="217" t="s">
        <v>2299</v>
      </c>
      <c r="B1200" s="226">
        <v>2</v>
      </c>
      <c r="C1200" s="197">
        <f t="shared" si="354"/>
        <v>1.1976047904191617E-2</v>
      </c>
      <c r="D1200" s="197">
        <v>1514</v>
      </c>
      <c r="E1200" s="205">
        <f t="shared" si="361"/>
        <v>18.13173652694611</v>
      </c>
      <c r="F1200" s="202">
        <v>1</v>
      </c>
      <c r="G1200" s="210">
        <f t="shared" si="355"/>
        <v>18.13</v>
      </c>
      <c r="H1200" s="205">
        <f t="shared" si="360"/>
        <v>4.28</v>
      </c>
      <c r="I1200" s="227">
        <f t="shared" si="359"/>
        <v>22.41</v>
      </c>
    </row>
    <row r="1201" spans="1:9" x14ac:dyDescent="0.25">
      <c r="A1201" s="217" t="s">
        <v>2299</v>
      </c>
      <c r="B1201" s="226">
        <v>21</v>
      </c>
      <c r="C1201" s="197">
        <f t="shared" si="354"/>
        <v>0.12574850299401197</v>
      </c>
      <c r="D1201" s="197">
        <v>1514</v>
      </c>
      <c r="E1201" s="205">
        <f t="shared" si="361"/>
        <v>190.38323353293413</v>
      </c>
      <c r="F1201" s="202">
        <v>1</v>
      </c>
      <c r="G1201" s="210">
        <f t="shared" si="355"/>
        <v>190.38</v>
      </c>
      <c r="H1201" s="211">
        <f>ROUND(G1201*0.2077,2)</f>
        <v>39.54</v>
      </c>
      <c r="I1201" s="227">
        <f t="shared" si="359"/>
        <v>229.92</v>
      </c>
    </row>
    <row r="1202" spans="1:9" x14ac:dyDescent="0.25">
      <c r="A1202" s="217" t="s">
        <v>2302</v>
      </c>
      <c r="B1202" s="226">
        <v>6</v>
      </c>
      <c r="C1202" s="197">
        <f t="shared" si="354"/>
        <v>3.5928143712574849E-2</v>
      </c>
      <c r="D1202" s="197">
        <v>1744</v>
      </c>
      <c r="E1202" s="205">
        <f t="shared" si="361"/>
        <v>62.658682634730539</v>
      </c>
      <c r="F1202" s="202">
        <v>1</v>
      </c>
      <c r="G1202" s="210">
        <f t="shared" si="355"/>
        <v>62.66</v>
      </c>
      <c r="H1202" s="211">
        <f>ROUND(G1202*0.2077,2)</f>
        <v>13.01</v>
      </c>
      <c r="I1202" s="227">
        <f t="shared" si="359"/>
        <v>75.67</v>
      </c>
    </row>
    <row r="1203" spans="1:9" x14ac:dyDescent="0.25">
      <c r="A1203" s="217" t="s">
        <v>2302</v>
      </c>
      <c r="B1203" s="226">
        <v>21</v>
      </c>
      <c r="C1203" s="197">
        <f t="shared" si="354"/>
        <v>0.12574850299401197</v>
      </c>
      <c r="D1203" s="197">
        <v>1744</v>
      </c>
      <c r="E1203" s="205">
        <f t="shared" si="361"/>
        <v>219.30538922155688</v>
      </c>
      <c r="F1203" s="202">
        <v>1</v>
      </c>
      <c r="G1203" s="210">
        <f t="shared" si="355"/>
        <v>219.31</v>
      </c>
      <c r="H1203" s="205">
        <f>ROUND(G1203*0.2359,2)</f>
        <v>51.74</v>
      </c>
      <c r="I1203" s="227">
        <f t="shared" si="359"/>
        <v>271.05</v>
      </c>
    </row>
    <row r="1204" spans="1:9" x14ac:dyDescent="0.25">
      <c r="A1204" s="217" t="s">
        <v>2303</v>
      </c>
      <c r="B1204" s="226">
        <v>15</v>
      </c>
      <c r="C1204" s="197">
        <f t="shared" si="354"/>
        <v>8.9820359281437126E-2</v>
      </c>
      <c r="D1204" s="197">
        <v>2040</v>
      </c>
      <c r="E1204" s="205">
        <f t="shared" si="361"/>
        <v>183.23353293413174</v>
      </c>
      <c r="F1204" s="202">
        <v>1</v>
      </c>
      <c r="G1204" s="210">
        <f t="shared" si="355"/>
        <v>183.23</v>
      </c>
      <c r="H1204" s="205">
        <f>ROUND(G1204*0.2359,2)</f>
        <v>43.22</v>
      </c>
      <c r="I1204" s="227">
        <f t="shared" si="359"/>
        <v>226.45</v>
      </c>
    </row>
    <row r="1205" spans="1:9" x14ac:dyDescent="0.25">
      <c r="A1205" s="217" t="s">
        <v>2304</v>
      </c>
      <c r="B1205" s="226">
        <v>6</v>
      </c>
      <c r="C1205" s="197">
        <f t="shared" si="354"/>
        <v>3.5928143712574849E-2</v>
      </c>
      <c r="D1205" s="197">
        <v>2044</v>
      </c>
      <c r="E1205" s="205">
        <f t="shared" si="361"/>
        <v>73.437125748502993</v>
      </c>
      <c r="F1205" s="202">
        <v>1</v>
      </c>
      <c r="G1205" s="210">
        <f t="shared" si="355"/>
        <v>73.44</v>
      </c>
      <c r="H1205" s="205">
        <f>ROUND(G1205*0.2359,2)</f>
        <v>17.32</v>
      </c>
      <c r="I1205" s="227">
        <f t="shared" si="359"/>
        <v>90.759999999999991</v>
      </c>
    </row>
    <row r="1206" spans="1:9" ht="31.5" x14ac:dyDescent="0.25">
      <c r="A1206" s="216" t="s">
        <v>8</v>
      </c>
      <c r="B1206" s="230">
        <f>SUM(B1207:B1211)</f>
        <v>83</v>
      </c>
      <c r="C1206" s="209">
        <f t="shared" ref="C1206:I1206" si="362">SUM(C1207:C1211)</f>
        <v>0.49700598802395207</v>
      </c>
      <c r="D1206" s="209"/>
      <c r="E1206" s="209"/>
      <c r="F1206" s="204"/>
      <c r="G1206" s="209">
        <f t="shared" si="362"/>
        <v>456.96</v>
      </c>
      <c r="H1206" s="209">
        <f t="shared" si="362"/>
        <v>107.8</v>
      </c>
      <c r="I1206" s="231">
        <f t="shared" si="362"/>
        <v>564.76</v>
      </c>
    </row>
    <row r="1207" spans="1:9" x14ac:dyDescent="0.25">
      <c r="A1207" s="217" t="s">
        <v>379</v>
      </c>
      <c r="B1207" s="226">
        <v>8</v>
      </c>
      <c r="C1207" s="197">
        <f t="shared" si="354"/>
        <v>4.790419161676647E-2</v>
      </c>
      <c r="D1207" s="197">
        <v>5.4532999999999996</v>
      </c>
      <c r="E1207" s="197">
        <f>D1207*B1207</f>
        <v>43.626399999999997</v>
      </c>
      <c r="F1207" s="202">
        <v>1</v>
      </c>
      <c r="G1207" s="210">
        <f t="shared" si="355"/>
        <v>43.63</v>
      </c>
      <c r="H1207" s="205">
        <f>ROUND(G1207*0.2359,2)</f>
        <v>10.29</v>
      </c>
      <c r="I1207" s="227">
        <f>G1207+H1207</f>
        <v>53.92</v>
      </c>
    </row>
    <row r="1208" spans="1:9" x14ac:dyDescent="0.25">
      <c r="A1208" s="217" t="s">
        <v>379</v>
      </c>
      <c r="B1208" s="226">
        <v>32</v>
      </c>
      <c r="C1208" s="197">
        <f t="shared" si="354"/>
        <v>0.19161676646706588</v>
      </c>
      <c r="D1208" s="197">
        <v>5.4534000000000002</v>
      </c>
      <c r="E1208" s="197">
        <f>D1208*B1208</f>
        <v>174.50880000000001</v>
      </c>
      <c r="F1208" s="202">
        <v>1</v>
      </c>
      <c r="G1208" s="210">
        <f t="shared" si="355"/>
        <v>174.51</v>
      </c>
      <c r="H1208" s="205">
        <f>ROUND(G1208*0.2359,2)</f>
        <v>41.17</v>
      </c>
      <c r="I1208" s="227">
        <f>G1208+H1208</f>
        <v>215.68</v>
      </c>
    </row>
    <row r="1209" spans="1:9" x14ac:dyDescent="0.25">
      <c r="A1209" s="217" t="s">
        <v>379</v>
      </c>
      <c r="B1209" s="226">
        <v>8</v>
      </c>
      <c r="C1209" s="197">
        <f t="shared" si="354"/>
        <v>4.790419161676647E-2</v>
      </c>
      <c r="D1209" s="197">
        <v>5.4534000000000002</v>
      </c>
      <c r="E1209" s="197">
        <f>D1209*B1209</f>
        <v>43.627200000000002</v>
      </c>
      <c r="F1209" s="202">
        <v>1</v>
      </c>
      <c r="G1209" s="210">
        <f t="shared" si="355"/>
        <v>43.63</v>
      </c>
      <c r="H1209" s="205">
        <f>ROUND(G1209*0.2359,2)</f>
        <v>10.29</v>
      </c>
      <c r="I1209" s="227">
        <f>G1209+H1209</f>
        <v>53.92</v>
      </c>
    </row>
    <row r="1210" spans="1:9" x14ac:dyDescent="0.25">
      <c r="A1210" s="217" t="s">
        <v>379</v>
      </c>
      <c r="B1210" s="226">
        <v>32</v>
      </c>
      <c r="C1210" s="197">
        <f t="shared" si="354"/>
        <v>0.19161676646706588</v>
      </c>
      <c r="D1210" s="197">
        <v>5.4534000000000002</v>
      </c>
      <c r="E1210" s="197">
        <f>D1210*B1210</f>
        <v>174.50880000000001</v>
      </c>
      <c r="F1210" s="202">
        <v>1</v>
      </c>
      <c r="G1210" s="210">
        <f t="shared" si="355"/>
        <v>174.51</v>
      </c>
      <c r="H1210" s="205">
        <f>ROUND(G1210*0.2359,2)</f>
        <v>41.17</v>
      </c>
      <c r="I1210" s="227">
        <f>G1210+H1210</f>
        <v>215.68</v>
      </c>
    </row>
    <row r="1211" spans="1:9" x14ac:dyDescent="0.25">
      <c r="A1211" s="217" t="s">
        <v>379</v>
      </c>
      <c r="B1211" s="226">
        <v>3</v>
      </c>
      <c r="C1211" s="197">
        <f t="shared" si="354"/>
        <v>1.7964071856287425E-2</v>
      </c>
      <c r="D1211" s="197">
        <v>1151</v>
      </c>
      <c r="E1211" s="205">
        <f>D1211*C1211</f>
        <v>20.676646706586826</v>
      </c>
      <c r="F1211" s="202">
        <v>1</v>
      </c>
      <c r="G1211" s="210">
        <f t="shared" si="355"/>
        <v>20.68</v>
      </c>
      <c r="H1211" s="205">
        <f>ROUND(G1211*0.2359,2)</f>
        <v>4.88</v>
      </c>
      <c r="I1211" s="227">
        <f>G1211+H1211</f>
        <v>25.56</v>
      </c>
    </row>
    <row r="1212" spans="1:9" x14ac:dyDescent="0.25">
      <c r="A1212" s="216" t="s">
        <v>6</v>
      </c>
      <c r="B1212" s="230">
        <f>SUM(B1213:B1229)</f>
        <v>252</v>
      </c>
      <c r="C1212" s="209">
        <f t="shared" ref="C1212:I1212" si="363">SUM(C1213:C1229)</f>
        <v>1.5089820359281436</v>
      </c>
      <c r="D1212" s="209"/>
      <c r="E1212" s="209"/>
      <c r="F1212" s="204"/>
      <c r="G1212" s="209">
        <f t="shared" si="363"/>
        <v>1327.8000000000002</v>
      </c>
      <c r="H1212" s="209">
        <f t="shared" si="363"/>
        <v>302.78000000000009</v>
      </c>
      <c r="I1212" s="231">
        <f t="shared" si="363"/>
        <v>1630.58</v>
      </c>
    </row>
    <row r="1213" spans="1:9" x14ac:dyDescent="0.25">
      <c r="A1213" s="217" t="s">
        <v>2250</v>
      </c>
      <c r="B1213" s="226">
        <v>8</v>
      </c>
      <c r="C1213" s="197">
        <f t="shared" si="354"/>
        <v>4.790419161676647E-2</v>
      </c>
      <c r="D1213" s="197">
        <v>4.9097999999999997</v>
      </c>
      <c r="E1213" s="197">
        <f t="shared" ref="E1213:E1227" si="364">D1213*B1213</f>
        <v>39.278399999999998</v>
      </c>
      <c r="F1213" s="202">
        <v>1</v>
      </c>
      <c r="G1213" s="210">
        <f t="shared" si="355"/>
        <v>39.28</v>
      </c>
      <c r="H1213" s="205">
        <f>ROUND(G1213*0.2359,2)</f>
        <v>9.27</v>
      </c>
      <c r="I1213" s="227">
        <f t="shared" ref="I1213:I1229" si="365">G1213+H1213</f>
        <v>48.55</v>
      </c>
    </row>
    <row r="1214" spans="1:9" x14ac:dyDescent="0.25">
      <c r="A1214" s="217" t="s">
        <v>2250</v>
      </c>
      <c r="B1214" s="226">
        <v>8</v>
      </c>
      <c r="C1214" s="197">
        <f t="shared" si="354"/>
        <v>4.790419161676647E-2</v>
      </c>
      <c r="D1214" s="197">
        <v>4.9097999999999997</v>
      </c>
      <c r="E1214" s="197">
        <f t="shared" si="364"/>
        <v>39.278399999999998</v>
      </c>
      <c r="F1214" s="202">
        <v>1</v>
      </c>
      <c r="G1214" s="210">
        <f t="shared" si="355"/>
        <v>39.28</v>
      </c>
      <c r="H1214" s="211">
        <f>ROUND(G1214*0.2077,2)</f>
        <v>8.16</v>
      </c>
      <c r="I1214" s="227">
        <f t="shared" si="365"/>
        <v>47.44</v>
      </c>
    </row>
    <row r="1215" spans="1:9" x14ac:dyDescent="0.25">
      <c r="A1215" s="217" t="s">
        <v>2250</v>
      </c>
      <c r="B1215" s="226">
        <v>48</v>
      </c>
      <c r="C1215" s="197">
        <f t="shared" si="354"/>
        <v>0.28742514970059879</v>
      </c>
      <c r="D1215" s="197">
        <v>4.9097999999999997</v>
      </c>
      <c r="E1215" s="197">
        <f t="shared" si="364"/>
        <v>235.67039999999997</v>
      </c>
      <c r="F1215" s="202">
        <v>1</v>
      </c>
      <c r="G1215" s="210">
        <f t="shared" si="355"/>
        <v>235.67</v>
      </c>
      <c r="H1215" s="205">
        <f>ROUND(G1215*0.2359,2)</f>
        <v>55.59</v>
      </c>
      <c r="I1215" s="227">
        <f t="shared" si="365"/>
        <v>291.26</v>
      </c>
    </row>
    <row r="1216" spans="1:9" x14ac:dyDescent="0.25">
      <c r="A1216" s="217" t="s">
        <v>2250</v>
      </c>
      <c r="B1216" s="226">
        <v>32</v>
      </c>
      <c r="C1216" s="197">
        <f t="shared" si="354"/>
        <v>0.19161676646706588</v>
      </c>
      <c r="D1216" s="197">
        <v>4.9097999999999997</v>
      </c>
      <c r="E1216" s="197">
        <f t="shared" si="364"/>
        <v>157.11359999999999</v>
      </c>
      <c r="F1216" s="202">
        <v>1</v>
      </c>
      <c r="G1216" s="210">
        <f t="shared" si="355"/>
        <v>157.11000000000001</v>
      </c>
      <c r="H1216" s="211">
        <f>ROUND(G1216*0.2077,2)</f>
        <v>32.630000000000003</v>
      </c>
      <c r="I1216" s="227">
        <f t="shared" si="365"/>
        <v>189.74</v>
      </c>
    </row>
    <row r="1217" spans="1:9" x14ac:dyDescent="0.25">
      <c r="A1217" s="217" t="s">
        <v>2250</v>
      </c>
      <c r="B1217" s="226">
        <v>32</v>
      </c>
      <c r="C1217" s="197">
        <f t="shared" si="354"/>
        <v>0.19161676646706588</v>
      </c>
      <c r="D1217" s="197">
        <v>4.9097999999999997</v>
      </c>
      <c r="E1217" s="197">
        <f t="shared" si="364"/>
        <v>157.11359999999999</v>
      </c>
      <c r="F1217" s="202">
        <v>1</v>
      </c>
      <c r="G1217" s="210">
        <f t="shared" si="355"/>
        <v>157.11000000000001</v>
      </c>
      <c r="H1217" s="205">
        <f>ROUND(G1217*0.2359,2)</f>
        <v>37.06</v>
      </c>
      <c r="I1217" s="227">
        <f t="shared" si="365"/>
        <v>194.17000000000002</v>
      </c>
    </row>
    <row r="1218" spans="1:9" x14ac:dyDescent="0.25">
      <c r="A1218" s="217" t="s">
        <v>2250</v>
      </c>
      <c r="B1218" s="226">
        <v>16</v>
      </c>
      <c r="C1218" s="197">
        <f t="shared" si="354"/>
        <v>9.580838323353294E-2</v>
      </c>
      <c r="D1218" s="197">
        <v>4.9097999999999997</v>
      </c>
      <c r="E1218" s="197">
        <f t="shared" si="364"/>
        <v>78.556799999999996</v>
      </c>
      <c r="F1218" s="202">
        <v>1</v>
      </c>
      <c r="G1218" s="210">
        <f t="shared" si="355"/>
        <v>78.56</v>
      </c>
      <c r="H1218" s="205">
        <f>ROUND(G1218*0.2359,2)</f>
        <v>18.53</v>
      </c>
      <c r="I1218" s="227">
        <f t="shared" si="365"/>
        <v>97.09</v>
      </c>
    </row>
    <row r="1219" spans="1:9" x14ac:dyDescent="0.25">
      <c r="A1219" s="217" t="s">
        <v>2250</v>
      </c>
      <c r="B1219" s="226">
        <v>8</v>
      </c>
      <c r="C1219" s="197">
        <f t="shared" si="354"/>
        <v>4.790419161676647E-2</v>
      </c>
      <c r="D1219" s="197">
        <v>4.9097999999999997</v>
      </c>
      <c r="E1219" s="197">
        <f t="shared" si="364"/>
        <v>39.278399999999998</v>
      </c>
      <c r="F1219" s="202">
        <v>1</v>
      </c>
      <c r="G1219" s="210">
        <f t="shared" si="355"/>
        <v>39.28</v>
      </c>
      <c r="H1219" s="205">
        <f>ROUND(G1219*0.2359,2)</f>
        <v>9.27</v>
      </c>
      <c r="I1219" s="227">
        <f t="shared" si="365"/>
        <v>48.55</v>
      </c>
    </row>
    <row r="1220" spans="1:9" x14ac:dyDescent="0.25">
      <c r="A1220" s="217" t="s">
        <v>2250</v>
      </c>
      <c r="B1220" s="226">
        <v>32</v>
      </c>
      <c r="C1220" s="197">
        <f t="shared" si="354"/>
        <v>0.19161676646706588</v>
      </c>
      <c r="D1220" s="197">
        <v>4.9097999999999997</v>
      </c>
      <c r="E1220" s="197">
        <f t="shared" si="364"/>
        <v>157.11359999999999</v>
      </c>
      <c r="F1220" s="202">
        <v>1</v>
      </c>
      <c r="G1220" s="210">
        <f t="shared" si="355"/>
        <v>157.11000000000001</v>
      </c>
      <c r="H1220" s="211">
        <f>ROUND(G1220*0.2077,2)</f>
        <v>32.630000000000003</v>
      </c>
      <c r="I1220" s="227">
        <f t="shared" si="365"/>
        <v>189.74</v>
      </c>
    </row>
    <row r="1221" spans="1:9" x14ac:dyDescent="0.25">
      <c r="A1221" s="217" t="s">
        <v>2236</v>
      </c>
      <c r="B1221" s="226">
        <v>5</v>
      </c>
      <c r="C1221" s="197">
        <f t="shared" si="354"/>
        <v>2.9940119760479042E-2</v>
      </c>
      <c r="D1221" s="197">
        <v>6.2835999999999999</v>
      </c>
      <c r="E1221" s="197">
        <f t="shared" si="364"/>
        <v>31.417999999999999</v>
      </c>
      <c r="F1221" s="202">
        <v>1</v>
      </c>
      <c r="G1221" s="210">
        <f t="shared" si="355"/>
        <v>31.42</v>
      </c>
      <c r="H1221" s="205">
        <f t="shared" ref="H1221:H1228" si="366">ROUND(G1221*0.2359,2)</f>
        <v>7.41</v>
      </c>
      <c r="I1221" s="227">
        <f t="shared" si="365"/>
        <v>38.83</v>
      </c>
    </row>
    <row r="1222" spans="1:9" x14ac:dyDescent="0.25">
      <c r="A1222" s="217" t="s">
        <v>2236</v>
      </c>
      <c r="B1222" s="226">
        <v>20</v>
      </c>
      <c r="C1222" s="197">
        <f t="shared" si="354"/>
        <v>0.11976047904191617</v>
      </c>
      <c r="D1222" s="197">
        <v>6.2835999999999999</v>
      </c>
      <c r="E1222" s="197">
        <f t="shared" si="364"/>
        <v>125.672</v>
      </c>
      <c r="F1222" s="202">
        <v>1</v>
      </c>
      <c r="G1222" s="210">
        <f t="shared" si="355"/>
        <v>125.67</v>
      </c>
      <c r="H1222" s="205">
        <f t="shared" si="366"/>
        <v>29.65</v>
      </c>
      <c r="I1222" s="227">
        <f t="shared" si="365"/>
        <v>155.32</v>
      </c>
    </row>
    <row r="1223" spans="1:9" x14ac:dyDescent="0.25">
      <c r="A1223" s="217" t="s">
        <v>2236</v>
      </c>
      <c r="B1223" s="226">
        <v>2</v>
      </c>
      <c r="C1223" s="197">
        <f t="shared" si="354"/>
        <v>1.1976047904191617E-2</v>
      </c>
      <c r="D1223" s="197">
        <v>6.2835999999999999</v>
      </c>
      <c r="E1223" s="197">
        <f t="shared" si="364"/>
        <v>12.5672</v>
      </c>
      <c r="F1223" s="202">
        <v>1</v>
      </c>
      <c r="G1223" s="210">
        <f t="shared" si="355"/>
        <v>12.57</v>
      </c>
      <c r="H1223" s="205">
        <f t="shared" si="366"/>
        <v>2.97</v>
      </c>
      <c r="I1223" s="227">
        <f t="shared" si="365"/>
        <v>15.540000000000001</v>
      </c>
    </row>
    <row r="1224" spans="1:9" x14ac:dyDescent="0.25">
      <c r="A1224" s="217" t="s">
        <v>2236</v>
      </c>
      <c r="B1224" s="226">
        <v>12</v>
      </c>
      <c r="C1224" s="197">
        <f t="shared" si="354"/>
        <v>7.1856287425149698E-2</v>
      </c>
      <c r="D1224" s="197">
        <v>6.2835999999999999</v>
      </c>
      <c r="E1224" s="197">
        <f t="shared" si="364"/>
        <v>75.403199999999998</v>
      </c>
      <c r="F1224" s="202">
        <v>1</v>
      </c>
      <c r="G1224" s="210">
        <f t="shared" si="355"/>
        <v>75.400000000000006</v>
      </c>
      <c r="H1224" s="205">
        <f t="shared" si="366"/>
        <v>17.79</v>
      </c>
      <c r="I1224" s="227">
        <f t="shared" si="365"/>
        <v>93.19</v>
      </c>
    </row>
    <row r="1225" spans="1:9" x14ac:dyDescent="0.25">
      <c r="A1225" s="217" t="s">
        <v>2236</v>
      </c>
      <c r="B1225" s="226">
        <v>1</v>
      </c>
      <c r="C1225" s="197">
        <f t="shared" si="354"/>
        <v>5.9880239520958087E-3</v>
      </c>
      <c r="D1225" s="197">
        <v>6.2835999999999999</v>
      </c>
      <c r="E1225" s="197">
        <f t="shared" si="364"/>
        <v>6.2835999999999999</v>
      </c>
      <c r="F1225" s="202">
        <v>1</v>
      </c>
      <c r="G1225" s="210">
        <f t="shared" si="355"/>
        <v>6.28</v>
      </c>
      <c r="H1225" s="205">
        <f t="shared" si="366"/>
        <v>1.48</v>
      </c>
      <c r="I1225" s="227">
        <f t="shared" si="365"/>
        <v>7.76</v>
      </c>
    </row>
    <row r="1226" spans="1:9" x14ac:dyDescent="0.25">
      <c r="A1226" s="217" t="s">
        <v>2236</v>
      </c>
      <c r="B1226" s="226">
        <v>8</v>
      </c>
      <c r="C1226" s="197">
        <f t="shared" si="354"/>
        <v>4.790419161676647E-2</v>
      </c>
      <c r="D1226" s="197">
        <v>6.2835999999999999</v>
      </c>
      <c r="E1226" s="197">
        <f t="shared" si="364"/>
        <v>50.268799999999999</v>
      </c>
      <c r="F1226" s="202">
        <v>1</v>
      </c>
      <c r="G1226" s="210">
        <f t="shared" si="355"/>
        <v>50.27</v>
      </c>
      <c r="H1226" s="205">
        <f t="shared" si="366"/>
        <v>11.86</v>
      </c>
      <c r="I1226" s="227">
        <f t="shared" si="365"/>
        <v>62.13</v>
      </c>
    </row>
    <row r="1227" spans="1:9" x14ac:dyDescent="0.25">
      <c r="A1227" s="217" t="s">
        <v>2236</v>
      </c>
      <c r="B1227" s="226">
        <v>14</v>
      </c>
      <c r="C1227" s="197">
        <f t="shared" si="354"/>
        <v>8.3832335329341312E-2</v>
      </c>
      <c r="D1227" s="197">
        <v>6.2835999999999999</v>
      </c>
      <c r="E1227" s="197">
        <f t="shared" si="364"/>
        <v>87.970399999999998</v>
      </c>
      <c r="F1227" s="202">
        <v>1</v>
      </c>
      <c r="G1227" s="210">
        <f t="shared" si="355"/>
        <v>87.97</v>
      </c>
      <c r="H1227" s="205">
        <f t="shared" si="366"/>
        <v>20.75</v>
      </c>
      <c r="I1227" s="227">
        <f t="shared" si="365"/>
        <v>108.72</v>
      </c>
    </row>
    <row r="1228" spans="1:9" x14ac:dyDescent="0.25">
      <c r="A1228" s="217" t="s">
        <v>2250</v>
      </c>
      <c r="B1228" s="226">
        <v>3</v>
      </c>
      <c r="C1228" s="197">
        <f t="shared" si="354"/>
        <v>1.7964071856287425E-2</v>
      </c>
      <c r="D1228" s="197">
        <v>969</v>
      </c>
      <c r="E1228" s="205">
        <f>D1228*C1228</f>
        <v>17.407185628742514</v>
      </c>
      <c r="F1228" s="202">
        <v>1</v>
      </c>
      <c r="G1228" s="210">
        <f t="shared" si="355"/>
        <v>17.41</v>
      </c>
      <c r="H1228" s="205">
        <f t="shared" si="366"/>
        <v>4.1100000000000003</v>
      </c>
      <c r="I1228" s="227">
        <f t="shared" si="365"/>
        <v>21.52</v>
      </c>
    </row>
    <row r="1229" spans="1:9" x14ac:dyDescent="0.25">
      <c r="A1229" s="217" t="s">
        <v>2250</v>
      </c>
      <c r="B1229" s="226">
        <v>3</v>
      </c>
      <c r="C1229" s="197">
        <f t="shared" ref="C1229:C1292" si="367">B1229/167</f>
        <v>1.7964071856287425E-2</v>
      </c>
      <c r="D1229" s="197">
        <v>969</v>
      </c>
      <c r="E1229" s="205">
        <f>D1229*C1229</f>
        <v>17.407185628742514</v>
      </c>
      <c r="F1229" s="202">
        <v>1</v>
      </c>
      <c r="G1229" s="210">
        <f t="shared" ref="G1229:G1292" si="368">ROUND(E1229*F1229,2)</f>
        <v>17.41</v>
      </c>
      <c r="H1229" s="211">
        <f>ROUND(G1229*0.2077,2)</f>
        <v>3.62</v>
      </c>
      <c r="I1229" s="227">
        <f t="shared" si="365"/>
        <v>21.03</v>
      </c>
    </row>
    <row r="1230" spans="1:9" x14ac:dyDescent="0.25">
      <c r="A1230" s="218" t="s">
        <v>2305</v>
      </c>
      <c r="B1230" s="228">
        <f>B1231+B1257+B1297+B1301</f>
        <v>1440</v>
      </c>
      <c r="C1230" s="208">
        <f t="shared" ref="C1230:I1230" si="369">C1231+C1257+C1297+C1301</f>
        <v>8.6227544910179645</v>
      </c>
      <c r="D1230" s="208"/>
      <c r="E1230" s="208"/>
      <c r="F1230" s="203"/>
      <c r="G1230" s="208">
        <f t="shared" si="369"/>
        <v>15855.11</v>
      </c>
      <c r="H1230" s="208">
        <f t="shared" si="369"/>
        <v>3671.88</v>
      </c>
      <c r="I1230" s="229">
        <f t="shared" si="369"/>
        <v>19526.990000000002</v>
      </c>
    </row>
    <row r="1231" spans="1:9" ht="31.5" x14ac:dyDescent="0.25">
      <c r="A1231" s="216" t="s">
        <v>9</v>
      </c>
      <c r="B1231" s="230">
        <f>SUM(B1232:B1256)</f>
        <v>640</v>
      </c>
      <c r="C1231" s="209">
        <f t="shared" ref="C1231:I1231" si="370">SUM(C1232:C1256)</f>
        <v>3.8323353293413169</v>
      </c>
      <c r="D1231" s="209"/>
      <c r="E1231" s="209"/>
      <c r="F1231" s="204"/>
      <c r="G1231" s="209">
        <f t="shared" si="370"/>
        <v>10191.850000000002</v>
      </c>
      <c r="H1231" s="209">
        <f t="shared" si="370"/>
        <v>2340.4899999999998</v>
      </c>
      <c r="I1231" s="231">
        <f t="shared" si="370"/>
        <v>12532.339999999998</v>
      </c>
    </row>
    <row r="1232" spans="1:9" x14ac:dyDescent="0.25">
      <c r="A1232" s="217" t="s">
        <v>133</v>
      </c>
      <c r="B1232" s="226">
        <v>1</v>
      </c>
      <c r="C1232" s="197">
        <f t="shared" si="367"/>
        <v>5.9880239520958087E-3</v>
      </c>
      <c r="D1232" s="197">
        <v>10.691700000000001</v>
      </c>
      <c r="E1232" s="197">
        <f t="shared" ref="E1232:E1252" si="371">D1232*B1232</f>
        <v>10.691700000000001</v>
      </c>
      <c r="F1232" s="202">
        <v>1</v>
      </c>
      <c r="G1232" s="210">
        <f t="shared" si="368"/>
        <v>10.69</v>
      </c>
      <c r="H1232" s="205">
        <f t="shared" ref="H1232:H1239" si="372">ROUND(G1232*0.2359,2)</f>
        <v>2.52</v>
      </c>
      <c r="I1232" s="227">
        <f t="shared" ref="I1232:I1256" si="373">G1232+H1232</f>
        <v>13.209999999999999</v>
      </c>
    </row>
    <row r="1233" spans="1:9" x14ac:dyDescent="0.25">
      <c r="A1233" s="217" t="s">
        <v>2306</v>
      </c>
      <c r="B1233" s="226">
        <v>8</v>
      </c>
      <c r="C1233" s="197">
        <f t="shared" si="367"/>
        <v>4.790419161676647E-2</v>
      </c>
      <c r="D1233" s="197">
        <v>14.4308</v>
      </c>
      <c r="E1233" s="197">
        <f t="shared" si="371"/>
        <v>115.4464</v>
      </c>
      <c r="F1233" s="202">
        <v>1</v>
      </c>
      <c r="G1233" s="210">
        <f t="shared" si="368"/>
        <v>115.45</v>
      </c>
      <c r="H1233" s="205">
        <f t="shared" si="372"/>
        <v>27.23</v>
      </c>
      <c r="I1233" s="227">
        <f t="shared" si="373"/>
        <v>142.68</v>
      </c>
    </row>
    <row r="1234" spans="1:9" x14ac:dyDescent="0.25">
      <c r="A1234" s="217" t="s">
        <v>2306</v>
      </c>
      <c r="B1234" s="226">
        <v>3</v>
      </c>
      <c r="C1234" s="197">
        <f t="shared" si="367"/>
        <v>1.7964071856287425E-2</v>
      </c>
      <c r="D1234" s="197">
        <v>14.4308</v>
      </c>
      <c r="E1234" s="197">
        <f t="shared" si="371"/>
        <v>43.292400000000001</v>
      </c>
      <c r="F1234" s="202">
        <v>1</v>
      </c>
      <c r="G1234" s="210">
        <f t="shared" si="368"/>
        <v>43.29</v>
      </c>
      <c r="H1234" s="205">
        <f t="shared" si="372"/>
        <v>10.210000000000001</v>
      </c>
      <c r="I1234" s="227">
        <f t="shared" si="373"/>
        <v>53.5</v>
      </c>
    </row>
    <row r="1235" spans="1:9" x14ac:dyDescent="0.25">
      <c r="A1235" s="217" t="s">
        <v>2306</v>
      </c>
      <c r="B1235" s="226">
        <v>24</v>
      </c>
      <c r="C1235" s="197">
        <f t="shared" si="367"/>
        <v>0.1437125748502994</v>
      </c>
      <c r="D1235" s="197">
        <v>14.4308</v>
      </c>
      <c r="E1235" s="197">
        <f t="shared" si="371"/>
        <v>346.33920000000001</v>
      </c>
      <c r="F1235" s="202">
        <v>1</v>
      </c>
      <c r="G1235" s="210">
        <f t="shared" si="368"/>
        <v>346.34</v>
      </c>
      <c r="H1235" s="205">
        <f t="shared" si="372"/>
        <v>81.7</v>
      </c>
      <c r="I1235" s="227">
        <f t="shared" si="373"/>
        <v>428.03999999999996</v>
      </c>
    </row>
    <row r="1236" spans="1:9" x14ac:dyDescent="0.25">
      <c r="A1236" s="217" t="s">
        <v>2306</v>
      </c>
      <c r="B1236" s="226">
        <v>48</v>
      </c>
      <c r="C1236" s="197">
        <f t="shared" si="367"/>
        <v>0.28742514970059879</v>
      </c>
      <c r="D1236" s="197">
        <v>14.4308</v>
      </c>
      <c r="E1236" s="197">
        <f t="shared" si="371"/>
        <v>692.67840000000001</v>
      </c>
      <c r="F1236" s="202">
        <v>1</v>
      </c>
      <c r="G1236" s="210">
        <f t="shared" si="368"/>
        <v>692.68</v>
      </c>
      <c r="H1236" s="205">
        <f t="shared" si="372"/>
        <v>163.4</v>
      </c>
      <c r="I1236" s="227">
        <f t="shared" si="373"/>
        <v>856.07999999999993</v>
      </c>
    </row>
    <row r="1237" spans="1:9" x14ac:dyDescent="0.25">
      <c r="A1237" s="217" t="s">
        <v>2306</v>
      </c>
      <c r="B1237" s="226">
        <v>24</v>
      </c>
      <c r="C1237" s="197">
        <f t="shared" si="367"/>
        <v>0.1437125748502994</v>
      </c>
      <c r="D1237" s="197">
        <v>14.4308</v>
      </c>
      <c r="E1237" s="197">
        <f t="shared" si="371"/>
        <v>346.33920000000001</v>
      </c>
      <c r="F1237" s="202">
        <v>1</v>
      </c>
      <c r="G1237" s="210">
        <f t="shared" si="368"/>
        <v>346.34</v>
      </c>
      <c r="H1237" s="205">
        <f t="shared" si="372"/>
        <v>81.7</v>
      </c>
      <c r="I1237" s="227">
        <f t="shared" si="373"/>
        <v>428.03999999999996</v>
      </c>
    </row>
    <row r="1238" spans="1:9" x14ac:dyDescent="0.25">
      <c r="A1238" s="217" t="s">
        <v>2307</v>
      </c>
      <c r="B1238" s="226">
        <v>1</v>
      </c>
      <c r="C1238" s="197">
        <f t="shared" si="367"/>
        <v>5.9880239520958087E-3</v>
      </c>
      <c r="D1238" s="197">
        <v>16.031500000000001</v>
      </c>
      <c r="E1238" s="197">
        <f t="shared" si="371"/>
        <v>16.031500000000001</v>
      </c>
      <c r="F1238" s="202">
        <v>1</v>
      </c>
      <c r="G1238" s="210">
        <f t="shared" si="368"/>
        <v>16.03</v>
      </c>
      <c r="H1238" s="205">
        <f t="shared" si="372"/>
        <v>3.78</v>
      </c>
      <c r="I1238" s="227">
        <f t="shared" si="373"/>
        <v>19.810000000000002</v>
      </c>
    </row>
    <row r="1239" spans="1:9" x14ac:dyDescent="0.25">
      <c r="A1239" s="217" t="s">
        <v>2307</v>
      </c>
      <c r="B1239" s="226">
        <v>1.5</v>
      </c>
      <c r="C1239" s="197">
        <f t="shared" si="367"/>
        <v>8.9820359281437123E-3</v>
      </c>
      <c r="D1239" s="197">
        <v>16.031500000000001</v>
      </c>
      <c r="E1239" s="197">
        <f t="shared" si="371"/>
        <v>24.047250000000002</v>
      </c>
      <c r="F1239" s="202">
        <v>1</v>
      </c>
      <c r="G1239" s="210">
        <f t="shared" si="368"/>
        <v>24.05</v>
      </c>
      <c r="H1239" s="205">
        <f t="shared" si="372"/>
        <v>5.67</v>
      </c>
      <c r="I1239" s="227">
        <f t="shared" si="373"/>
        <v>29.72</v>
      </c>
    </row>
    <row r="1240" spans="1:9" x14ac:dyDescent="0.25">
      <c r="A1240" s="217" t="s">
        <v>2307</v>
      </c>
      <c r="B1240" s="226">
        <v>18</v>
      </c>
      <c r="C1240" s="197">
        <f t="shared" si="367"/>
        <v>0.10778443113772455</v>
      </c>
      <c r="D1240" s="197">
        <v>16.031500000000001</v>
      </c>
      <c r="E1240" s="197">
        <f t="shared" si="371"/>
        <v>288.56700000000001</v>
      </c>
      <c r="F1240" s="202">
        <v>1</v>
      </c>
      <c r="G1240" s="210">
        <f t="shared" si="368"/>
        <v>288.57</v>
      </c>
      <c r="H1240" s="211">
        <f>ROUND(G1240*0.2077,2)</f>
        <v>59.94</v>
      </c>
      <c r="I1240" s="227">
        <f t="shared" si="373"/>
        <v>348.51</v>
      </c>
    </row>
    <row r="1241" spans="1:9" x14ac:dyDescent="0.25">
      <c r="A1241" s="217" t="s">
        <v>2307</v>
      </c>
      <c r="B1241" s="226">
        <v>3</v>
      </c>
      <c r="C1241" s="197">
        <f t="shared" si="367"/>
        <v>1.7964071856287425E-2</v>
      </c>
      <c r="D1241" s="197">
        <v>16.031500000000001</v>
      </c>
      <c r="E1241" s="197">
        <f t="shared" si="371"/>
        <v>48.094500000000004</v>
      </c>
      <c r="F1241" s="202">
        <v>1</v>
      </c>
      <c r="G1241" s="210">
        <f t="shared" si="368"/>
        <v>48.09</v>
      </c>
      <c r="H1241" s="211">
        <f>ROUND(G1241*0.2077,2)</f>
        <v>9.99</v>
      </c>
      <c r="I1241" s="227">
        <f t="shared" si="373"/>
        <v>58.080000000000005</v>
      </c>
    </row>
    <row r="1242" spans="1:9" x14ac:dyDescent="0.25">
      <c r="A1242" s="217" t="s">
        <v>2308</v>
      </c>
      <c r="B1242" s="226">
        <v>72</v>
      </c>
      <c r="C1242" s="197">
        <f t="shared" si="367"/>
        <v>0.43113772455089822</v>
      </c>
      <c r="D1242" s="197">
        <v>16.031500000000001</v>
      </c>
      <c r="E1242" s="197">
        <f t="shared" si="371"/>
        <v>1154.268</v>
      </c>
      <c r="F1242" s="202">
        <v>1</v>
      </c>
      <c r="G1242" s="210">
        <f t="shared" si="368"/>
        <v>1154.27</v>
      </c>
      <c r="H1242" s="205">
        <f>ROUND(G1242*0.2359,2)</f>
        <v>272.29000000000002</v>
      </c>
      <c r="I1242" s="227">
        <f t="shared" si="373"/>
        <v>1426.56</v>
      </c>
    </row>
    <row r="1243" spans="1:9" x14ac:dyDescent="0.25">
      <c r="A1243" s="217" t="s">
        <v>2307</v>
      </c>
      <c r="B1243" s="226">
        <v>26</v>
      </c>
      <c r="C1243" s="197">
        <f t="shared" si="367"/>
        <v>0.15568862275449102</v>
      </c>
      <c r="D1243" s="197">
        <v>16.031500000000001</v>
      </c>
      <c r="E1243" s="197">
        <f t="shared" si="371"/>
        <v>416.81900000000002</v>
      </c>
      <c r="F1243" s="202">
        <v>1</v>
      </c>
      <c r="G1243" s="210">
        <f t="shared" si="368"/>
        <v>416.82</v>
      </c>
      <c r="H1243" s="205">
        <f>ROUND(G1243*0.2359,2)</f>
        <v>98.33</v>
      </c>
      <c r="I1243" s="227">
        <f t="shared" si="373"/>
        <v>515.15</v>
      </c>
    </row>
    <row r="1244" spans="1:9" x14ac:dyDescent="0.25">
      <c r="A1244" s="217" t="s">
        <v>2308</v>
      </c>
      <c r="B1244" s="226">
        <v>72</v>
      </c>
      <c r="C1244" s="197">
        <f t="shared" si="367"/>
        <v>0.43113772455089822</v>
      </c>
      <c r="D1244" s="197">
        <v>16.031500000000001</v>
      </c>
      <c r="E1244" s="197">
        <f t="shared" si="371"/>
        <v>1154.268</v>
      </c>
      <c r="F1244" s="202">
        <v>1</v>
      </c>
      <c r="G1244" s="210">
        <f t="shared" si="368"/>
        <v>1154.27</v>
      </c>
      <c r="H1244" s="205">
        <f>ROUND(G1244*0.2359,2)</f>
        <v>272.29000000000002</v>
      </c>
      <c r="I1244" s="227">
        <f t="shared" si="373"/>
        <v>1426.56</v>
      </c>
    </row>
    <row r="1245" spans="1:9" x14ac:dyDescent="0.25">
      <c r="A1245" s="217" t="s">
        <v>2308</v>
      </c>
      <c r="B1245" s="226">
        <v>72</v>
      </c>
      <c r="C1245" s="197">
        <f t="shared" si="367"/>
        <v>0.43113772455089822</v>
      </c>
      <c r="D1245" s="197">
        <v>16.031500000000001</v>
      </c>
      <c r="E1245" s="197">
        <f t="shared" si="371"/>
        <v>1154.268</v>
      </c>
      <c r="F1245" s="202">
        <v>1</v>
      </c>
      <c r="G1245" s="210">
        <f t="shared" si="368"/>
        <v>1154.27</v>
      </c>
      <c r="H1245" s="205">
        <f>ROUND(G1245*0.2359,2)</f>
        <v>272.29000000000002</v>
      </c>
      <c r="I1245" s="227">
        <f t="shared" si="373"/>
        <v>1426.56</v>
      </c>
    </row>
    <row r="1246" spans="1:9" x14ac:dyDescent="0.25">
      <c r="A1246" s="217" t="s">
        <v>2307</v>
      </c>
      <c r="B1246" s="226">
        <v>24</v>
      </c>
      <c r="C1246" s="197">
        <f t="shared" si="367"/>
        <v>0.1437125748502994</v>
      </c>
      <c r="D1246" s="197">
        <v>16.031500000000001</v>
      </c>
      <c r="E1246" s="197">
        <f t="shared" si="371"/>
        <v>384.75600000000003</v>
      </c>
      <c r="F1246" s="202">
        <v>1</v>
      </c>
      <c r="G1246" s="210">
        <f t="shared" si="368"/>
        <v>384.76</v>
      </c>
      <c r="H1246" s="211">
        <f>ROUND(G1246*0.2077,2)</f>
        <v>79.91</v>
      </c>
      <c r="I1246" s="227">
        <f t="shared" si="373"/>
        <v>464.66999999999996</v>
      </c>
    </row>
    <row r="1247" spans="1:9" x14ac:dyDescent="0.25">
      <c r="A1247" s="217" t="s">
        <v>2308</v>
      </c>
      <c r="B1247" s="226">
        <v>48</v>
      </c>
      <c r="C1247" s="197">
        <f t="shared" si="367"/>
        <v>0.28742514970059879</v>
      </c>
      <c r="D1247" s="197">
        <v>16.031500000000001</v>
      </c>
      <c r="E1247" s="197">
        <f t="shared" si="371"/>
        <v>769.51200000000006</v>
      </c>
      <c r="F1247" s="202">
        <v>1</v>
      </c>
      <c r="G1247" s="210">
        <f t="shared" si="368"/>
        <v>769.51</v>
      </c>
      <c r="H1247" s="211">
        <f t="shared" ref="H1247:H1248" si="374">ROUND(G1247*0.2077,2)</f>
        <v>159.83000000000001</v>
      </c>
      <c r="I1247" s="227">
        <f t="shared" si="373"/>
        <v>929.34</v>
      </c>
    </row>
    <row r="1248" spans="1:9" x14ac:dyDescent="0.25">
      <c r="A1248" s="217" t="s">
        <v>2307</v>
      </c>
      <c r="B1248" s="226">
        <v>24</v>
      </c>
      <c r="C1248" s="197">
        <f t="shared" si="367"/>
        <v>0.1437125748502994</v>
      </c>
      <c r="D1248" s="197">
        <v>16.031500000000001</v>
      </c>
      <c r="E1248" s="197">
        <f t="shared" si="371"/>
        <v>384.75600000000003</v>
      </c>
      <c r="F1248" s="202">
        <v>1</v>
      </c>
      <c r="G1248" s="210">
        <f t="shared" si="368"/>
        <v>384.76</v>
      </c>
      <c r="H1248" s="211">
        <f t="shared" si="374"/>
        <v>79.91</v>
      </c>
      <c r="I1248" s="227">
        <f t="shared" si="373"/>
        <v>464.66999999999996</v>
      </c>
    </row>
    <row r="1249" spans="1:9" x14ac:dyDescent="0.25">
      <c r="A1249" s="217" t="s">
        <v>2308</v>
      </c>
      <c r="B1249" s="226">
        <v>56</v>
      </c>
      <c r="C1249" s="197">
        <f t="shared" si="367"/>
        <v>0.33532934131736525</v>
      </c>
      <c r="D1249" s="197">
        <v>16.031500000000001</v>
      </c>
      <c r="E1249" s="197">
        <f t="shared" si="371"/>
        <v>897.76400000000012</v>
      </c>
      <c r="F1249" s="202">
        <v>1</v>
      </c>
      <c r="G1249" s="210">
        <f t="shared" si="368"/>
        <v>897.76</v>
      </c>
      <c r="H1249" s="205">
        <f>ROUND(G1249*0.2359,2)</f>
        <v>211.78</v>
      </c>
      <c r="I1249" s="227">
        <f t="shared" si="373"/>
        <v>1109.54</v>
      </c>
    </row>
    <row r="1250" spans="1:9" x14ac:dyDescent="0.25">
      <c r="A1250" s="217" t="s">
        <v>2308</v>
      </c>
      <c r="B1250" s="226">
        <v>48</v>
      </c>
      <c r="C1250" s="197">
        <f t="shared" si="367"/>
        <v>0.28742514970059879</v>
      </c>
      <c r="D1250" s="197">
        <v>16.031500000000001</v>
      </c>
      <c r="E1250" s="197">
        <f t="shared" si="371"/>
        <v>769.51200000000006</v>
      </c>
      <c r="F1250" s="202">
        <v>1</v>
      </c>
      <c r="G1250" s="210">
        <f t="shared" si="368"/>
        <v>769.51</v>
      </c>
      <c r="H1250" s="205">
        <f>ROUND(G1250*0.2359,2)</f>
        <v>181.53</v>
      </c>
      <c r="I1250" s="227">
        <f t="shared" si="373"/>
        <v>951.04</v>
      </c>
    </row>
    <row r="1251" spans="1:9" x14ac:dyDescent="0.25">
      <c r="A1251" s="217" t="s">
        <v>2307</v>
      </c>
      <c r="B1251" s="226">
        <v>24</v>
      </c>
      <c r="C1251" s="197">
        <f t="shared" si="367"/>
        <v>0.1437125748502994</v>
      </c>
      <c r="D1251" s="197">
        <v>16.031500000000001</v>
      </c>
      <c r="E1251" s="197">
        <f t="shared" si="371"/>
        <v>384.75600000000003</v>
      </c>
      <c r="F1251" s="202">
        <v>1</v>
      </c>
      <c r="G1251" s="210">
        <f t="shared" si="368"/>
        <v>384.76</v>
      </c>
      <c r="H1251" s="211">
        <f>ROUND(G1251*0.2077,2)</f>
        <v>79.91</v>
      </c>
      <c r="I1251" s="227">
        <f t="shared" si="373"/>
        <v>464.66999999999996</v>
      </c>
    </row>
    <row r="1252" spans="1:9" x14ac:dyDescent="0.25">
      <c r="A1252" s="217" t="s">
        <v>2309</v>
      </c>
      <c r="B1252" s="226">
        <v>24</v>
      </c>
      <c r="C1252" s="197">
        <f t="shared" si="367"/>
        <v>0.1437125748502994</v>
      </c>
      <c r="D1252" s="197">
        <v>17.632300000000001</v>
      </c>
      <c r="E1252" s="197">
        <f t="shared" si="371"/>
        <v>423.17520000000002</v>
      </c>
      <c r="F1252" s="202">
        <v>1</v>
      </c>
      <c r="G1252" s="210">
        <f t="shared" si="368"/>
        <v>423.18</v>
      </c>
      <c r="H1252" s="205">
        <f>ROUND(G1252*0.2359,2)</f>
        <v>99.83</v>
      </c>
      <c r="I1252" s="227">
        <f t="shared" si="373"/>
        <v>523.01</v>
      </c>
    </row>
    <row r="1253" spans="1:9" x14ac:dyDescent="0.25">
      <c r="A1253" s="217" t="s">
        <v>2310</v>
      </c>
      <c r="B1253" s="226">
        <v>4</v>
      </c>
      <c r="C1253" s="197">
        <f t="shared" si="367"/>
        <v>2.3952095808383235E-2</v>
      </c>
      <c r="D1253" s="197">
        <v>2952</v>
      </c>
      <c r="E1253" s="205">
        <f>D1253*C1253</f>
        <v>70.706586826347305</v>
      </c>
      <c r="F1253" s="202">
        <v>1</v>
      </c>
      <c r="G1253" s="210">
        <f t="shared" si="368"/>
        <v>70.709999999999994</v>
      </c>
      <c r="H1253" s="205">
        <f>ROUND(G1253*0.2359,2)</f>
        <v>16.68</v>
      </c>
      <c r="I1253" s="227">
        <f t="shared" si="373"/>
        <v>87.389999999999986</v>
      </c>
    </row>
    <row r="1254" spans="1:9" x14ac:dyDescent="0.25">
      <c r="A1254" s="217" t="s">
        <v>2310</v>
      </c>
      <c r="B1254" s="226">
        <v>3.5</v>
      </c>
      <c r="C1254" s="197">
        <f t="shared" si="367"/>
        <v>2.0958083832335328E-2</v>
      </c>
      <c r="D1254" s="197">
        <v>2952</v>
      </c>
      <c r="E1254" s="205">
        <f>D1254*C1254</f>
        <v>61.868263473053887</v>
      </c>
      <c r="F1254" s="202">
        <v>1</v>
      </c>
      <c r="G1254" s="210">
        <f t="shared" si="368"/>
        <v>61.87</v>
      </c>
      <c r="H1254" s="205">
        <f>ROUND(G1254*0.2359,2)</f>
        <v>14.6</v>
      </c>
      <c r="I1254" s="227">
        <f t="shared" si="373"/>
        <v>76.47</v>
      </c>
    </row>
    <row r="1255" spans="1:9" x14ac:dyDescent="0.25">
      <c r="A1255" s="217" t="s">
        <v>2310</v>
      </c>
      <c r="B1255" s="226">
        <v>3</v>
      </c>
      <c r="C1255" s="197">
        <f t="shared" si="367"/>
        <v>1.7964071856287425E-2</v>
      </c>
      <c r="D1255" s="197">
        <v>2952</v>
      </c>
      <c r="E1255" s="205">
        <f>D1255*C1255</f>
        <v>53.029940119760475</v>
      </c>
      <c r="F1255" s="202">
        <v>1</v>
      </c>
      <c r="G1255" s="210">
        <f t="shared" si="368"/>
        <v>53.03</v>
      </c>
      <c r="H1255" s="205">
        <f>ROUND(G1255*0.2359,2)</f>
        <v>12.51</v>
      </c>
      <c r="I1255" s="227">
        <f t="shared" si="373"/>
        <v>65.540000000000006</v>
      </c>
    </row>
    <row r="1256" spans="1:9" x14ac:dyDescent="0.25">
      <c r="A1256" s="217" t="s">
        <v>2311</v>
      </c>
      <c r="B1256" s="226">
        <v>8</v>
      </c>
      <c r="C1256" s="197">
        <f t="shared" si="367"/>
        <v>4.790419161676647E-2</v>
      </c>
      <c r="D1256" s="197">
        <v>3775</v>
      </c>
      <c r="E1256" s="205">
        <f>D1256*C1256</f>
        <v>180.83832335329342</v>
      </c>
      <c r="F1256" s="202">
        <v>1</v>
      </c>
      <c r="G1256" s="210">
        <f t="shared" si="368"/>
        <v>180.84</v>
      </c>
      <c r="H1256" s="205">
        <f>ROUND(G1256*0.2359,2)</f>
        <v>42.66</v>
      </c>
      <c r="I1256" s="227">
        <f t="shared" si="373"/>
        <v>223.5</v>
      </c>
    </row>
    <row r="1257" spans="1:9" ht="31.5" x14ac:dyDescent="0.25">
      <c r="A1257" s="216" t="s">
        <v>7</v>
      </c>
      <c r="B1257" s="230">
        <f>SUM(B1258:B1296)</f>
        <v>405.5</v>
      </c>
      <c r="C1257" s="209">
        <f t="shared" ref="C1257:I1257" si="375">SUM(C1258:C1296)</f>
        <v>2.4281437125748511</v>
      </c>
      <c r="D1257" s="209"/>
      <c r="E1257" s="209"/>
      <c r="F1257" s="204"/>
      <c r="G1257" s="209">
        <f t="shared" si="375"/>
        <v>3598.8999999999996</v>
      </c>
      <c r="H1257" s="209">
        <f t="shared" si="375"/>
        <v>846.25000000000023</v>
      </c>
      <c r="I1257" s="231">
        <f t="shared" si="375"/>
        <v>4445.1499999999996</v>
      </c>
    </row>
    <row r="1258" spans="1:9" x14ac:dyDescent="0.25">
      <c r="A1258" s="217" t="s">
        <v>2299</v>
      </c>
      <c r="B1258" s="226">
        <v>24</v>
      </c>
      <c r="C1258" s="197">
        <f t="shared" si="367"/>
        <v>0.1437125748502994</v>
      </c>
      <c r="D1258" s="197">
        <v>7.7888000000000002</v>
      </c>
      <c r="E1258" s="197">
        <f t="shared" ref="E1258:E1291" si="376">D1258*B1258</f>
        <v>186.93119999999999</v>
      </c>
      <c r="F1258" s="202">
        <v>1</v>
      </c>
      <c r="G1258" s="210">
        <f t="shared" si="368"/>
        <v>186.93</v>
      </c>
      <c r="H1258" s="205">
        <f t="shared" ref="H1258:H1266" si="377">ROUND(G1258*0.2359,2)</f>
        <v>44.1</v>
      </c>
      <c r="I1258" s="227">
        <f t="shared" ref="I1258:I1296" si="378">G1258+H1258</f>
        <v>231.03</v>
      </c>
    </row>
    <row r="1259" spans="1:9" x14ac:dyDescent="0.25">
      <c r="A1259" s="217" t="s">
        <v>2299</v>
      </c>
      <c r="B1259" s="226">
        <v>6.5</v>
      </c>
      <c r="C1259" s="197">
        <f t="shared" si="367"/>
        <v>3.8922155688622756E-2</v>
      </c>
      <c r="D1259" s="197">
        <v>7.7888000000000002</v>
      </c>
      <c r="E1259" s="197">
        <f t="shared" si="376"/>
        <v>50.627200000000002</v>
      </c>
      <c r="F1259" s="202">
        <v>1</v>
      </c>
      <c r="G1259" s="210">
        <f t="shared" si="368"/>
        <v>50.63</v>
      </c>
      <c r="H1259" s="205">
        <f t="shared" si="377"/>
        <v>11.94</v>
      </c>
      <c r="I1259" s="227">
        <f t="shared" si="378"/>
        <v>62.57</v>
      </c>
    </row>
    <row r="1260" spans="1:9" x14ac:dyDescent="0.25">
      <c r="A1260" s="217" t="s">
        <v>2299</v>
      </c>
      <c r="B1260" s="226">
        <v>2</v>
      </c>
      <c r="C1260" s="197">
        <f t="shared" si="367"/>
        <v>1.1976047904191617E-2</v>
      </c>
      <c r="D1260" s="197">
        <v>7.7888000000000002</v>
      </c>
      <c r="E1260" s="197">
        <f t="shared" si="376"/>
        <v>15.5776</v>
      </c>
      <c r="F1260" s="202">
        <v>1</v>
      </c>
      <c r="G1260" s="210">
        <f t="shared" si="368"/>
        <v>15.58</v>
      </c>
      <c r="H1260" s="205">
        <f t="shared" si="377"/>
        <v>3.68</v>
      </c>
      <c r="I1260" s="227">
        <f t="shared" si="378"/>
        <v>19.260000000000002</v>
      </c>
    </row>
    <row r="1261" spans="1:9" x14ac:dyDescent="0.25">
      <c r="A1261" s="217" t="s">
        <v>2299</v>
      </c>
      <c r="B1261" s="226">
        <v>4.5</v>
      </c>
      <c r="C1261" s="197">
        <f t="shared" si="367"/>
        <v>2.6946107784431138E-2</v>
      </c>
      <c r="D1261" s="197">
        <v>7.7888000000000002</v>
      </c>
      <c r="E1261" s="197">
        <f t="shared" si="376"/>
        <v>35.049599999999998</v>
      </c>
      <c r="F1261" s="202">
        <v>1</v>
      </c>
      <c r="G1261" s="210">
        <f t="shared" si="368"/>
        <v>35.049999999999997</v>
      </c>
      <c r="H1261" s="205">
        <f t="shared" si="377"/>
        <v>8.27</v>
      </c>
      <c r="I1261" s="227">
        <f t="shared" si="378"/>
        <v>43.319999999999993</v>
      </c>
    </row>
    <row r="1262" spans="1:9" x14ac:dyDescent="0.25">
      <c r="A1262" s="217" t="s">
        <v>2299</v>
      </c>
      <c r="B1262" s="226">
        <v>2</v>
      </c>
      <c r="C1262" s="197">
        <f t="shared" si="367"/>
        <v>1.1976047904191617E-2</v>
      </c>
      <c r="D1262" s="197">
        <v>7.7888000000000002</v>
      </c>
      <c r="E1262" s="197">
        <f t="shared" si="376"/>
        <v>15.5776</v>
      </c>
      <c r="F1262" s="202">
        <v>1</v>
      </c>
      <c r="G1262" s="210">
        <f t="shared" si="368"/>
        <v>15.58</v>
      </c>
      <c r="H1262" s="205">
        <f t="shared" si="377"/>
        <v>3.68</v>
      </c>
      <c r="I1262" s="227">
        <f t="shared" si="378"/>
        <v>19.260000000000002</v>
      </c>
    </row>
    <row r="1263" spans="1:9" x14ac:dyDescent="0.25">
      <c r="A1263" s="217" t="s">
        <v>2299</v>
      </c>
      <c r="B1263" s="226">
        <v>1</v>
      </c>
      <c r="C1263" s="197">
        <f t="shared" si="367"/>
        <v>5.9880239520958087E-3</v>
      </c>
      <c r="D1263" s="197">
        <v>7.7888000000000002</v>
      </c>
      <c r="E1263" s="197">
        <f t="shared" si="376"/>
        <v>7.7888000000000002</v>
      </c>
      <c r="F1263" s="202">
        <v>1</v>
      </c>
      <c r="G1263" s="210">
        <f t="shared" si="368"/>
        <v>7.79</v>
      </c>
      <c r="H1263" s="205">
        <f t="shared" si="377"/>
        <v>1.84</v>
      </c>
      <c r="I1263" s="227">
        <f t="shared" si="378"/>
        <v>9.6300000000000008</v>
      </c>
    </row>
    <row r="1264" spans="1:9" x14ac:dyDescent="0.25">
      <c r="A1264" s="217" t="s">
        <v>2299</v>
      </c>
      <c r="B1264" s="226">
        <v>2</v>
      </c>
      <c r="C1264" s="197">
        <f t="shared" si="367"/>
        <v>1.1976047904191617E-2</v>
      </c>
      <c r="D1264" s="197">
        <v>7.7888000000000002</v>
      </c>
      <c r="E1264" s="197">
        <f t="shared" si="376"/>
        <v>15.5776</v>
      </c>
      <c r="F1264" s="202">
        <v>1</v>
      </c>
      <c r="G1264" s="210">
        <f t="shared" si="368"/>
        <v>15.58</v>
      </c>
      <c r="H1264" s="205">
        <f t="shared" si="377"/>
        <v>3.68</v>
      </c>
      <c r="I1264" s="227">
        <f t="shared" si="378"/>
        <v>19.260000000000002</v>
      </c>
    </row>
    <row r="1265" spans="1:9" x14ac:dyDescent="0.25">
      <c r="A1265" s="217" t="s">
        <v>2299</v>
      </c>
      <c r="B1265" s="226">
        <v>1</v>
      </c>
      <c r="C1265" s="197">
        <f t="shared" si="367"/>
        <v>5.9880239520958087E-3</v>
      </c>
      <c r="D1265" s="197">
        <v>7.7888000000000002</v>
      </c>
      <c r="E1265" s="197">
        <f t="shared" si="376"/>
        <v>7.7888000000000002</v>
      </c>
      <c r="F1265" s="202">
        <v>1</v>
      </c>
      <c r="G1265" s="210">
        <f t="shared" si="368"/>
        <v>7.79</v>
      </c>
      <c r="H1265" s="205">
        <f t="shared" si="377"/>
        <v>1.84</v>
      </c>
      <c r="I1265" s="227">
        <f t="shared" si="378"/>
        <v>9.6300000000000008</v>
      </c>
    </row>
    <row r="1266" spans="1:9" x14ac:dyDescent="0.25">
      <c r="A1266" s="217" t="s">
        <v>2299</v>
      </c>
      <c r="B1266" s="226">
        <v>9</v>
      </c>
      <c r="C1266" s="197">
        <f t="shared" si="367"/>
        <v>5.3892215568862277E-2</v>
      </c>
      <c r="D1266" s="197">
        <v>7.7888000000000002</v>
      </c>
      <c r="E1266" s="197">
        <f t="shared" si="376"/>
        <v>70.099199999999996</v>
      </c>
      <c r="F1266" s="202">
        <v>1</v>
      </c>
      <c r="G1266" s="210">
        <f t="shared" si="368"/>
        <v>70.099999999999994</v>
      </c>
      <c r="H1266" s="205">
        <f t="shared" si="377"/>
        <v>16.54</v>
      </c>
      <c r="I1266" s="227">
        <f t="shared" si="378"/>
        <v>86.639999999999986</v>
      </c>
    </row>
    <row r="1267" spans="1:9" x14ac:dyDescent="0.25">
      <c r="A1267" s="217" t="s">
        <v>2299</v>
      </c>
      <c r="B1267" s="226">
        <v>1</v>
      </c>
      <c r="C1267" s="197">
        <f t="shared" si="367"/>
        <v>5.9880239520958087E-3</v>
      </c>
      <c r="D1267" s="197">
        <v>7.7888000000000002</v>
      </c>
      <c r="E1267" s="197">
        <f t="shared" si="376"/>
        <v>7.7888000000000002</v>
      </c>
      <c r="F1267" s="202">
        <v>1</v>
      </c>
      <c r="G1267" s="210">
        <f t="shared" si="368"/>
        <v>7.79</v>
      </c>
      <c r="H1267" s="211">
        <f>ROUND(G1267*0.2077,2)</f>
        <v>1.62</v>
      </c>
      <c r="I1267" s="227">
        <f t="shared" si="378"/>
        <v>9.41</v>
      </c>
    </row>
    <row r="1268" spans="1:9" x14ac:dyDescent="0.25">
      <c r="A1268" s="217" t="s">
        <v>2299</v>
      </c>
      <c r="B1268" s="226">
        <v>17</v>
      </c>
      <c r="C1268" s="197">
        <f t="shared" si="367"/>
        <v>0.10179640718562874</v>
      </c>
      <c r="D1268" s="197">
        <v>7.7888000000000002</v>
      </c>
      <c r="E1268" s="197">
        <f t="shared" si="376"/>
        <v>132.40960000000001</v>
      </c>
      <c r="F1268" s="202">
        <v>1</v>
      </c>
      <c r="G1268" s="210">
        <f t="shared" si="368"/>
        <v>132.41</v>
      </c>
      <c r="H1268" s="205">
        <f>ROUND(G1268*0.2359,2)</f>
        <v>31.24</v>
      </c>
      <c r="I1268" s="227">
        <f t="shared" si="378"/>
        <v>163.65</v>
      </c>
    </row>
    <row r="1269" spans="1:9" x14ac:dyDescent="0.25">
      <c r="A1269" s="217" t="s">
        <v>2299</v>
      </c>
      <c r="B1269" s="226">
        <v>9</v>
      </c>
      <c r="C1269" s="197">
        <f t="shared" si="367"/>
        <v>5.3892215568862277E-2</v>
      </c>
      <c r="D1269" s="197">
        <v>7.7888000000000002</v>
      </c>
      <c r="E1269" s="197">
        <f t="shared" si="376"/>
        <v>70.099199999999996</v>
      </c>
      <c r="F1269" s="202">
        <v>1</v>
      </c>
      <c r="G1269" s="210">
        <f t="shared" si="368"/>
        <v>70.099999999999994</v>
      </c>
      <c r="H1269" s="205">
        <f>ROUND(G1269*0.2359,2)</f>
        <v>16.54</v>
      </c>
      <c r="I1269" s="227">
        <f t="shared" si="378"/>
        <v>86.639999999999986</v>
      </c>
    </row>
    <row r="1270" spans="1:9" x14ac:dyDescent="0.25">
      <c r="A1270" s="217" t="s">
        <v>2299</v>
      </c>
      <c r="B1270" s="226">
        <v>1</v>
      </c>
      <c r="C1270" s="197">
        <f t="shared" si="367"/>
        <v>5.9880239520958087E-3</v>
      </c>
      <c r="D1270" s="197">
        <v>7.7888000000000002</v>
      </c>
      <c r="E1270" s="197">
        <f t="shared" si="376"/>
        <v>7.7888000000000002</v>
      </c>
      <c r="F1270" s="202">
        <v>1</v>
      </c>
      <c r="G1270" s="210">
        <f t="shared" si="368"/>
        <v>7.79</v>
      </c>
      <c r="H1270" s="205">
        <f>ROUND(G1270*0.2359,2)</f>
        <v>1.84</v>
      </c>
      <c r="I1270" s="227">
        <f t="shared" si="378"/>
        <v>9.6300000000000008</v>
      </c>
    </row>
    <row r="1271" spans="1:9" x14ac:dyDescent="0.25">
      <c r="A1271" s="217" t="s">
        <v>2299</v>
      </c>
      <c r="B1271" s="226">
        <v>4.5</v>
      </c>
      <c r="C1271" s="197">
        <f t="shared" si="367"/>
        <v>2.6946107784431138E-2</v>
      </c>
      <c r="D1271" s="197">
        <v>7.7888000000000002</v>
      </c>
      <c r="E1271" s="197">
        <f t="shared" si="376"/>
        <v>35.049599999999998</v>
      </c>
      <c r="F1271" s="202">
        <v>1</v>
      </c>
      <c r="G1271" s="210">
        <f t="shared" si="368"/>
        <v>35.049999999999997</v>
      </c>
      <c r="H1271" s="205">
        <f>ROUND(G1271*0.2359,2)</f>
        <v>8.27</v>
      </c>
      <c r="I1271" s="227">
        <f t="shared" si="378"/>
        <v>43.319999999999993</v>
      </c>
    </row>
    <row r="1272" spans="1:9" x14ac:dyDescent="0.25">
      <c r="A1272" s="217" t="s">
        <v>2299</v>
      </c>
      <c r="B1272" s="226">
        <v>2</v>
      </c>
      <c r="C1272" s="197">
        <f t="shared" si="367"/>
        <v>1.1976047904191617E-2</v>
      </c>
      <c r="D1272" s="197">
        <v>7.7888000000000002</v>
      </c>
      <c r="E1272" s="197">
        <f t="shared" si="376"/>
        <v>15.5776</v>
      </c>
      <c r="F1272" s="202">
        <v>1</v>
      </c>
      <c r="G1272" s="210">
        <f t="shared" si="368"/>
        <v>15.58</v>
      </c>
      <c r="H1272" s="205">
        <f>ROUND(G1272*0.2359,2)</f>
        <v>3.68</v>
      </c>
      <c r="I1272" s="227">
        <f t="shared" si="378"/>
        <v>19.260000000000002</v>
      </c>
    </row>
    <row r="1273" spans="1:9" x14ac:dyDescent="0.25">
      <c r="A1273" s="217" t="s">
        <v>2299</v>
      </c>
      <c r="B1273" s="226">
        <v>1</v>
      </c>
      <c r="C1273" s="197">
        <f t="shared" si="367"/>
        <v>5.9880239520958087E-3</v>
      </c>
      <c r="D1273" s="197">
        <v>7.7888000000000002</v>
      </c>
      <c r="E1273" s="197">
        <f t="shared" si="376"/>
        <v>7.7888000000000002</v>
      </c>
      <c r="F1273" s="202">
        <v>1</v>
      </c>
      <c r="G1273" s="210">
        <f t="shared" si="368"/>
        <v>7.79</v>
      </c>
      <c r="H1273" s="211">
        <f>ROUND(G1273*0.2077,2)</f>
        <v>1.62</v>
      </c>
      <c r="I1273" s="227">
        <f t="shared" si="378"/>
        <v>9.41</v>
      </c>
    </row>
    <row r="1274" spans="1:9" x14ac:dyDescent="0.25">
      <c r="A1274" s="217" t="s">
        <v>2299</v>
      </c>
      <c r="B1274" s="226">
        <v>40</v>
      </c>
      <c r="C1274" s="197">
        <f t="shared" si="367"/>
        <v>0.23952095808383234</v>
      </c>
      <c r="D1274" s="197">
        <v>7.7888000000000002</v>
      </c>
      <c r="E1274" s="197">
        <f t="shared" si="376"/>
        <v>311.55200000000002</v>
      </c>
      <c r="F1274" s="202">
        <v>1</v>
      </c>
      <c r="G1274" s="210">
        <f t="shared" si="368"/>
        <v>311.55</v>
      </c>
      <c r="H1274" s="205">
        <f>ROUND(G1274*0.2359,2)</f>
        <v>73.489999999999995</v>
      </c>
      <c r="I1274" s="227">
        <f t="shared" si="378"/>
        <v>385.04</v>
      </c>
    </row>
    <row r="1275" spans="1:9" x14ac:dyDescent="0.25">
      <c r="A1275" s="217" t="s">
        <v>2302</v>
      </c>
      <c r="B1275" s="226">
        <v>5.5</v>
      </c>
      <c r="C1275" s="197">
        <f t="shared" si="367"/>
        <v>3.2934131736526949E-2</v>
      </c>
      <c r="D1275" s="197">
        <v>9.1625999999999994</v>
      </c>
      <c r="E1275" s="197">
        <f t="shared" si="376"/>
        <v>50.394299999999994</v>
      </c>
      <c r="F1275" s="202">
        <v>1</v>
      </c>
      <c r="G1275" s="210">
        <f t="shared" si="368"/>
        <v>50.39</v>
      </c>
      <c r="H1275" s="205">
        <f>ROUND(G1275*0.2359,2)</f>
        <v>11.89</v>
      </c>
      <c r="I1275" s="227">
        <f t="shared" si="378"/>
        <v>62.28</v>
      </c>
    </row>
    <row r="1276" spans="1:9" x14ac:dyDescent="0.25">
      <c r="A1276" s="217" t="s">
        <v>2312</v>
      </c>
      <c r="B1276" s="226">
        <v>37</v>
      </c>
      <c r="C1276" s="197">
        <f t="shared" si="367"/>
        <v>0.22155688622754491</v>
      </c>
      <c r="D1276" s="197">
        <v>9.1625999999999994</v>
      </c>
      <c r="E1276" s="197">
        <f t="shared" si="376"/>
        <v>339.01619999999997</v>
      </c>
      <c r="F1276" s="202">
        <v>1</v>
      </c>
      <c r="G1276" s="210">
        <f t="shared" si="368"/>
        <v>339.02</v>
      </c>
      <c r="H1276" s="205">
        <f>ROUND(G1276*0.2359,2)</f>
        <v>79.97</v>
      </c>
      <c r="I1276" s="227">
        <f t="shared" si="378"/>
        <v>418.99</v>
      </c>
    </row>
    <row r="1277" spans="1:9" x14ac:dyDescent="0.25">
      <c r="A1277" s="217" t="s">
        <v>2302</v>
      </c>
      <c r="B1277" s="226">
        <v>9</v>
      </c>
      <c r="C1277" s="197">
        <f t="shared" si="367"/>
        <v>5.3892215568862277E-2</v>
      </c>
      <c r="D1277" s="197">
        <v>9.1625999999999994</v>
      </c>
      <c r="E1277" s="197">
        <f t="shared" si="376"/>
        <v>82.463399999999993</v>
      </c>
      <c r="F1277" s="202">
        <v>1</v>
      </c>
      <c r="G1277" s="210">
        <f t="shared" si="368"/>
        <v>82.46</v>
      </c>
      <c r="H1277" s="211">
        <f>ROUND(G1277*0.2077,2)</f>
        <v>17.13</v>
      </c>
      <c r="I1277" s="227">
        <f t="shared" si="378"/>
        <v>99.589999999999989</v>
      </c>
    </row>
    <row r="1278" spans="1:9" x14ac:dyDescent="0.25">
      <c r="A1278" s="217" t="s">
        <v>2312</v>
      </c>
      <c r="B1278" s="226">
        <v>40</v>
      </c>
      <c r="C1278" s="197">
        <f t="shared" si="367"/>
        <v>0.23952095808383234</v>
      </c>
      <c r="D1278" s="197">
        <v>9.1625999999999994</v>
      </c>
      <c r="E1278" s="197">
        <f t="shared" si="376"/>
        <v>366.50399999999996</v>
      </c>
      <c r="F1278" s="202">
        <v>1</v>
      </c>
      <c r="G1278" s="210">
        <f t="shared" si="368"/>
        <v>366.5</v>
      </c>
      <c r="H1278" s="205">
        <f t="shared" ref="H1278:H1296" si="379">ROUND(G1278*0.2359,2)</f>
        <v>86.46</v>
      </c>
      <c r="I1278" s="227">
        <f t="shared" si="378"/>
        <v>452.96</v>
      </c>
    </row>
    <row r="1279" spans="1:9" x14ac:dyDescent="0.25">
      <c r="A1279" s="217" t="s">
        <v>2312</v>
      </c>
      <c r="B1279" s="226">
        <v>8</v>
      </c>
      <c r="C1279" s="197">
        <f t="shared" si="367"/>
        <v>4.790419161676647E-2</v>
      </c>
      <c r="D1279" s="197">
        <v>9.1625999999999994</v>
      </c>
      <c r="E1279" s="197">
        <f t="shared" si="376"/>
        <v>73.300799999999995</v>
      </c>
      <c r="F1279" s="202">
        <v>1</v>
      </c>
      <c r="G1279" s="210">
        <f t="shared" si="368"/>
        <v>73.3</v>
      </c>
      <c r="H1279" s="205">
        <f t="shared" si="379"/>
        <v>17.29</v>
      </c>
      <c r="I1279" s="227">
        <f t="shared" si="378"/>
        <v>90.59</v>
      </c>
    </row>
    <row r="1280" spans="1:9" x14ac:dyDescent="0.25">
      <c r="A1280" s="217" t="s">
        <v>2301</v>
      </c>
      <c r="B1280" s="226">
        <v>32</v>
      </c>
      <c r="C1280" s="197">
        <f t="shared" si="367"/>
        <v>0.19161676646706588</v>
      </c>
      <c r="D1280" s="197">
        <v>9.1625999999999994</v>
      </c>
      <c r="E1280" s="197">
        <f t="shared" si="376"/>
        <v>293.20319999999998</v>
      </c>
      <c r="F1280" s="202">
        <v>1</v>
      </c>
      <c r="G1280" s="210">
        <f t="shared" si="368"/>
        <v>293.2</v>
      </c>
      <c r="H1280" s="205">
        <f t="shared" si="379"/>
        <v>69.17</v>
      </c>
      <c r="I1280" s="227">
        <f t="shared" si="378"/>
        <v>362.37</v>
      </c>
    </row>
    <row r="1281" spans="1:9" x14ac:dyDescent="0.25">
      <c r="A1281" s="217" t="s">
        <v>2302</v>
      </c>
      <c r="B1281" s="226">
        <v>9</v>
      </c>
      <c r="C1281" s="197">
        <f t="shared" si="367"/>
        <v>5.3892215568862277E-2</v>
      </c>
      <c r="D1281" s="197">
        <v>9.1625999999999994</v>
      </c>
      <c r="E1281" s="197">
        <f t="shared" si="376"/>
        <v>82.463399999999993</v>
      </c>
      <c r="F1281" s="202">
        <v>1</v>
      </c>
      <c r="G1281" s="210">
        <f t="shared" si="368"/>
        <v>82.46</v>
      </c>
      <c r="H1281" s="205">
        <f t="shared" si="379"/>
        <v>19.45</v>
      </c>
      <c r="I1281" s="227">
        <f t="shared" si="378"/>
        <v>101.91</v>
      </c>
    </row>
    <row r="1282" spans="1:9" x14ac:dyDescent="0.25">
      <c r="A1282" s="217" t="s">
        <v>2312</v>
      </c>
      <c r="B1282" s="226">
        <v>8</v>
      </c>
      <c r="C1282" s="197">
        <f t="shared" si="367"/>
        <v>4.790419161676647E-2</v>
      </c>
      <c r="D1282" s="197">
        <v>9.1625999999999994</v>
      </c>
      <c r="E1282" s="197">
        <f t="shared" si="376"/>
        <v>73.300799999999995</v>
      </c>
      <c r="F1282" s="202">
        <v>1</v>
      </c>
      <c r="G1282" s="210">
        <f t="shared" si="368"/>
        <v>73.3</v>
      </c>
      <c r="H1282" s="205">
        <f t="shared" si="379"/>
        <v>17.29</v>
      </c>
      <c r="I1282" s="227">
        <f t="shared" si="378"/>
        <v>90.59</v>
      </c>
    </row>
    <row r="1283" spans="1:9" x14ac:dyDescent="0.25">
      <c r="A1283" s="217" t="s">
        <v>2312</v>
      </c>
      <c r="B1283" s="226">
        <v>12</v>
      </c>
      <c r="C1283" s="197">
        <f t="shared" si="367"/>
        <v>7.1856287425149698E-2</v>
      </c>
      <c r="D1283" s="197">
        <v>9.1625999999999994</v>
      </c>
      <c r="E1283" s="197">
        <f t="shared" si="376"/>
        <v>109.9512</v>
      </c>
      <c r="F1283" s="202">
        <v>1</v>
      </c>
      <c r="G1283" s="210">
        <f t="shared" si="368"/>
        <v>109.95</v>
      </c>
      <c r="H1283" s="205">
        <f t="shared" si="379"/>
        <v>25.94</v>
      </c>
      <c r="I1283" s="227">
        <f t="shared" si="378"/>
        <v>135.89000000000001</v>
      </c>
    </row>
    <row r="1284" spans="1:9" x14ac:dyDescent="0.25">
      <c r="A1284" s="217" t="s">
        <v>2312</v>
      </c>
      <c r="B1284" s="226">
        <v>9</v>
      </c>
      <c r="C1284" s="197">
        <f t="shared" si="367"/>
        <v>5.3892215568862277E-2</v>
      </c>
      <c r="D1284" s="197">
        <v>9.1625999999999994</v>
      </c>
      <c r="E1284" s="197">
        <f t="shared" si="376"/>
        <v>82.463399999999993</v>
      </c>
      <c r="F1284" s="202">
        <v>1</v>
      </c>
      <c r="G1284" s="210">
        <f t="shared" si="368"/>
        <v>82.46</v>
      </c>
      <c r="H1284" s="205">
        <f t="shared" si="379"/>
        <v>19.45</v>
      </c>
      <c r="I1284" s="227">
        <f t="shared" si="378"/>
        <v>101.91</v>
      </c>
    </row>
    <row r="1285" spans="1:9" x14ac:dyDescent="0.25">
      <c r="A1285" s="217" t="s">
        <v>2302</v>
      </c>
      <c r="B1285" s="226">
        <v>2</v>
      </c>
      <c r="C1285" s="197">
        <f t="shared" si="367"/>
        <v>1.1976047904191617E-2</v>
      </c>
      <c r="D1285" s="197">
        <v>9.1625999999999994</v>
      </c>
      <c r="E1285" s="197">
        <f t="shared" si="376"/>
        <v>18.325199999999999</v>
      </c>
      <c r="F1285" s="202">
        <v>1</v>
      </c>
      <c r="G1285" s="210">
        <f t="shared" si="368"/>
        <v>18.329999999999998</v>
      </c>
      <c r="H1285" s="205">
        <f t="shared" si="379"/>
        <v>4.32</v>
      </c>
      <c r="I1285" s="227">
        <f t="shared" si="378"/>
        <v>22.65</v>
      </c>
    </row>
    <row r="1286" spans="1:9" x14ac:dyDescent="0.25">
      <c r="A1286" s="217" t="s">
        <v>2312</v>
      </c>
      <c r="B1286" s="226">
        <v>32</v>
      </c>
      <c r="C1286" s="197">
        <f t="shared" si="367"/>
        <v>0.19161676646706588</v>
      </c>
      <c r="D1286" s="197">
        <v>9.1625999999999994</v>
      </c>
      <c r="E1286" s="197">
        <f t="shared" si="376"/>
        <v>293.20319999999998</v>
      </c>
      <c r="F1286" s="202">
        <v>1</v>
      </c>
      <c r="G1286" s="210">
        <f t="shared" si="368"/>
        <v>293.2</v>
      </c>
      <c r="H1286" s="205">
        <f t="shared" si="379"/>
        <v>69.17</v>
      </c>
      <c r="I1286" s="227">
        <f t="shared" si="378"/>
        <v>362.37</v>
      </c>
    </row>
    <row r="1287" spans="1:9" x14ac:dyDescent="0.25">
      <c r="A1287" s="217" t="s">
        <v>2312</v>
      </c>
      <c r="B1287" s="226">
        <v>1</v>
      </c>
      <c r="C1287" s="197">
        <f t="shared" si="367"/>
        <v>5.9880239520958087E-3</v>
      </c>
      <c r="D1287" s="197">
        <v>9.1625999999999994</v>
      </c>
      <c r="E1287" s="197">
        <f t="shared" si="376"/>
        <v>9.1625999999999994</v>
      </c>
      <c r="F1287" s="202">
        <v>1</v>
      </c>
      <c r="G1287" s="210">
        <f t="shared" si="368"/>
        <v>9.16</v>
      </c>
      <c r="H1287" s="205">
        <f t="shared" si="379"/>
        <v>2.16</v>
      </c>
      <c r="I1287" s="227">
        <f t="shared" si="378"/>
        <v>11.32</v>
      </c>
    </row>
    <row r="1288" spans="1:9" x14ac:dyDescent="0.25">
      <c r="A1288" s="217" t="s">
        <v>2301</v>
      </c>
      <c r="B1288" s="226">
        <v>4.5</v>
      </c>
      <c r="C1288" s="197">
        <f t="shared" si="367"/>
        <v>2.6946107784431138E-2</v>
      </c>
      <c r="D1288" s="197">
        <v>9.1625999999999994</v>
      </c>
      <c r="E1288" s="197">
        <f t="shared" si="376"/>
        <v>41.231699999999996</v>
      </c>
      <c r="F1288" s="202">
        <v>1</v>
      </c>
      <c r="G1288" s="210">
        <f t="shared" si="368"/>
        <v>41.23</v>
      </c>
      <c r="H1288" s="205">
        <f t="shared" si="379"/>
        <v>9.73</v>
      </c>
      <c r="I1288" s="227">
        <f t="shared" si="378"/>
        <v>50.959999999999994</v>
      </c>
    </row>
    <row r="1289" spans="1:9" x14ac:dyDescent="0.25">
      <c r="A1289" s="217" t="s">
        <v>2312</v>
      </c>
      <c r="B1289" s="226">
        <v>9</v>
      </c>
      <c r="C1289" s="197">
        <f t="shared" si="367"/>
        <v>5.3892215568862277E-2</v>
      </c>
      <c r="D1289" s="197">
        <v>9.1625999999999994</v>
      </c>
      <c r="E1289" s="197">
        <f t="shared" si="376"/>
        <v>82.463399999999993</v>
      </c>
      <c r="F1289" s="202">
        <v>1</v>
      </c>
      <c r="G1289" s="210">
        <f t="shared" si="368"/>
        <v>82.46</v>
      </c>
      <c r="H1289" s="205">
        <f t="shared" si="379"/>
        <v>19.45</v>
      </c>
      <c r="I1289" s="227">
        <f t="shared" si="378"/>
        <v>101.91</v>
      </c>
    </row>
    <row r="1290" spans="1:9" x14ac:dyDescent="0.25">
      <c r="A1290" s="217" t="s">
        <v>2301</v>
      </c>
      <c r="B1290" s="226">
        <v>6.5</v>
      </c>
      <c r="C1290" s="197">
        <f t="shared" si="367"/>
        <v>3.8922155688622756E-2</v>
      </c>
      <c r="D1290" s="197">
        <v>9.6105999999999998</v>
      </c>
      <c r="E1290" s="197">
        <f t="shared" si="376"/>
        <v>62.468899999999998</v>
      </c>
      <c r="F1290" s="202">
        <v>1</v>
      </c>
      <c r="G1290" s="210">
        <f t="shared" si="368"/>
        <v>62.47</v>
      </c>
      <c r="H1290" s="205">
        <f t="shared" si="379"/>
        <v>14.74</v>
      </c>
      <c r="I1290" s="227">
        <f t="shared" si="378"/>
        <v>77.209999999999994</v>
      </c>
    </row>
    <row r="1291" spans="1:9" x14ac:dyDescent="0.25">
      <c r="A1291" s="217" t="s">
        <v>2301</v>
      </c>
      <c r="B1291" s="226">
        <v>4.5</v>
      </c>
      <c r="C1291" s="197">
        <f t="shared" si="367"/>
        <v>2.6946107784431138E-2</v>
      </c>
      <c r="D1291" s="197">
        <v>9.6105999999999998</v>
      </c>
      <c r="E1291" s="197">
        <f t="shared" si="376"/>
        <v>43.247700000000002</v>
      </c>
      <c r="F1291" s="202">
        <v>1</v>
      </c>
      <c r="G1291" s="210">
        <f t="shared" si="368"/>
        <v>43.25</v>
      </c>
      <c r="H1291" s="205">
        <f t="shared" si="379"/>
        <v>10.199999999999999</v>
      </c>
      <c r="I1291" s="227">
        <f t="shared" si="378"/>
        <v>53.45</v>
      </c>
    </row>
    <row r="1292" spans="1:9" x14ac:dyDescent="0.25">
      <c r="A1292" s="217" t="s">
        <v>2299</v>
      </c>
      <c r="B1292" s="226">
        <v>5</v>
      </c>
      <c r="C1292" s="197">
        <f t="shared" si="367"/>
        <v>2.9940119760479042E-2</v>
      </c>
      <c r="D1292" s="197">
        <v>1514</v>
      </c>
      <c r="E1292" s="205">
        <f>D1292*C1292</f>
        <v>45.32934131736527</v>
      </c>
      <c r="F1292" s="202">
        <v>1</v>
      </c>
      <c r="G1292" s="210">
        <f t="shared" si="368"/>
        <v>45.33</v>
      </c>
      <c r="H1292" s="205">
        <f t="shared" si="379"/>
        <v>10.69</v>
      </c>
      <c r="I1292" s="227">
        <f t="shared" si="378"/>
        <v>56.019999999999996</v>
      </c>
    </row>
    <row r="1293" spans="1:9" x14ac:dyDescent="0.25">
      <c r="A1293" s="217" t="s">
        <v>2299</v>
      </c>
      <c r="B1293" s="226">
        <v>4</v>
      </c>
      <c r="C1293" s="197">
        <f t="shared" ref="C1293:C1356" si="380">B1293/167</f>
        <v>2.3952095808383235E-2</v>
      </c>
      <c r="D1293" s="197">
        <v>1514</v>
      </c>
      <c r="E1293" s="205">
        <f>D1293*C1293</f>
        <v>36.26347305389222</v>
      </c>
      <c r="F1293" s="202">
        <v>1</v>
      </c>
      <c r="G1293" s="210">
        <f t="shared" ref="G1293:G1356" si="381">ROUND(E1293*F1293,2)</f>
        <v>36.26</v>
      </c>
      <c r="H1293" s="205">
        <f t="shared" si="379"/>
        <v>8.5500000000000007</v>
      </c>
      <c r="I1293" s="227">
        <f t="shared" si="378"/>
        <v>44.81</v>
      </c>
    </row>
    <row r="1294" spans="1:9" x14ac:dyDescent="0.25">
      <c r="A1294" s="217" t="s">
        <v>2299</v>
      </c>
      <c r="B1294" s="226">
        <v>3</v>
      </c>
      <c r="C1294" s="197">
        <f t="shared" si="380"/>
        <v>1.7964071856287425E-2</v>
      </c>
      <c r="D1294" s="197">
        <v>1514</v>
      </c>
      <c r="E1294" s="205">
        <f>D1294*C1294</f>
        <v>27.19760479041916</v>
      </c>
      <c r="F1294" s="202">
        <v>1</v>
      </c>
      <c r="G1294" s="210">
        <f t="shared" si="381"/>
        <v>27.2</v>
      </c>
      <c r="H1294" s="205">
        <f t="shared" si="379"/>
        <v>6.42</v>
      </c>
      <c r="I1294" s="227">
        <f t="shared" si="378"/>
        <v>33.619999999999997</v>
      </c>
    </row>
    <row r="1295" spans="1:9" x14ac:dyDescent="0.25">
      <c r="A1295" s="217" t="s">
        <v>2299</v>
      </c>
      <c r="B1295" s="226">
        <v>5</v>
      </c>
      <c r="C1295" s="197">
        <f t="shared" si="380"/>
        <v>2.9940119760479042E-2</v>
      </c>
      <c r="D1295" s="197">
        <v>1514</v>
      </c>
      <c r="E1295" s="205">
        <f>D1295*C1295</f>
        <v>45.32934131736527</v>
      </c>
      <c r="F1295" s="202">
        <v>1</v>
      </c>
      <c r="G1295" s="210">
        <f t="shared" si="381"/>
        <v>45.33</v>
      </c>
      <c r="H1295" s="205">
        <f t="shared" si="379"/>
        <v>10.69</v>
      </c>
      <c r="I1295" s="227">
        <f t="shared" si="378"/>
        <v>56.019999999999996</v>
      </c>
    </row>
    <row r="1296" spans="1:9" x14ac:dyDescent="0.25">
      <c r="A1296" s="217" t="s">
        <v>2312</v>
      </c>
      <c r="B1296" s="226">
        <v>32</v>
      </c>
      <c r="C1296" s="197">
        <f t="shared" si="380"/>
        <v>0.19161676646706588</v>
      </c>
      <c r="D1296" s="197">
        <v>1819</v>
      </c>
      <c r="E1296" s="205">
        <f>D1296*C1296</f>
        <v>348.55089820359285</v>
      </c>
      <c r="F1296" s="202">
        <v>1</v>
      </c>
      <c r="G1296" s="210">
        <f t="shared" si="381"/>
        <v>348.55</v>
      </c>
      <c r="H1296" s="205">
        <f t="shared" si="379"/>
        <v>82.22</v>
      </c>
      <c r="I1296" s="227">
        <f t="shared" si="378"/>
        <v>430.77</v>
      </c>
    </row>
    <row r="1297" spans="1:9" ht="31.5" x14ac:dyDescent="0.25">
      <c r="A1297" s="216" t="s">
        <v>8</v>
      </c>
      <c r="B1297" s="230">
        <f>SUM(B1298:B1300)</f>
        <v>44</v>
      </c>
      <c r="C1297" s="209">
        <f t="shared" ref="C1297:I1297" si="382">SUM(C1298:C1300)</f>
        <v>0.26347305389221554</v>
      </c>
      <c r="D1297" s="209"/>
      <c r="E1297" s="209"/>
      <c r="F1297" s="204"/>
      <c r="G1297" s="209">
        <f t="shared" si="382"/>
        <v>239.95999999999998</v>
      </c>
      <c r="H1297" s="209">
        <f t="shared" si="382"/>
        <v>56.6</v>
      </c>
      <c r="I1297" s="231">
        <f t="shared" si="382"/>
        <v>296.56</v>
      </c>
    </row>
    <row r="1298" spans="1:9" x14ac:dyDescent="0.25">
      <c r="A1298" s="217" t="s">
        <v>379</v>
      </c>
      <c r="B1298" s="226">
        <v>8</v>
      </c>
      <c r="C1298" s="197">
        <f t="shared" si="380"/>
        <v>4.790419161676647E-2</v>
      </c>
      <c r="D1298" s="197">
        <v>5.4534000000000002</v>
      </c>
      <c r="E1298" s="197">
        <f>D1298*B1298</f>
        <v>43.627200000000002</v>
      </c>
      <c r="F1298" s="202">
        <v>1</v>
      </c>
      <c r="G1298" s="210">
        <f t="shared" si="381"/>
        <v>43.63</v>
      </c>
      <c r="H1298" s="205">
        <f>ROUND(G1298*0.2359,2)</f>
        <v>10.29</v>
      </c>
      <c r="I1298" s="227">
        <f>G1298+H1298</f>
        <v>53.92</v>
      </c>
    </row>
    <row r="1299" spans="1:9" x14ac:dyDescent="0.25">
      <c r="A1299" s="217" t="s">
        <v>379</v>
      </c>
      <c r="B1299" s="226">
        <v>8</v>
      </c>
      <c r="C1299" s="197">
        <f t="shared" si="380"/>
        <v>4.790419161676647E-2</v>
      </c>
      <c r="D1299" s="197">
        <v>5.4534000000000002</v>
      </c>
      <c r="E1299" s="197">
        <f>D1299*B1299</f>
        <v>43.627200000000002</v>
      </c>
      <c r="F1299" s="202">
        <v>1</v>
      </c>
      <c r="G1299" s="210">
        <f t="shared" si="381"/>
        <v>43.63</v>
      </c>
      <c r="H1299" s="205">
        <f>ROUND(G1299*0.2359,2)</f>
        <v>10.29</v>
      </c>
      <c r="I1299" s="227">
        <f>G1299+H1299</f>
        <v>53.92</v>
      </c>
    </row>
    <row r="1300" spans="1:9" x14ac:dyDescent="0.25">
      <c r="A1300" s="217" t="s">
        <v>379</v>
      </c>
      <c r="B1300" s="226">
        <v>28</v>
      </c>
      <c r="C1300" s="197">
        <f t="shared" si="380"/>
        <v>0.16766467065868262</v>
      </c>
      <c r="D1300" s="197">
        <v>5.4534000000000002</v>
      </c>
      <c r="E1300" s="197">
        <f>D1300*B1300</f>
        <v>152.6952</v>
      </c>
      <c r="F1300" s="202">
        <v>1</v>
      </c>
      <c r="G1300" s="210">
        <f t="shared" si="381"/>
        <v>152.69999999999999</v>
      </c>
      <c r="H1300" s="205">
        <f>ROUND(G1300*0.2359,2)</f>
        <v>36.020000000000003</v>
      </c>
      <c r="I1300" s="227">
        <f>G1300+H1300</f>
        <v>188.72</v>
      </c>
    </row>
    <row r="1301" spans="1:9" x14ac:dyDescent="0.25">
      <c r="A1301" s="216" t="s">
        <v>6</v>
      </c>
      <c r="B1301" s="230">
        <f>SUM(B1302:B1333)</f>
        <v>350.5</v>
      </c>
      <c r="C1301" s="209">
        <f t="shared" ref="C1301:I1301" si="383">SUM(C1302:C1333)</f>
        <v>2.0988023952095807</v>
      </c>
      <c r="D1301" s="209"/>
      <c r="E1301" s="209"/>
      <c r="F1301" s="204"/>
      <c r="G1301" s="209">
        <f t="shared" si="383"/>
        <v>1824.4</v>
      </c>
      <c r="H1301" s="209">
        <f t="shared" si="383"/>
        <v>428.54000000000019</v>
      </c>
      <c r="I1301" s="231">
        <f t="shared" si="383"/>
        <v>2252.940000000001</v>
      </c>
    </row>
    <row r="1302" spans="1:9" x14ac:dyDescent="0.25">
      <c r="A1302" s="217" t="s">
        <v>2250</v>
      </c>
      <c r="B1302" s="226">
        <v>8</v>
      </c>
      <c r="C1302" s="197">
        <f t="shared" si="380"/>
        <v>4.790419161676647E-2</v>
      </c>
      <c r="D1302" s="197">
        <v>4.9097999999999997</v>
      </c>
      <c r="E1302" s="197">
        <f t="shared" ref="E1302:E1328" si="384">D1302*B1302</f>
        <v>39.278399999999998</v>
      </c>
      <c r="F1302" s="202">
        <v>1</v>
      </c>
      <c r="G1302" s="210">
        <f t="shared" si="381"/>
        <v>39.28</v>
      </c>
      <c r="H1302" s="205">
        <f>ROUND(G1302*0.2359,2)</f>
        <v>9.27</v>
      </c>
      <c r="I1302" s="227">
        <f t="shared" ref="I1302:I1333" si="385">G1302+H1302</f>
        <v>48.55</v>
      </c>
    </row>
    <row r="1303" spans="1:9" x14ac:dyDescent="0.25">
      <c r="A1303" s="217" t="s">
        <v>2250</v>
      </c>
      <c r="B1303" s="226">
        <v>13.5</v>
      </c>
      <c r="C1303" s="197">
        <f t="shared" si="380"/>
        <v>8.0838323353293412E-2</v>
      </c>
      <c r="D1303" s="197">
        <v>4.9097999999999997</v>
      </c>
      <c r="E1303" s="197">
        <f t="shared" si="384"/>
        <v>66.282299999999992</v>
      </c>
      <c r="F1303" s="202">
        <v>1</v>
      </c>
      <c r="G1303" s="210">
        <f t="shared" si="381"/>
        <v>66.28</v>
      </c>
      <c r="H1303" s="211">
        <f>ROUND(G1303*0.2077,2)</f>
        <v>13.77</v>
      </c>
      <c r="I1303" s="227">
        <f t="shared" si="385"/>
        <v>80.05</v>
      </c>
    </row>
    <row r="1304" spans="1:9" x14ac:dyDescent="0.25">
      <c r="A1304" s="217" t="s">
        <v>2250</v>
      </c>
      <c r="B1304" s="226">
        <v>8</v>
      </c>
      <c r="C1304" s="197">
        <f t="shared" si="380"/>
        <v>4.790419161676647E-2</v>
      </c>
      <c r="D1304" s="197">
        <v>4.9097999999999997</v>
      </c>
      <c r="E1304" s="197">
        <f t="shared" si="384"/>
        <v>39.278399999999998</v>
      </c>
      <c r="F1304" s="202">
        <v>1</v>
      </c>
      <c r="G1304" s="210">
        <f t="shared" si="381"/>
        <v>39.28</v>
      </c>
      <c r="H1304" s="205">
        <f t="shared" ref="H1304:H1333" si="386">ROUND(G1304*0.2359,2)</f>
        <v>9.27</v>
      </c>
      <c r="I1304" s="227">
        <f t="shared" si="385"/>
        <v>48.55</v>
      </c>
    </row>
    <row r="1305" spans="1:9" x14ac:dyDescent="0.25">
      <c r="A1305" s="217" t="s">
        <v>2250</v>
      </c>
      <c r="B1305" s="226">
        <v>8</v>
      </c>
      <c r="C1305" s="197">
        <f t="shared" si="380"/>
        <v>4.790419161676647E-2</v>
      </c>
      <c r="D1305" s="197">
        <v>4.9097999999999997</v>
      </c>
      <c r="E1305" s="197">
        <f t="shared" si="384"/>
        <v>39.278399999999998</v>
      </c>
      <c r="F1305" s="202">
        <v>1</v>
      </c>
      <c r="G1305" s="210">
        <f t="shared" si="381"/>
        <v>39.28</v>
      </c>
      <c r="H1305" s="205">
        <f t="shared" si="386"/>
        <v>9.27</v>
      </c>
      <c r="I1305" s="227">
        <f t="shared" si="385"/>
        <v>48.55</v>
      </c>
    </row>
    <row r="1306" spans="1:9" x14ac:dyDescent="0.25">
      <c r="A1306" s="217" t="s">
        <v>2250</v>
      </c>
      <c r="B1306" s="226">
        <v>16</v>
      </c>
      <c r="C1306" s="197">
        <f t="shared" si="380"/>
        <v>9.580838323353294E-2</v>
      </c>
      <c r="D1306" s="197">
        <v>4.9097999999999997</v>
      </c>
      <c r="E1306" s="197">
        <f t="shared" si="384"/>
        <v>78.556799999999996</v>
      </c>
      <c r="F1306" s="202">
        <v>1</v>
      </c>
      <c r="G1306" s="210">
        <f t="shared" si="381"/>
        <v>78.56</v>
      </c>
      <c r="H1306" s="205">
        <f t="shared" si="386"/>
        <v>18.53</v>
      </c>
      <c r="I1306" s="227">
        <f t="shared" si="385"/>
        <v>97.09</v>
      </c>
    </row>
    <row r="1307" spans="1:9" x14ac:dyDescent="0.25">
      <c r="A1307" s="217" t="s">
        <v>2250</v>
      </c>
      <c r="B1307" s="226">
        <v>16</v>
      </c>
      <c r="C1307" s="197">
        <f t="shared" si="380"/>
        <v>9.580838323353294E-2</v>
      </c>
      <c r="D1307" s="197">
        <v>4.9097999999999997</v>
      </c>
      <c r="E1307" s="197">
        <f t="shared" si="384"/>
        <v>78.556799999999996</v>
      </c>
      <c r="F1307" s="202">
        <v>1</v>
      </c>
      <c r="G1307" s="210">
        <f t="shared" si="381"/>
        <v>78.56</v>
      </c>
      <c r="H1307" s="205">
        <f t="shared" si="386"/>
        <v>18.53</v>
      </c>
      <c r="I1307" s="227">
        <f t="shared" si="385"/>
        <v>97.09</v>
      </c>
    </row>
    <row r="1308" spans="1:9" x14ac:dyDescent="0.25">
      <c r="A1308" s="217" t="s">
        <v>2250</v>
      </c>
      <c r="B1308" s="226">
        <v>20</v>
      </c>
      <c r="C1308" s="197">
        <f t="shared" si="380"/>
        <v>0.11976047904191617</v>
      </c>
      <c r="D1308" s="197">
        <v>4.9097999999999997</v>
      </c>
      <c r="E1308" s="197">
        <f t="shared" si="384"/>
        <v>98.195999999999998</v>
      </c>
      <c r="F1308" s="202">
        <v>1</v>
      </c>
      <c r="G1308" s="210">
        <f t="shared" si="381"/>
        <v>98.2</v>
      </c>
      <c r="H1308" s="205">
        <f t="shared" si="386"/>
        <v>23.17</v>
      </c>
      <c r="I1308" s="227">
        <f t="shared" si="385"/>
        <v>121.37</v>
      </c>
    </row>
    <row r="1309" spans="1:9" x14ac:dyDescent="0.25">
      <c r="A1309" s="217" t="s">
        <v>2250</v>
      </c>
      <c r="B1309" s="226">
        <v>8</v>
      </c>
      <c r="C1309" s="197">
        <f t="shared" si="380"/>
        <v>4.790419161676647E-2</v>
      </c>
      <c r="D1309" s="197">
        <v>4.9097999999999997</v>
      </c>
      <c r="E1309" s="197">
        <f t="shared" si="384"/>
        <v>39.278399999999998</v>
      </c>
      <c r="F1309" s="202">
        <v>1</v>
      </c>
      <c r="G1309" s="210">
        <f t="shared" si="381"/>
        <v>39.28</v>
      </c>
      <c r="H1309" s="205">
        <f t="shared" si="386"/>
        <v>9.27</v>
      </c>
      <c r="I1309" s="227">
        <f t="shared" si="385"/>
        <v>48.55</v>
      </c>
    </row>
    <row r="1310" spans="1:9" x14ac:dyDescent="0.25">
      <c r="A1310" s="217" t="s">
        <v>2250</v>
      </c>
      <c r="B1310" s="226">
        <v>24</v>
      </c>
      <c r="C1310" s="197">
        <f t="shared" si="380"/>
        <v>0.1437125748502994</v>
      </c>
      <c r="D1310" s="197">
        <v>4.9097999999999997</v>
      </c>
      <c r="E1310" s="197">
        <f t="shared" si="384"/>
        <v>117.83519999999999</v>
      </c>
      <c r="F1310" s="202">
        <v>1</v>
      </c>
      <c r="G1310" s="210">
        <f t="shared" si="381"/>
        <v>117.84</v>
      </c>
      <c r="H1310" s="205">
        <f t="shared" si="386"/>
        <v>27.8</v>
      </c>
      <c r="I1310" s="227">
        <f t="shared" si="385"/>
        <v>145.64000000000001</v>
      </c>
    </row>
    <row r="1311" spans="1:9" x14ac:dyDescent="0.25">
      <c r="A1311" s="217" t="s">
        <v>2250</v>
      </c>
      <c r="B1311" s="226">
        <v>8</v>
      </c>
      <c r="C1311" s="197">
        <f t="shared" si="380"/>
        <v>4.790419161676647E-2</v>
      </c>
      <c r="D1311" s="197">
        <v>4.9097999999999997</v>
      </c>
      <c r="E1311" s="197">
        <f t="shared" si="384"/>
        <v>39.278399999999998</v>
      </c>
      <c r="F1311" s="202">
        <v>1</v>
      </c>
      <c r="G1311" s="210">
        <f t="shared" si="381"/>
        <v>39.28</v>
      </c>
      <c r="H1311" s="205">
        <f t="shared" si="386"/>
        <v>9.27</v>
      </c>
      <c r="I1311" s="227">
        <f t="shared" si="385"/>
        <v>48.55</v>
      </c>
    </row>
    <row r="1312" spans="1:9" x14ac:dyDescent="0.25">
      <c r="A1312" s="217" t="s">
        <v>2250</v>
      </c>
      <c r="B1312" s="226">
        <v>8</v>
      </c>
      <c r="C1312" s="197">
        <f t="shared" si="380"/>
        <v>4.790419161676647E-2</v>
      </c>
      <c r="D1312" s="197">
        <v>4.9097999999999997</v>
      </c>
      <c r="E1312" s="197">
        <f t="shared" si="384"/>
        <v>39.278399999999998</v>
      </c>
      <c r="F1312" s="202">
        <v>1</v>
      </c>
      <c r="G1312" s="210">
        <f t="shared" si="381"/>
        <v>39.28</v>
      </c>
      <c r="H1312" s="205">
        <f t="shared" si="386"/>
        <v>9.27</v>
      </c>
      <c r="I1312" s="227">
        <f t="shared" si="385"/>
        <v>48.55</v>
      </c>
    </row>
    <row r="1313" spans="1:9" x14ac:dyDescent="0.25">
      <c r="A1313" s="217" t="s">
        <v>2250</v>
      </c>
      <c r="B1313" s="226">
        <v>11</v>
      </c>
      <c r="C1313" s="197">
        <f t="shared" si="380"/>
        <v>6.5868263473053898E-2</v>
      </c>
      <c r="D1313" s="197">
        <v>4.9097999999999997</v>
      </c>
      <c r="E1313" s="197">
        <f t="shared" si="384"/>
        <v>54.007799999999996</v>
      </c>
      <c r="F1313" s="202">
        <v>1</v>
      </c>
      <c r="G1313" s="210">
        <f t="shared" si="381"/>
        <v>54.01</v>
      </c>
      <c r="H1313" s="205">
        <f t="shared" si="386"/>
        <v>12.74</v>
      </c>
      <c r="I1313" s="227">
        <f t="shared" si="385"/>
        <v>66.75</v>
      </c>
    </row>
    <row r="1314" spans="1:9" x14ac:dyDescent="0.25">
      <c r="A1314" s="217" t="s">
        <v>2250</v>
      </c>
      <c r="B1314" s="226">
        <v>8</v>
      </c>
      <c r="C1314" s="197">
        <f t="shared" si="380"/>
        <v>4.790419161676647E-2</v>
      </c>
      <c r="D1314" s="197">
        <v>4.9097999999999997</v>
      </c>
      <c r="E1314" s="197">
        <f t="shared" si="384"/>
        <v>39.278399999999998</v>
      </c>
      <c r="F1314" s="202">
        <v>1</v>
      </c>
      <c r="G1314" s="210">
        <f t="shared" si="381"/>
        <v>39.28</v>
      </c>
      <c r="H1314" s="205">
        <f t="shared" si="386"/>
        <v>9.27</v>
      </c>
      <c r="I1314" s="227">
        <f t="shared" si="385"/>
        <v>48.55</v>
      </c>
    </row>
    <row r="1315" spans="1:9" x14ac:dyDescent="0.25">
      <c r="A1315" s="217" t="s">
        <v>2250</v>
      </c>
      <c r="B1315" s="226">
        <v>8</v>
      </c>
      <c r="C1315" s="197">
        <f t="shared" si="380"/>
        <v>4.790419161676647E-2</v>
      </c>
      <c r="D1315" s="197">
        <v>4.9097999999999997</v>
      </c>
      <c r="E1315" s="197">
        <f t="shared" si="384"/>
        <v>39.278399999999998</v>
      </c>
      <c r="F1315" s="202">
        <v>1</v>
      </c>
      <c r="G1315" s="210">
        <f t="shared" si="381"/>
        <v>39.28</v>
      </c>
      <c r="H1315" s="205">
        <f t="shared" si="386"/>
        <v>9.27</v>
      </c>
      <c r="I1315" s="227">
        <f t="shared" si="385"/>
        <v>48.55</v>
      </c>
    </row>
    <row r="1316" spans="1:9" x14ac:dyDescent="0.25">
      <c r="A1316" s="217" t="s">
        <v>2250</v>
      </c>
      <c r="B1316" s="226">
        <v>32</v>
      </c>
      <c r="C1316" s="197">
        <f t="shared" si="380"/>
        <v>0.19161676646706588</v>
      </c>
      <c r="D1316" s="197">
        <v>4.9097999999999997</v>
      </c>
      <c r="E1316" s="197">
        <f t="shared" si="384"/>
        <v>157.11359999999999</v>
      </c>
      <c r="F1316" s="202">
        <v>1</v>
      </c>
      <c r="G1316" s="210">
        <f t="shared" si="381"/>
        <v>157.11000000000001</v>
      </c>
      <c r="H1316" s="205">
        <f t="shared" si="386"/>
        <v>37.06</v>
      </c>
      <c r="I1316" s="227">
        <f t="shared" si="385"/>
        <v>194.17000000000002</v>
      </c>
    </row>
    <row r="1317" spans="1:9" x14ac:dyDescent="0.25">
      <c r="A1317" s="217" t="s">
        <v>2250</v>
      </c>
      <c r="B1317" s="226">
        <v>8</v>
      </c>
      <c r="C1317" s="197">
        <f t="shared" si="380"/>
        <v>4.790419161676647E-2</v>
      </c>
      <c r="D1317" s="197">
        <v>4.9097999999999997</v>
      </c>
      <c r="E1317" s="197">
        <f t="shared" si="384"/>
        <v>39.278399999999998</v>
      </c>
      <c r="F1317" s="202">
        <v>1</v>
      </c>
      <c r="G1317" s="210">
        <f t="shared" si="381"/>
        <v>39.28</v>
      </c>
      <c r="H1317" s="205">
        <f t="shared" si="386"/>
        <v>9.27</v>
      </c>
      <c r="I1317" s="227">
        <f t="shared" si="385"/>
        <v>48.55</v>
      </c>
    </row>
    <row r="1318" spans="1:9" x14ac:dyDescent="0.25">
      <c r="A1318" s="217" t="s">
        <v>2250</v>
      </c>
      <c r="B1318" s="226">
        <v>8</v>
      </c>
      <c r="C1318" s="197">
        <f t="shared" si="380"/>
        <v>4.790419161676647E-2</v>
      </c>
      <c r="D1318" s="197">
        <v>4.9097999999999997</v>
      </c>
      <c r="E1318" s="197">
        <f t="shared" si="384"/>
        <v>39.278399999999998</v>
      </c>
      <c r="F1318" s="202">
        <v>1</v>
      </c>
      <c r="G1318" s="210">
        <f t="shared" si="381"/>
        <v>39.28</v>
      </c>
      <c r="H1318" s="205">
        <f t="shared" si="386"/>
        <v>9.27</v>
      </c>
      <c r="I1318" s="227">
        <f t="shared" si="385"/>
        <v>48.55</v>
      </c>
    </row>
    <row r="1319" spans="1:9" x14ac:dyDescent="0.25">
      <c r="A1319" s="217" t="s">
        <v>2250</v>
      </c>
      <c r="B1319" s="226">
        <v>16</v>
      </c>
      <c r="C1319" s="197">
        <f t="shared" si="380"/>
        <v>9.580838323353294E-2</v>
      </c>
      <c r="D1319" s="197">
        <v>4.9097999999999997</v>
      </c>
      <c r="E1319" s="197">
        <f t="shared" si="384"/>
        <v>78.556799999999996</v>
      </c>
      <c r="F1319" s="202">
        <v>1</v>
      </c>
      <c r="G1319" s="210">
        <f t="shared" si="381"/>
        <v>78.56</v>
      </c>
      <c r="H1319" s="205">
        <f t="shared" si="386"/>
        <v>18.53</v>
      </c>
      <c r="I1319" s="227">
        <f t="shared" si="385"/>
        <v>97.09</v>
      </c>
    </row>
    <row r="1320" spans="1:9" x14ac:dyDescent="0.25">
      <c r="A1320" s="217" t="s">
        <v>2250</v>
      </c>
      <c r="B1320" s="226">
        <v>24</v>
      </c>
      <c r="C1320" s="197">
        <f t="shared" si="380"/>
        <v>0.1437125748502994</v>
      </c>
      <c r="D1320" s="197">
        <v>4.9097999999999997</v>
      </c>
      <c r="E1320" s="197">
        <f t="shared" si="384"/>
        <v>117.83519999999999</v>
      </c>
      <c r="F1320" s="202">
        <v>1</v>
      </c>
      <c r="G1320" s="210">
        <f t="shared" si="381"/>
        <v>117.84</v>
      </c>
      <c r="H1320" s="205">
        <f t="shared" si="386"/>
        <v>27.8</v>
      </c>
      <c r="I1320" s="227">
        <f t="shared" si="385"/>
        <v>145.64000000000001</v>
      </c>
    </row>
    <row r="1321" spans="1:9" x14ac:dyDescent="0.25">
      <c r="A1321" s="217" t="s">
        <v>2262</v>
      </c>
      <c r="B1321" s="226">
        <v>8</v>
      </c>
      <c r="C1321" s="197">
        <f t="shared" si="380"/>
        <v>4.790419161676647E-2</v>
      </c>
      <c r="D1321" s="197">
        <v>5.4534000000000002</v>
      </c>
      <c r="E1321" s="197">
        <f t="shared" si="384"/>
        <v>43.627200000000002</v>
      </c>
      <c r="F1321" s="202">
        <v>1</v>
      </c>
      <c r="G1321" s="210">
        <f t="shared" si="381"/>
        <v>43.63</v>
      </c>
      <c r="H1321" s="205">
        <f t="shared" si="386"/>
        <v>10.29</v>
      </c>
      <c r="I1321" s="227">
        <f t="shared" si="385"/>
        <v>53.92</v>
      </c>
    </row>
    <row r="1322" spans="1:9" x14ac:dyDescent="0.25">
      <c r="A1322" s="217" t="s">
        <v>2262</v>
      </c>
      <c r="B1322" s="226">
        <v>2</v>
      </c>
      <c r="C1322" s="197">
        <f t="shared" si="380"/>
        <v>1.1976047904191617E-2</v>
      </c>
      <c r="D1322" s="197">
        <v>5.4534000000000002</v>
      </c>
      <c r="E1322" s="197">
        <f t="shared" si="384"/>
        <v>10.9068</v>
      </c>
      <c r="F1322" s="202">
        <v>1</v>
      </c>
      <c r="G1322" s="210">
        <f t="shared" si="381"/>
        <v>10.91</v>
      </c>
      <c r="H1322" s="205">
        <f t="shared" si="386"/>
        <v>2.57</v>
      </c>
      <c r="I1322" s="227">
        <f t="shared" si="385"/>
        <v>13.48</v>
      </c>
    </row>
    <row r="1323" spans="1:9" x14ac:dyDescent="0.25">
      <c r="A1323" s="217" t="s">
        <v>2262</v>
      </c>
      <c r="B1323" s="226">
        <v>8</v>
      </c>
      <c r="C1323" s="197">
        <f t="shared" si="380"/>
        <v>4.790419161676647E-2</v>
      </c>
      <c r="D1323" s="197">
        <v>5.4534000000000002</v>
      </c>
      <c r="E1323" s="197">
        <f t="shared" si="384"/>
        <v>43.627200000000002</v>
      </c>
      <c r="F1323" s="202">
        <v>1</v>
      </c>
      <c r="G1323" s="210">
        <f t="shared" si="381"/>
        <v>43.63</v>
      </c>
      <c r="H1323" s="205">
        <f t="shared" si="386"/>
        <v>10.29</v>
      </c>
      <c r="I1323" s="227">
        <f t="shared" si="385"/>
        <v>53.92</v>
      </c>
    </row>
    <row r="1324" spans="1:9" x14ac:dyDescent="0.25">
      <c r="A1324" s="217" t="s">
        <v>2262</v>
      </c>
      <c r="B1324" s="226">
        <v>8</v>
      </c>
      <c r="C1324" s="197">
        <f t="shared" si="380"/>
        <v>4.790419161676647E-2</v>
      </c>
      <c r="D1324" s="197">
        <v>5.4534000000000002</v>
      </c>
      <c r="E1324" s="197">
        <f t="shared" si="384"/>
        <v>43.627200000000002</v>
      </c>
      <c r="F1324" s="202">
        <v>1</v>
      </c>
      <c r="G1324" s="210">
        <f t="shared" si="381"/>
        <v>43.63</v>
      </c>
      <c r="H1324" s="205">
        <f t="shared" si="386"/>
        <v>10.29</v>
      </c>
      <c r="I1324" s="227">
        <f t="shared" si="385"/>
        <v>53.92</v>
      </c>
    </row>
    <row r="1325" spans="1:9" x14ac:dyDescent="0.25">
      <c r="A1325" s="217" t="s">
        <v>2262</v>
      </c>
      <c r="B1325" s="226">
        <v>8</v>
      </c>
      <c r="C1325" s="197">
        <f t="shared" si="380"/>
        <v>4.790419161676647E-2</v>
      </c>
      <c r="D1325" s="197">
        <v>5.4534000000000002</v>
      </c>
      <c r="E1325" s="197">
        <f t="shared" si="384"/>
        <v>43.627200000000002</v>
      </c>
      <c r="F1325" s="202">
        <v>1</v>
      </c>
      <c r="G1325" s="210">
        <f t="shared" si="381"/>
        <v>43.63</v>
      </c>
      <c r="H1325" s="205">
        <f t="shared" si="386"/>
        <v>10.29</v>
      </c>
      <c r="I1325" s="227">
        <f t="shared" si="385"/>
        <v>53.92</v>
      </c>
    </row>
    <row r="1326" spans="1:9" x14ac:dyDescent="0.25">
      <c r="A1326" s="217" t="s">
        <v>2236</v>
      </c>
      <c r="B1326" s="226">
        <v>24</v>
      </c>
      <c r="C1326" s="197">
        <f t="shared" si="380"/>
        <v>0.1437125748502994</v>
      </c>
      <c r="D1326" s="197">
        <v>6.2835000000000001</v>
      </c>
      <c r="E1326" s="197">
        <f t="shared" si="384"/>
        <v>150.804</v>
      </c>
      <c r="F1326" s="202">
        <v>1</v>
      </c>
      <c r="G1326" s="210">
        <f t="shared" si="381"/>
        <v>150.80000000000001</v>
      </c>
      <c r="H1326" s="205">
        <f t="shared" si="386"/>
        <v>35.57</v>
      </c>
      <c r="I1326" s="227">
        <f t="shared" si="385"/>
        <v>186.37</v>
      </c>
    </row>
    <row r="1327" spans="1:9" x14ac:dyDescent="0.25">
      <c r="A1327" s="217" t="s">
        <v>2271</v>
      </c>
      <c r="B1327" s="226">
        <v>8</v>
      </c>
      <c r="C1327" s="197">
        <f t="shared" si="380"/>
        <v>4.790419161676647E-2</v>
      </c>
      <c r="D1327" s="197">
        <v>6.2835999999999999</v>
      </c>
      <c r="E1327" s="197">
        <f t="shared" si="384"/>
        <v>50.268799999999999</v>
      </c>
      <c r="F1327" s="202">
        <v>1</v>
      </c>
      <c r="G1327" s="210">
        <f t="shared" si="381"/>
        <v>50.27</v>
      </c>
      <c r="H1327" s="205">
        <f t="shared" si="386"/>
        <v>11.86</v>
      </c>
      <c r="I1327" s="227">
        <f t="shared" si="385"/>
        <v>62.13</v>
      </c>
    </row>
    <row r="1328" spans="1:9" x14ac:dyDescent="0.25">
      <c r="A1328" s="217" t="s">
        <v>2236</v>
      </c>
      <c r="B1328" s="226">
        <v>18</v>
      </c>
      <c r="C1328" s="197">
        <f t="shared" si="380"/>
        <v>0.10778443113772455</v>
      </c>
      <c r="D1328" s="197">
        <v>6.2835999999999999</v>
      </c>
      <c r="E1328" s="197">
        <f t="shared" si="384"/>
        <v>113.1048</v>
      </c>
      <c r="F1328" s="202">
        <v>1</v>
      </c>
      <c r="G1328" s="210">
        <f t="shared" si="381"/>
        <v>113.1</v>
      </c>
      <c r="H1328" s="205">
        <f t="shared" si="386"/>
        <v>26.68</v>
      </c>
      <c r="I1328" s="227">
        <f t="shared" si="385"/>
        <v>139.78</v>
      </c>
    </row>
    <row r="1329" spans="1:9" x14ac:dyDescent="0.25">
      <c r="A1329" s="217" t="s">
        <v>2250</v>
      </c>
      <c r="B1329" s="226">
        <v>2</v>
      </c>
      <c r="C1329" s="197">
        <f t="shared" si="380"/>
        <v>1.1976047904191617E-2</v>
      </c>
      <c r="D1329" s="197">
        <v>969</v>
      </c>
      <c r="E1329" s="205">
        <f>D1329*C1329</f>
        <v>11.604790419161677</v>
      </c>
      <c r="F1329" s="202">
        <v>1</v>
      </c>
      <c r="G1329" s="210">
        <f t="shared" si="381"/>
        <v>11.6</v>
      </c>
      <c r="H1329" s="205">
        <f t="shared" si="386"/>
        <v>2.74</v>
      </c>
      <c r="I1329" s="227">
        <f t="shared" si="385"/>
        <v>14.34</v>
      </c>
    </row>
    <row r="1330" spans="1:9" x14ac:dyDescent="0.25">
      <c r="A1330" s="217" t="s">
        <v>2250</v>
      </c>
      <c r="B1330" s="226">
        <v>2</v>
      </c>
      <c r="C1330" s="197">
        <f t="shared" si="380"/>
        <v>1.1976047904191617E-2</v>
      </c>
      <c r="D1330" s="197">
        <v>969</v>
      </c>
      <c r="E1330" s="205">
        <f>D1330*C1330</f>
        <v>11.604790419161677</v>
      </c>
      <c r="F1330" s="202">
        <v>1</v>
      </c>
      <c r="G1330" s="210">
        <f t="shared" si="381"/>
        <v>11.6</v>
      </c>
      <c r="H1330" s="205">
        <f t="shared" si="386"/>
        <v>2.74</v>
      </c>
      <c r="I1330" s="227">
        <f t="shared" si="385"/>
        <v>14.34</v>
      </c>
    </row>
    <row r="1331" spans="1:9" x14ac:dyDescent="0.25">
      <c r="A1331" s="217" t="s">
        <v>2250</v>
      </c>
      <c r="B1331" s="226">
        <v>3</v>
      </c>
      <c r="C1331" s="197">
        <f t="shared" si="380"/>
        <v>1.7964071856287425E-2</v>
      </c>
      <c r="D1331" s="197">
        <v>969</v>
      </c>
      <c r="E1331" s="205">
        <f>D1331*C1331</f>
        <v>17.407185628742514</v>
      </c>
      <c r="F1331" s="202">
        <v>1</v>
      </c>
      <c r="G1331" s="210">
        <f t="shared" si="381"/>
        <v>17.41</v>
      </c>
      <c r="H1331" s="205">
        <f t="shared" si="386"/>
        <v>4.1100000000000003</v>
      </c>
      <c r="I1331" s="227">
        <f t="shared" si="385"/>
        <v>21.52</v>
      </c>
    </row>
    <row r="1332" spans="1:9" x14ac:dyDescent="0.25">
      <c r="A1332" s="217" t="s">
        <v>2274</v>
      </c>
      <c r="B1332" s="226">
        <v>4</v>
      </c>
      <c r="C1332" s="197">
        <f t="shared" si="380"/>
        <v>2.3952095808383235E-2</v>
      </c>
      <c r="D1332" s="197">
        <v>1060</v>
      </c>
      <c r="E1332" s="205">
        <f>D1332*C1332</f>
        <v>25.389221556886231</v>
      </c>
      <c r="F1332" s="202">
        <v>1</v>
      </c>
      <c r="G1332" s="210">
        <f t="shared" si="381"/>
        <v>25.39</v>
      </c>
      <c r="H1332" s="205">
        <f t="shared" si="386"/>
        <v>5.99</v>
      </c>
      <c r="I1332" s="227">
        <f t="shared" si="385"/>
        <v>31.380000000000003</v>
      </c>
    </row>
    <row r="1333" spans="1:9" x14ac:dyDescent="0.25">
      <c r="A1333" s="217" t="s">
        <v>2250</v>
      </c>
      <c r="B1333" s="226">
        <v>3</v>
      </c>
      <c r="C1333" s="197">
        <f t="shared" si="380"/>
        <v>1.7964071856287425E-2</v>
      </c>
      <c r="D1333" s="197">
        <v>1060</v>
      </c>
      <c r="E1333" s="205">
        <f>D1333*C1333</f>
        <v>19.04191616766467</v>
      </c>
      <c r="F1333" s="202">
        <v>1</v>
      </c>
      <c r="G1333" s="210">
        <f t="shared" si="381"/>
        <v>19.04</v>
      </c>
      <c r="H1333" s="205">
        <f t="shared" si="386"/>
        <v>4.49</v>
      </c>
      <c r="I1333" s="227">
        <f t="shared" si="385"/>
        <v>23.53</v>
      </c>
    </row>
    <row r="1334" spans="1:9" x14ac:dyDescent="0.25">
      <c r="A1334" s="218" t="s">
        <v>2313</v>
      </c>
      <c r="B1334" s="228">
        <f>B1335</f>
        <v>576</v>
      </c>
      <c r="C1334" s="208">
        <f t="shared" ref="C1334:I1334" si="387">C1335</f>
        <v>3.4491017964071857</v>
      </c>
      <c r="D1334" s="208"/>
      <c r="E1334" s="208"/>
      <c r="F1334" s="203"/>
      <c r="G1334" s="208">
        <f t="shared" si="387"/>
        <v>5909.56</v>
      </c>
      <c r="H1334" s="208">
        <f t="shared" si="387"/>
        <v>1394.05</v>
      </c>
      <c r="I1334" s="229">
        <f t="shared" si="387"/>
        <v>7303.61</v>
      </c>
    </row>
    <row r="1335" spans="1:9" ht="31.5" x14ac:dyDescent="0.25">
      <c r="A1335" s="216" t="s">
        <v>9</v>
      </c>
      <c r="B1335" s="230">
        <f>SUM(B1336:B1345)</f>
        <v>576</v>
      </c>
      <c r="C1335" s="209">
        <f t="shared" ref="C1335:I1335" si="388">SUM(C1336:C1345)</f>
        <v>3.4491017964071857</v>
      </c>
      <c r="D1335" s="209"/>
      <c r="E1335" s="209"/>
      <c r="F1335" s="204"/>
      <c r="G1335" s="209">
        <f t="shared" si="388"/>
        <v>5909.56</v>
      </c>
      <c r="H1335" s="209">
        <f t="shared" si="388"/>
        <v>1394.05</v>
      </c>
      <c r="I1335" s="231">
        <f t="shared" si="388"/>
        <v>7303.61</v>
      </c>
    </row>
    <row r="1336" spans="1:9" x14ac:dyDescent="0.25">
      <c r="A1336" s="217" t="s">
        <v>2314</v>
      </c>
      <c r="B1336" s="226">
        <v>87.5</v>
      </c>
      <c r="C1336" s="197">
        <f t="shared" si="380"/>
        <v>0.5239520958083832</v>
      </c>
      <c r="D1336" s="197">
        <v>8.7146000000000008</v>
      </c>
      <c r="E1336" s="197">
        <f t="shared" ref="E1336:E1345" si="389">D1336*B1336</f>
        <v>762.52750000000003</v>
      </c>
      <c r="F1336" s="202">
        <v>1</v>
      </c>
      <c r="G1336" s="210">
        <f t="shared" si="381"/>
        <v>762.53</v>
      </c>
      <c r="H1336" s="205">
        <f t="shared" ref="H1336:H1345" si="390">ROUND(G1336*0.2359,2)</f>
        <v>179.88</v>
      </c>
      <c r="I1336" s="227">
        <f t="shared" ref="I1336:I1345" si="391">G1336+H1336</f>
        <v>942.41</v>
      </c>
    </row>
    <row r="1337" spans="1:9" x14ac:dyDescent="0.25">
      <c r="A1337" s="217" t="s">
        <v>2315</v>
      </c>
      <c r="B1337" s="226">
        <v>24</v>
      </c>
      <c r="C1337" s="197">
        <f t="shared" si="380"/>
        <v>0.1437125748502994</v>
      </c>
      <c r="D1337" s="197">
        <v>10.5364</v>
      </c>
      <c r="E1337" s="197">
        <f t="shared" si="389"/>
        <v>252.87360000000001</v>
      </c>
      <c r="F1337" s="202">
        <v>1</v>
      </c>
      <c r="G1337" s="210">
        <f t="shared" si="381"/>
        <v>252.87</v>
      </c>
      <c r="H1337" s="205">
        <f t="shared" si="390"/>
        <v>59.65</v>
      </c>
      <c r="I1337" s="227">
        <f t="shared" si="391"/>
        <v>312.52</v>
      </c>
    </row>
    <row r="1338" spans="1:9" x14ac:dyDescent="0.25">
      <c r="A1338" s="217" t="s">
        <v>2315</v>
      </c>
      <c r="B1338" s="226">
        <v>46.5</v>
      </c>
      <c r="C1338" s="197">
        <f t="shared" si="380"/>
        <v>0.27844311377245506</v>
      </c>
      <c r="D1338" s="197">
        <v>10.5364</v>
      </c>
      <c r="E1338" s="197">
        <f t="shared" si="389"/>
        <v>489.94260000000003</v>
      </c>
      <c r="F1338" s="202">
        <v>1</v>
      </c>
      <c r="G1338" s="210">
        <f t="shared" si="381"/>
        <v>489.94</v>
      </c>
      <c r="H1338" s="205">
        <f t="shared" si="390"/>
        <v>115.58</v>
      </c>
      <c r="I1338" s="227">
        <f t="shared" si="391"/>
        <v>605.52</v>
      </c>
    </row>
    <row r="1339" spans="1:9" x14ac:dyDescent="0.25">
      <c r="A1339" s="217" t="s">
        <v>2315</v>
      </c>
      <c r="B1339" s="226">
        <v>55</v>
      </c>
      <c r="C1339" s="197">
        <f t="shared" si="380"/>
        <v>0.32934131736526945</v>
      </c>
      <c r="D1339" s="197">
        <v>10.5364</v>
      </c>
      <c r="E1339" s="197">
        <f t="shared" si="389"/>
        <v>579.50200000000007</v>
      </c>
      <c r="F1339" s="202">
        <v>1</v>
      </c>
      <c r="G1339" s="210">
        <f t="shared" si="381"/>
        <v>579.5</v>
      </c>
      <c r="H1339" s="205">
        <f t="shared" si="390"/>
        <v>136.69999999999999</v>
      </c>
      <c r="I1339" s="227">
        <f t="shared" si="391"/>
        <v>716.2</v>
      </c>
    </row>
    <row r="1340" spans="1:9" x14ac:dyDescent="0.25">
      <c r="A1340" s="217" t="s">
        <v>2315</v>
      </c>
      <c r="B1340" s="226">
        <v>49</v>
      </c>
      <c r="C1340" s="197">
        <f t="shared" si="380"/>
        <v>0.29341317365269459</v>
      </c>
      <c r="D1340" s="197">
        <v>10.5364</v>
      </c>
      <c r="E1340" s="197">
        <f t="shared" si="389"/>
        <v>516.28359999999998</v>
      </c>
      <c r="F1340" s="202">
        <v>1</v>
      </c>
      <c r="G1340" s="210">
        <f t="shared" si="381"/>
        <v>516.28</v>
      </c>
      <c r="H1340" s="205">
        <f t="shared" si="390"/>
        <v>121.79</v>
      </c>
      <c r="I1340" s="227">
        <f t="shared" si="391"/>
        <v>638.06999999999994</v>
      </c>
    </row>
    <row r="1341" spans="1:9" x14ac:dyDescent="0.25">
      <c r="A1341" s="217" t="s">
        <v>2315</v>
      </c>
      <c r="B1341" s="226">
        <v>39.5</v>
      </c>
      <c r="C1341" s="197">
        <f t="shared" si="380"/>
        <v>0.23652694610778444</v>
      </c>
      <c r="D1341" s="197">
        <v>10.5364</v>
      </c>
      <c r="E1341" s="197">
        <f t="shared" si="389"/>
        <v>416.18780000000004</v>
      </c>
      <c r="F1341" s="202">
        <v>1</v>
      </c>
      <c r="G1341" s="210">
        <f t="shared" si="381"/>
        <v>416.19</v>
      </c>
      <c r="H1341" s="205">
        <f t="shared" si="390"/>
        <v>98.18</v>
      </c>
      <c r="I1341" s="227">
        <f t="shared" si="391"/>
        <v>514.37</v>
      </c>
    </row>
    <row r="1342" spans="1:9" x14ac:dyDescent="0.25">
      <c r="A1342" s="217" t="s">
        <v>2315</v>
      </c>
      <c r="B1342" s="226">
        <v>31</v>
      </c>
      <c r="C1342" s="197">
        <f t="shared" si="380"/>
        <v>0.18562874251497005</v>
      </c>
      <c r="D1342" s="197">
        <v>10.5364</v>
      </c>
      <c r="E1342" s="197">
        <f t="shared" si="389"/>
        <v>326.6284</v>
      </c>
      <c r="F1342" s="202">
        <v>1</v>
      </c>
      <c r="G1342" s="210">
        <f t="shared" si="381"/>
        <v>326.63</v>
      </c>
      <c r="H1342" s="205">
        <f t="shared" si="390"/>
        <v>77.05</v>
      </c>
      <c r="I1342" s="227">
        <f t="shared" si="391"/>
        <v>403.68</v>
      </c>
    </row>
    <row r="1343" spans="1:9" x14ac:dyDescent="0.25">
      <c r="A1343" s="217" t="s">
        <v>2315</v>
      </c>
      <c r="B1343" s="226">
        <v>63.5</v>
      </c>
      <c r="C1343" s="197">
        <f t="shared" si="380"/>
        <v>0.38023952095808383</v>
      </c>
      <c r="D1343" s="197">
        <v>10.5364</v>
      </c>
      <c r="E1343" s="197">
        <f t="shared" si="389"/>
        <v>669.06140000000005</v>
      </c>
      <c r="F1343" s="202">
        <v>1</v>
      </c>
      <c r="G1343" s="210">
        <f t="shared" si="381"/>
        <v>669.06</v>
      </c>
      <c r="H1343" s="205">
        <f t="shared" si="390"/>
        <v>157.83000000000001</v>
      </c>
      <c r="I1343" s="227">
        <f t="shared" si="391"/>
        <v>826.89</v>
      </c>
    </row>
    <row r="1344" spans="1:9" x14ac:dyDescent="0.25">
      <c r="A1344" s="217" t="s">
        <v>2315</v>
      </c>
      <c r="B1344" s="226">
        <v>118</v>
      </c>
      <c r="C1344" s="197">
        <f t="shared" si="380"/>
        <v>0.70658682634730541</v>
      </c>
      <c r="D1344" s="197">
        <v>10.5364</v>
      </c>
      <c r="E1344" s="197">
        <f t="shared" si="389"/>
        <v>1243.2952</v>
      </c>
      <c r="F1344" s="202">
        <v>1</v>
      </c>
      <c r="G1344" s="210">
        <f t="shared" si="381"/>
        <v>1243.3</v>
      </c>
      <c r="H1344" s="205">
        <f t="shared" si="390"/>
        <v>293.29000000000002</v>
      </c>
      <c r="I1344" s="227">
        <f t="shared" si="391"/>
        <v>1536.59</v>
      </c>
    </row>
    <row r="1345" spans="1:9" x14ac:dyDescent="0.25">
      <c r="A1345" s="217" t="s">
        <v>2315</v>
      </c>
      <c r="B1345" s="226">
        <v>62</v>
      </c>
      <c r="C1345" s="197">
        <f t="shared" si="380"/>
        <v>0.3712574850299401</v>
      </c>
      <c r="D1345" s="197">
        <v>10.5364</v>
      </c>
      <c r="E1345" s="197">
        <f t="shared" si="389"/>
        <v>653.2568</v>
      </c>
      <c r="F1345" s="202">
        <v>1</v>
      </c>
      <c r="G1345" s="210">
        <f t="shared" si="381"/>
        <v>653.26</v>
      </c>
      <c r="H1345" s="205">
        <f t="shared" si="390"/>
        <v>154.1</v>
      </c>
      <c r="I1345" s="227">
        <f t="shared" si="391"/>
        <v>807.36</v>
      </c>
    </row>
    <row r="1346" spans="1:9" x14ac:dyDescent="0.25">
      <c r="A1346" s="218" t="s">
        <v>2316</v>
      </c>
      <c r="B1346" s="228">
        <f>B1347+B1349+B1369</f>
        <v>125.25</v>
      </c>
      <c r="C1346" s="208">
        <f t="shared" ref="C1346:I1346" si="392">C1347+C1349+C1369</f>
        <v>0.75</v>
      </c>
      <c r="D1346" s="208"/>
      <c r="E1346" s="208"/>
      <c r="F1346" s="203"/>
      <c r="G1346" s="208">
        <f t="shared" si="392"/>
        <v>1179.8500000000001</v>
      </c>
      <c r="H1346" s="208">
        <f t="shared" si="392"/>
        <v>278.10000000000002</v>
      </c>
      <c r="I1346" s="229">
        <f t="shared" si="392"/>
        <v>1457.95</v>
      </c>
    </row>
    <row r="1347" spans="1:9" ht="31.5" x14ac:dyDescent="0.25">
      <c r="A1347" s="216" t="s">
        <v>9</v>
      </c>
      <c r="B1347" s="230">
        <f>B1348</f>
        <v>23.25</v>
      </c>
      <c r="C1347" s="209">
        <f t="shared" ref="C1347:I1347" si="393">C1348</f>
        <v>0.13922155688622753</v>
      </c>
      <c r="D1347" s="209"/>
      <c r="E1347" s="209"/>
      <c r="F1347" s="204"/>
      <c r="G1347" s="209">
        <f t="shared" si="393"/>
        <v>336.92</v>
      </c>
      <c r="H1347" s="209">
        <f t="shared" si="393"/>
        <v>79.48</v>
      </c>
      <c r="I1347" s="231">
        <f t="shared" si="393"/>
        <v>416.40000000000003</v>
      </c>
    </row>
    <row r="1348" spans="1:9" x14ac:dyDescent="0.25">
      <c r="A1348" s="217" t="s">
        <v>171</v>
      </c>
      <c r="B1348" s="226">
        <v>23.25</v>
      </c>
      <c r="C1348" s="197">
        <f t="shared" si="380"/>
        <v>0.13922155688622753</v>
      </c>
      <c r="D1348" s="197">
        <v>2420</v>
      </c>
      <c r="E1348" s="205">
        <f>D1348*C1348</f>
        <v>336.91616766467064</v>
      </c>
      <c r="F1348" s="202">
        <v>1</v>
      </c>
      <c r="G1348" s="210">
        <f t="shared" si="381"/>
        <v>336.92</v>
      </c>
      <c r="H1348" s="205">
        <f>ROUND(G1348*0.2359,2)</f>
        <v>79.48</v>
      </c>
      <c r="I1348" s="227">
        <f>G1348+H1348</f>
        <v>416.40000000000003</v>
      </c>
    </row>
    <row r="1349" spans="1:9" ht="31.5" x14ac:dyDescent="0.25">
      <c r="A1349" s="216" t="s">
        <v>7</v>
      </c>
      <c r="B1349" s="230">
        <f>SUM(B1350:B1368)</f>
        <v>94</v>
      </c>
      <c r="C1349" s="209">
        <f t="shared" ref="C1349:I1349" si="394">SUM(C1350:C1368)</f>
        <v>0.56287425149700598</v>
      </c>
      <c r="D1349" s="209"/>
      <c r="E1349" s="209"/>
      <c r="F1349" s="204"/>
      <c r="G1349" s="209">
        <f t="shared" si="394"/>
        <v>807.09000000000015</v>
      </c>
      <c r="H1349" s="209">
        <f t="shared" si="394"/>
        <v>190.17000000000002</v>
      </c>
      <c r="I1349" s="231">
        <f t="shared" si="394"/>
        <v>997.26</v>
      </c>
    </row>
    <row r="1350" spans="1:9" x14ac:dyDescent="0.25">
      <c r="A1350" s="217" t="s">
        <v>24</v>
      </c>
      <c r="B1350" s="226">
        <v>1</v>
      </c>
      <c r="C1350" s="197">
        <f t="shared" si="380"/>
        <v>5.9880239520958087E-3</v>
      </c>
      <c r="D1350" s="197">
        <v>6.8391000000000002</v>
      </c>
      <c r="E1350" s="197">
        <f t="shared" ref="E1350:E1359" si="395">D1350*B1350</f>
        <v>6.8391000000000002</v>
      </c>
      <c r="F1350" s="202">
        <v>1</v>
      </c>
      <c r="G1350" s="210">
        <f t="shared" si="381"/>
        <v>6.84</v>
      </c>
      <c r="H1350" s="205">
        <f>ROUND(G1350*0.2359,2)</f>
        <v>1.61</v>
      </c>
      <c r="I1350" s="227">
        <f t="shared" ref="I1350:I1368" si="396">G1350+H1350</f>
        <v>8.4499999999999993</v>
      </c>
    </row>
    <row r="1351" spans="1:9" x14ac:dyDescent="0.25">
      <c r="A1351" s="217" t="s">
        <v>1251</v>
      </c>
      <c r="B1351" s="226">
        <v>1</v>
      </c>
      <c r="C1351" s="197">
        <f t="shared" si="380"/>
        <v>5.9880239520958087E-3</v>
      </c>
      <c r="D1351" s="197">
        <v>7.5438999999999998</v>
      </c>
      <c r="E1351" s="197">
        <f t="shared" si="395"/>
        <v>7.5438999999999998</v>
      </c>
      <c r="F1351" s="202">
        <v>1</v>
      </c>
      <c r="G1351" s="210">
        <f t="shared" si="381"/>
        <v>7.54</v>
      </c>
      <c r="H1351" s="211">
        <f>ROUND(G1351*0.2077,2)</f>
        <v>1.57</v>
      </c>
      <c r="I1351" s="227">
        <f t="shared" si="396"/>
        <v>9.11</v>
      </c>
    </row>
    <row r="1352" spans="1:9" x14ac:dyDescent="0.25">
      <c r="A1352" s="217" t="s">
        <v>1949</v>
      </c>
      <c r="B1352" s="226">
        <v>1</v>
      </c>
      <c r="C1352" s="197">
        <f t="shared" si="380"/>
        <v>5.9880239520958087E-3</v>
      </c>
      <c r="D1352" s="197">
        <v>7.5438999999999998</v>
      </c>
      <c r="E1352" s="197">
        <f t="shared" si="395"/>
        <v>7.5438999999999998</v>
      </c>
      <c r="F1352" s="202">
        <v>1</v>
      </c>
      <c r="G1352" s="210">
        <f t="shared" si="381"/>
        <v>7.54</v>
      </c>
      <c r="H1352" s="205">
        <f t="shared" ref="H1352:H1368" si="397">ROUND(G1352*0.2359,2)</f>
        <v>1.78</v>
      </c>
      <c r="I1352" s="227">
        <f t="shared" si="396"/>
        <v>9.32</v>
      </c>
    </row>
    <row r="1353" spans="1:9" x14ac:dyDescent="0.25">
      <c r="A1353" s="217" t="s">
        <v>1251</v>
      </c>
      <c r="B1353" s="226">
        <v>1</v>
      </c>
      <c r="C1353" s="197">
        <f t="shared" si="380"/>
        <v>5.9880239520958087E-3</v>
      </c>
      <c r="D1353" s="197">
        <v>7.5438999999999998</v>
      </c>
      <c r="E1353" s="197">
        <f t="shared" si="395"/>
        <v>7.5438999999999998</v>
      </c>
      <c r="F1353" s="202">
        <v>1</v>
      </c>
      <c r="G1353" s="210">
        <f t="shared" si="381"/>
        <v>7.54</v>
      </c>
      <c r="H1353" s="205">
        <f t="shared" si="397"/>
        <v>1.78</v>
      </c>
      <c r="I1353" s="227">
        <f t="shared" si="396"/>
        <v>9.32</v>
      </c>
    </row>
    <row r="1354" spans="1:9" x14ac:dyDescent="0.25">
      <c r="A1354" s="217" t="s">
        <v>1949</v>
      </c>
      <c r="B1354" s="226">
        <v>1</v>
      </c>
      <c r="C1354" s="197">
        <f t="shared" si="380"/>
        <v>5.9880239520958087E-3</v>
      </c>
      <c r="D1354" s="197">
        <v>7.5438999999999998</v>
      </c>
      <c r="E1354" s="197">
        <f t="shared" si="395"/>
        <v>7.5438999999999998</v>
      </c>
      <c r="F1354" s="202">
        <v>1</v>
      </c>
      <c r="G1354" s="210">
        <f t="shared" si="381"/>
        <v>7.54</v>
      </c>
      <c r="H1354" s="205">
        <f t="shared" si="397"/>
        <v>1.78</v>
      </c>
      <c r="I1354" s="227">
        <f t="shared" si="396"/>
        <v>9.32</v>
      </c>
    </row>
    <row r="1355" spans="1:9" x14ac:dyDescent="0.25">
      <c r="A1355" s="217" t="s">
        <v>1949</v>
      </c>
      <c r="B1355" s="226">
        <v>1</v>
      </c>
      <c r="C1355" s="197">
        <f t="shared" si="380"/>
        <v>5.9880239520958087E-3</v>
      </c>
      <c r="D1355" s="197">
        <v>7.5438999999999998</v>
      </c>
      <c r="E1355" s="197">
        <f t="shared" si="395"/>
        <v>7.5438999999999998</v>
      </c>
      <c r="F1355" s="202">
        <v>1</v>
      </c>
      <c r="G1355" s="210">
        <f t="shared" si="381"/>
        <v>7.54</v>
      </c>
      <c r="H1355" s="205">
        <f t="shared" si="397"/>
        <v>1.78</v>
      </c>
      <c r="I1355" s="227">
        <f t="shared" si="396"/>
        <v>9.32</v>
      </c>
    </row>
    <row r="1356" spans="1:9" x14ac:dyDescent="0.25">
      <c r="A1356" s="217" t="s">
        <v>24</v>
      </c>
      <c r="B1356" s="226">
        <v>2</v>
      </c>
      <c r="C1356" s="197">
        <f t="shared" si="380"/>
        <v>1.1976047904191617E-2</v>
      </c>
      <c r="D1356" s="197">
        <v>7.5438999999999998</v>
      </c>
      <c r="E1356" s="197">
        <f t="shared" si="395"/>
        <v>15.0878</v>
      </c>
      <c r="F1356" s="202">
        <v>1</v>
      </c>
      <c r="G1356" s="210">
        <f t="shared" si="381"/>
        <v>15.09</v>
      </c>
      <c r="H1356" s="205">
        <f t="shared" si="397"/>
        <v>3.56</v>
      </c>
      <c r="I1356" s="227">
        <f t="shared" si="396"/>
        <v>18.649999999999999</v>
      </c>
    </row>
    <row r="1357" spans="1:9" x14ac:dyDescent="0.25">
      <c r="A1357" s="217" t="s">
        <v>1949</v>
      </c>
      <c r="B1357" s="226">
        <v>1</v>
      </c>
      <c r="C1357" s="197">
        <f t="shared" ref="C1357:C1420" si="398">B1357/167</f>
        <v>5.9880239520958087E-3</v>
      </c>
      <c r="D1357" s="197">
        <v>7.5438999999999998</v>
      </c>
      <c r="E1357" s="197">
        <f t="shared" si="395"/>
        <v>7.5438999999999998</v>
      </c>
      <c r="F1357" s="202">
        <v>1</v>
      </c>
      <c r="G1357" s="210">
        <f t="shared" ref="G1357:G1420" si="399">ROUND(E1357*F1357,2)</f>
        <v>7.54</v>
      </c>
      <c r="H1357" s="205">
        <f t="shared" si="397"/>
        <v>1.78</v>
      </c>
      <c r="I1357" s="227">
        <f t="shared" si="396"/>
        <v>9.32</v>
      </c>
    </row>
    <row r="1358" spans="1:9" x14ac:dyDescent="0.25">
      <c r="A1358" s="217" t="s">
        <v>1949</v>
      </c>
      <c r="B1358" s="226">
        <v>1</v>
      </c>
      <c r="C1358" s="197">
        <f t="shared" si="398"/>
        <v>5.9880239520958087E-3</v>
      </c>
      <c r="D1358" s="197">
        <v>7.5438999999999998</v>
      </c>
      <c r="E1358" s="197">
        <f t="shared" si="395"/>
        <v>7.5438999999999998</v>
      </c>
      <c r="F1358" s="202">
        <v>1</v>
      </c>
      <c r="G1358" s="210">
        <f t="shared" si="399"/>
        <v>7.54</v>
      </c>
      <c r="H1358" s="205">
        <f t="shared" si="397"/>
        <v>1.78</v>
      </c>
      <c r="I1358" s="227">
        <f t="shared" si="396"/>
        <v>9.32</v>
      </c>
    </row>
    <row r="1359" spans="1:9" x14ac:dyDescent="0.25">
      <c r="A1359" s="217" t="s">
        <v>1251</v>
      </c>
      <c r="B1359" s="226">
        <v>1</v>
      </c>
      <c r="C1359" s="197">
        <f t="shared" si="398"/>
        <v>5.9880239520958087E-3</v>
      </c>
      <c r="D1359" s="197">
        <v>7.5438999999999998</v>
      </c>
      <c r="E1359" s="197">
        <f t="shared" si="395"/>
        <v>7.5438999999999998</v>
      </c>
      <c r="F1359" s="202">
        <v>1</v>
      </c>
      <c r="G1359" s="210">
        <f t="shared" si="399"/>
        <v>7.54</v>
      </c>
      <c r="H1359" s="205">
        <f t="shared" si="397"/>
        <v>1.78</v>
      </c>
      <c r="I1359" s="227">
        <f t="shared" si="396"/>
        <v>9.32</v>
      </c>
    </row>
    <row r="1360" spans="1:9" x14ac:dyDescent="0.25">
      <c r="A1360" s="217" t="s">
        <v>24</v>
      </c>
      <c r="B1360" s="226">
        <v>5</v>
      </c>
      <c r="C1360" s="197">
        <f t="shared" si="398"/>
        <v>2.9940119760479042E-2</v>
      </c>
      <c r="D1360" s="197">
        <v>1355</v>
      </c>
      <c r="E1360" s="205">
        <f t="shared" ref="E1360:E1368" si="400">D1360*C1360</f>
        <v>40.568862275449099</v>
      </c>
      <c r="F1360" s="202">
        <v>1</v>
      </c>
      <c r="G1360" s="210">
        <f t="shared" si="399"/>
        <v>40.57</v>
      </c>
      <c r="H1360" s="205">
        <f t="shared" si="397"/>
        <v>9.57</v>
      </c>
      <c r="I1360" s="227">
        <f t="shared" si="396"/>
        <v>50.14</v>
      </c>
    </row>
    <row r="1361" spans="1:9" x14ac:dyDescent="0.25">
      <c r="A1361" s="217" t="s">
        <v>24</v>
      </c>
      <c r="B1361" s="226">
        <v>12</v>
      </c>
      <c r="C1361" s="197">
        <f t="shared" si="398"/>
        <v>7.1856287425149698E-2</v>
      </c>
      <c r="D1361" s="197">
        <v>1355</v>
      </c>
      <c r="E1361" s="205">
        <f t="shared" si="400"/>
        <v>97.365269461077844</v>
      </c>
      <c r="F1361" s="202">
        <v>1</v>
      </c>
      <c r="G1361" s="210">
        <f t="shared" si="399"/>
        <v>97.37</v>
      </c>
      <c r="H1361" s="205">
        <f t="shared" si="397"/>
        <v>22.97</v>
      </c>
      <c r="I1361" s="227">
        <f t="shared" si="396"/>
        <v>120.34</v>
      </c>
    </row>
    <row r="1362" spans="1:9" x14ac:dyDescent="0.25">
      <c r="A1362" s="217" t="s">
        <v>1251</v>
      </c>
      <c r="B1362" s="226">
        <v>12</v>
      </c>
      <c r="C1362" s="197">
        <f t="shared" si="398"/>
        <v>7.1856287425149698E-2</v>
      </c>
      <c r="D1362" s="197">
        <v>1473</v>
      </c>
      <c r="E1362" s="205">
        <f t="shared" si="400"/>
        <v>105.8443113772455</v>
      </c>
      <c r="F1362" s="202">
        <v>1</v>
      </c>
      <c r="G1362" s="210">
        <f t="shared" si="399"/>
        <v>105.84</v>
      </c>
      <c r="H1362" s="205">
        <f t="shared" si="397"/>
        <v>24.97</v>
      </c>
      <c r="I1362" s="227">
        <f t="shared" si="396"/>
        <v>130.81</v>
      </c>
    </row>
    <row r="1363" spans="1:9" x14ac:dyDescent="0.25">
      <c r="A1363" s="217" t="s">
        <v>24</v>
      </c>
      <c r="B1363" s="226">
        <v>5</v>
      </c>
      <c r="C1363" s="197">
        <f t="shared" si="398"/>
        <v>2.9940119760479042E-2</v>
      </c>
      <c r="D1363" s="197">
        <v>1473</v>
      </c>
      <c r="E1363" s="205">
        <f t="shared" si="400"/>
        <v>44.101796407185631</v>
      </c>
      <c r="F1363" s="202">
        <v>1</v>
      </c>
      <c r="G1363" s="210">
        <f t="shared" si="399"/>
        <v>44.1</v>
      </c>
      <c r="H1363" s="205">
        <f t="shared" si="397"/>
        <v>10.4</v>
      </c>
      <c r="I1363" s="227">
        <f t="shared" si="396"/>
        <v>54.5</v>
      </c>
    </row>
    <row r="1364" spans="1:9" x14ac:dyDescent="0.25">
      <c r="A1364" s="217" t="s">
        <v>1251</v>
      </c>
      <c r="B1364" s="226">
        <v>5</v>
      </c>
      <c r="C1364" s="197">
        <f t="shared" si="398"/>
        <v>2.9940119760479042E-2</v>
      </c>
      <c r="D1364" s="197">
        <v>1473</v>
      </c>
      <c r="E1364" s="205">
        <f t="shared" si="400"/>
        <v>44.101796407185631</v>
      </c>
      <c r="F1364" s="202">
        <v>1</v>
      </c>
      <c r="G1364" s="210">
        <f t="shared" si="399"/>
        <v>44.1</v>
      </c>
      <c r="H1364" s="205">
        <f t="shared" si="397"/>
        <v>10.4</v>
      </c>
      <c r="I1364" s="227">
        <f t="shared" si="396"/>
        <v>54.5</v>
      </c>
    </row>
    <row r="1365" spans="1:9" x14ac:dyDescent="0.25">
      <c r="A1365" s="217" t="s">
        <v>1251</v>
      </c>
      <c r="B1365" s="226">
        <v>3</v>
      </c>
      <c r="C1365" s="197">
        <f t="shared" si="398"/>
        <v>1.7964071856287425E-2</v>
      </c>
      <c r="D1365" s="197">
        <v>1473</v>
      </c>
      <c r="E1365" s="205">
        <f t="shared" si="400"/>
        <v>26.461077844311376</v>
      </c>
      <c r="F1365" s="202">
        <v>1</v>
      </c>
      <c r="G1365" s="210">
        <f t="shared" si="399"/>
        <v>26.46</v>
      </c>
      <c r="H1365" s="205">
        <f t="shared" si="397"/>
        <v>6.24</v>
      </c>
      <c r="I1365" s="227">
        <f t="shared" si="396"/>
        <v>32.700000000000003</v>
      </c>
    </row>
    <row r="1366" spans="1:9" x14ac:dyDescent="0.25">
      <c r="A1366" s="217" t="s">
        <v>1251</v>
      </c>
      <c r="B1366" s="226">
        <v>19</v>
      </c>
      <c r="C1366" s="197">
        <f t="shared" si="398"/>
        <v>0.11377245508982035</v>
      </c>
      <c r="D1366" s="197">
        <v>1473</v>
      </c>
      <c r="E1366" s="205">
        <f t="shared" si="400"/>
        <v>167.58682634730539</v>
      </c>
      <c r="F1366" s="202">
        <v>1</v>
      </c>
      <c r="G1366" s="210">
        <f t="shared" si="399"/>
        <v>167.59</v>
      </c>
      <c r="H1366" s="205">
        <f t="shared" si="397"/>
        <v>39.53</v>
      </c>
      <c r="I1366" s="227">
        <f t="shared" si="396"/>
        <v>207.12</v>
      </c>
    </row>
    <row r="1367" spans="1:9" x14ac:dyDescent="0.25">
      <c r="A1367" s="217" t="s">
        <v>24</v>
      </c>
      <c r="B1367" s="226">
        <v>19</v>
      </c>
      <c r="C1367" s="197">
        <f t="shared" si="398"/>
        <v>0.11377245508982035</v>
      </c>
      <c r="D1367" s="197">
        <v>1473</v>
      </c>
      <c r="E1367" s="205">
        <f t="shared" si="400"/>
        <v>167.58682634730539</v>
      </c>
      <c r="F1367" s="202">
        <v>1</v>
      </c>
      <c r="G1367" s="210">
        <f t="shared" si="399"/>
        <v>167.59</v>
      </c>
      <c r="H1367" s="205">
        <f t="shared" si="397"/>
        <v>39.53</v>
      </c>
      <c r="I1367" s="227">
        <f t="shared" si="396"/>
        <v>207.12</v>
      </c>
    </row>
    <row r="1368" spans="1:9" x14ac:dyDescent="0.25">
      <c r="A1368" s="217" t="s">
        <v>27</v>
      </c>
      <c r="B1368" s="226">
        <v>3</v>
      </c>
      <c r="C1368" s="197">
        <f t="shared" si="398"/>
        <v>1.7964071856287425E-2</v>
      </c>
      <c r="D1368" s="197">
        <v>1738</v>
      </c>
      <c r="E1368" s="205">
        <f t="shared" si="400"/>
        <v>31.221556886227543</v>
      </c>
      <c r="F1368" s="202">
        <v>1</v>
      </c>
      <c r="G1368" s="210">
        <f t="shared" si="399"/>
        <v>31.22</v>
      </c>
      <c r="H1368" s="205">
        <f t="shared" si="397"/>
        <v>7.36</v>
      </c>
      <c r="I1368" s="227">
        <f t="shared" si="396"/>
        <v>38.58</v>
      </c>
    </row>
    <row r="1369" spans="1:9" x14ac:dyDescent="0.25">
      <c r="A1369" s="216" t="s">
        <v>6</v>
      </c>
      <c r="B1369" s="230">
        <f>B1370</f>
        <v>8</v>
      </c>
      <c r="C1369" s="209">
        <f t="shared" ref="C1369:I1369" si="401">C1370</f>
        <v>4.790419161676647E-2</v>
      </c>
      <c r="D1369" s="209"/>
      <c r="E1369" s="209"/>
      <c r="F1369" s="204"/>
      <c r="G1369" s="209">
        <f t="shared" si="401"/>
        <v>35.840000000000003</v>
      </c>
      <c r="H1369" s="209">
        <f t="shared" si="401"/>
        <v>8.4499999999999993</v>
      </c>
      <c r="I1369" s="231">
        <f t="shared" si="401"/>
        <v>44.290000000000006</v>
      </c>
    </row>
    <row r="1370" spans="1:9" x14ac:dyDescent="0.25">
      <c r="A1370" s="217" t="s">
        <v>2250</v>
      </c>
      <c r="B1370" s="226">
        <v>8</v>
      </c>
      <c r="C1370" s="197">
        <f t="shared" si="398"/>
        <v>4.790419161676647E-2</v>
      </c>
      <c r="D1370" s="197">
        <v>4.4798</v>
      </c>
      <c r="E1370" s="197">
        <f>D1370*B1370</f>
        <v>35.8384</v>
      </c>
      <c r="F1370" s="202">
        <v>1</v>
      </c>
      <c r="G1370" s="210">
        <f t="shared" si="399"/>
        <v>35.840000000000003</v>
      </c>
      <c r="H1370" s="205">
        <f>ROUND(G1370*0.2359,2)</f>
        <v>8.4499999999999993</v>
      </c>
      <c r="I1370" s="227">
        <f>G1370+H1370</f>
        <v>44.290000000000006</v>
      </c>
    </row>
    <row r="1371" spans="1:9" x14ac:dyDescent="0.25">
      <c r="A1371" s="218" t="s">
        <v>2317</v>
      </c>
      <c r="B1371" s="228">
        <f>B1372+B1376+B1390+B1399</f>
        <v>4029</v>
      </c>
      <c r="C1371" s="208">
        <f t="shared" ref="C1371:I1371" si="402">C1372+C1376+C1390+C1399</f>
        <v>24.125748502994007</v>
      </c>
      <c r="D1371" s="208"/>
      <c r="E1371" s="208"/>
      <c r="F1371" s="203"/>
      <c r="G1371" s="208">
        <f t="shared" si="402"/>
        <v>25643.16</v>
      </c>
      <c r="H1371" s="208">
        <f t="shared" si="402"/>
        <v>5954.2900000000009</v>
      </c>
      <c r="I1371" s="229">
        <f t="shared" si="402"/>
        <v>31597.45</v>
      </c>
    </row>
    <row r="1372" spans="1:9" ht="31.5" x14ac:dyDescent="0.25">
      <c r="A1372" s="216" t="s">
        <v>9</v>
      </c>
      <c r="B1372" s="230">
        <f>SUM(B1373:B1375)</f>
        <v>324</v>
      </c>
      <c r="C1372" s="209">
        <f t="shared" ref="C1372:I1372" si="403">SUM(C1373:C1375)</f>
        <v>1.9401197604790417</v>
      </c>
      <c r="D1372" s="209"/>
      <c r="E1372" s="209"/>
      <c r="F1372" s="204"/>
      <c r="G1372" s="209">
        <f t="shared" si="403"/>
        <v>3926.6499999999996</v>
      </c>
      <c r="H1372" s="209">
        <f t="shared" si="403"/>
        <v>885.13</v>
      </c>
      <c r="I1372" s="231">
        <f t="shared" si="403"/>
        <v>4811.7800000000007</v>
      </c>
    </row>
    <row r="1373" spans="1:9" x14ac:dyDescent="0.25">
      <c r="A1373" s="217" t="s">
        <v>171</v>
      </c>
      <c r="B1373" s="226">
        <v>119</v>
      </c>
      <c r="C1373" s="197">
        <f t="shared" si="398"/>
        <v>0.71257485029940115</v>
      </c>
      <c r="D1373" s="197">
        <v>1815</v>
      </c>
      <c r="E1373" s="205">
        <f>D1373*C1373</f>
        <v>1293.323353293413</v>
      </c>
      <c r="F1373" s="202">
        <v>1</v>
      </c>
      <c r="G1373" s="210">
        <f t="shared" si="399"/>
        <v>1293.32</v>
      </c>
      <c r="H1373" s="205">
        <f>ROUND(G1373*0.2359,2)</f>
        <v>305.08999999999997</v>
      </c>
      <c r="I1373" s="227">
        <f>G1373+H1373</f>
        <v>1598.4099999999999</v>
      </c>
    </row>
    <row r="1374" spans="1:9" x14ac:dyDescent="0.25">
      <c r="A1374" s="217" t="s">
        <v>136</v>
      </c>
      <c r="B1374" s="226">
        <v>119</v>
      </c>
      <c r="C1374" s="197">
        <f t="shared" si="398"/>
        <v>0.71257485029940115</v>
      </c>
      <c r="D1374" s="197">
        <v>2048.5</v>
      </c>
      <c r="E1374" s="205">
        <f>D1374*C1374</f>
        <v>1459.7095808383233</v>
      </c>
      <c r="F1374" s="202">
        <v>1</v>
      </c>
      <c r="G1374" s="210">
        <f t="shared" si="399"/>
        <v>1459.71</v>
      </c>
      <c r="H1374" s="211">
        <f>ROUND(G1374*0.2077,2)</f>
        <v>303.18</v>
      </c>
      <c r="I1374" s="227">
        <f>G1374+H1374</f>
        <v>1762.89</v>
      </c>
    </row>
    <row r="1375" spans="1:9" x14ac:dyDescent="0.25">
      <c r="A1375" s="217" t="s">
        <v>171</v>
      </c>
      <c r="B1375" s="226">
        <v>86</v>
      </c>
      <c r="C1375" s="197">
        <f t="shared" si="398"/>
        <v>0.51497005988023947</v>
      </c>
      <c r="D1375" s="197">
        <v>2279</v>
      </c>
      <c r="E1375" s="205">
        <f>D1375*C1375</f>
        <v>1173.6167664670656</v>
      </c>
      <c r="F1375" s="202">
        <v>1</v>
      </c>
      <c r="G1375" s="210">
        <f t="shared" si="399"/>
        <v>1173.6199999999999</v>
      </c>
      <c r="H1375" s="205">
        <f>ROUND(G1375*0.2359,2)</f>
        <v>276.86</v>
      </c>
      <c r="I1375" s="227">
        <f>G1375+H1375</f>
        <v>1450.48</v>
      </c>
    </row>
    <row r="1376" spans="1:9" ht="31.5" x14ac:dyDescent="0.25">
      <c r="A1376" s="216" t="s">
        <v>7</v>
      </c>
      <c r="B1376" s="230">
        <f>SUM(B1377:B1389)</f>
        <v>1547</v>
      </c>
      <c r="C1376" s="209">
        <f t="shared" ref="C1376:I1376" si="404">SUM(C1377:C1389)</f>
        <v>9.2634730538922128</v>
      </c>
      <c r="D1376" s="209"/>
      <c r="E1376" s="209"/>
      <c r="F1376" s="204"/>
      <c r="G1376" s="209">
        <f t="shared" si="404"/>
        <v>11805.48</v>
      </c>
      <c r="H1376" s="209">
        <f t="shared" si="404"/>
        <v>2750.4500000000003</v>
      </c>
      <c r="I1376" s="231">
        <f t="shared" si="404"/>
        <v>14555.930000000002</v>
      </c>
    </row>
    <row r="1377" spans="1:9" x14ac:dyDescent="0.25">
      <c r="A1377" s="217" t="s">
        <v>24</v>
      </c>
      <c r="B1377" s="226">
        <v>176</v>
      </c>
      <c r="C1377" s="197">
        <f t="shared" si="398"/>
        <v>1.0538922155688624</v>
      </c>
      <c r="D1377" s="197">
        <v>7.0362</v>
      </c>
      <c r="E1377" s="197">
        <f t="shared" ref="E1377:E1387" si="405">D1377*B1377</f>
        <v>1238.3712</v>
      </c>
      <c r="F1377" s="202">
        <v>1</v>
      </c>
      <c r="G1377" s="210">
        <f t="shared" si="399"/>
        <v>1238.3699999999999</v>
      </c>
      <c r="H1377" s="205">
        <f>ROUND(G1377*0.2359,2)</f>
        <v>292.13</v>
      </c>
      <c r="I1377" s="227">
        <f t="shared" ref="I1377:I1389" si="406">G1377+H1377</f>
        <v>1530.5</v>
      </c>
    </row>
    <row r="1378" spans="1:9" x14ac:dyDescent="0.25">
      <c r="A1378" s="217" t="s">
        <v>24</v>
      </c>
      <c r="B1378" s="226">
        <v>152</v>
      </c>
      <c r="C1378" s="197">
        <f t="shared" si="398"/>
        <v>0.91017964071856283</v>
      </c>
      <c r="D1378" s="197">
        <v>7.0362</v>
      </c>
      <c r="E1378" s="197">
        <f t="shared" si="405"/>
        <v>1069.5024000000001</v>
      </c>
      <c r="F1378" s="202">
        <v>1</v>
      </c>
      <c r="G1378" s="210">
        <f t="shared" si="399"/>
        <v>1069.5</v>
      </c>
      <c r="H1378" s="205">
        <f>ROUND(G1378*0.2359,2)</f>
        <v>252.3</v>
      </c>
      <c r="I1378" s="227">
        <f t="shared" si="406"/>
        <v>1321.8</v>
      </c>
    </row>
    <row r="1379" spans="1:9" x14ac:dyDescent="0.25">
      <c r="A1379" s="217" t="s">
        <v>24</v>
      </c>
      <c r="B1379" s="226">
        <v>168</v>
      </c>
      <c r="C1379" s="197">
        <f t="shared" si="398"/>
        <v>1.0059880239520957</v>
      </c>
      <c r="D1379" s="197">
        <v>7.2751000000000001</v>
      </c>
      <c r="E1379" s="197">
        <f t="shared" si="405"/>
        <v>1222.2167999999999</v>
      </c>
      <c r="F1379" s="202">
        <v>1</v>
      </c>
      <c r="G1379" s="210">
        <f t="shared" si="399"/>
        <v>1222.22</v>
      </c>
      <c r="H1379" s="211">
        <f>ROUND(G1379*0.2077,2)</f>
        <v>253.86</v>
      </c>
      <c r="I1379" s="227">
        <f t="shared" si="406"/>
        <v>1476.08</v>
      </c>
    </row>
    <row r="1380" spans="1:9" x14ac:dyDescent="0.25">
      <c r="A1380" s="217" t="s">
        <v>1251</v>
      </c>
      <c r="B1380" s="226">
        <v>136</v>
      </c>
      <c r="C1380" s="197">
        <f t="shared" si="398"/>
        <v>0.81437125748502992</v>
      </c>
      <c r="D1380" s="197">
        <v>7.2751000000000001</v>
      </c>
      <c r="E1380" s="197">
        <f t="shared" si="405"/>
        <v>989.41359999999997</v>
      </c>
      <c r="F1380" s="202">
        <v>1</v>
      </c>
      <c r="G1380" s="210">
        <f t="shared" si="399"/>
        <v>989.41</v>
      </c>
      <c r="H1380" s="205">
        <f t="shared" ref="H1380:H1389" si="407">ROUND(G1380*0.2359,2)</f>
        <v>233.4</v>
      </c>
      <c r="I1380" s="227">
        <f t="shared" si="406"/>
        <v>1222.81</v>
      </c>
    </row>
    <row r="1381" spans="1:9" x14ac:dyDescent="0.25">
      <c r="A1381" s="217" t="s">
        <v>24</v>
      </c>
      <c r="B1381" s="226">
        <v>128</v>
      </c>
      <c r="C1381" s="197">
        <f t="shared" si="398"/>
        <v>0.76646706586826352</v>
      </c>
      <c r="D1381" s="197">
        <v>7.2751000000000001</v>
      </c>
      <c r="E1381" s="197">
        <f t="shared" si="405"/>
        <v>931.21280000000002</v>
      </c>
      <c r="F1381" s="202">
        <v>1</v>
      </c>
      <c r="G1381" s="210">
        <f t="shared" si="399"/>
        <v>931.21</v>
      </c>
      <c r="H1381" s="205">
        <f t="shared" si="407"/>
        <v>219.67</v>
      </c>
      <c r="I1381" s="227">
        <f t="shared" si="406"/>
        <v>1150.8800000000001</v>
      </c>
    </row>
    <row r="1382" spans="1:9" x14ac:dyDescent="0.25">
      <c r="A1382" s="217" t="s">
        <v>24</v>
      </c>
      <c r="B1382" s="226">
        <v>128</v>
      </c>
      <c r="C1382" s="197">
        <f t="shared" si="398"/>
        <v>0.76646706586826352</v>
      </c>
      <c r="D1382" s="197">
        <v>7.2751000000000001</v>
      </c>
      <c r="E1382" s="197">
        <f t="shared" si="405"/>
        <v>931.21280000000002</v>
      </c>
      <c r="F1382" s="202">
        <v>1</v>
      </c>
      <c r="G1382" s="210">
        <f t="shared" si="399"/>
        <v>931.21</v>
      </c>
      <c r="H1382" s="205">
        <f t="shared" si="407"/>
        <v>219.67</v>
      </c>
      <c r="I1382" s="227">
        <f t="shared" si="406"/>
        <v>1150.8800000000001</v>
      </c>
    </row>
    <row r="1383" spans="1:9" x14ac:dyDescent="0.25">
      <c r="A1383" s="217" t="s">
        <v>1251</v>
      </c>
      <c r="B1383" s="226">
        <v>32</v>
      </c>
      <c r="C1383" s="197">
        <f t="shared" si="398"/>
        <v>0.19161676646706588</v>
      </c>
      <c r="D1383" s="197">
        <v>7.2751000000000001</v>
      </c>
      <c r="E1383" s="197">
        <f t="shared" si="405"/>
        <v>232.8032</v>
      </c>
      <c r="F1383" s="202">
        <v>1</v>
      </c>
      <c r="G1383" s="210">
        <f t="shared" si="399"/>
        <v>232.8</v>
      </c>
      <c r="H1383" s="205">
        <f t="shared" si="407"/>
        <v>54.92</v>
      </c>
      <c r="I1383" s="227">
        <f t="shared" si="406"/>
        <v>287.72000000000003</v>
      </c>
    </row>
    <row r="1384" spans="1:9" x14ac:dyDescent="0.25">
      <c r="A1384" s="217" t="s">
        <v>24</v>
      </c>
      <c r="B1384" s="226">
        <v>48</v>
      </c>
      <c r="C1384" s="197">
        <f t="shared" si="398"/>
        <v>0.28742514970059879</v>
      </c>
      <c r="D1384" s="197">
        <v>7.2751000000000001</v>
      </c>
      <c r="E1384" s="197">
        <f t="shared" si="405"/>
        <v>349.20479999999998</v>
      </c>
      <c r="F1384" s="202">
        <v>1</v>
      </c>
      <c r="G1384" s="210">
        <f t="shared" si="399"/>
        <v>349.2</v>
      </c>
      <c r="H1384" s="205">
        <f t="shared" si="407"/>
        <v>82.38</v>
      </c>
      <c r="I1384" s="227">
        <f t="shared" si="406"/>
        <v>431.58</v>
      </c>
    </row>
    <row r="1385" spans="1:9" x14ac:dyDescent="0.25">
      <c r="A1385" s="217" t="s">
        <v>1251</v>
      </c>
      <c r="B1385" s="226">
        <v>200</v>
      </c>
      <c r="C1385" s="197">
        <f t="shared" si="398"/>
        <v>1.1976047904191616</v>
      </c>
      <c r="D1385" s="197">
        <v>7.2751000000000001</v>
      </c>
      <c r="E1385" s="197">
        <f t="shared" si="405"/>
        <v>1455.02</v>
      </c>
      <c r="F1385" s="202">
        <v>1</v>
      </c>
      <c r="G1385" s="210">
        <f t="shared" si="399"/>
        <v>1455.02</v>
      </c>
      <c r="H1385" s="205">
        <f t="shared" si="407"/>
        <v>343.24</v>
      </c>
      <c r="I1385" s="227">
        <f t="shared" si="406"/>
        <v>1798.26</v>
      </c>
    </row>
    <row r="1386" spans="1:9" x14ac:dyDescent="0.25">
      <c r="A1386" s="217" t="s">
        <v>24</v>
      </c>
      <c r="B1386" s="226">
        <v>111</v>
      </c>
      <c r="C1386" s="197">
        <f t="shared" si="398"/>
        <v>0.66467065868263475</v>
      </c>
      <c r="D1386" s="197">
        <v>8.2904999999999998</v>
      </c>
      <c r="E1386" s="197">
        <f t="shared" si="405"/>
        <v>920.24549999999999</v>
      </c>
      <c r="F1386" s="202">
        <v>1</v>
      </c>
      <c r="G1386" s="210">
        <f t="shared" si="399"/>
        <v>920.25</v>
      </c>
      <c r="H1386" s="205">
        <f t="shared" si="407"/>
        <v>217.09</v>
      </c>
      <c r="I1386" s="227">
        <f t="shared" si="406"/>
        <v>1137.3399999999999</v>
      </c>
    </row>
    <row r="1387" spans="1:9" x14ac:dyDescent="0.25">
      <c r="A1387" s="217" t="s">
        <v>24</v>
      </c>
      <c r="B1387" s="226">
        <v>30</v>
      </c>
      <c r="C1387" s="197">
        <f t="shared" si="398"/>
        <v>0.17964071856287425</v>
      </c>
      <c r="D1387" s="197">
        <v>8.5294000000000008</v>
      </c>
      <c r="E1387" s="197">
        <f t="shared" si="405"/>
        <v>255.88200000000003</v>
      </c>
      <c r="F1387" s="202">
        <v>1</v>
      </c>
      <c r="G1387" s="210">
        <f t="shared" si="399"/>
        <v>255.88</v>
      </c>
      <c r="H1387" s="205">
        <f t="shared" si="407"/>
        <v>60.36</v>
      </c>
      <c r="I1387" s="227">
        <f t="shared" si="406"/>
        <v>316.24</v>
      </c>
    </row>
    <row r="1388" spans="1:9" x14ac:dyDescent="0.25">
      <c r="A1388" s="217" t="s">
        <v>24</v>
      </c>
      <c r="B1388" s="226">
        <v>119</v>
      </c>
      <c r="C1388" s="197">
        <f t="shared" si="398"/>
        <v>0.71257485029940115</v>
      </c>
      <c r="D1388" s="197">
        <v>1428</v>
      </c>
      <c r="E1388" s="205">
        <f>D1388*C1388</f>
        <v>1017.5568862275449</v>
      </c>
      <c r="F1388" s="202">
        <v>1</v>
      </c>
      <c r="G1388" s="210">
        <f t="shared" si="399"/>
        <v>1017.56</v>
      </c>
      <c r="H1388" s="205">
        <f t="shared" si="407"/>
        <v>240.04</v>
      </c>
      <c r="I1388" s="227">
        <f t="shared" si="406"/>
        <v>1257.5999999999999</v>
      </c>
    </row>
    <row r="1389" spans="1:9" x14ac:dyDescent="0.25">
      <c r="A1389" s="217" t="s">
        <v>27</v>
      </c>
      <c r="B1389" s="226">
        <v>119</v>
      </c>
      <c r="C1389" s="197">
        <f t="shared" si="398"/>
        <v>0.71257485029940115</v>
      </c>
      <c r="D1389" s="197">
        <v>1674</v>
      </c>
      <c r="E1389" s="205">
        <f>D1389*C1389</f>
        <v>1192.8502994011976</v>
      </c>
      <c r="F1389" s="202">
        <v>1</v>
      </c>
      <c r="G1389" s="210">
        <f t="shared" si="399"/>
        <v>1192.8499999999999</v>
      </c>
      <c r="H1389" s="205">
        <f t="shared" si="407"/>
        <v>281.39</v>
      </c>
      <c r="I1389" s="227">
        <f t="shared" si="406"/>
        <v>1474.2399999999998</v>
      </c>
    </row>
    <row r="1390" spans="1:9" ht="31.5" x14ac:dyDescent="0.25">
      <c r="A1390" s="216" t="s">
        <v>8</v>
      </c>
      <c r="B1390" s="230">
        <f>SUM(B1391:B1398)</f>
        <v>871</v>
      </c>
      <c r="C1390" s="209">
        <f t="shared" ref="C1390:I1390" si="408">SUM(C1391:C1398)</f>
        <v>5.2155688622754486</v>
      </c>
      <c r="D1390" s="209"/>
      <c r="E1390" s="209"/>
      <c r="F1390" s="204"/>
      <c r="G1390" s="209">
        <f t="shared" si="408"/>
        <v>4258.4799999999996</v>
      </c>
      <c r="H1390" s="209">
        <f t="shared" si="408"/>
        <v>985.28</v>
      </c>
      <c r="I1390" s="231">
        <f t="shared" si="408"/>
        <v>5243.7599999999993</v>
      </c>
    </row>
    <row r="1391" spans="1:9" x14ac:dyDescent="0.25">
      <c r="A1391" s="217" t="s">
        <v>379</v>
      </c>
      <c r="B1391" s="226">
        <v>96</v>
      </c>
      <c r="C1391" s="197">
        <f t="shared" si="398"/>
        <v>0.57485029940119758</v>
      </c>
      <c r="D1391" s="197">
        <v>4.6768999999999998</v>
      </c>
      <c r="E1391" s="197">
        <f t="shared" ref="E1391:E1396" si="409">D1391*B1391</f>
        <v>448.98239999999998</v>
      </c>
      <c r="F1391" s="202">
        <v>1</v>
      </c>
      <c r="G1391" s="210">
        <f t="shared" si="399"/>
        <v>448.98</v>
      </c>
      <c r="H1391" s="205">
        <f>ROUND(G1391*0.2359,2)</f>
        <v>105.91</v>
      </c>
      <c r="I1391" s="227">
        <f t="shared" ref="I1391:I1398" si="410">G1391+H1391</f>
        <v>554.89</v>
      </c>
    </row>
    <row r="1392" spans="1:9" x14ac:dyDescent="0.25">
      <c r="A1392" s="217" t="s">
        <v>379</v>
      </c>
      <c r="B1392" s="226">
        <v>128</v>
      </c>
      <c r="C1392" s="197">
        <f t="shared" si="398"/>
        <v>0.76646706586826352</v>
      </c>
      <c r="D1392" s="197">
        <v>4.6768999999999998</v>
      </c>
      <c r="E1392" s="197">
        <f t="shared" si="409"/>
        <v>598.64319999999998</v>
      </c>
      <c r="F1392" s="202">
        <v>1</v>
      </c>
      <c r="G1392" s="210">
        <f t="shared" si="399"/>
        <v>598.64</v>
      </c>
      <c r="H1392" s="205">
        <f>ROUND(G1392*0.2359,2)</f>
        <v>141.22</v>
      </c>
      <c r="I1392" s="227">
        <f t="shared" si="410"/>
        <v>739.86</v>
      </c>
    </row>
    <row r="1393" spans="1:9" x14ac:dyDescent="0.25">
      <c r="A1393" s="217" t="s">
        <v>379</v>
      </c>
      <c r="B1393" s="226">
        <v>144</v>
      </c>
      <c r="C1393" s="197">
        <f t="shared" si="398"/>
        <v>0.86227544910179643</v>
      </c>
      <c r="D1393" s="197">
        <v>4.7484999999999999</v>
      </c>
      <c r="E1393" s="197">
        <f t="shared" si="409"/>
        <v>683.78399999999999</v>
      </c>
      <c r="F1393" s="202">
        <v>1</v>
      </c>
      <c r="G1393" s="210">
        <f t="shared" si="399"/>
        <v>683.78</v>
      </c>
      <c r="H1393" s="205">
        <f>ROUND(G1393*0.2359,2)</f>
        <v>161.30000000000001</v>
      </c>
      <c r="I1393" s="227">
        <f t="shared" si="410"/>
        <v>845.07999999999993</v>
      </c>
    </row>
    <row r="1394" spans="1:9" x14ac:dyDescent="0.25">
      <c r="A1394" s="217" t="s">
        <v>379</v>
      </c>
      <c r="B1394" s="226">
        <v>96</v>
      </c>
      <c r="C1394" s="197">
        <f t="shared" si="398"/>
        <v>0.57485029940119758</v>
      </c>
      <c r="D1394" s="197">
        <v>4.7484999999999999</v>
      </c>
      <c r="E1394" s="197">
        <f t="shared" si="409"/>
        <v>455.85599999999999</v>
      </c>
      <c r="F1394" s="202">
        <v>1</v>
      </c>
      <c r="G1394" s="210">
        <f t="shared" si="399"/>
        <v>455.86</v>
      </c>
      <c r="H1394" s="205">
        <f>ROUND(G1394*0.2359,2)</f>
        <v>107.54</v>
      </c>
      <c r="I1394" s="227">
        <f t="shared" si="410"/>
        <v>563.4</v>
      </c>
    </row>
    <row r="1395" spans="1:9" x14ac:dyDescent="0.25">
      <c r="A1395" s="217" t="s">
        <v>379</v>
      </c>
      <c r="B1395" s="226">
        <v>144</v>
      </c>
      <c r="C1395" s="197">
        <f t="shared" si="398"/>
        <v>0.86227544910179643</v>
      </c>
      <c r="D1395" s="197">
        <v>4.7484999999999999</v>
      </c>
      <c r="E1395" s="197">
        <f t="shared" si="409"/>
        <v>683.78399999999999</v>
      </c>
      <c r="F1395" s="202">
        <v>1</v>
      </c>
      <c r="G1395" s="210">
        <f t="shared" si="399"/>
        <v>683.78</v>
      </c>
      <c r="H1395" s="205">
        <f>ROUND(G1395*0.2359,2)</f>
        <v>161.30000000000001</v>
      </c>
      <c r="I1395" s="227">
        <f t="shared" si="410"/>
        <v>845.07999999999993</v>
      </c>
    </row>
    <row r="1396" spans="1:9" x14ac:dyDescent="0.25">
      <c r="A1396" s="217" t="s">
        <v>379</v>
      </c>
      <c r="B1396" s="226">
        <v>144</v>
      </c>
      <c r="C1396" s="197">
        <f t="shared" si="398"/>
        <v>0.86227544910179643</v>
      </c>
      <c r="D1396" s="197">
        <v>4.7484999999999999</v>
      </c>
      <c r="E1396" s="197">
        <f t="shared" si="409"/>
        <v>683.78399999999999</v>
      </c>
      <c r="F1396" s="202">
        <v>1</v>
      </c>
      <c r="G1396" s="210">
        <f t="shared" si="399"/>
        <v>683.78</v>
      </c>
      <c r="H1396" s="211">
        <f>ROUND(G1396*0.2077,2)</f>
        <v>142.02000000000001</v>
      </c>
      <c r="I1396" s="227">
        <f t="shared" si="410"/>
        <v>825.8</v>
      </c>
    </row>
    <row r="1397" spans="1:9" x14ac:dyDescent="0.25">
      <c r="A1397" s="217" t="s">
        <v>379</v>
      </c>
      <c r="B1397" s="226">
        <v>59.5</v>
      </c>
      <c r="C1397" s="197">
        <f t="shared" si="398"/>
        <v>0.35628742514970058</v>
      </c>
      <c r="D1397" s="197">
        <v>942</v>
      </c>
      <c r="E1397" s="205">
        <f>D1397*C1397</f>
        <v>335.62275449101793</v>
      </c>
      <c r="F1397" s="202">
        <v>1</v>
      </c>
      <c r="G1397" s="210">
        <f t="shared" si="399"/>
        <v>335.62</v>
      </c>
      <c r="H1397" s="205">
        <f>ROUND(G1397*0.2359,2)</f>
        <v>79.17</v>
      </c>
      <c r="I1397" s="227">
        <f t="shared" si="410"/>
        <v>414.79</v>
      </c>
    </row>
    <row r="1398" spans="1:9" x14ac:dyDescent="0.25">
      <c r="A1398" s="217" t="s">
        <v>2264</v>
      </c>
      <c r="B1398" s="226">
        <v>59.5</v>
      </c>
      <c r="C1398" s="197">
        <f t="shared" si="398"/>
        <v>0.35628742514970058</v>
      </c>
      <c r="D1398" s="197">
        <v>1033</v>
      </c>
      <c r="E1398" s="205">
        <f>D1398*C1398</f>
        <v>368.04491017964068</v>
      </c>
      <c r="F1398" s="202">
        <v>1</v>
      </c>
      <c r="G1398" s="210">
        <f t="shared" si="399"/>
        <v>368.04</v>
      </c>
      <c r="H1398" s="205">
        <f>ROUND(G1398*0.2359,2)</f>
        <v>86.82</v>
      </c>
      <c r="I1398" s="227">
        <f t="shared" si="410"/>
        <v>454.86</v>
      </c>
    </row>
    <row r="1399" spans="1:9" x14ac:dyDescent="0.25">
      <c r="A1399" s="216" t="s">
        <v>6</v>
      </c>
      <c r="B1399" s="230">
        <f>SUM(B1400:B1409)</f>
        <v>1287</v>
      </c>
      <c r="C1399" s="209">
        <f t="shared" ref="C1399:I1399" si="411">SUM(C1400:C1409)</f>
        <v>7.706586826347305</v>
      </c>
      <c r="D1399" s="209"/>
      <c r="E1399" s="209"/>
      <c r="F1399" s="204"/>
      <c r="G1399" s="209">
        <f t="shared" si="411"/>
        <v>5652.55</v>
      </c>
      <c r="H1399" s="209">
        <f t="shared" si="411"/>
        <v>1333.4299999999998</v>
      </c>
      <c r="I1399" s="231">
        <f t="shared" si="411"/>
        <v>6985.98</v>
      </c>
    </row>
    <row r="1400" spans="1:9" x14ac:dyDescent="0.25">
      <c r="A1400" s="217" t="s">
        <v>2250</v>
      </c>
      <c r="B1400" s="226">
        <v>128</v>
      </c>
      <c r="C1400" s="197">
        <f t="shared" si="398"/>
        <v>0.76646706586826352</v>
      </c>
      <c r="D1400" s="197">
        <v>4.2706999999999997</v>
      </c>
      <c r="E1400" s="197">
        <f t="shared" ref="E1400:E1408" si="412">D1400*B1400</f>
        <v>546.64959999999996</v>
      </c>
      <c r="F1400" s="202">
        <v>1</v>
      </c>
      <c r="G1400" s="210">
        <f t="shared" si="399"/>
        <v>546.65</v>
      </c>
      <c r="H1400" s="205">
        <f t="shared" ref="H1400:H1409" si="413">ROUND(G1400*0.2359,2)</f>
        <v>128.94999999999999</v>
      </c>
      <c r="I1400" s="227">
        <f t="shared" ref="I1400:I1409" si="414">G1400+H1400</f>
        <v>675.59999999999991</v>
      </c>
    </row>
    <row r="1401" spans="1:9" x14ac:dyDescent="0.25">
      <c r="A1401" s="217" t="s">
        <v>2250</v>
      </c>
      <c r="B1401" s="226">
        <v>152</v>
      </c>
      <c r="C1401" s="197">
        <f t="shared" si="398"/>
        <v>0.91017964071856283</v>
      </c>
      <c r="D1401" s="197">
        <v>4.2706999999999997</v>
      </c>
      <c r="E1401" s="197">
        <f t="shared" si="412"/>
        <v>649.14639999999997</v>
      </c>
      <c r="F1401" s="202">
        <v>1</v>
      </c>
      <c r="G1401" s="210">
        <f t="shared" si="399"/>
        <v>649.15</v>
      </c>
      <c r="H1401" s="205">
        <f t="shared" si="413"/>
        <v>153.13</v>
      </c>
      <c r="I1401" s="227">
        <f t="shared" si="414"/>
        <v>802.28</v>
      </c>
    </row>
    <row r="1402" spans="1:9" x14ac:dyDescent="0.25">
      <c r="A1402" s="217" t="s">
        <v>2250</v>
      </c>
      <c r="B1402" s="226">
        <v>24</v>
      </c>
      <c r="C1402" s="197">
        <f t="shared" si="398"/>
        <v>0.1437125748502994</v>
      </c>
      <c r="D1402" s="197">
        <v>4.2706999999999997</v>
      </c>
      <c r="E1402" s="197">
        <f t="shared" si="412"/>
        <v>102.49679999999999</v>
      </c>
      <c r="F1402" s="202">
        <v>1</v>
      </c>
      <c r="G1402" s="210">
        <f t="shared" si="399"/>
        <v>102.5</v>
      </c>
      <c r="H1402" s="205">
        <f t="shared" si="413"/>
        <v>24.18</v>
      </c>
      <c r="I1402" s="227">
        <f t="shared" si="414"/>
        <v>126.68</v>
      </c>
    </row>
    <row r="1403" spans="1:9" x14ac:dyDescent="0.25">
      <c r="A1403" s="217" t="s">
        <v>2250</v>
      </c>
      <c r="B1403" s="226">
        <v>144</v>
      </c>
      <c r="C1403" s="197">
        <f t="shared" si="398"/>
        <v>0.86227544910179643</v>
      </c>
      <c r="D1403" s="197">
        <v>4.2706999999999997</v>
      </c>
      <c r="E1403" s="197">
        <f t="shared" si="412"/>
        <v>614.98079999999993</v>
      </c>
      <c r="F1403" s="202">
        <v>1</v>
      </c>
      <c r="G1403" s="210">
        <f t="shared" si="399"/>
        <v>614.98</v>
      </c>
      <c r="H1403" s="205">
        <f t="shared" si="413"/>
        <v>145.07</v>
      </c>
      <c r="I1403" s="227">
        <f t="shared" si="414"/>
        <v>760.05</v>
      </c>
    </row>
    <row r="1404" spans="1:9" x14ac:dyDescent="0.25">
      <c r="A1404" s="217" t="s">
        <v>2250</v>
      </c>
      <c r="B1404" s="226">
        <v>144</v>
      </c>
      <c r="C1404" s="197">
        <f t="shared" si="398"/>
        <v>0.86227544910179643</v>
      </c>
      <c r="D1404" s="197">
        <v>4.3304</v>
      </c>
      <c r="E1404" s="197">
        <f t="shared" si="412"/>
        <v>623.57759999999996</v>
      </c>
      <c r="F1404" s="202">
        <v>1</v>
      </c>
      <c r="G1404" s="210">
        <f t="shared" si="399"/>
        <v>623.58000000000004</v>
      </c>
      <c r="H1404" s="205">
        <f t="shared" si="413"/>
        <v>147.1</v>
      </c>
      <c r="I1404" s="227">
        <f t="shared" si="414"/>
        <v>770.68000000000006</v>
      </c>
    </row>
    <row r="1405" spans="1:9" x14ac:dyDescent="0.25">
      <c r="A1405" s="217" t="s">
        <v>2250</v>
      </c>
      <c r="B1405" s="226">
        <v>120</v>
      </c>
      <c r="C1405" s="197">
        <f t="shared" si="398"/>
        <v>0.71856287425149701</v>
      </c>
      <c r="D1405" s="197">
        <v>4.3304</v>
      </c>
      <c r="E1405" s="197">
        <f t="shared" si="412"/>
        <v>519.64800000000002</v>
      </c>
      <c r="F1405" s="202">
        <v>1</v>
      </c>
      <c r="G1405" s="210">
        <f t="shared" si="399"/>
        <v>519.65</v>
      </c>
      <c r="H1405" s="205">
        <f t="shared" si="413"/>
        <v>122.59</v>
      </c>
      <c r="I1405" s="227">
        <f t="shared" si="414"/>
        <v>642.24</v>
      </c>
    </row>
    <row r="1406" spans="1:9" x14ac:dyDescent="0.25">
      <c r="A1406" s="217" t="s">
        <v>2250</v>
      </c>
      <c r="B1406" s="226">
        <v>168</v>
      </c>
      <c r="C1406" s="197">
        <f t="shared" si="398"/>
        <v>1.0059880239520957</v>
      </c>
      <c r="D1406" s="197">
        <v>4.3304</v>
      </c>
      <c r="E1406" s="197">
        <f t="shared" si="412"/>
        <v>727.50720000000001</v>
      </c>
      <c r="F1406" s="202">
        <v>1</v>
      </c>
      <c r="G1406" s="210">
        <f t="shared" si="399"/>
        <v>727.51</v>
      </c>
      <c r="H1406" s="205">
        <f t="shared" si="413"/>
        <v>171.62</v>
      </c>
      <c r="I1406" s="227">
        <f t="shared" si="414"/>
        <v>899.13</v>
      </c>
    </row>
    <row r="1407" spans="1:9" x14ac:dyDescent="0.25">
      <c r="A1407" s="217" t="s">
        <v>2250</v>
      </c>
      <c r="B1407" s="226">
        <v>120</v>
      </c>
      <c r="C1407" s="197">
        <f t="shared" si="398"/>
        <v>0.71856287425149701</v>
      </c>
      <c r="D1407" s="197">
        <v>4.3304</v>
      </c>
      <c r="E1407" s="197">
        <f t="shared" si="412"/>
        <v>519.64800000000002</v>
      </c>
      <c r="F1407" s="202">
        <v>1</v>
      </c>
      <c r="G1407" s="210">
        <f t="shared" si="399"/>
        <v>519.65</v>
      </c>
      <c r="H1407" s="205">
        <f t="shared" si="413"/>
        <v>122.59</v>
      </c>
      <c r="I1407" s="227">
        <f t="shared" si="414"/>
        <v>642.24</v>
      </c>
    </row>
    <row r="1408" spans="1:9" x14ac:dyDescent="0.25">
      <c r="A1408" s="217" t="s">
        <v>2250</v>
      </c>
      <c r="B1408" s="226">
        <v>168</v>
      </c>
      <c r="C1408" s="197">
        <f t="shared" si="398"/>
        <v>1.0059880239520957</v>
      </c>
      <c r="D1408" s="197">
        <v>4.3304</v>
      </c>
      <c r="E1408" s="197">
        <f t="shared" si="412"/>
        <v>727.50720000000001</v>
      </c>
      <c r="F1408" s="202">
        <v>1</v>
      </c>
      <c r="G1408" s="210">
        <f t="shared" si="399"/>
        <v>727.51</v>
      </c>
      <c r="H1408" s="205">
        <f t="shared" si="413"/>
        <v>171.62</v>
      </c>
      <c r="I1408" s="227">
        <f t="shared" si="414"/>
        <v>899.13</v>
      </c>
    </row>
    <row r="1409" spans="1:9" x14ac:dyDescent="0.25">
      <c r="A1409" s="217" t="s">
        <v>2250</v>
      </c>
      <c r="B1409" s="226">
        <v>119</v>
      </c>
      <c r="C1409" s="197">
        <f t="shared" si="398"/>
        <v>0.71257485029940115</v>
      </c>
      <c r="D1409" s="197">
        <v>872</v>
      </c>
      <c r="E1409" s="205">
        <f>D1409*C1409</f>
        <v>621.36526946107779</v>
      </c>
      <c r="F1409" s="202">
        <v>1</v>
      </c>
      <c r="G1409" s="210">
        <f t="shared" si="399"/>
        <v>621.37</v>
      </c>
      <c r="H1409" s="205">
        <f t="shared" si="413"/>
        <v>146.58000000000001</v>
      </c>
      <c r="I1409" s="227">
        <f t="shared" si="414"/>
        <v>767.95</v>
      </c>
    </row>
    <row r="1410" spans="1:9" x14ac:dyDescent="0.25">
      <c r="A1410" s="218" t="s">
        <v>2318</v>
      </c>
      <c r="B1410" s="228">
        <f>B1411+B1421+B1433</f>
        <v>2511.5</v>
      </c>
      <c r="C1410" s="208">
        <f t="shared" ref="C1410:I1410" si="415">C1411+C1421+C1433</f>
        <v>15.038922155688622</v>
      </c>
      <c r="D1410" s="208"/>
      <c r="E1410" s="208"/>
      <c r="F1410" s="203"/>
      <c r="G1410" s="208">
        <f t="shared" si="415"/>
        <v>18212.979999999996</v>
      </c>
      <c r="H1410" s="208">
        <f t="shared" si="415"/>
        <v>4263.57</v>
      </c>
      <c r="I1410" s="229">
        <f t="shared" si="415"/>
        <v>22476.550000000003</v>
      </c>
    </row>
    <row r="1411" spans="1:9" ht="31.5" x14ac:dyDescent="0.25">
      <c r="A1411" s="216" t="s">
        <v>9</v>
      </c>
      <c r="B1411" s="230">
        <f>SUM(B1412:B1420)</f>
        <v>805.5</v>
      </c>
      <c r="C1411" s="209">
        <f t="shared" ref="C1411:I1411" si="416">SUM(C1412:C1420)</f>
        <v>4.8233532934131738</v>
      </c>
      <c r="D1411" s="209"/>
      <c r="E1411" s="209"/>
      <c r="F1411" s="204"/>
      <c r="G1411" s="209">
        <f t="shared" si="416"/>
        <v>7724.57</v>
      </c>
      <c r="H1411" s="209">
        <f t="shared" si="416"/>
        <v>1789.37</v>
      </c>
      <c r="I1411" s="231">
        <f t="shared" si="416"/>
        <v>9513.9400000000023</v>
      </c>
    </row>
    <row r="1412" spans="1:9" x14ac:dyDescent="0.25">
      <c r="A1412" s="217" t="s">
        <v>1267</v>
      </c>
      <c r="B1412" s="226">
        <v>11.5</v>
      </c>
      <c r="C1412" s="197">
        <f t="shared" si="398"/>
        <v>6.8862275449101798E-2</v>
      </c>
      <c r="D1412" s="197">
        <v>8.7146000000000008</v>
      </c>
      <c r="E1412" s="197">
        <f t="shared" ref="E1412:E1420" si="417">D1412*B1412</f>
        <v>100.21790000000001</v>
      </c>
      <c r="F1412" s="202">
        <v>1</v>
      </c>
      <c r="G1412" s="210">
        <f t="shared" si="399"/>
        <v>100.22</v>
      </c>
      <c r="H1412" s="205">
        <f t="shared" ref="H1412:H1418" si="418">ROUND(G1412*0.2359,2)</f>
        <v>23.64</v>
      </c>
      <c r="I1412" s="227">
        <f t="shared" ref="I1412:I1420" si="419">G1412+H1412</f>
        <v>123.86</v>
      </c>
    </row>
    <row r="1413" spans="1:9" x14ac:dyDescent="0.25">
      <c r="A1413" s="217" t="s">
        <v>1267</v>
      </c>
      <c r="B1413" s="226">
        <v>27</v>
      </c>
      <c r="C1413" s="197">
        <f t="shared" si="398"/>
        <v>0.16167664670658682</v>
      </c>
      <c r="D1413" s="197">
        <v>8.7146000000000008</v>
      </c>
      <c r="E1413" s="197">
        <f t="shared" si="417"/>
        <v>235.29420000000002</v>
      </c>
      <c r="F1413" s="202">
        <v>1</v>
      </c>
      <c r="G1413" s="210">
        <f t="shared" si="399"/>
        <v>235.29</v>
      </c>
      <c r="H1413" s="205">
        <f t="shared" si="418"/>
        <v>55.5</v>
      </c>
      <c r="I1413" s="227">
        <f t="shared" si="419"/>
        <v>290.78999999999996</v>
      </c>
    </row>
    <row r="1414" spans="1:9" x14ac:dyDescent="0.25">
      <c r="A1414" s="217" t="s">
        <v>1267</v>
      </c>
      <c r="B1414" s="226">
        <v>56</v>
      </c>
      <c r="C1414" s="197">
        <f t="shared" si="398"/>
        <v>0.33532934131736525</v>
      </c>
      <c r="D1414" s="197">
        <v>8.7146000000000008</v>
      </c>
      <c r="E1414" s="197">
        <f t="shared" si="417"/>
        <v>488.01760000000002</v>
      </c>
      <c r="F1414" s="202">
        <v>1</v>
      </c>
      <c r="G1414" s="210">
        <f t="shared" si="399"/>
        <v>488.02</v>
      </c>
      <c r="H1414" s="205">
        <f t="shared" si="418"/>
        <v>115.12</v>
      </c>
      <c r="I1414" s="227">
        <f t="shared" si="419"/>
        <v>603.14</v>
      </c>
    </row>
    <row r="1415" spans="1:9" x14ac:dyDescent="0.25">
      <c r="A1415" s="217" t="s">
        <v>2319</v>
      </c>
      <c r="B1415" s="226">
        <v>144</v>
      </c>
      <c r="C1415" s="197">
        <f t="shared" si="398"/>
        <v>0.86227544910179643</v>
      </c>
      <c r="D1415" s="197">
        <v>9.7060999999999993</v>
      </c>
      <c r="E1415" s="197">
        <f t="shared" si="417"/>
        <v>1397.6783999999998</v>
      </c>
      <c r="F1415" s="202">
        <v>1</v>
      </c>
      <c r="G1415" s="210">
        <f t="shared" si="399"/>
        <v>1397.68</v>
      </c>
      <c r="H1415" s="205">
        <f t="shared" si="418"/>
        <v>329.71</v>
      </c>
      <c r="I1415" s="227">
        <f t="shared" si="419"/>
        <v>1727.39</v>
      </c>
    </row>
    <row r="1416" spans="1:9" x14ac:dyDescent="0.25">
      <c r="A1416" s="217" t="s">
        <v>2319</v>
      </c>
      <c r="B1416" s="226">
        <v>136</v>
      </c>
      <c r="C1416" s="197">
        <f t="shared" si="398"/>
        <v>0.81437125748502992</v>
      </c>
      <c r="D1416" s="197">
        <v>9.7060999999999993</v>
      </c>
      <c r="E1416" s="197">
        <f t="shared" si="417"/>
        <v>1320.0295999999998</v>
      </c>
      <c r="F1416" s="202">
        <v>1</v>
      </c>
      <c r="G1416" s="210">
        <f t="shared" si="399"/>
        <v>1320.03</v>
      </c>
      <c r="H1416" s="205">
        <f t="shared" si="418"/>
        <v>311.39999999999998</v>
      </c>
      <c r="I1416" s="227">
        <f t="shared" si="419"/>
        <v>1631.4299999999998</v>
      </c>
    </row>
    <row r="1417" spans="1:9" x14ac:dyDescent="0.25">
      <c r="A1417" s="217" t="s">
        <v>2319</v>
      </c>
      <c r="B1417" s="226">
        <v>144</v>
      </c>
      <c r="C1417" s="197">
        <f t="shared" si="398"/>
        <v>0.86227544910179643</v>
      </c>
      <c r="D1417" s="197">
        <v>9.7060999999999993</v>
      </c>
      <c r="E1417" s="197">
        <f t="shared" si="417"/>
        <v>1397.6783999999998</v>
      </c>
      <c r="F1417" s="202">
        <v>1</v>
      </c>
      <c r="G1417" s="210">
        <f t="shared" si="399"/>
        <v>1397.68</v>
      </c>
      <c r="H1417" s="205">
        <f t="shared" si="418"/>
        <v>329.71</v>
      </c>
      <c r="I1417" s="227">
        <f t="shared" si="419"/>
        <v>1727.39</v>
      </c>
    </row>
    <row r="1418" spans="1:9" x14ac:dyDescent="0.25">
      <c r="A1418" s="217" t="s">
        <v>171</v>
      </c>
      <c r="B1418" s="226">
        <v>95</v>
      </c>
      <c r="C1418" s="197">
        <f t="shared" si="398"/>
        <v>0.56886227544910184</v>
      </c>
      <c r="D1418" s="197">
        <v>9.7060999999999993</v>
      </c>
      <c r="E1418" s="197">
        <f t="shared" si="417"/>
        <v>922.07949999999994</v>
      </c>
      <c r="F1418" s="202">
        <v>1</v>
      </c>
      <c r="G1418" s="210">
        <f t="shared" si="399"/>
        <v>922.08</v>
      </c>
      <c r="H1418" s="205">
        <f t="shared" si="418"/>
        <v>217.52</v>
      </c>
      <c r="I1418" s="227">
        <f t="shared" si="419"/>
        <v>1139.6000000000001</v>
      </c>
    </row>
    <row r="1419" spans="1:9" x14ac:dyDescent="0.25">
      <c r="A1419" s="217" t="s">
        <v>2319</v>
      </c>
      <c r="B1419" s="226">
        <v>120</v>
      </c>
      <c r="C1419" s="197">
        <f t="shared" si="398"/>
        <v>0.71856287425149701</v>
      </c>
      <c r="D1419" s="197">
        <v>9.7060999999999993</v>
      </c>
      <c r="E1419" s="197">
        <f t="shared" si="417"/>
        <v>1164.732</v>
      </c>
      <c r="F1419" s="202">
        <v>1</v>
      </c>
      <c r="G1419" s="210">
        <f t="shared" si="399"/>
        <v>1164.73</v>
      </c>
      <c r="H1419" s="211">
        <f>ROUND(G1419*0.2077,2)</f>
        <v>241.91</v>
      </c>
      <c r="I1419" s="227">
        <f t="shared" si="419"/>
        <v>1406.64</v>
      </c>
    </row>
    <row r="1420" spans="1:9" x14ac:dyDescent="0.25">
      <c r="A1420" s="217" t="s">
        <v>2319</v>
      </c>
      <c r="B1420" s="226">
        <v>72</v>
      </c>
      <c r="C1420" s="197">
        <f t="shared" si="398"/>
        <v>0.43113772455089822</v>
      </c>
      <c r="D1420" s="197">
        <v>9.7060999999999993</v>
      </c>
      <c r="E1420" s="197">
        <f t="shared" si="417"/>
        <v>698.83919999999989</v>
      </c>
      <c r="F1420" s="202">
        <v>1</v>
      </c>
      <c r="G1420" s="210">
        <f t="shared" si="399"/>
        <v>698.84</v>
      </c>
      <c r="H1420" s="205">
        <f>ROUND(G1420*0.2359,2)</f>
        <v>164.86</v>
      </c>
      <c r="I1420" s="227">
        <f t="shared" si="419"/>
        <v>863.7</v>
      </c>
    </row>
    <row r="1421" spans="1:9" ht="31.5" x14ac:dyDescent="0.25">
      <c r="A1421" s="216" t="s">
        <v>7</v>
      </c>
      <c r="B1421" s="230">
        <f>SUM(B1422:B1432)</f>
        <v>1058</v>
      </c>
      <c r="C1421" s="209">
        <f t="shared" ref="C1421:I1421" si="420">SUM(C1422:C1432)</f>
        <v>6.3353293413173652</v>
      </c>
      <c r="D1421" s="209"/>
      <c r="E1421" s="209"/>
      <c r="F1421" s="204"/>
      <c r="G1421" s="209">
        <f t="shared" si="420"/>
        <v>7503.3999999999987</v>
      </c>
      <c r="H1421" s="209">
        <f t="shared" si="420"/>
        <v>1770.0499999999997</v>
      </c>
      <c r="I1421" s="231">
        <f t="shared" si="420"/>
        <v>9273.4500000000007</v>
      </c>
    </row>
    <row r="1422" spans="1:9" x14ac:dyDescent="0.25">
      <c r="A1422" s="217" t="s">
        <v>24</v>
      </c>
      <c r="B1422" s="226">
        <v>132</v>
      </c>
      <c r="C1422" s="197">
        <f t="shared" ref="C1422:C1484" si="421">B1422/167</f>
        <v>0.79041916167664672</v>
      </c>
      <c r="D1422" s="197">
        <v>6.5702999999999996</v>
      </c>
      <c r="E1422" s="197">
        <f t="shared" ref="E1422:E1431" si="422">D1422*B1422</f>
        <v>867.27959999999996</v>
      </c>
      <c r="F1422" s="202">
        <v>1</v>
      </c>
      <c r="G1422" s="210">
        <f t="shared" ref="G1422:G1484" si="423">ROUND(E1422*F1422,2)</f>
        <v>867.28</v>
      </c>
      <c r="H1422" s="205">
        <f t="shared" ref="H1422:H1432" si="424">ROUND(G1422*0.2359,2)</f>
        <v>204.59</v>
      </c>
      <c r="I1422" s="227">
        <f t="shared" ref="I1422:I1432" si="425">G1422+H1422</f>
        <v>1071.8699999999999</v>
      </c>
    </row>
    <row r="1423" spans="1:9" x14ac:dyDescent="0.25">
      <c r="A1423" s="217" t="s">
        <v>24</v>
      </c>
      <c r="B1423" s="226">
        <v>96</v>
      </c>
      <c r="C1423" s="197">
        <f t="shared" si="421"/>
        <v>0.57485029940119758</v>
      </c>
      <c r="D1423" s="197">
        <v>6.5702999999999996</v>
      </c>
      <c r="E1423" s="197">
        <f t="shared" si="422"/>
        <v>630.74879999999996</v>
      </c>
      <c r="F1423" s="202">
        <v>1</v>
      </c>
      <c r="G1423" s="210">
        <f t="shared" si="423"/>
        <v>630.75</v>
      </c>
      <c r="H1423" s="205">
        <f t="shared" si="424"/>
        <v>148.79</v>
      </c>
      <c r="I1423" s="227">
        <f t="shared" si="425"/>
        <v>779.54</v>
      </c>
    </row>
    <row r="1424" spans="1:9" x14ac:dyDescent="0.25">
      <c r="A1424" s="217" t="s">
        <v>24</v>
      </c>
      <c r="B1424" s="226">
        <v>100</v>
      </c>
      <c r="C1424" s="197">
        <f t="shared" si="421"/>
        <v>0.59880239520958078</v>
      </c>
      <c r="D1424" s="197">
        <v>6.5702999999999996</v>
      </c>
      <c r="E1424" s="197">
        <f t="shared" si="422"/>
        <v>657.03</v>
      </c>
      <c r="F1424" s="202">
        <v>1</v>
      </c>
      <c r="G1424" s="210">
        <f t="shared" si="423"/>
        <v>657.03</v>
      </c>
      <c r="H1424" s="205">
        <f t="shared" si="424"/>
        <v>154.99</v>
      </c>
      <c r="I1424" s="227">
        <f t="shared" si="425"/>
        <v>812.02</v>
      </c>
    </row>
    <row r="1425" spans="1:9" x14ac:dyDescent="0.25">
      <c r="A1425" s="217" t="s">
        <v>24</v>
      </c>
      <c r="B1425" s="226">
        <v>84</v>
      </c>
      <c r="C1425" s="197">
        <f t="shared" si="421"/>
        <v>0.50299401197604787</v>
      </c>
      <c r="D1425" s="197">
        <v>6.5702999999999996</v>
      </c>
      <c r="E1425" s="197">
        <f t="shared" si="422"/>
        <v>551.90519999999992</v>
      </c>
      <c r="F1425" s="202">
        <v>1</v>
      </c>
      <c r="G1425" s="210">
        <f t="shared" si="423"/>
        <v>551.91</v>
      </c>
      <c r="H1425" s="205">
        <f t="shared" si="424"/>
        <v>130.19999999999999</v>
      </c>
      <c r="I1425" s="227">
        <f t="shared" si="425"/>
        <v>682.1099999999999</v>
      </c>
    </row>
    <row r="1426" spans="1:9" x14ac:dyDescent="0.25">
      <c r="A1426" s="217" t="s">
        <v>2320</v>
      </c>
      <c r="B1426" s="226">
        <v>136</v>
      </c>
      <c r="C1426" s="197">
        <f t="shared" si="421"/>
        <v>0.81437125748502992</v>
      </c>
      <c r="D1426" s="197">
        <v>7.2751000000000001</v>
      </c>
      <c r="E1426" s="197">
        <f t="shared" si="422"/>
        <v>989.41359999999997</v>
      </c>
      <c r="F1426" s="202">
        <v>1</v>
      </c>
      <c r="G1426" s="210">
        <f t="shared" si="423"/>
        <v>989.41</v>
      </c>
      <c r="H1426" s="205">
        <f t="shared" si="424"/>
        <v>233.4</v>
      </c>
      <c r="I1426" s="227">
        <f t="shared" si="425"/>
        <v>1222.81</v>
      </c>
    </row>
    <row r="1427" spans="1:9" x14ac:dyDescent="0.25">
      <c r="A1427" s="217" t="s">
        <v>24</v>
      </c>
      <c r="B1427" s="226">
        <v>24</v>
      </c>
      <c r="C1427" s="197">
        <f t="shared" si="421"/>
        <v>0.1437125748502994</v>
      </c>
      <c r="D1427" s="197">
        <v>7.2751000000000001</v>
      </c>
      <c r="E1427" s="197">
        <f t="shared" si="422"/>
        <v>174.60239999999999</v>
      </c>
      <c r="F1427" s="202">
        <v>1</v>
      </c>
      <c r="G1427" s="210">
        <f t="shared" si="423"/>
        <v>174.6</v>
      </c>
      <c r="H1427" s="205">
        <f t="shared" si="424"/>
        <v>41.19</v>
      </c>
      <c r="I1427" s="227">
        <f t="shared" si="425"/>
        <v>215.79</v>
      </c>
    </row>
    <row r="1428" spans="1:9" x14ac:dyDescent="0.25">
      <c r="A1428" s="217" t="s">
        <v>24</v>
      </c>
      <c r="B1428" s="226">
        <v>36</v>
      </c>
      <c r="C1428" s="197">
        <f t="shared" si="421"/>
        <v>0.21556886227544911</v>
      </c>
      <c r="D1428" s="197">
        <v>7.2751000000000001</v>
      </c>
      <c r="E1428" s="197">
        <f t="shared" si="422"/>
        <v>261.90359999999998</v>
      </c>
      <c r="F1428" s="202">
        <v>1</v>
      </c>
      <c r="G1428" s="210">
        <f t="shared" si="423"/>
        <v>261.89999999999998</v>
      </c>
      <c r="H1428" s="205">
        <f t="shared" si="424"/>
        <v>61.78</v>
      </c>
      <c r="I1428" s="227">
        <f t="shared" si="425"/>
        <v>323.67999999999995</v>
      </c>
    </row>
    <row r="1429" spans="1:9" x14ac:dyDescent="0.25">
      <c r="A1429" s="217" t="s">
        <v>24</v>
      </c>
      <c r="B1429" s="226">
        <v>176</v>
      </c>
      <c r="C1429" s="197">
        <f t="shared" si="421"/>
        <v>1.0538922155688624</v>
      </c>
      <c r="D1429" s="197">
        <v>7.2751000000000001</v>
      </c>
      <c r="E1429" s="197">
        <f t="shared" si="422"/>
        <v>1280.4176</v>
      </c>
      <c r="F1429" s="202">
        <v>1</v>
      </c>
      <c r="G1429" s="210">
        <f t="shared" si="423"/>
        <v>1280.42</v>
      </c>
      <c r="H1429" s="205">
        <f t="shared" si="424"/>
        <v>302.05</v>
      </c>
      <c r="I1429" s="227">
        <f t="shared" si="425"/>
        <v>1582.47</v>
      </c>
    </row>
    <row r="1430" spans="1:9" x14ac:dyDescent="0.25">
      <c r="A1430" s="217" t="s">
        <v>2320</v>
      </c>
      <c r="B1430" s="226">
        <v>108</v>
      </c>
      <c r="C1430" s="197">
        <f t="shared" si="421"/>
        <v>0.6467065868263473</v>
      </c>
      <c r="D1430" s="197">
        <v>7.2751000000000001</v>
      </c>
      <c r="E1430" s="197">
        <f t="shared" si="422"/>
        <v>785.71080000000006</v>
      </c>
      <c r="F1430" s="202">
        <v>1</v>
      </c>
      <c r="G1430" s="210">
        <f t="shared" si="423"/>
        <v>785.71</v>
      </c>
      <c r="H1430" s="205">
        <f t="shared" si="424"/>
        <v>185.35</v>
      </c>
      <c r="I1430" s="227">
        <f t="shared" si="425"/>
        <v>971.06000000000006</v>
      </c>
    </row>
    <row r="1431" spans="1:9" x14ac:dyDescent="0.25">
      <c r="A1431" s="217" t="s">
        <v>1523</v>
      </c>
      <c r="B1431" s="226">
        <v>144</v>
      </c>
      <c r="C1431" s="197">
        <f t="shared" si="421"/>
        <v>0.86227544910179643</v>
      </c>
      <c r="D1431" s="197">
        <v>7.5140000000000002</v>
      </c>
      <c r="E1431" s="197">
        <f t="shared" si="422"/>
        <v>1082.0160000000001</v>
      </c>
      <c r="F1431" s="202">
        <v>1</v>
      </c>
      <c r="G1431" s="210">
        <f t="shared" si="423"/>
        <v>1082.02</v>
      </c>
      <c r="H1431" s="205">
        <f t="shared" si="424"/>
        <v>255.25</v>
      </c>
      <c r="I1431" s="227">
        <f t="shared" si="425"/>
        <v>1337.27</v>
      </c>
    </row>
    <row r="1432" spans="1:9" x14ac:dyDescent="0.25">
      <c r="A1432" s="217" t="s">
        <v>27</v>
      </c>
      <c r="B1432" s="226">
        <v>22</v>
      </c>
      <c r="C1432" s="197">
        <f t="shared" si="421"/>
        <v>0.1317365269461078</v>
      </c>
      <c r="D1432" s="197">
        <v>1688</v>
      </c>
      <c r="E1432" s="205">
        <f>D1432*C1432</f>
        <v>222.37125748502996</v>
      </c>
      <c r="F1432" s="202">
        <v>1</v>
      </c>
      <c r="G1432" s="210">
        <f t="shared" si="423"/>
        <v>222.37</v>
      </c>
      <c r="H1432" s="205">
        <f t="shared" si="424"/>
        <v>52.46</v>
      </c>
      <c r="I1432" s="227">
        <f t="shared" si="425"/>
        <v>274.83</v>
      </c>
    </row>
    <row r="1433" spans="1:9" x14ac:dyDescent="0.25">
      <c r="A1433" s="216" t="s">
        <v>6</v>
      </c>
      <c r="B1433" s="230">
        <f>SUM(B1434:B1438)</f>
        <v>648</v>
      </c>
      <c r="C1433" s="209">
        <f t="shared" ref="C1433:I1433" si="426">SUM(C1434:C1438)</f>
        <v>3.8802395209580838</v>
      </c>
      <c r="D1433" s="209"/>
      <c r="E1433" s="209"/>
      <c r="F1433" s="204"/>
      <c r="G1433" s="209">
        <f t="shared" si="426"/>
        <v>2985.0099999999998</v>
      </c>
      <c r="H1433" s="209">
        <f t="shared" si="426"/>
        <v>704.15</v>
      </c>
      <c r="I1433" s="231">
        <f t="shared" si="426"/>
        <v>3689.16</v>
      </c>
    </row>
    <row r="1434" spans="1:9" x14ac:dyDescent="0.25">
      <c r="A1434" s="217" t="s">
        <v>2321</v>
      </c>
      <c r="B1434" s="226">
        <v>144</v>
      </c>
      <c r="C1434" s="197">
        <f t="shared" si="421"/>
        <v>0.86227544910179643</v>
      </c>
      <c r="D1434" s="197">
        <v>4.5991999999999997</v>
      </c>
      <c r="E1434" s="197">
        <f>D1434*B1434</f>
        <v>662.2847999999999</v>
      </c>
      <c r="F1434" s="202">
        <v>1</v>
      </c>
      <c r="G1434" s="210">
        <f t="shared" si="423"/>
        <v>662.28</v>
      </c>
      <c r="H1434" s="205">
        <f>ROUND(G1434*0.2359,2)</f>
        <v>156.22999999999999</v>
      </c>
      <c r="I1434" s="227">
        <f>G1434+H1434</f>
        <v>818.51</v>
      </c>
    </row>
    <row r="1435" spans="1:9" x14ac:dyDescent="0.25">
      <c r="A1435" s="217" t="s">
        <v>2321</v>
      </c>
      <c r="B1435" s="226">
        <v>168</v>
      </c>
      <c r="C1435" s="197">
        <f t="shared" si="421"/>
        <v>1.0059880239520957</v>
      </c>
      <c r="D1435" s="197">
        <v>4.5991999999999997</v>
      </c>
      <c r="E1435" s="197">
        <f>D1435*B1435</f>
        <v>772.66559999999993</v>
      </c>
      <c r="F1435" s="202">
        <v>1</v>
      </c>
      <c r="G1435" s="210">
        <f t="shared" si="423"/>
        <v>772.67</v>
      </c>
      <c r="H1435" s="205">
        <f>ROUND(G1435*0.2359,2)</f>
        <v>182.27</v>
      </c>
      <c r="I1435" s="227">
        <f>G1435+H1435</f>
        <v>954.93999999999994</v>
      </c>
    </row>
    <row r="1436" spans="1:9" x14ac:dyDescent="0.25">
      <c r="A1436" s="217" t="s">
        <v>2321</v>
      </c>
      <c r="B1436" s="226">
        <v>168</v>
      </c>
      <c r="C1436" s="197">
        <f t="shared" si="421"/>
        <v>1.0059880239520957</v>
      </c>
      <c r="D1436" s="197">
        <v>4.5991999999999997</v>
      </c>
      <c r="E1436" s="197">
        <f>D1436*B1436</f>
        <v>772.66559999999993</v>
      </c>
      <c r="F1436" s="202">
        <v>1</v>
      </c>
      <c r="G1436" s="210">
        <f t="shared" si="423"/>
        <v>772.67</v>
      </c>
      <c r="H1436" s="205">
        <f>ROUND(G1436*0.2359,2)</f>
        <v>182.27</v>
      </c>
      <c r="I1436" s="227">
        <f>G1436+H1436</f>
        <v>954.93999999999994</v>
      </c>
    </row>
    <row r="1437" spans="1:9" x14ac:dyDescent="0.25">
      <c r="A1437" s="217" t="s">
        <v>2321</v>
      </c>
      <c r="B1437" s="226">
        <v>144</v>
      </c>
      <c r="C1437" s="197">
        <f t="shared" si="421"/>
        <v>0.86227544910179643</v>
      </c>
      <c r="D1437" s="197">
        <v>4.5991999999999997</v>
      </c>
      <c r="E1437" s="197">
        <f>D1437*B1437</f>
        <v>662.2847999999999</v>
      </c>
      <c r="F1437" s="202">
        <v>1</v>
      </c>
      <c r="G1437" s="210">
        <f t="shared" si="423"/>
        <v>662.28</v>
      </c>
      <c r="H1437" s="205">
        <f>ROUND(G1437*0.2359,2)</f>
        <v>156.22999999999999</v>
      </c>
      <c r="I1437" s="227">
        <f>G1437+H1437</f>
        <v>818.51</v>
      </c>
    </row>
    <row r="1438" spans="1:9" x14ac:dyDescent="0.25">
      <c r="A1438" s="217" t="s">
        <v>2262</v>
      </c>
      <c r="B1438" s="226">
        <v>24</v>
      </c>
      <c r="C1438" s="197">
        <f t="shared" si="421"/>
        <v>0.1437125748502994</v>
      </c>
      <c r="D1438" s="197">
        <v>4.7962999999999996</v>
      </c>
      <c r="E1438" s="197">
        <f>D1438*B1438</f>
        <v>115.1112</v>
      </c>
      <c r="F1438" s="202">
        <v>1</v>
      </c>
      <c r="G1438" s="210">
        <f t="shared" si="423"/>
        <v>115.11</v>
      </c>
      <c r="H1438" s="205">
        <f>ROUND(G1438*0.2359,2)</f>
        <v>27.15</v>
      </c>
      <c r="I1438" s="227">
        <f>G1438+H1438</f>
        <v>142.26</v>
      </c>
    </row>
    <row r="1439" spans="1:9" x14ac:dyDescent="0.25">
      <c r="A1439" s="218" t="s">
        <v>2322</v>
      </c>
      <c r="B1439" s="228">
        <f>B1440+B1442+B1450+B1455</f>
        <v>165</v>
      </c>
      <c r="C1439" s="208">
        <f t="shared" ref="C1439:I1439" si="427">C1440+C1442+C1450+C1455</f>
        <v>0.9880239520958084</v>
      </c>
      <c r="D1439" s="208"/>
      <c r="E1439" s="208"/>
      <c r="F1439" s="203"/>
      <c r="G1439" s="208">
        <f t="shared" si="427"/>
        <v>1037.8599999999999</v>
      </c>
      <c r="H1439" s="208">
        <f t="shared" si="427"/>
        <v>241.06</v>
      </c>
      <c r="I1439" s="229">
        <f t="shared" si="427"/>
        <v>1278.9199999999998</v>
      </c>
    </row>
    <row r="1440" spans="1:9" ht="31.5" x14ac:dyDescent="0.25">
      <c r="A1440" s="216" t="s">
        <v>9</v>
      </c>
      <c r="B1440" s="230">
        <f>B1441</f>
        <v>9</v>
      </c>
      <c r="C1440" s="209">
        <f t="shared" ref="C1440:I1440" si="428">C1441</f>
        <v>5.3892215568862277E-2</v>
      </c>
      <c r="D1440" s="209"/>
      <c r="E1440" s="209"/>
      <c r="F1440" s="204"/>
      <c r="G1440" s="209">
        <f t="shared" si="428"/>
        <v>99.03</v>
      </c>
      <c r="H1440" s="209">
        <f t="shared" si="428"/>
        <v>23.36</v>
      </c>
      <c r="I1440" s="231">
        <f t="shared" si="428"/>
        <v>122.39</v>
      </c>
    </row>
    <row r="1441" spans="1:9" x14ac:dyDescent="0.25">
      <c r="A1441" s="217" t="s">
        <v>136</v>
      </c>
      <c r="B1441" s="226">
        <v>9</v>
      </c>
      <c r="C1441" s="197">
        <f t="shared" si="421"/>
        <v>5.3892215568862277E-2</v>
      </c>
      <c r="D1441" s="197">
        <v>1837.5</v>
      </c>
      <c r="E1441" s="205">
        <f>D1441*C1441</f>
        <v>99.02694610778444</v>
      </c>
      <c r="F1441" s="202">
        <v>1</v>
      </c>
      <c r="G1441" s="210">
        <f t="shared" si="423"/>
        <v>99.03</v>
      </c>
      <c r="H1441" s="205">
        <f>ROUND(G1441*0.2359,2)</f>
        <v>23.36</v>
      </c>
      <c r="I1441" s="227">
        <f>G1441+H1441</f>
        <v>122.39</v>
      </c>
    </row>
    <row r="1442" spans="1:9" ht="31.5" x14ac:dyDescent="0.25">
      <c r="A1442" s="216" t="s">
        <v>7</v>
      </c>
      <c r="B1442" s="230">
        <f>SUM(B1443:B1449)</f>
        <v>89.5</v>
      </c>
      <c r="C1442" s="209">
        <f t="shared" ref="C1442:I1442" si="429">SUM(C1443:C1449)</f>
        <v>0.53592814371257491</v>
      </c>
      <c r="D1442" s="209"/>
      <c r="E1442" s="209"/>
      <c r="F1442" s="204"/>
      <c r="G1442" s="209">
        <f t="shared" si="429"/>
        <v>640.6099999999999</v>
      </c>
      <c r="H1442" s="209">
        <f t="shared" si="429"/>
        <v>151.13</v>
      </c>
      <c r="I1442" s="231">
        <f t="shared" si="429"/>
        <v>791.7399999999999</v>
      </c>
    </row>
    <row r="1443" spans="1:9" x14ac:dyDescent="0.25">
      <c r="A1443" s="217" t="s">
        <v>24</v>
      </c>
      <c r="B1443" s="226">
        <v>13.5</v>
      </c>
      <c r="C1443" s="197">
        <f t="shared" si="421"/>
        <v>8.0838323353293412E-2</v>
      </c>
      <c r="D1443" s="197">
        <v>7.0362</v>
      </c>
      <c r="E1443" s="197">
        <f t="shared" ref="E1443:E1448" si="430">D1443*B1443</f>
        <v>94.988699999999994</v>
      </c>
      <c r="F1443" s="202">
        <v>1</v>
      </c>
      <c r="G1443" s="210">
        <f t="shared" si="423"/>
        <v>94.99</v>
      </c>
      <c r="H1443" s="205">
        <f t="shared" ref="H1443:H1449" si="431">ROUND(G1443*0.2359,2)</f>
        <v>22.41</v>
      </c>
      <c r="I1443" s="227">
        <f t="shared" ref="I1443:I1449" si="432">G1443+H1443</f>
        <v>117.39999999999999</v>
      </c>
    </row>
    <row r="1444" spans="1:9" x14ac:dyDescent="0.25">
      <c r="A1444" s="217" t="s">
        <v>1243</v>
      </c>
      <c r="B1444" s="226">
        <v>16</v>
      </c>
      <c r="C1444" s="197">
        <f t="shared" si="421"/>
        <v>9.580838323353294E-2</v>
      </c>
      <c r="D1444" s="197">
        <v>7.0362</v>
      </c>
      <c r="E1444" s="197">
        <f t="shared" si="430"/>
        <v>112.5792</v>
      </c>
      <c r="F1444" s="202">
        <v>1</v>
      </c>
      <c r="G1444" s="210">
        <f t="shared" si="423"/>
        <v>112.58</v>
      </c>
      <c r="H1444" s="205">
        <f t="shared" si="431"/>
        <v>26.56</v>
      </c>
      <c r="I1444" s="227">
        <f t="shared" si="432"/>
        <v>139.13999999999999</v>
      </c>
    </row>
    <row r="1445" spans="1:9" x14ac:dyDescent="0.25">
      <c r="A1445" s="217" t="s">
        <v>1243</v>
      </c>
      <c r="B1445" s="226">
        <v>1</v>
      </c>
      <c r="C1445" s="197">
        <f t="shared" si="421"/>
        <v>5.9880239520958087E-3</v>
      </c>
      <c r="D1445" s="197">
        <v>7.0362</v>
      </c>
      <c r="E1445" s="197">
        <f t="shared" si="430"/>
        <v>7.0362</v>
      </c>
      <c r="F1445" s="202">
        <v>1</v>
      </c>
      <c r="G1445" s="210">
        <f t="shared" si="423"/>
        <v>7.04</v>
      </c>
      <c r="H1445" s="205">
        <f t="shared" si="431"/>
        <v>1.66</v>
      </c>
      <c r="I1445" s="227">
        <f t="shared" si="432"/>
        <v>8.6999999999999993</v>
      </c>
    </row>
    <row r="1446" spans="1:9" x14ac:dyDescent="0.25">
      <c r="A1446" s="217" t="s">
        <v>1243</v>
      </c>
      <c r="B1446" s="226">
        <v>20</v>
      </c>
      <c r="C1446" s="197">
        <f t="shared" si="421"/>
        <v>0.11976047904191617</v>
      </c>
      <c r="D1446" s="197">
        <v>7.0362</v>
      </c>
      <c r="E1446" s="197">
        <f t="shared" si="430"/>
        <v>140.72399999999999</v>
      </c>
      <c r="F1446" s="202">
        <v>1</v>
      </c>
      <c r="G1446" s="210">
        <f t="shared" si="423"/>
        <v>140.72</v>
      </c>
      <c r="H1446" s="205">
        <f t="shared" si="431"/>
        <v>33.200000000000003</v>
      </c>
      <c r="I1446" s="227">
        <f t="shared" si="432"/>
        <v>173.92000000000002</v>
      </c>
    </row>
    <row r="1447" spans="1:9" x14ac:dyDescent="0.25">
      <c r="A1447" s="217" t="s">
        <v>1243</v>
      </c>
      <c r="B1447" s="226">
        <v>19</v>
      </c>
      <c r="C1447" s="197">
        <f t="shared" si="421"/>
        <v>0.11377245508982035</v>
      </c>
      <c r="D1447" s="197">
        <v>7.0362</v>
      </c>
      <c r="E1447" s="197">
        <f t="shared" si="430"/>
        <v>133.68780000000001</v>
      </c>
      <c r="F1447" s="202">
        <v>1</v>
      </c>
      <c r="G1447" s="210">
        <f t="shared" si="423"/>
        <v>133.69</v>
      </c>
      <c r="H1447" s="205">
        <f t="shared" si="431"/>
        <v>31.54</v>
      </c>
      <c r="I1447" s="227">
        <f t="shared" si="432"/>
        <v>165.23</v>
      </c>
    </row>
    <row r="1448" spans="1:9" x14ac:dyDescent="0.25">
      <c r="A1448" s="217" t="s">
        <v>1243</v>
      </c>
      <c r="B1448" s="226">
        <v>15</v>
      </c>
      <c r="C1448" s="197">
        <f t="shared" si="421"/>
        <v>8.9820359281437126E-2</v>
      </c>
      <c r="D1448" s="197">
        <v>7.0362</v>
      </c>
      <c r="E1448" s="197">
        <f t="shared" si="430"/>
        <v>105.54300000000001</v>
      </c>
      <c r="F1448" s="202">
        <v>1</v>
      </c>
      <c r="G1448" s="210">
        <f t="shared" si="423"/>
        <v>105.54</v>
      </c>
      <c r="H1448" s="205">
        <f t="shared" si="431"/>
        <v>24.9</v>
      </c>
      <c r="I1448" s="227">
        <f t="shared" si="432"/>
        <v>130.44</v>
      </c>
    </row>
    <row r="1449" spans="1:9" x14ac:dyDescent="0.25">
      <c r="A1449" s="217" t="s">
        <v>27</v>
      </c>
      <c r="B1449" s="226">
        <v>5</v>
      </c>
      <c r="C1449" s="197">
        <f t="shared" si="421"/>
        <v>2.9940119760479042E-2</v>
      </c>
      <c r="D1449" s="197">
        <v>1538</v>
      </c>
      <c r="E1449" s="205">
        <f>D1449*C1449</f>
        <v>46.047904191616766</v>
      </c>
      <c r="F1449" s="202">
        <v>1</v>
      </c>
      <c r="G1449" s="210">
        <f t="shared" si="423"/>
        <v>46.05</v>
      </c>
      <c r="H1449" s="205">
        <f t="shared" si="431"/>
        <v>10.86</v>
      </c>
      <c r="I1449" s="227">
        <f t="shared" si="432"/>
        <v>56.91</v>
      </c>
    </row>
    <row r="1450" spans="1:9" ht="31.5" x14ac:dyDescent="0.25">
      <c r="A1450" s="216" t="s">
        <v>8</v>
      </c>
      <c r="B1450" s="230">
        <f>SUM(B1451:B1454)</f>
        <v>35</v>
      </c>
      <c r="C1450" s="209">
        <f t="shared" ref="C1450:I1450" si="433">SUM(C1451:C1454)</f>
        <v>0.20958083832335328</v>
      </c>
      <c r="D1450" s="209"/>
      <c r="E1450" s="209"/>
      <c r="F1450" s="204"/>
      <c r="G1450" s="209">
        <f t="shared" si="433"/>
        <v>163.69</v>
      </c>
      <c r="H1450" s="209">
        <f t="shared" si="433"/>
        <v>38.630000000000003</v>
      </c>
      <c r="I1450" s="231">
        <f t="shared" si="433"/>
        <v>202.32</v>
      </c>
    </row>
    <row r="1451" spans="1:9" x14ac:dyDescent="0.25">
      <c r="A1451" s="217" t="s">
        <v>379</v>
      </c>
      <c r="B1451" s="226">
        <v>2</v>
      </c>
      <c r="C1451" s="197">
        <f t="shared" si="421"/>
        <v>1.1976047904191617E-2</v>
      </c>
      <c r="D1451" s="197">
        <v>4.6768999999999998</v>
      </c>
      <c r="E1451" s="197">
        <f>D1451*B1451</f>
        <v>9.3537999999999997</v>
      </c>
      <c r="F1451" s="202">
        <v>1</v>
      </c>
      <c r="G1451" s="210">
        <f t="shared" si="423"/>
        <v>9.35</v>
      </c>
      <c r="H1451" s="205">
        <f>ROUND(G1451*0.2359,2)</f>
        <v>2.21</v>
      </c>
      <c r="I1451" s="227">
        <f>G1451+H1451</f>
        <v>11.559999999999999</v>
      </c>
    </row>
    <row r="1452" spans="1:9" x14ac:dyDescent="0.25">
      <c r="A1452" s="217" t="s">
        <v>379</v>
      </c>
      <c r="B1452" s="226">
        <v>17</v>
      </c>
      <c r="C1452" s="197">
        <f t="shared" si="421"/>
        <v>0.10179640718562874</v>
      </c>
      <c r="D1452" s="197">
        <v>4.6768999999999998</v>
      </c>
      <c r="E1452" s="197">
        <f>D1452*B1452</f>
        <v>79.507300000000001</v>
      </c>
      <c r="F1452" s="202">
        <v>1</v>
      </c>
      <c r="G1452" s="210">
        <f t="shared" si="423"/>
        <v>79.510000000000005</v>
      </c>
      <c r="H1452" s="205">
        <f>ROUND(G1452*0.2359,2)</f>
        <v>18.760000000000002</v>
      </c>
      <c r="I1452" s="227">
        <f>G1452+H1452</f>
        <v>98.27000000000001</v>
      </c>
    </row>
    <row r="1453" spans="1:9" x14ac:dyDescent="0.25">
      <c r="A1453" s="217" t="s">
        <v>379</v>
      </c>
      <c r="B1453" s="226">
        <v>7.5</v>
      </c>
      <c r="C1453" s="197">
        <f t="shared" si="421"/>
        <v>4.4910179640718563E-2</v>
      </c>
      <c r="D1453" s="197">
        <v>4.6768999999999998</v>
      </c>
      <c r="E1453" s="197">
        <f>D1453*B1453</f>
        <v>35.076749999999997</v>
      </c>
      <c r="F1453" s="202">
        <v>1</v>
      </c>
      <c r="G1453" s="210">
        <f t="shared" si="423"/>
        <v>35.08</v>
      </c>
      <c r="H1453" s="205">
        <f>ROUND(G1453*0.2359,2)</f>
        <v>8.2799999999999994</v>
      </c>
      <c r="I1453" s="227">
        <f>G1453+H1453</f>
        <v>43.36</v>
      </c>
    </row>
    <row r="1454" spans="1:9" x14ac:dyDescent="0.25">
      <c r="A1454" s="217" t="s">
        <v>379</v>
      </c>
      <c r="B1454" s="226">
        <v>8.5</v>
      </c>
      <c r="C1454" s="197">
        <f t="shared" si="421"/>
        <v>5.089820359281437E-2</v>
      </c>
      <c r="D1454" s="197">
        <v>4.6768999999999998</v>
      </c>
      <c r="E1454" s="197">
        <f>D1454*B1454</f>
        <v>39.75365</v>
      </c>
      <c r="F1454" s="202">
        <v>1</v>
      </c>
      <c r="G1454" s="210">
        <f t="shared" si="423"/>
        <v>39.75</v>
      </c>
      <c r="H1454" s="205">
        <f>ROUND(G1454*0.2359,2)</f>
        <v>9.3800000000000008</v>
      </c>
      <c r="I1454" s="227">
        <f>G1454+H1454</f>
        <v>49.13</v>
      </c>
    </row>
    <row r="1455" spans="1:9" x14ac:dyDescent="0.25">
      <c r="A1455" s="216" t="s">
        <v>6</v>
      </c>
      <c r="B1455" s="230">
        <f>SUM(B1456:B1457)</f>
        <v>31.5</v>
      </c>
      <c r="C1455" s="209">
        <f t="shared" ref="C1455:I1455" si="434">SUM(C1456:C1457)</f>
        <v>0.18862275449101795</v>
      </c>
      <c r="D1455" s="209"/>
      <c r="E1455" s="209"/>
      <c r="F1455" s="204"/>
      <c r="G1455" s="209">
        <f t="shared" si="434"/>
        <v>134.53</v>
      </c>
      <c r="H1455" s="209">
        <f t="shared" si="434"/>
        <v>27.939999999999998</v>
      </c>
      <c r="I1455" s="231">
        <f t="shared" si="434"/>
        <v>162.47</v>
      </c>
    </row>
    <row r="1456" spans="1:9" x14ac:dyDescent="0.25">
      <c r="A1456" s="217" t="s">
        <v>2250</v>
      </c>
      <c r="B1456" s="226">
        <v>7.5</v>
      </c>
      <c r="C1456" s="197">
        <f t="shared" si="421"/>
        <v>4.4910179640718563E-2</v>
      </c>
      <c r="D1456" s="197">
        <v>4.2706999999999997</v>
      </c>
      <c r="E1456" s="197">
        <f>D1456*B1456</f>
        <v>32.030249999999995</v>
      </c>
      <c r="F1456" s="202">
        <v>1</v>
      </c>
      <c r="G1456" s="210">
        <f t="shared" si="423"/>
        <v>32.03</v>
      </c>
      <c r="H1456" s="211">
        <f>ROUND(G1456*0.2077,2)</f>
        <v>6.65</v>
      </c>
      <c r="I1456" s="227">
        <f>G1456+H1456</f>
        <v>38.68</v>
      </c>
    </row>
    <row r="1457" spans="1:9" x14ac:dyDescent="0.25">
      <c r="A1457" s="217" t="s">
        <v>2250</v>
      </c>
      <c r="B1457" s="226">
        <v>24</v>
      </c>
      <c r="C1457" s="197">
        <f t="shared" si="421"/>
        <v>0.1437125748502994</v>
      </c>
      <c r="D1457" s="197">
        <v>4.2706999999999997</v>
      </c>
      <c r="E1457" s="197">
        <f>D1457*B1457</f>
        <v>102.49679999999999</v>
      </c>
      <c r="F1457" s="202">
        <v>1</v>
      </c>
      <c r="G1457" s="210">
        <f t="shared" si="423"/>
        <v>102.5</v>
      </c>
      <c r="H1457" s="211">
        <f>ROUND(G1457*0.2077,2)</f>
        <v>21.29</v>
      </c>
      <c r="I1457" s="227">
        <f>G1457+H1457</f>
        <v>123.78999999999999</v>
      </c>
    </row>
    <row r="1458" spans="1:9" x14ac:dyDescent="0.25">
      <c r="A1458" s="218" t="s">
        <v>2323</v>
      </c>
      <c r="B1458" s="228">
        <f>B1459+B1486+B1528+B1539</f>
        <v>2577</v>
      </c>
      <c r="C1458" s="208">
        <f t="shared" ref="C1458:I1458" si="435">C1459+C1486+C1528+C1539</f>
        <v>15.431137724550894</v>
      </c>
      <c r="D1458" s="208"/>
      <c r="E1458" s="208"/>
      <c r="F1458" s="203"/>
      <c r="G1458" s="208">
        <f t="shared" si="435"/>
        <v>22260.050000000003</v>
      </c>
      <c r="H1458" s="208">
        <f t="shared" si="435"/>
        <v>5232.4500000000007</v>
      </c>
      <c r="I1458" s="229">
        <f t="shared" si="435"/>
        <v>27492.5</v>
      </c>
    </row>
    <row r="1459" spans="1:9" ht="31.5" x14ac:dyDescent="0.25">
      <c r="A1459" s="216" t="s">
        <v>9</v>
      </c>
      <c r="B1459" s="230">
        <f>SUM(B1460:B1485)</f>
        <v>1336.5</v>
      </c>
      <c r="C1459" s="209">
        <f t="shared" ref="C1459:I1459" si="436">SUM(C1460:C1485)</f>
        <v>8.0029940119760461</v>
      </c>
      <c r="D1459" s="209"/>
      <c r="E1459" s="209"/>
      <c r="F1459" s="204"/>
      <c r="G1459" s="209">
        <f t="shared" si="436"/>
        <v>14310.08</v>
      </c>
      <c r="H1459" s="209">
        <f t="shared" si="436"/>
        <v>3375.7400000000002</v>
      </c>
      <c r="I1459" s="231">
        <f t="shared" si="436"/>
        <v>17685.82</v>
      </c>
    </row>
    <row r="1460" spans="1:9" x14ac:dyDescent="0.25">
      <c r="A1460" s="217" t="s">
        <v>2324</v>
      </c>
      <c r="B1460" s="226">
        <v>46.5</v>
      </c>
      <c r="C1460" s="197">
        <f t="shared" si="421"/>
        <v>0.27844311377245506</v>
      </c>
      <c r="D1460" s="197">
        <v>9.4193999999999996</v>
      </c>
      <c r="E1460" s="197">
        <f t="shared" ref="E1460:E1483" si="437">D1460*B1460</f>
        <v>438.00209999999998</v>
      </c>
      <c r="F1460" s="202">
        <v>1</v>
      </c>
      <c r="G1460" s="210">
        <f t="shared" si="423"/>
        <v>438</v>
      </c>
      <c r="H1460" s="205">
        <f t="shared" ref="H1460:H1485" si="438">ROUND(G1460*0.2359,2)</f>
        <v>103.32</v>
      </c>
      <c r="I1460" s="227">
        <f t="shared" ref="I1460:I1485" si="439">G1460+H1460</f>
        <v>541.31999999999994</v>
      </c>
    </row>
    <row r="1461" spans="1:9" x14ac:dyDescent="0.25">
      <c r="A1461" s="217" t="s">
        <v>2324</v>
      </c>
      <c r="B1461" s="226">
        <v>80</v>
      </c>
      <c r="C1461" s="197">
        <f t="shared" si="421"/>
        <v>0.47904191616766467</v>
      </c>
      <c r="D1461" s="197">
        <v>9.4193999999999996</v>
      </c>
      <c r="E1461" s="197">
        <f t="shared" si="437"/>
        <v>753.55199999999991</v>
      </c>
      <c r="F1461" s="202">
        <v>1</v>
      </c>
      <c r="G1461" s="210">
        <f t="shared" si="423"/>
        <v>753.55</v>
      </c>
      <c r="H1461" s="205">
        <f t="shared" si="438"/>
        <v>177.76</v>
      </c>
      <c r="I1461" s="227">
        <f t="shared" si="439"/>
        <v>931.31</v>
      </c>
    </row>
    <row r="1462" spans="1:9" x14ac:dyDescent="0.25">
      <c r="A1462" s="217" t="s">
        <v>2324</v>
      </c>
      <c r="B1462" s="226">
        <v>16</v>
      </c>
      <c r="C1462" s="197">
        <f t="shared" si="421"/>
        <v>9.580838323353294E-2</v>
      </c>
      <c r="D1462" s="197">
        <v>9.4193999999999996</v>
      </c>
      <c r="E1462" s="197">
        <f t="shared" si="437"/>
        <v>150.71039999999999</v>
      </c>
      <c r="F1462" s="202">
        <v>1</v>
      </c>
      <c r="G1462" s="210">
        <f t="shared" si="423"/>
        <v>150.71</v>
      </c>
      <c r="H1462" s="205">
        <f t="shared" si="438"/>
        <v>35.549999999999997</v>
      </c>
      <c r="I1462" s="227">
        <f t="shared" si="439"/>
        <v>186.26</v>
      </c>
    </row>
    <row r="1463" spans="1:9" x14ac:dyDescent="0.25">
      <c r="A1463" s="217" t="s">
        <v>2324</v>
      </c>
      <c r="B1463" s="226">
        <v>32</v>
      </c>
      <c r="C1463" s="197">
        <f t="shared" si="421"/>
        <v>0.19161676646706588</v>
      </c>
      <c r="D1463" s="197">
        <v>9.4193999999999996</v>
      </c>
      <c r="E1463" s="197">
        <f t="shared" si="437"/>
        <v>301.42079999999999</v>
      </c>
      <c r="F1463" s="202">
        <v>1</v>
      </c>
      <c r="G1463" s="210">
        <f t="shared" si="423"/>
        <v>301.42</v>
      </c>
      <c r="H1463" s="205">
        <f t="shared" si="438"/>
        <v>71.099999999999994</v>
      </c>
      <c r="I1463" s="227">
        <f t="shared" si="439"/>
        <v>372.52</v>
      </c>
    </row>
    <row r="1464" spans="1:9" x14ac:dyDescent="0.25">
      <c r="A1464" s="217" t="s">
        <v>2324</v>
      </c>
      <c r="B1464" s="226">
        <v>56</v>
      </c>
      <c r="C1464" s="197">
        <f t="shared" si="421"/>
        <v>0.33532934131736525</v>
      </c>
      <c r="D1464" s="197">
        <v>9.4193999999999996</v>
      </c>
      <c r="E1464" s="197">
        <f t="shared" si="437"/>
        <v>527.4864</v>
      </c>
      <c r="F1464" s="202">
        <v>1</v>
      </c>
      <c r="G1464" s="210">
        <f t="shared" si="423"/>
        <v>527.49</v>
      </c>
      <c r="H1464" s="205">
        <f t="shared" si="438"/>
        <v>124.43</v>
      </c>
      <c r="I1464" s="227">
        <f t="shared" si="439"/>
        <v>651.92000000000007</v>
      </c>
    </row>
    <row r="1465" spans="1:9" x14ac:dyDescent="0.25">
      <c r="A1465" s="217" t="s">
        <v>2324</v>
      </c>
      <c r="B1465" s="226">
        <v>56</v>
      </c>
      <c r="C1465" s="197">
        <f t="shared" si="421"/>
        <v>0.33532934131736525</v>
      </c>
      <c r="D1465" s="197">
        <v>9.4193999999999996</v>
      </c>
      <c r="E1465" s="197">
        <f t="shared" si="437"/>
        <v>527.4864</v>
      </c>
      <c r="F1465" s="202">
        <v>1</v>
      </c>
      <c r="G1465" s="210">
        <f t="shared" si="423"/>
        <v>527.49</v>
      </c>
      <c r="H1465" s="205">
        <f t="shared" si="438"/>
        <v>124.43</v>
      </c>
      <c r="I1465" s="227">
        <f t="shared" si="439"/>
        <v>651.92000000000007</v>
      </c>
    </row>
    <row r="1466" spans="1:9" x14ac:dyDescent="0.25">
      <c r="A1466" s="217" t="s">
        <v>2324</v>
      </c>
      <c r="B1466" s="226">
        <v>48</v>
      </c>
      <c r="C1466" s="197">
        <f t="shared" si="421"/>
        <v>0.28742514970059879</v>
      </c>
      <c r="D1466" s="197">
        <v>9.4193999999999996</v>
      </c>
      <c r="E1466" s="197">
        <f t="shared" si="437"/>
        <v>452.13119999999998</v>
      </c>
      <c r="F1466" s="202">
        <v>1</v>
      </c>
      <c r="G1466" s="210">
        <f t="shared" si="423"/>
        <v>452.13</v>
      </c>
      <c r="H1466" s="205">
        <f t="shared" si="438"/>
        <v>106.66</v>
      </c>
      <c r="I1466" s="227">
        <f t="shared" si="439"/>
        <v>558.79</v>
      </c>
    </row>
    <row r="1467" spans="1:9" x14ac:dyDescent="0.25">
      <c r="A1467" s="217" t="s">
        <v>2324</v>
      </c>
      <c r="B1467" s="226">
        <v>48</v>
      </c>
      <c r="C1467" s="197">
        <f t="shared" si="421"/>
        <v>0.28742514970059879</v>
      </c>
      <c r="D1467" s="197">
        <v>9.4193999999999996</v>
      </c>
      <c r="E1467" s="197">
        <f t="shared" si="437"/>
        <v>452.13119999999998</v>
      </c>
      <c r="F1467" s="202">
        <v>1</v>
      </c>
      <c r="G1467" s="210">
        <f t="shared" si="423"/>
        <v>452.13</v>
      </c>
      <c r="H1467" s="205">
        <f t="shared" si="438"/>
        <v>106.66</v>
      </c>
      <c r="I1467" s="227">
        <f t="shared" si="439"/>
        <v>558.79</v>
      </c>
    </row>
    <row r="1468" spans="1:9" x14ac:dyDescent="0.25">
      <c r="A1468" s="217" t="s">
        <v>2324</v>
      </c>
      <c r="B1468" s="226">
        <v>56</v>
      </c>
      <c r="C1468" s="197">
        <f t="shared" si="421"/>
        <v>0.33532934131736525</v>
      </c>
      <c r="D1468" s="197">
        <v>9.4193999999999996</v>
      </c>
      <c r="E1468" s="197">
        <f t="shared" si="437"/>
        <v>527.4864</v>
      </c>
      <c r="F1468" s="202">
        <v>1</v>
      </c>
      <c r="G1468" s="210">
        <f t="shared" si="423"/>
        <v>527.49</v>
      </c>
      <c r="H1468" s="205">
        <f t="shared" si="438"/>
        <v>124.43</v>
      </c>
      <c r="I1468" s="227">
        <f t="shared" si="439"/>
        <v>651.92000000000007</v>
      </c>
    </row>
    <row r="1469" spans="1:9" x14ac:dyDescent="0.25">
      <c r="A1469" s="217" t="s">
        <v>2324</v>
      </c>
      <c r="B1469" s="226">
        <v>46.5</v>
      </c>
      <c r="C1469" s="197">
        <f t="shared" si="421"/>
        <v>0.27844311377245506</v>
      </c>
      <c r="D1469" s="197">
        <v>9.42</v>
      </c>
      <c r="E1469" s="197">
        <f t="shared" si="437"/>
        <v>438.03</v>
      </c>
      <c r="F1469" s="202">
        <v>1</v>
      </c>
      <c r="G1469" s="210">
        <f t="shared" si="423"/>
        <v>438.03</v>
      </c>
      <c r="H1469" s="205">
        <f t="shared" si="438"/>
        <v>103.33</v>
      </c>
      <c r="I1469" s="227">
        <f t="shared" si="439"/>
        <v>541.36</v>
      </c>
    </row>
    <row r="1470" spans="1:9" x14ac:dyDescent="0.25">
      <c r="A1470" s="217" t="s">
        <v>574</v>
      </c>
      <c r="B1470" s="226">
        <v>12</v>
      </c>
      <c r="C1470" s="197">
        <f t="shared" si="421"/>
        <v>7.1856287425149698E-2</v>
      </c>
      <c r="D1470" s="197">
        <v>9.8017000000000003</v>
      </c>
      <c r="E1470" s="197">
        <f t="shared" si="437"/>
        <v>117.6204</v>
      </c>
      <c r="F1470" s="202">
        <v>1</v>
      </c>
      <c r="G1470" s="210">
        <f t="shared" si="423"/>
        <v>117.62</v>
      </c>
      <c r="H1470" s="205">
        <f t="shared" si="438"/>
        <v>27.75</v>
      </c>
      <c r="I1470" s="227">
        <f t="shared" si="439"/>
        <v>145.37</v>
      </c>
    </row>
    <row r="1471" spans="1:9" x14ac:dyDescent="0.25">
      <c r="A1471" s="217" t="s">
        <v>574</v>
      </c>
      <c r="B1471" s="226">
        <v>40</v>
      </c>
      <c r="C1471" s="197">
        <f t="shared" si="421"/>
        <v>0.23952095808383234</v>
      </c>
      <c r="D1471" s="197">
        <v>10.3154</v>
      </c>
      <c r="E1471" s="197">
        <f t="shared" si="437"/>
        <v>412.61599999999999</v>
      </c>
      <c r="F1471" s="202">
        <v>1</v>
      </c>
      <c r="G1471" s="210">
        <f t="shared" si="423"/>
        <v>412.62</v>
      </c>
      <c r="H1471" s="205">
        <f t="shared" si="438"/>
        <v>97.34</v>
      </c>
      <c r="I1471" s="227">
        <f t="shared" si="439"/>
        <v>509.96000000000004</v>
      </c>
    </row>
    <row r="1472" spans="1:9" x14ac:dyDescent="0.25">
      <c r="A1472" s="217" t="s">
        <v>574</v>
      </c>
      <c r="B1472" s="226">
        <v>24</v>
      </c>
      <c r="C1472" s="197">
        <f t="shared" si="421"/>
        <v>0.1437125748502994</v>
      </c>
      <c r="D1472" s="197">
        <v>10.3154</v>
      </c>
      <c r="E1472" s="197">
        <f t="shared" si="437"/>
        <v>247.56960000000001</v>
      </c>
      <c r="F1472" s="202">
        <v>1</v>
      </c>
      <c r="G1472" s="210">
        <f t="shared" si="423"/>
        <v>247.57</v>
      </c>
      <c r="H1472" s="205">
        <f t="shared" si="438"/>
        <v>58.4</v>
      </c>
      <c r="I1472" s="227">
        <f t="shared" si="439"/>
        <v>305.96999999999997</v>
      </c>
    </row>
    <row r="1473" spans="1:9" x14ac:dyDescent="0.25">
      <c r="A1473" s="217" t="s">
        <v>574</v>
      </c>
      <c r="B1473" s="226">
        <v>15.5</v>
      </c>
      <c r="C1473" s="197">
        <f t="shared" si="421"/>
        <v>9.2814371257485026E-2</v>
      </c>
      <c r="D1473" s="197">
        <v>10.3154</v>
      </c>
      <c r="E1473" s="197">
        <f t="shared" si="437"/>
        <v>159.8887</v>
      </c>
      <c r="F1473" s="202">
        <v>1</v>
      </c>
      <c r="G1473" s="210">
        <f t="shared" si="423"/>
        <v>159.88999999999999</v>
      </c>
      <c r="H1473" s="205">
        <f t="shared" si="438"/>
        <v>37.72</v>
      </c>
      <c r="I1473" s="227">
        <f t="shared" si="439"/>
        <v>197.60999999999999</v>
      </c>
    </row>
    <row r="1474" spans="1:9" x14ac:dyDescent="0.25">
      <c r="A1474" s="217" t="s">
        <v>574</v>
      </c>
      <c r="B1474" s="226">
        <v>15.75</v>
      </c>
      <c r="C1474" s="197">
        <f t="shared" si="421"/>
        <v>9.4311377245508976E-2</v>
      </c>
      <c r="D1474" s="197">
        <v>10.3154</v>
      </c>
      <c r="E1474" s="197">
        <f t="shared" si="437"/>
        <v>162.46755000000002</v>
      </c>
      <c r="F1474" s="202">
        <v>1</v>
      </c>
      <c r="G1474" s="210">
        <f t="shared" si="423"/>
        <v>162.47</v>
      </c>
      <c r="H1474" s="205">
        <f t="shared" si="438"/>
        <v>38.33</v>
      </c>
      <c r="I1474" s="227">
        <f t="shared" si="439"/>
        <v>200.8</v>
      </c>
    </row>
    <row r="1475" spans="1:9" x14ac:dyDescent="0.25">
      <c r="A1475" s="217" t="s">
        <v>2325</v>
      </c>
      <c r="B1475" s="226">
        <v>72</v>
      </c>
      <c r="C1475" s="197">
        <f t="shared" si="421"/>
        <v>0.43113772455089822</v>
      </c>
      <c r="D1475" s="197">
        <v>10.7753</v>
      </c>
      <c r="E1475" s="197">
        <f t="shared" si="437"/>
        <v>775.82159999999999</v>
      </c>
      <c r="F1475" s="202">
        <v>1</v>
      </c>
      <c r="G1475" s="210">
        <f t="shared" si="423"/>
        <v>775.82</v>
      </c>
      <c r="H1475" s="205">
        <f t="shared" si="438"/>
        <v>183.02</v>
      </c>
      <c r="I1475" s="227">
        <f t="shared" si="439"/>
        <v>958.84</v>
      </c>
    </row>
    <row r="1476" spans="1:9" x14ac:dyDescent="0.25">
      <c r="A1476" s="217" t="s">
        <v>2325</v>
      </c>
      <c r="B1476" s="226">
        <v>200</v>
      </c>
      <c r="C1476" s="197">
        <f t="shared" si="421"/>
        <v>1.1976047904191616</v>
      </c>
      <c r="D1476" s="197">
        <v>11.748900000000001</v>
      </c>
      <c r="E1476" s="197">
        <f t="shared" si="437"/>
        <v>2349.7800000000002</v>
      </c>
      <c r="F1476" s="202">
        <v>1</v>
      </c>
      <c r="G1476" s="210">
        <f t="shared" si="423"/>
        <v>2349.7800000000002</v>
      </c>
      <c r="H1476" s="205">
        <f t="shared" si="438"/>
        <v>554.30999999999995</v>
      </c>
      <c r="I1476" s="227">
        <f t="shared" si="439"/>
        <v>2904.09</v>
      </c>
    </row>
    <row r="1477" spans="1:9" x14ac:dyDescent="0.25">
      <c r="A1477" s="217" t="s">
        <v>2325</v>
      </c>
      <c r="B1477" s="226">
        <v>46.5</v>
      </c>
      <c r="C1477" s="197">
        <f t="shared" si="421"/>
        <v>0.27844311377245506</v>
      </c>
      <c r="D1477" s="197">
        <v>11.748900000000001</v>
      </c>
      <c r="E1477" s="197">
        <f t="shared" si="437"/>
        <v>546.32384999999999</v>
      </c>
      <c r="F1477" s="202">
        <v>1</v>
      </c>
      <c r="G1477" s="210">
        <f t="shared" si="423"/>
        <v>546.32000000000005</v>
      </c>
      <c r="H1477" s="205">
        <f t="shared" si="438"/>
        <v>128.88</v>
      </c>
      <c r="I1477" s="227">
        <f t="shared" si="439"/>
        <v>675.2</v>
      </c>
    </row>
    <row r="1478" spans="1:9" x14ac:dyDescent="0.25">
      <c r="A1478" s="217" t="s">
        <v>2325</v>
      </c>
      <c r="B1478" s="226">
        <v>88</v>
      </c>
      <c r="C1478" s="197">
        <f t="shared" si="421"/>
        <v>0.52694610778443118</v>
      </c>
      <c r="D1478" s="197">
        <v>11.748900000000001</v>
      </c>
      <c r="E1478" s="197">
        <f t="shared" si="437"/>
        <v>1033.9032</v>
      </c>
      <c r="F1478" s="202">
        <v>1</v>
      </c>
      <c r="G1478" s="210">
        <f t="shared" si="423"/>
        <v>1033.9000000000001</v>
      </c>
      <c r="H1478" s="205">
        <f t="shared" si="438"/>
        <v>243.9</v>
      </c>
      <c r="I1478" s="227">
        <f t="shared" si="439"/>
        <v>1277.8000000000002</v>
      </c>
    </row>
    <row r="1479" spans="1:9" x14ac:dyDescent="0.25">
      <c r="A1479" s="217" t="s">
        <v>2325</v>
      </c>
      <c r="B1479" s="226">
        <v>40</v>
      </c>
      <c r="C1479" s="197">
        <f t="shared" si="421"/>
        <v>0.23952095808383234</v>
      </c>
      <c r="D1479" s="197">
        <v>11.748900000000001</v>
      </c>
      <c r="E1479" s="197">
        <f t="shared" si="437"/>
        <v>469.95600000000002</v>
      </c>
      <c r="F1479" s="202">
        <v>1</v>
      </c>
      <c r="G1479" s="210">
        <f t="shared" si="423"/>
        <v>469.96</v>
      </c>
      <c r="H1479" s="205">
        <f t="shared" si="438"/>
        <v>110.86</v>
      </c>
      <c r="I1479" s="227">
        <f t="shared" si="439"/>
        <v>580.81999999999994</v>
      </c>
    </row>
    <row r="1480" spans="1:9" x14ac:dyDescent="0.25">
      <c r="A1480" s="217" t="s">
        <v>2325</v>
      </c>
      <c r="B1480" s="226">
        <v>48</v>
      </c>
      <c r="C1480" s="197">
        <f t="shared" si="421"/>
        <v>0.28742514970059879</v>
      </c>
      <c r="D1480" s="197">
        <v>11.748900000000001</v>
      </c>
      <c r="E1480" s="197">
        <f t="shared" si="437"/>
        <v>563.94720000000007</v>
      </c>
      <c r="F1480" s="202">
        <v>1</v>
      </c>
      <c r="G1480" s="210">
        <f t="shared" si="423"/>
        <v>563.95000000000005</v>
      </c>
      <c r="H1480" s="205">
        <f t="shared" si="438"/>
        <v>133.04</v>
      </c>
      <c r="I1480" s="227">
        <f t="shared" si="439"/>
        <v>696.99</v>
      </c>
    </row>
    <row r="1481" spans="1:9" x14ac:dyDescent="0.25">
      <c r="A1481" s="217" t="s">
        <v>2325</v>
      </c>
      <c r="B1481" s="226">
        <v>48</v>
      </c>
      <c r="C1481" s="197">
        <f t="shared" si="421"/>
        <v>0.28742514970059879</v>
      </c>
      <c r="D1481" s="197">
        <v>11.748900000000001</v>
      </c>
      <c r="E1481" s="197">
        <f t="shared" si="437"/>
        <v>563.94720000000007</v>
      </c>
      <c r="F1481" s="202">
        <v>1</v>
      </c>
      <c r="G1481" s="210">
        <f t="shared" si="423"/>
        <v>563.95000000000005</v>
      </c>
      <c r="H1481" s="205">
        <f t="shared" si="438"/>
        <v>133.04</v>
      </c>
      <c r="I1481" s="227">
        <f t="shared" si="439"/>
        <v>696.99</v>
      </c>
    </row>
    <row r="1482" spans="1:9" x14ac:dyDescent="0.25">
      <c r="A1482" s="217" t="s">
        <v>2325</v>
      </c>
      <c r="B1482" s="226">
        <v>80</v>
      </c>
      <c r="C1482" s="197">
        <f t="shared" si="421"/>
        <v>0.47904191616766467</v>
      </c>
      <c r="D1482" s="197">
        <v>11.748900000000001</v>
      </c>
      <c r="E1482" s="197">
        <f t="shared" si="437"/>
        <v>939.91200000000003</v>
      </c>
      <c r="F1482" s="202">
        <v>1</v>
      </c>
      <c r="G1482" s="210">
        <f t="shared" si="423"/>
        <v>939.91</v>
      </c>
      <c r="H1482" s="205">
        <f t="shared" si="438"/>
        <v>221.72</v>
      </c>
      <c r="I1482" s="227">
        <f t="shared" si="439"/>
        <v>1161.6299999999999</v>
      </c>
    </row>
    <row r="1483" spans="1:9" x14ac:dyDescent="0.25">
      <c r="A1483" s="217" t="s">
        <v>2325</v>
      </c>
      <c r="B1483" s="226">
        <v>56</v>
      </c>
      <c r="C1483" s="197">
        <f t="shared" si="421"/>
        <v>0.33532934131736525</v>
      </c>
      <c r="D1483" s="197">
        <v>11.748900000000001</v>
      </c>
      <c r="E1483" s="197">
        <f t="shared" si="437"/>
        <v>657.9384</v>
      </c>
      <c r="F1483" s="202">
        <v>1</v>
      </c>
      <c r="G1483" s="210">
        <f t="shared" si="423"/>
        <v>657.94</v>
      </c>
      <c r="H1483" s="205">
        <f t="shared" si="438"/>
        <v>155.21</v>
      </c>
      <c r="I1483" s="227">
        <f t="shared" si="439"/>
        <v>813.15000000000009</v>
      </c>
    </row>
    <row r="1484" spans="1:9" x14ac:dyDescent="0.25">
      <c r="A1484" s="217" t="s">
        <v>574</v>
      </c>
      <c r="B1484" s="226">
        <v>24</v>
      </c>
      <c r="C1484" s="197">
        <f t="shared" si="421"/>
        <v>0.1437125748502994</v>
      </c>
      <c r="D1484" s="197">
        <v>1727</v>
      </c>
      <c r="E1484" s="205">
        <f>D1484*C1484</f>
        <v>248.19161676646706</v>
      </c>
      <c r="F1484" s="202">
        <v>1</v>
      </c>
      <c r="G1484" s="210">
        <f t="shared" si="423"/>
        <v>248.19</v>
      </c>
      <c r="H1484" s="205">
        <f t="shared" si="438"/>
        <v>58.55</v>
      </c>
      <c r="I1484" s="227">
        <f t="shared" si="439"/>
        <v>306.74</v>
      </c>
    </row>
    <row r="1485" spans="1:9" x14ac:dyDescent="0.25">
      <c r="A1485" s="217" t="s">
        <v>2325</v>
      </c>
      <c r="B1485" s="226">
        <v>41.75</v>
      </c>
      <c r="C1485" s="197">
        <f t="shared" ref="C1485:C1548" si="440">B1485/167</f>
        <v>0.25</v>
      </c>
      <c r="D1485" s="197">
        <v>1967</v>
      </c>
      <c r="E1485" s="205">
        <f>D1485*C1485</f>
        <v>491.75</v>
      </c>
      <c r="F1485" s="202">
        <v>1</v>
      </c>
      <c r="G1485" s="210">
        <f t="shared" ref="G1485:G1548" si="441">ROUND(E1485*F1485,2)</f>
        <v>491.75</v>
      </c>
      <c r="H1485" s="205">
        <f t="shared" si="438"/>
        <v>116</v>
      </c>
      <c r="I1485" s="227">
        <f t="shared" si="439"/>
        <v>607.75</v>
      </c>
    </row>
    <row r="1486" spans="1:9" ht="31.5" x14ac:dyDescent="0.25">
      <c r="A1486" s="216" t="s">
        <v>7</v>
      </c>
      <c r="B1486" s="230">
        <f>SUM(B1487:B1527)</f>
        <v>727.5</v>
      </c>
      <c r="C1486" s="209">
        <f t="shared" ref="C1486:I1486" si="442">SUM(C1487:C1527)</f>
        <v>4.3562874251496986</v>
      </c>
      <c r="D1486" s="209"/>
      <c r="E1486" s="209"/>
      <c r="F1486" s="204"/>
      <c r="G1486" s="209">
        <f t="shared" si="442"/>
        <v>5385.300000000002</v>
      </c>
      <c r="H1486" s="209">
        <f t="shared" si="442"/>
        <v>1251.74</v>
      </c>
      <c r="I1486" s="231">
        <f t="shared" si="442"/>
        <v>6637.0400000000018</v>
      </c>
    </row>
    <row r="1487" spans="1:9" x14ac:dyDescent="0.25">
      <c r="A1487" s="217" t="s">
        <v>24</v>
      </c>
      <c r="B1487" s="226">
        <v>24</v>
      </c>
      <c r="C1487" s="197">
        <f t="shared" si="440"/>
        <v>0.1437125748502994</v>
      </c>
      <c r="D1487" s="197">
        <v>6.8391000000000002</v>
      </c>
      <c r="E1487" s="197">
        <f t="shared" ref="E1487:E1523" si="443">D1487*B1487</f>
        <v>164.13839999999999</v>
      </c>
      <c r="F1487" s="202">
        <v>1</v>
      </c>
      <c r="G1487" s="210">
        <f t="shared" si="441"/>
        <v>164.14</v>
      </c>
      <c r="H1487" s="205">
        <f>ROUND(G1487*0.2359,2)</f>
        <v>38.72</v>
      </c>
      <c r="I1487" s="227">
        <f t="shared" ref="I1487:I1527" si="444">G1487+H1487</f>
        <v>202.85999999999999</v>
      </c>
    </row>
    <row r="1488" spans="1:9" x14ac:dyDescent="0.25">
      <c r="A1488" s="217" t="s">
        <v>24</v>
      </c>
      <c r="B1488" s="226">
        <v>48</v>
      </c>
      <c r="C1488" s="197">
        <f t="shared" si="440"/>
        <v>0.28742514970059879</v>
      </c>
      <c r="D1488" s="197">
        <v>6.8391000000000002</v>
      </c>
      <c r="E1488" s="197">
        <f t="shared" si="443"/>
        <v>328.27679999999998</v>
      </c>
      <c r="F1488" s="202">
        <v>1</v>
      </c>
      <c r="G1488" s="210">
        <f t="shared" si="441"/>
        <v>328.28</v>
      </c>
      <c r="H1488" s="205">
        <f>ROUND(G1488*0.2359,2)</f>
        <v>77.44</v>
      </c>
      <c r="I1488" s="227">
        <f t="shared" si="444"/>
        <v>405.71999999999997</v>
      </c>
    </row>
    <row r="1489" spans="1:9" x14ac:dyDescent="0.25">
      <c r="A1489" s="217" t="s">
        <v>24</v>
      </c>
      <c r="B1489" s="226">
        <v>24</v>
      </c>
      <c r="C1489" s="197">
        <f t="shared" si="440"/>
        <v>0.1437125748502994</v>
      </c>
      <c r="D1489" s="197">
        <v>6.8391000000000002</v>
      </c>
      <c r="E1489" s="197">
        <f t="shared" si="443"/>
        <v>164.13839999999999</v>
      </c>
      <c r="F1489" s="202">
        <v>1</v>
      </c>
      <c r="G1489" s="210">
        <f t="shared" si="441"/>
        <v>164.14</v>
      </c>
      <c r="H1489" s="211">
        <f>ROUND(G1489*0.2077,2)</f>
        <v>34.090000000000003</v>
      </c>
      <c r="I1489" s="227">
        <f t="shared" si="444"/>
        <v>198.23</v>
      </c>
    </row>
    <row r="1490" spans="1:9" x14ac:dyDescent="0.25">
      <c r="A1490" s="217" t="s">
        <v>24</v>
      </c>
      <c r="B1490" s="226">
        <v>5</v>
      </c>
      <c r="C1490" s="197">
        <f t="shared" si="440"/>
        <v>2.9940119760479042E-2</v>
      </c>
      <c r="D1490" s="197">
        <v>6.8391000000000002</v>
      </c>
      <c r="E1490" s="197">
        <f t="shared" si="443"/>
        <v>34.195500000000003</v>
      </c>
      <c r="F1490" s="202">
        <v>1</v>
      </c>
      <c r="G1490" s="210">
        <f t="shared" si="441"/>
        <v>34.200000000000003</v>
      </c>
      <c r="H1490" s="205">
        <f>ROUND(G1490*0.2359,2)</f>
        <v>8.07</v>
      </c>
      <c r="I1490" s="227">
        <f t="shared" si="444"/>
        <v>42.27</v>
      </c>
    </row>
    <row r="1491" spans="1:9" x14ac:dyDescent="0.25">
      <c r="A1491" s="217" t="s">
        <v>24</v>
      </c>
      <c r="B1491" s="226">
        <v>32.5</v>
      </c>
      <c r="C1491" s="197">
        <f t="shared" si="440"/>
        <v>0.19461077844311378</v>
      </c>
      <c r="D1491" s="197">
        <v>6.8391000000000002</v>
      </c>
      <c r="E1491" s="197">
        <f t="shared" si="443"/>
        <v>222.27074999999999</v>
      </c>
      <c r="F1491" s="202">
        <v>1</v>
      </c>
      <c r="G1491" s="210">
        <f t="shared" si="441"/>
        <v>222.27</v>
      </c>
      <c r="H1491" s="205">
        <f>ROUND(G1491*0.2359,2)</f>
        <v>52.43</v>
      </c>
      <c r="I1491" s="227">
        <f t="shared" si="444"/>
        <v>274.7</v>
      </c>
    </row>
    <row r="1492" spans="1:9" x14ac:dyDescent="0.25">
      <c r="A1492" s="217" t="s">
        <v>24</v>
      </c>
      <c r="B1492" s="226">
        <v>5</v>
      </c>
      <c r="C1492" s="197">
        <f t="shared" si="440"/>
        <v>2.9940119760479042E-2</v>
      </c>
      <c r="D1492" s="197">
        <v>6.8391000000000002</v>
      </c>
      <c r="E1492" s="197">
        <f t="shared" si="443"/>
        <v>34.195500000000003</v>
      </c>
      <c r="F1492" s="202">
        <v>1</v>
      </c>
      <c r="G1492" s="210">
        <f t="shared" si="441"/>
        <v>34.200000000000003</v>
      </c>
      <c r="H1492" s="205">
        <f>ROUND(G1492*0.2359,2)</f>
        <v>8.07</v>
      </c>
      <c r="I1492" s="227">
        <f t="shared" si="444"/>
        <v>42.27</v>
      </c>
    </row>
    <row r="1493" spans="1:9" x14ac:dyDescent="0.25">
      <c r="A1493" s="217" t="s">
        <v>24</v>
      </c>
      <c r="B1493" s="226">
        <v>30.5</v>
      </c>
      <c r="C1493" s="197">
        <f t="shared" si="440"/>
        <v>0.18263473053892215</v>
      </c>
      <c r="D1493" s="197">
        <v>6.8391000000000002</v>
      </c>
      <c r="E1493" s="197">
        <f t="shared" si="443"/>
        <v>208.59255000000002</v>
      </c>
      <c r="F1493" s="202">
        <v>1</v>
      </c>
      <c r="G1493" s="210">
        <f t="shared" si="441"/>
        <v>208.59</v>
      </c>
      <c r="H1493" s="205">
        <f>ROUND(G1493*0.2359,2)</f>
        <v>49.21</v>
      </c>
      <c r="I1493" s="227">
        <f t="shared" si="444"/>
        <v>257.8</v>
      </c>
    </row>
    <row r="1494" spans="1:9" x14ac:dyDescent="0.25">
      <c r="A1494" s="217" t="s">
        <v>24</v>
      </c>
      <c r="B1494" s="226">
        <v>3</v>
      </c>
      <c r="C1494" s="197">
        <f t="shared" si="440"/>
        <v>1.7964071856287425E-2</v>
      </c>
      <c r="D1494" s="197">
        <v>6.8391000000000002</v>
      </c>
      <c r="E1494" s="197">
        <f t="shared" si="443"/>
        <v>20.517299999999999</v>
      </c>
      <c r="F1494" s="202">
        <v>1</v>
      </c>
      <c r="G1494" s="210">
        <f t="shared" si="441"/>
        <v>20.52</v>
      </c>
      <c r="H1494" s="211">
        <f>ROUND(G1494*0.2077,2)</f>
        <v>4.26</v>
      </c>
      <c r="I1494" s="227">
        <f t="shared" si="444"/>
        <v>24.78</v>
      </c>
    </row>
    <row r="1495" spans="1:9" x14ac:dyDescent="0.25">
      <c r="A1495" s="217" t="s">
        <v>24</v>
      </c>
      <c r="B1495" s="226">
        <v>24</v>
      </c>
      <c r="C1495" s="197">
        <f t="shared" si="440"/>
        <v>0.1437125748502994</v>
      </c>
      <c r="D1495" s="197">
        <v>6.8391000000000002</v>
      </c>
      <c r="E1495" s="197">
        <f t="shared" si="443"/>
        <v>164.13839999999999</v>
      </c>
      <c r="F1495" s="202">
        <v>1</v>
      </c>
      <c r="G1495" s="210">
        <f t="shared" si="441"/>
        <v>164.14</v>
      </c>
      <c r="H1495" s="211">
        <f>ROUND(G1495*0.2077,2)</f>
        <v>34.090000000000003</v>
      </c>
      <c r="I1495" s="227">
        <f t="shared" si="444"/>
        <v>198.23</v>
      </c>
    </row>
    <row r="1496" spans="1:9" x14ac:dyDescent="0.25">
      <c r="A1496" s="217" t="s">
        <v>24</v>
      </c>
      <c r="B1496" s="226">
        <v>1</v>
      </c>
      <c r="C1496" s="197">
        <f t="shared" si="440"/>
        <v>5.9880239520958087E-3</v>
      </c>
      <c r="D1496" s="197">
        <v>6.8391000000000002</v>
      </c>
      <c r="E1496" s="197">
        <f t="shared" si="443"/>
        <v>6.8391000000000002</v>
      </c>
      <c r="F1496" s="202">
        <v>1</v>
      </c>
      <c r="G1496" s="210">
        <f t="shared" si="441"/>
        <v>6.84</v>
      </c>
      <c r="H1496" s="205">
        <f t="shared" ref="H1496:H1517" si="445">ROUND(G1496*0.2359,2)</f>
        <v>1.61</v>
      </c>
      <c r="I1496" s="227">
        <f t="shared" si="444"/>
        <v>8.4499999999999993</v>
      </c>
    </row>
    <row r="1497" spans="1:9" x14ac:dyDescent="0.25">
      <c r="A1497" s="217" t="s">
        <v>24</v>
      </c>
      <c r="B1497" s="226">
        <v>7</v>
      </c>
      <c r="C1497" s="197">
        <f t="shared" si="440"/>
        <v>4.1916167664670656E-2</v>
      </c>
      <c r="D1497" s="197">
        <v>6.8391000000000002</v>
      </c>
      <c r="E1497" s="197">
        <f t="shared" si="443"/>
        <v>47.873699999999999</v>
      </c>
      <c r="F1497" s="202">
        <v>1</v>
      </c>
      <c r="G1497" s="210">
        <f t="shared" si="441"/>
        <v>47.87</v>
      </c>
      <c r="H1497" s="205">
        <f t="shared" si="445"/>
        <v>11.29</v>
      </c>
      <c r="I1497" s="227">
        <f t="shared" si="444"/>
        <v>59.16</v>
      </c>
    </row>
    <row r="1498" spans="1:9" x14ac:dyDescent="0.25">
      <c r="A1498" s="217" t="s">
        <v>1243</v>
      </c>
      <c r="B1498" s="226">
        <v>1</v>
      </c>
      <c r="C1498" s="197">
        <f t="shared" si="440"/>
        <v>5.9880239520958087E-3</v>
      </c>
      <c r="D1498" s="197">
        <v>7.0362</v>
      </c>
      <c r="E1498" s="197">
        <f t="shared" si="443"/>
        <v>7.0362</v>
      </c>
      <c r="F1498" s="202">
        <v>1</v>
      </c>
      <c r="G1498" s="210">
        <f t="shared" si="441"/>
        <v>7.04</v>
      </c>
      <c r="H1498" s="205">
        <f t="shared" si="445"/>
        <v>1.66</v>
      </c>
      <c r="I1498" s="227">
        <f t="shared" si="444"/>
        <v>8.6999999999999993</v>
      </c>
    </row>
    <row r="1499" spans="1:9" x14ac:dyDescent="0.25">
      <c r="A1499" s="217" t="s">
        <v>1243</v>
      </c>
      <c r="B1499" s="226">
        <v>23</v>
      </c>
      <c r="C1499" s="197">
        <f t="shared" si="440"/>
        <v>0.1377245508982036</v>
      </c>
      <c r="D1499" s="197">
        <v>7.0362</v>
      </c>
      <c r="E1499" s="197">
        <f t="shared" si="443"/>
        <v>161.83260000000001</v>
      </c>
      <c r="F1499" s="202">
        <v>1</v>
      </c>
      <c r="G1499" s="210">
        <f t="shared" si="441"/>
        <v>161.83000000000001</v>
      </c>
      <c r="H1499" s="205">
        <f t="shared" si="445"/>
        <v>38.18</v>
      </c>
      <c r="I1499" s="227">
        <f t="shared" si="444"/>
        <v>200.01000000000002</v>
      </c>
    </row>
    <row r="1500" spans="1:9" x14ac:dyDescent="0.25">
      <c r="A1500" s="217" t="s">
        <v>1243</v>
      </c>
      <c r="B1500" s="226">
        <v>32.5</v>
      </c>
      <c r="C1500" s="197">
        <f t="shared" si="440"/>
        <v>0.19461077844311378</v>
      </c>
      <c r="D1500" s="197">
        <v>7.5438999999999998</v>
      </c>
      <c r="E1500" s="197">
        <f t="shared" si="443"/>
        <v>245.17675</v>
      </c>
      <c r="F1500" s="202">
        <v>1</v>
      </c>
      <c r="G1500" s="210">
        <f t="shared" si="441"/>
        <v>245.18</v>
      </c>
      <c r="H1500" s="205">
        <f t="shared" si="445"/>
        <v>57.84</v>
      </c>
      <c r="I1500" s="227">
        <f t="shared" si="444"/>
        <v>303.02</v>
      </c>
    </row>
    <row r="1501" spans="1:9" x14ac:dyDescent="0.25">
      <c r="A1501" s="217" t="s">
        <v>24</v>
      </c>
      <c r="B1501" s="226">
        <v>24</v>
      </c>
      <c r="C1501" s="197">
        <f t="shared" si="440"/>
        <v>0.1437125748502994</v>
      </c>
      <c r="D1501" s="197">
        <v>7.5438999999999998</v>
      </c>
      <c r="E1501" s="197">
        <f t="shared" si="443"/>
        <v>181.05359999999999</v>
      </c>
      <c r="F1501" s="202">
        <v>1</v>
      </c>
      <c r="G1501" s="210">
        <f t="shared" si="441"/>
        <v>181.05</v>
      </c>
      <c r="H1501" s="205">
        <f t="shared" si="445"/>
        <v>42.71</v>
      </c>
      <c r="I1501" s="227">
        <f t="shared" si="444"/>
        <v>223.76000000000002</v>
      </c>
    </row>
    <row r="1502" spans="1:9" x14ac:dyDescent="0.25">
      <c r="A1502" s="217" t="s">
        <v>24</v>
      </c>
      <c r="B1502" s="226">
        <v>4</v>
      </c>
      <c r="C1502" s="197">
        <f t="shared" si="440"/>
        <v>2.3952095808383235E-2</v>
      </c>
      <c r="D1502" s="197">
        <v>7.5438999999999998</v>
      </c>
      <c r="E1502" s="197">
        <f t="shared" si="443"/>
        <v>30.175599999999999</v>
      </c>
      <c r="F1502" s="202">
        <v>1</v>
      </c>
      <c r="G1502" s="210">
        <f t="shared" si="441"/>
        <v>30.18</v>
      </c>
      <c r="H1502" s="205">
        <f t="shared" si="445"/>
        <v>7.12</v>
      </c>
      <c r="I1502" s="227">
        <f t="shared" si="444"/>
        <v>37.299999999999997</v>
      </c>
    </row>
    <row r="1503" spans="1:9" x14ac:dyDescent="0.25">
      <c r="A1503" s="217" t="s">
        <v>24</v>
      </c>
      <c r="B1503" s="226">
        <v>23</v>
      </c>
      <c r="C1503" s="197">
        <f t="shared" si="440"/>
        <v>0.1377245508982036</v>
      </c>
      <c r="D1503" s="197">
        <v>7.5438999999999998</v>
      </c>
      <c r="E1503" s="197">
        <f t="shared" si="443"/>
        <v>173.50970000000001</v>
      </c>
      <c r="F1503" s="202">
        <v>1</v>
      </c>
      <c r="G1503" s="210">
        <f t="shared" si="441"/>
        <v>173.51</v>
      </c>
      <c r="H1503" s="205">
        <f t="shared" si="445"/>
        <v>40.93</v>
      </c>
      <c r="I1503" s="227">
        <f t="shared" si="444"/>
        <v>214.44</v>
      </c>
    </row>
    <row r="1504" spans="1:9" x14ac:dyDescent="0.25">
      <c r="A1504" s="217" t="s">
        <v>1243</v>
      </c>
      <c r="B1504" s="226">
        <v>24</v>
      </c>
      <c r="C1504" s="197">
        <f t="shared" si="440"/>
        <v>0.1437125748502994</v>
      </c>
      <c r="D1504" s="197">
        <v>7.5438999999999998</v>
      </c>
      <c r="E1504" s="197">
        <f t="shared" si="443"/>
        <v>181.05359999999999</v>
      </c>
      <c r="F1504" s="202">
        <v>1</v>
      </c>
      <c r="G1504" s="210">
        <f t="shared" si="441"/>
        <v>181.05</v>
      </c>
      <c r="H1504" s="205">
        <f t="shared" si="445"/>
        <v>42.71</v>
      </c>
      <c r="I1504" s="227">
        <f t="shared" si="444"/>
        <v>223.76000000000002</v>
      </c>
    </row>
    <row r="1505" spans="1:9" x14ac:dyDescent="0.25">
      <c r="A1505" s="217" t="s">
        <v>1243</v>
      </c>
      <c r="B1505" s="226">
        <v>24</v>
      </c>
      <c r="C1505" s="197">
        <f t="shared" si="440"/>
        <v>0.1437125748502994</v>
      </c>
      <c r="D1505" s="197">
        <v>7.5438999999999998</v>
      </c>
      <c r="E1505" s="197">
        <f t="shared" si="443"/>
        <v>181.05359999999999</v>
      </c>
      <c r="F1505" s="202">
        <v>1</v>
      </c>
      <c r="G1505" s="210">
        <f t="shared" si="441"/>
        <v>181.05</v>
      </c>
      <c r="H1505" s="205">
        <f t="shared" si="445"/>
        <v>42.71</v>
      </c>
      <c r="I1505" s="227">
        <f t="shared" si="444"/>
        <v>223.76000000000002</v>
      </c>
    </row>
    <row r="1506" spans="1:9" x14ac:dyDescent="0.25">
      <c r="A1506" s="217" t="s">
        <v>1243</v>
      </c>
      <c r="B1506" s="226">
        <v>24</v>
      </c>
      <c r="C1506" s="197">
        <f t="shared" si="440"/>
        <v>0.1437125748502994</v>
      </c>
      <c r="D1506" s="197">
        <v>7.5438999999999998</v>
      </c>
      <c r="E1506" s="197">
        <f t="shared" si="443"/>
        <v>181.05359999999999</v>
      </c>
      <c r="F1506" s="202">
        <v>1</v>
      </c>
      <c r="G1506" s="210">
        <f t="shared" si="441"/>
        <v>181.05</v>
      </c>
      <c r="H1506" s="205">
        <f t="shared" si="445"/>
        <v>42.71</v>
      </c>
      <c r="I1506" s="227">
        <f t="shared" si="444"/>
        <v>223.76000000000002</v>
      </c>
    </row>
    <row r="1507" spans="1:9" x14ac:dyDescent="0.25">
      <c r="A1507" s="217" t="s">
        <v>24</v>
      </c>
      <c r="B1507" s="226">
        <v>2</v>
      </c>
      <c r="C1507" s="197">
        <f t="shared" si="440"/>
        <v>1.1976047904191617E-2</v>
      </c>
      <c r="D1507" s="197">
        <v>7.5438999999999998</v>
      </c>
      <c r="E1507" s="197">
        <f t="shared" si="443"/>
        <v>15.0878</v>
      </c>
      <c r="F1507" s="202">
        <v>1</v>
      </c>
      <c r="G1507" s="210">
        <f t="shared" si="441"/>
        <v>15.09</v>
      </c>
      <c r="H1507" s="205">
        <f t="shared" si="445"/>
        <v>3.56</v>
      </c>
      <c r="I1507" s="227">
        <f t="shared" si="444"/>
        <v>18.649999999999999</v>
      </c>
    </row>
    <row r="1508" spans="1:9" x14ac:dyDescent="0.25">
      <c r="A1508" s="217" t="s">
        <v>24</v>
      </c>
      <c r="B1508" s="226">
        <v>24</v>
      </c>
      <c r="C1508" s="197">
        <f t="shared" si="440"/>
        <v>0.1437125748502994</v>
      </c>
      <c r="D1508" s="197">
        <v>7.5438999999999998</v>
      </c>
      <c r="E1508" s="197">
        <f t="shared" si="443"/>
        <v>181.05359999999999</v>
      </c>
      <c r="F1508" s="202">
        <v>1</v>
      </c>
      <c r="G1508" s="210">
        <f t="shared" si="441"/>
        <v>181.05</v>
      </c>
      <c r="H1508" s="205">
        <f t="shared" si="445"/>
        <v>42.71</v>
      </c>
      <c r="I1508" s="227">
        <f t="shared" si="444"/>
        <v>223.76000000000002</v>
      </c>
    </row>
    <row r="1509" spans="1:9" x14ac:dyDescent="0.25">
      <c r="A1509" s="217" t="s">
        <v>24</v>
      </c>
      <c r="B1509" s="226">
        <v>24</v>
      </c>
      <c r="C1509" s="197">
        <f t="shared" si="440"/>
        <v>0.1437125748502994</v>
      </c>
      <c r="D1509" s="197">
        <v>7.5438999999999998</v>
      </c>
      <c r="E1509" s="197">
        <f t="shared" si="443"/>
        <v>181.05359999999999</v>
      </c>
      <c r="F1509" s="202">
        <v>1</v>
      </c>
      <c r="G1509" s="210">
        <f t="shared" si="441"/>
        <v>181.05</v>
      </c>
      <c r="H1509" s="205">
        <f t="shared" si="445"/>
        <v>42.71</v>
      </c>
      <c r="I1509" s="227">
        <f t="shared" si="444"/>
        <v>223.76000000000002</v>
      </c>
    </row>
    <row r="1510" spans="1:9" x14ac:dyDescent="0.25">
      <c r="A1510" s="217" t="s">
        <v>24</v>
      </c>
      <c r="B1510" s="226">
        <v>4</v>
      </c>
      <c r="C1510" s="197">
        <f t="shared" si="440"/>
        <v>2.3952095808383235E-2</v>
      </c>
      <c r="D1510" s="197">
        <v>7.5438999999999998</v>
      </c>
      <c r="E1510" s="197">
        <f t="shared" si="443"/>
        <v>30.175599999999999</v>
      </c>
      <c r="F1510" s="202">
        <v>1</v>
      </c>
      <c r="G1510" s="210">
        <f t="shared" si="441"/>
        <v>30.18</v>
      </c>
      <c r="H1510" s="205">
        <f t="shared" si="445"/>
        <v>7.12</v>
      </c>
      <c r="I1510" s="227">
        <f t="shared" si="444"/>
        <v>37.299999999999997</v>
      </c>
    </row>
    <row r="1511" spans="1:9" x14ac:dyDescent="0.25">
      <c r="A1511" s="217" t="s">
        <v>24</v>
      </c>
      <c r="B1511" s="226">
        <v>38</v>
      </c>
      <c r="C1511" s="197">
        <f t="shared" si="440"/>
        <v>0.22754491017964071</v>
      </c>
      <c r="D1511" s="197">
        <v>7.5438999999999998</v>
      </c>
      <c r="E1511" s="197">
        <f t="shared" si="443"/>
        <v>286.66820000000001</v>
      </c>
      <c r="F1511" s="202">
        <v>1</v>
      </c>
      <c r="G1511" s="210">
        <f t="shared" si="441"/>
        <v>286.67</v>
      </c>
      <c r="H1511" s="205">
        <f t="shared" si="445"/>
        <v>67.63</v>
      </c>
      <c r="I1511" s="227">
        <f t="shared" si="444"/>
        <v>354.3</v>
      </c>
    </row>
    <row r="1512" spans="1:9" x14ac:dyDescent="0.25">
      <c r="A1512" s="217" t="s">
        <v>1243</v>
      </c>
      <c r="B1512" s="226">
        <v>1</v>
      </c>
      <c r="C1512" s="197">
        <f t="shared" si="440"/>
        <v>5.9880239520958087E-3</v>
      </c>
      <c r="D1512" s="197">
        <v>7.5438999999999998</v>
      </c>
      <c r="E1512" s="197">
        <f t="shared" si="443"/>
        <v>7.5438999999999998</v>
      </c>
      <c r="F1512" s="202">
        <v>1</v>
      </c>
      <c r="G1512" s="210">
        <f t="shared" si="441"/>
        <v>7.54</v>
      </c>
      <c r="H1512" s="205">
        <f t="shared" si="445"/>
        <v>1.78</v>
      </c>
      <c r="I1512" s="227">
        <f t="shared" si="444"/>
        <v>9.32</v>
      </c>
    </row>
    <row r="1513" spans="1:9" x14ac:dyDescent="0.25">
      <c r="A1513" s="217" t="s">
        <v>1243</v>
      </c>
      <c r="B1513" s="226">
        <v>23</v>
      </c>
      <c r="C1513" s="197">
        <f t="shared" si="440"/>
        <v>0.1377245508982036</v>
      </c>
      <c r="D1513" s="197">
        <v>7.5438999999999998</v>
      </c>
      <c r="E1513" s="197">
        <f t="shared" si="443"/>
        <v>173.50970000000001</v>
      </c>
      <c r="F1513" s="202">
        <v>1</v>
      </c>
      <c r="G1513" s="210">
        <f t="shared" si="441"/>
        <v>173.51</v>
      </c>
      <c r="H1513" s="205">
        <f t="shared" si="445"/>
        <v>40.93</v>
      </c>
      <c r="I1513" s="227">
        <f t="shared" si="444"/>
        <v>214.44</v>
      </c>
    </row>
    <row r="1514" spans="1:9" x14ac:dyDescent="0.25">
      <c r="A1514" s="217" t="s">
        <v>1243</v>
      </c>
      <c r="B1514" s="226">
        <v>6</v>
      </c>
      <c r="C1514" s="197">
        <f t="shared" si="440"/>
        <v>3.5928143712574849E-2</v>
      </c>
      <c r="D1514" s="197">
        <v>7.5438999999999998</v>
      </c>
      <c r="E1514" s="197">
        <f t="shared" si="443"/>
        <v>45.263399999999997</v>
      </c>
      <c r="F1514" s="202">
        <v>1</v>
      </c>
      <c r="G1514" s="210">
        <f t="shared" si="441"/>
        <v>45.26</v>
      </c>
      <c r="H1514" s="205">
        <f t="shared" si="445"/>
        <v>10.68</v>
      </c>
      <c r="I1514" s="227">
        <f t="shared" si="444"/>
        <v>55.94</v>
      </c>
    </row>
    <row r="1515" spans="1:9" x14ac:dyDescent="0.25">
      <c r="A1515" s="217" t="s">
        <v>1243</v>
      </c>
      <c r="B1515" s="226">
        <v>42</v>
      </c>
      <c r="C1515" s="197">
        <f t="shared" si="440"/>
        <v>0.25149700598802394</v>
      </c>
      <c r="D1515" s="197">
        <v>7.5438999999999998</v>
      </c>
      <c r="E1515" s="197">
        <f t="shared" si="443"/>
        <v>316.84379999999999</v>
      </c>
      <c r="F1515" s="202">
        <v>1</v>
      </c>
      <c r="G1515" s="210">
        <f t="shared" si="441"/>
        <v>316.83999999999997</v>
      </c>
      <c r="H1515" s="205">
        <f t="shared" si="445"/>
        <v>74.739999999999995</v>
      </c>
      <c r="I1515" s="227">
        <f t="shared" si="444"/>
        <v>391.58</v>
      </c>
    </row>
    <row r="1516" spans="1:9" x14ac:dyDescent="0.25">
      <c r="A1516" s="217" t="s">
        <v>1243</v>
      </c>
      <c r="B1516" s="226">
        <v>2</v>
      </c>
      <c r="C1516" s="197">
        <f t="shared" si="440"/>
        <v>1.1976047904191617E-2</v>
      </c>
      <c r="D1516" s="197">
        <v>7.5438999999999998</v>
      </c>
      <c r="E1516" s="197">
        <f t="shared" si="443"/>
        <v>15.0878</v>
      </c>
      <c r="F1516" s="202">
        <v>1</v>
      </c>
      <c r="G1516" s="210">
        <f t="shared" si="441"/>
        <v>15.09</v>
      </c>
      <c r="H1516" s="205">
        <f t="shared" si="445"/>
        <v>3.56</v>
      </c>
      <c r="I1516" s="227">
        <f t="shared" si="444"/>
        <v>18.649999999999999</v>
      </c>
    </row>
    <row r="1517" spans="1:9" x14ac:dyDescent="0.25">
      <c r="A1517" s="217" t="s">
        <v>1243</v>
      </c>
      <c r="B1517" s="226">
        <v>48</v>
      </c>
      <c r="C1517" s="197">
        <f t="shared" si="440"/>
        <v>0.28742514970059879</v>
      </c>
      <c r="D1517" s="197">
        <v>7.5438999999999998</v>
      </c>
      <c r="E1517" s="197">
        <f t="shared" si="443"/>
        <v>362.10719999999998</v>
      </c>
      <c r="F1517" s="202">
        <v>1</v>
      </c>
      <c r="G1517" s="210">
        <f t="shared" si="441"/>
        <v>362.11</v>
      </c>
      <c r="H1517" s="205">
        <f t="shared" si="445"/>
        <v>85.42</v>
      </c>
      <c r="I1517" s="227">
        <f t="shared" si="444"/>
        <v>447.53000000000003</v>
      </c>
    </row>
    <row r="1518" spans="1:9" x14ac:dyDescent="0.25">
      <c r="A1518" s="217" t="s">
        <v>24</v>
      </c>
      <c r="B1518" s="226">
        <v>4</v>
      </c>
      <c r="C1518" s="197">
        <f t="shared" si="440"/>
        <v>2.3952095808383235E-2</v>
      </c>
      <c r="D1518" s="197">
        <v>7.5438999999999998</v>
      </c>
      <c r="E1518" s="197">
        <f t="shared" si="443"/>
        <v>30.175599999999999</v>
      </c>
      <c r="F1518" s="202">
        <v>1</v>
      </c>
      <c r="G1518" s="210">
        <f t="shared" si="441"/>
        <v>30.18</v>
      </c>
      <c r="H1518" s="211">
        <f>ROUND(G1518*0.2077,2)</f>
        <v>6.27</v>
      </c>
      <c r="I1518" s="227">
        <f t="shared" si="444"/>
        <v>36.450000000000003</v>
      </c>
    </row>
    <row r="1519" spans="1:9" x14ac:dyDescent="0.25">
      <c r="A1519" s="217" t="s">
        <v>24</v>
      </c>
      <c r="B1519" s="226">
        <v>23</v>
      </c>
      <c r="C1519" s="197">
        <f t="shared" si="440"/>
        <v>0.1377245508982036</v>
      </c>
      <c r="D1519" s="197">
        <v>7.5438999999999998</v>
      </c>
      <c r="E1519" s="197">
        <f t="shared" si="443"/>
        <v>173.50970000000001</v>
      </c>
      <c r="F1519" s="202">
        <v>1</v>
      </c>
      <c r="G1519" s="210">
        <f t="shared" si="441"/>
        <v>173.51</v>
      </c>
      <c r="H1519" s="211">
        <f>ROUND(G1519*0.2077,2)</f>
        <v>36.04</v>
      </c>
      <c r="I1519" s="227">
        <f t="shared" si="444"/>
        <v>209.54999999999998</v>
      </c>
    </row>
    <row r="1520" spans="1:9" x14ac:dyDescent="0.25">
      <c r="A1520" s="217" t="s">
        <v>1243</v>
      </c>
      <c r="B1520" s="226">
        <v>24</v>
      </c>
      <c r="C1520" s="197">
        <f t="shared" si="440"/>
        <v>0.1437125748502994</v>
      </c>
      <c r="D1520" s="197">
        <v>7.5438999999999998</v>
      </c>
      <c r="E1520" s="197">
        <f t="shared" si="443"/>
        <v>181.05359999999999</v>
      </c>
      <c r="F1520" s="202">
        <v>1</v>
      </c>
      <c r="G1520" s="210">
        <f t="shared" si="441"/>
        <v>181.05</v>
      </c>
      <c r="H1520" s="205">
        <f>ROUND(G1520*0.2359,2)</f>
        <v>42.71</v>
      </c>
      <c r="I1520" s="227">
        <f t="shared" si="444"/>
        <v>223.76000000000002</v>
      </c>
    </row>
    <row r="1521" spans="1:9" x14ac:dyDescent="0.25">
      <c r="A1521" s="217" t="s">
        <v>24</v>
      </c>
      <c r="B1521" s="226">
        <v>4</v>
      </c>
      <c r="C1521" s="197">
        <f t="shared" si="440"/>
        <v>2.3952095808383235E-2</v>
      </c>
      <c r="D1521" s="197">
        <v>7.5438999999999998</v>
      </c>
      <c r="E1521" s="197">
        <f t="shared" si="443"/>
        <v>30.175599999999999</v>
      </c>
      <c r="F1521" s="202">
        <v>1</v>
      </c>
      <c r="G1521" s="210">
        <f t="shared" si="441"/>
        <v>30.18</v>
      </c>
      <c r="H1521" s="205">
        <f>ROUND(G1521*0.2359,2)</f>
        <v>7.12</v>
      </c>
      <c r="I1521" s="227">
        <f t="shared" si="444"/>
        <v>37.299999999999997</v>
      </c>
    </row>
    <row r="1522" spans="1:9" x14ac:dyDescent="0.25">
      <c r="A1522" s="217" t="s">
        <v>24</v>
      </c>
      <c r="B1522" s="226">
        <v>24</v>
      </c>
      <c r="C1522" s="197">
        <f t="shared" si="440"/>
        <v>0.1437125748502994</v>
      </c>
      <c r="D1522" s="197">
        <v>7.5438999999999998</v>
      </c>
      <c r="E1522" s="197">
        <f t="shared" si="443"/>
        <v>181.05359999999999</v>
      </c>
      <c r="F1522" s="202">
        <v>1</v>
      </c>
      <c r="G1522" s="210">
        <f t="shared" si="441"/>
        <v>181.05</v>
      </c>
      <c r="H1522" s="205">
        <f>ROUND(G1522*0.2359,2)</f>
        <v>42.71</v>
      </c>
      <c r="I1522" s="227">
        <f t="shared" si="444"/>
        <v>223.76000000000002</v>
      </c>
    </row>
    <row r="1523" spans="1:9" x14ac:dyDescent="0.25">
      <c r="A1523" s="217" t="s">
        <v>1523</v>
      </c>
      <c r="B1523" s="226">
        <v>24</v>
      </c>
      <c r="C1523" s="197">
        <f t="shared" si="440"/>
        <v>0.1437125748502994</v>
      </c>
      <c r="D1523" s="197">
        <v>7.7827999999999999</v>
      </c>
      <c r="E1523" s="197">
        <f t="shared" si="443"/>
        <v>186.78719999999998</v>
      </c>
      <c r="F1523" s="202">
        <v>1</v>
      </c>
      <c r="G1523" s="210">
        <f t="shared" si="441"/>
        <v>186.79</v>
      </c>
      <c r="H1523" s="211">
        <f>ROUND(G1523*0.2194,2)</f>
        <v>40.98</v>
      </c>
      <c r="I1523" s="227">
        <f t="shared" si="444"/>
        <v>227.76999999999998</v>
      </c>
    </row>
    <row r="1524" spans="1:9" x14ac:dyDescent="0.25">
      <c r="A1524" s="217" t="s">
        <v>24</v>
      </c>
      <c r="B1524" s="226">
        <v>5</v>
      </c>
      <c r="C1524" s="197">
        <f t="shared" si="440"/>
        <v>2.9940119760479042E-2</v>
      </c>
      <c r="D1524" s="197">
        <v>1473</v>
      </c>
      <c r="E1524" s="205">
        <f>D1524*C1524</f>
        <v>44.101796407185631</v>
      </c>
      <c r="F1524" s="202">
        <v>1</v>
      </c>
      <c r="G1524" s="210">
        <f t="shared" si="441"/>
        <v>44.1</v>
      </c>
      <c r="H1524" s="205">
        <f>ROUND(G1524*0.2359,2)</f>
        <v>10.4</v>
      </c>
      <c r="I1524" s="227">
        <f t="shared" si="444"/>
        <v>54.5</v>
      </c>
    </row>
    <row r="1525" spans="1:9" x14ac:dyDescent="0.25">
      <c r="A1525" s="217" t="s">
        <v>24</v>
      </c>
      <c r="B1525" s="226">
        <v>12</v>
      </c>
      <c r="C1525" s="197">
        <f t="shared" si="440"/>
        <v>7.1856287425149698E-2</v>
      </c>
      <c r="D1525" s="197">
        <v>1473</v>
      </c>
      <c r="E1525" s="205">
        <f>D1525*C1525</f>
        <v>105.8443113772455</v>
      </c>
      <c r="F1525" s="202">
        <v>1</v>
      </c>
      <c r="G1525" s="210">
        <f t="shared" si="441"/>
        <v>105.84</v>
      </c>
      <c r="H1525" s="205">
        <f>ROUND(G1525*0.2359,2)</f>
        <v>24.97</v>
      </c>
      <c r="I1525" s="227">
        <f t="shared" si="444"/>
        <v>130.81</v>
      </c>
    </row>
    <row r="1526" spans="1:9" x14ac:dyDescent="0.25">
      <c r="A1526" s="217" t="s">
        <v>27</v>
      </c>
      <c r="B1526" s="226">
        <v>4</v>
      </c>
      <c r="C1526" s="197">
        <f t="shared" si="440"/>
        <v>2.3952095808383235E-2</v>
      </c>
      <c r="D1526" s="197">
        <v>1688</v>
      </c>
      <c r="E1526" s="205">
        <f>D1526*C1526</f>
        <v>40.431137724550901</v>
      </c>
      <c r="F1526" s="202">
        <v>1</v>
      </c>
      <c r="G1526" s="210">
        <f t="shared" si="441"/>
        <v>40.43</v>
      </c>
      <c r="H1526" s="205">
        <f>ROUND(G1526*0.2359,2)</f>
        <v>9.5399999999999991</v>
      </c>
      <c r="I1526" s="227">
        <f t="shared" si="444"/>
        <v>49.97</v>
      </c>
    </row>
    <row r="1527" spans="1:9" x14ac:dyDescent="0.25">
      <c r="A1527" s="217" t="s">
        <v>27</v>
      </c>
      <c r="B1527" s="226">
        <v>6</v>
      </c>
      <c r="C1527" s="197">
        <f t="shared" si="440"/>
        <v>3.5928143712574849E-2</v>
      </c>
      <c r="D1527" s="197">
        <v>1688</v>
      </c>
      <c r="E1527" s="205">
        <f>D1527*C1527</f>
        <v>60.646706586826348</v>
      </c>
      <c r="F1527" s="202">
        <v>1</v>
      </c>
      <c r="G1527" s="210">
        <f t="shared" si="441"/>
        <v>60.65</v>
      </c>
      <c r="H1527" s="205">
        <f>ROUND(G1527*0.2359,2)</f>
        <v>14.31</v>
      </c>
      <c r="I1527" s="227">
        <f t="shared" si="444"/>
        <v>74.959999999999994</v>
      </c>
    </row>
    <row r="1528" spans="1:9" ht="31.5" x14ac:dyDescent="0.25">
      <c r="A1528" s="216" t="s">
        <v>8</v>
      </c>
      <c r="B1528" s="230">
        <f>SUM(B1529:B1538)</f>
        <v>248</v>
      </c>
      <c r="C1528" s="209">
        <f t="shared" ref="C1528:I1528" si="446">SUM(C1529:C1538)</f>
        <v>1.4850299401197604</v>
      </c>
      <c r="D1528" s="209"/>
      <c r="E1528" s="209"/>
      <c r="F1528" s="204"/>
      <c r="G1528" s="209">
        <f t="shared" si="446"/>
        <v>1266.04</v>
      </c>
      <c r="H1528" s="209">
        <f t="shared" si="446"/>
        <v>298.64000000000004</v>
      </c>
      <c r="I1528" s="231">
        <f t="shared" si="446"/>
        <v>1564.6800000000003</v>
      </c>
    </row>
    <row r="1529" spans="1:9" x14ac:dyDescent="0.25">
      <c r="A1529" s="217" t="s">
        <v>379</v>
      </c>
      <c r="B1529" s="226">
        <v>24</v>
      </c>
      <c r="C1529" s="197">
        <f t="shared" si="440"/>
        <v>0.1437125748502994</v>
      </c>
      <c r="D1529" s="197">
        <v>4.8859000000000004</v>
      </c>
      <c r="E1529" s="197">
        <f t="shared" ref="E1529:E1536" si="447">D1529*B1529</f>
        <v>117.26160000000002</v>
      </c>
      <c r="F1529" s="202">
        <v>1</v>
      </c>
      <c r="G1529" s="210">
        <f t="shared" si="441"/>
        <v>117.26</v>
      </c>
      <c r="H1529" s="205">
        <f t="shared" ref="H1529:H1538" si="448">ROUND(G1529*0.2359,2)</f>
        <v>27.66</v>
      </c>
      <c r="I1529" s="227">
        <f t="shared" ref="I1529:I1538" si="449">G1529+H1529</f>
        <v>144.92000000000002</v>
      </c>
    </row>
    <row r="1530" spans="1:9" x14ac:dyDescent="0.25">
      <c r="A1530" s="217" t="s">
        <v>379</v>
      </c>
      <c r="B1530" s="226">
        <v>24</v>
      </c>
      <c r="C1530" s="197">
        <f t="shared" si="440"/>
        <v>0.1437125748502994</v>
      </c>
      <c r="D1530" s="197">
        <v>4.8859000000000004</v>
      </c>
      <c r="E1530" s="197">
        <f t="shared" si="447"/>
        <v>117.26160000000002</v>
      </c>
      <c r="F1530" s="202">
        <v>1</v>
      </c>
      <c r="G1530" s="210">
        <f t="shared" si="441"/>
        <v>117.26</v>
      </c>
      <c r="H1530" s="205">
        <f t="shared" si="448"/>
        <v>27.66</v>
      </c>
      <c r="I1530" s="227">
        <f t="shared" si="449"/>
        <v>144.92000000000002</v>
      </c>
    </row>
    <row r="1531" spans="1:9" x14ac:dyDescent="0.25">
      <c r="A1531" s="217" t="s">
        <v>379</v>
      </c>
      <c r="B1531" s="226">
        <v>24</v>
      </c>
      <c r="C1531" s="197">
        <f t="shared" si="440"/>
        <v>0.1437125748502994</v>
      </c>
      <c r="D1531" s="197">
        <v>4.8859000000000004</v>
      </c>
      <c r="E1531" s="197">
        <f t="shared" si="447"/>
        <v>117.26160000000002</v>
      </c>
      <c r="F1531" s="202">
        <v>1</v>
      </c>
      <c r="G1531" s="210">
        <f t="shared" si="441"/>
        <v>117.26</v>
      </c>
      <c r="H1531" s="205">
        <f t="shared" si="448"/>
        <v>27.66</v>
      </c>
      <c r="I1531" s="227">
        <f t="shared" si="449"/>
        <v>144.92000000000002</v>
      </c>
    </row>
    <row r="1532" spans="1:9" x14ac:dyDescent="0.25">
      <c r="A1532" s="217" t="s">
        <v>379</v>
      </c>
      <c r="B1532" s="226">
        <v>24</v>
      </c>
      <c r="C1532" s="197">
        <f t="shared" si="440"/>
        <v>0.1437125748502994</v>
      </c>
      <c r="D1532" s="197">
        <v>4.8859000000000004</v>
      </c>
      <c r="E1532" s="197">
        <f t="shared" si="447"/>
        <v>117.26160000000002</v>
      </c>
      <c r="F1532" s="202">
        <v>1</v>
      </c>
      <c r="G1532" s="210">
        <f t="shared" si="441"/>
        <v>117.26</v>
      </c>
      <c r="H1532" s="205">
        <f t="shared" si="448"/>
        <v>27.66</v>
      </c>
      <c r="I1532" s="227">
        <f t="shared" si="449"/>
        <v>144.92000000000002</v>
      </c>
    </row>
    <row r="1533" spans="1:9" x14ac:dyDescent="0.25">
      <c r="A1533" s="217" t="s">
        <v>379</v>
      </c>
      <c r="B1533" s="226">
        <v>24</v>
      </c>
      <c r="C1533" s="197">
        <f t="shared" si="440"/>
        <v>0.1437125748502994</v>
      </c>
      <c r="D1533" s="197">
        <v>4.8859000000000004</v>
      </c>
      <c r="E1533" s="197">
        <f t="shared" si="447"/>
        <v>117.26160000000002</v>
      </c>
      <c r="F1533" s="202">
        <v>1</v>
      </c>
      <c r="G1533" s="210">
        <f t="shared" si="441"/>
        <v>117.26</v>
      </c>
      <c r="H1533" s="205">
        <f t="shared" si="448"/>
        <v>27.66</v>
      </c>
      <c r="I1533" s="227">
        <f t="shared" si="449"/>
        <v>144.92000000000002</v>
      </c>
    </row>
    <row r="1534" spans="1:9" x14ac:dyDescent="0.25">
      <c r="A1534" s="217" t="s">
        <v>379</v>
      </c>
      <c r="B1534" s="226">
        <v>24</v>
      </c>
      <c r="C1534" s="197">
        <f t="shared" si="440"/>
        <v>0.1437125748502994</v>
      </c>
      <c r="D1534" s="197">
        <v>4.8859000000000004</v>
      </c>
      <c r="E1534" s="197">
        <f t="shared" si="447"/>
        <v>117.26160000000002</v>
      </c>
      <c r="F1534" s="202">
        <v>1</v>
      </c>
      <c r="G1534" s="210">
        <f t="shared" si="441"/>
        <v>117.26</v>
      </c>
      <c r="H1534" s="205">
        <f t="shared" si="448"/>
        <v>27.66</v>
      </c>
      <c r="I1534" s="227">
        <f t="shared" si="449"/>
        <v>144.92000000000002</v>
      </c>
    </row>
    <row r="1535" spans="1:9" x14ac:dyDescent="0.25">
      <c r="A1535" s="217" t="s">
        <v>379</v>
      </c>
      <c r="B1535" s="226">
        <v>24</v>
      </c>
      <c r="C1535" s="197">
        <f t="shared" si="440"/>
        <v>0.1437125748502994</v>
      </c>
      <c r="D1535" s="197">
        <v>4.8859000000000004</v>
      </c>
      <c r="E1535" s="197">
        <f t="shared" si="447"/>
        <v>117.26160000000002</v>
      </c>
      <c r="F1535" s="202">
        <v>1</v>
      </c>
      <c r="G1535" s="210">
        <f t="shared" si="441"/>
        <v>117.26</v>
      </c>
      <c r="H1535" s="205">
        <f t="shared" si="448"/>
        <v>27.66</v>
      </c>
      <c r="I1535" s="227">
        <f t="shared" si="449"/>
        <v>144.92000000000002</v>
      </c>
    </row>
    <row r="1536" spans="1:9" x14ac:dyDescent="0.25">
      <c r="A1536" s="217" t="s">
        <v>379</v>
      </c>
      <c r="B1536" s="226">
        <v>24</v>
      </c>
      <c r="C1536" s="197">
        <f t="shared" si="440"/>
        <v>0.1437125748502994</v>
      </c>
      <c r="D1536" s="197">
        <v>4.8859000000000004</v>
      </c>
      <c r="E1536" s="197">
        <f t="shared" si="447"/>
        <v>117.26160000000002</v>
      </c>
      <c r="F1536" s="202">
        <v>1</v>
      </c>
      <c r="G1536" s="210">
        <f t="shared" si="441"/>
        <v>117.26</v>
      </c>
      <c r="H1536" s="205">
        <f t="shared" si="448"/>
        <v>27.66</v>
      </c>
      <c r="I1536" s="227">
        <f t="shared" si="449"/>
        <v>144.92000000000002</v>
      </c>
    </row>
    <row r="1537" spans="1:9" x14ac:dyDescent="0.25">
      <c r="A1537" s="217" t="s">
        <v>379</v>
      </c>
      <c r="B1537" s="226">
        <v>48</v>
      </c>
      <c r="C1537" s="197">
        <f t="shared" si="440"/>
        <v>0.28742514970059879</v>
      </c>
      <c r="D1537" s="197">
        <v>965</v>
      </c>
      <c r="E1537" s="205">
        <f>D1537*C1537</f>
        <v>277.36526946107784</v>
      </c>
      <c r="F1537" s="202">
        <v>1</v>
      </c>
      <c r="G1537" s="210">
        <f t="shared" si="441"/>
        <v>277.37</v>
      </c>
      <c r="H1537" s="205">
        <f t="shared" si="448"/>
        <v>65.430000000000007</v>
      </c>
      <c r="I1537" s="227">
        <f t="shared" si="449"/>
        <v>342.8</v>
      </c>
    </row>
    <row r="1538" spans="1:9" x14ac:dyDescent="0.25">
      <c r="A1538" s="217" t="s">
        <v>2264</v>
      </c>
      <c r="B1538" s="226">
        <v>8</v>
      </c>
      <c r="C1538" s="197">
        <f t="shared" si="440"/>
        <v>4.790419161676647E-2</v>
      </c>
      <c r="D1538" s="197">
        <v>1056</v>
      </c>
      <c r="E1538" s="205">
        <f>D1538*C1538</f>
        <v>50.58682634730539</v>
      </c>
      <c r="F1538" s="202">
        <v>1</v>
      </c>
      <c r="G1538" s="210">
        <f t="shared" si="441"/>
        <v>50.59</v>
      </c>
      <c r="H1538" s="205">
        <f t="shared" si="448"/>
        <v>11.93</v>
      </c>
      <c r="I1538" s="227">
        <f t="shared" si="449"/>
        <v>62.52</v>
      </c>
    </row>
    <row r="1539" spans="1:9" x14ac:dyDescent="0.25">
      <c r="A1539" s="216" t="s">
        <v>6</v>
      </c>
      <c r="B1539" s="230">
        <f>SUM(B1540:B1549)</f>
        <v>265</v>
      </c>
      <c r="C1539" s="209">
        <f t="shared" ref="C1539:I1539" si="450">SUM(C1540:C1549)</f>
        <v>1.5868263473053892</v>
      </c>
      <c r="D1539" s="209"/>
      <c r="E1539" s="209"/>
      <c r="F1539" s="204"/>
      <c r="G1539" s="209">
        <f t="shared" si="450"/>
        <v>1298.6299999999999</v>
      </c>
      <c r="H1539" s="209">
        <f t="shared" si="450"/>
        <v>306.33</v>
      </c>
      <c r="I1539" s="231">
        <f t="shared" si="450"/>
        <v>1604.9599999999998</v>
      </c>
    </row>
    <row r="1540" spans="1:9" x14ac:dyDescent="0.25">
      <c r="A1540" s="217" t="s">
        <v>2250</v>
      </c>
      <c r="B1540" s="226">
        <v>24</v>
      </c>
      <c r="C1540" s="197">
        <f t="shared" si="440"/>
        <v>0.1437125748502994</v>
      </c>
      <c r="D1540" s="197">
        <v>4.4798</v>
      </c>
      <c r="E1540" s="197">
        <f t="shared" ref="E1540:E1548" si="451">D1540*B1540</f>
        <v>107.51519999999999</v>
      </c>
      <c r="F1540" s="202">
        <v>1</v>
      </c>
      <c r="G1540" s="210">
        <f t="shared" si="441"/>
        <v>107.52</v>
      </c>
      <c r="H1540" s="205">
        <f t="shared" ref="H1540:H1549" si="452">ROUND(G1540*0.2359,2)</f>
        <v>25.36</v>
      </c>
      <c r="I1540" s="227">
        <f t="shared" ref="I1540:I1549" si="453">G1540+H1540</f>
        <v>132.88</v>
      </c>
    </row>
    <row r="1541" spans="1:9" x14ac:dyDescent="0.25">
      <c r="A1541" s="217" t="s">
        <v>2250</v>
      </c>
      <c r="B1541" s="226">
        <v>24</v>
      </c>
      <c r="C1541" s="197">
        <f t="shared" si="440"/>
        <v>0.1437125748502994</v>
      </c>
      <c r="D1541" s="197">
        <v>4.4798</v>
      </c>
      <c r="E1541" s="197">
        <f t="shared" si="451"/>
        <v>107.51519999999999</v>
      </c>
      <c r="F1541" s="202">
        <v>1</v>
      </c>
      <c r="G1541" s="210">
        <f t="shared" si="441"/>
        <v>107.52</v>
      </c>
      <c r="H1541" s="205">
        <f t="shared" si="452"/>
        <v>25.36</v>
      </c>
      <c r="I1541" s="227">
        <f t="shared" si="453"/>
        <v>132.88</v>
      </c>
    </row>
    <row r="1542" spans="1:9" x14ac:dyDescent="0.25">
      <c r="A1542" s="217" t="s">
        <v>2250</v>
      </c>
      <c r="B1542" s="226">
        <v>32.5</v>
      </c>
      <c r="C1542" s="197">
        <f t="shared" si="440"/>
        <v>0.19461077844311378</v>
      </c>
      <c r="D1542" s="197">
        <v>4.4798</v>
      </c>
      <c r="E1542" s="197">
        <f t="shared" si="451"/>
        <v>145.59350000000001</v>
      </c>
      <c r="F1542" s="202">
        <v>1</v>
      </c>
      <c r="G1542" s="210">
        <f t="shared" si="441"/>
        <v>145.59</v>
      </c>
      <c r="H1542" s="205">
        <f t="shared" si="452"/>
        <v>34.340000000000003</v>
      </c>
      <c r="I1542" s="227">
        <f t="shared" si="453"/>
        <v>179.93</v>
      </c>
    </row>
    <row r="1543" spans="1:9" x14ac:dyDescent="0.25">
      <c r="A1543" s="217" t="s">
        <v>2250</v>
      </c>
      <c r="B1543" s="226">
        <v>24</v>
      </c>
      <c r="C1543" s="197">
        <f t="shared" si="440"/>
        <v>0.1437125748502994</v>
      </c>
      <c r="D1543" s="197">
        <v>4.4798</v>
      </c>
      <c r="E1543" s="197">
        <f t="shared" si="451"/>
        <v>107.51519999999999</v>
      </c>
      <c r="F1543" s="202">
        <v>1</v>
      </c>
      <c r="G1543" s="210">
        <f t="shared" si="441"/>
        <v>107.52</v>
      </c>
      <c r="H1543" s="205">
        <f t="shared" si="452"/>
        <v>25.36</v>
      </c>
      <c r="I1543" s="227">
        <f t="shared" si="453"/>
        <v>132.88</v>
      </c>
    </row>
    <row r="1544" spans="1:9" x14ac:dyDescent="0.25">
      <c r="A1544" s="217" t="s">
        <v>2250</v>
      </c>
      <c r="B1544" s="226">
        <v>48</v>
      </c>
      <c r="C1544" s="197">
        <f t="shared" si="440"/>
        <v>0.28742514970059879</v>
      </c>
      <c r="D1544" s="197">
        <v>4.4798</v>
      </c>
      <c r="E1544" s="197">
        <f t="shared" si="451"/>
        <v>215.03039999999999</v>
      </c>
      <c r="F1544" s="202">
        <v>1</v>
      </c>
      <c r="G1544" s="210">
        <f t="shared" si="441"/>
        <v>215.03</v>
      </c>
      <c r="H1544" s="205">
        <f t="shared" si="452"/>
        <v>50.73</v>
      </c>
      <c r="I1544" s="227">
        <f t="shared" si="453"/>
        <v>265.76</v>
      </c>
    </row>
    <row r="1545" spans="1:9" x14ac:dyDescent="0.25">
      <c r="A1545" s="217" t="s">
        <v>2250</v>
      </c>
      <c r="B1545" s="226">
        <v>24</v>
      </c>
      <c r="C1545" s="197">
        <f t="shared" si="440"/>
        <v>0.1437125748502994</v>
      </c>
      <c r="D1545" s="197">
        <v>4.4798</v>
      </c>
      <c r="E1545" s="197">
        <f t="shared" si="451"/>
        <v>107.51519999999999</v>
      </c>
      <c r="F1545" s="202">
        <v>1</v>
      </c>
      <c r="G1545" s="210">
        <f t="shared" si="441"/>
        <v>107.52</v>
      </c>
      <c r="H1545" s="205">
        <f t="shared" si="452"/>
        <v>25.36</v>
      </c>
      <c r="I1545" s="227">
        <f t="shared" si="453"/>
        <v>132.88</v>
      </c>
    </row>
    <row r="1546" spans="1:9" x14ac:dyDescent="0.25">
      <c r="A1546" s="217" t="s">
        <v>2236</v>
      </c>
      <c r="B1546" s="226">
        <v>32.5</v>
      </c>
      <c r="C1546" s="197">
        <f t="shared" si="440"/>
        <v>0.19461077844311378</v>
      </c>
      <c r="D1546" s="197">
        <v>5.7759</v>
      </c>
      <c r="E1546" s="197">
        <f t="shared" si="451"/>
        <v>187.71674999999999</v>
      </c>
      <c r="F1546" s="202">
        <v>1</v>
      </c>
      <c r="G1546" s="210">
        <f t="shared" si="441"/>
        <v>187.72</v>
      </c>
      <c r="H1546" s="205">
        <f t="shared" si="452"/>
        <v>44.28</v>
      </c>
      <c r="I1546" s="227">
        <f t="shared" si="453"/>
        <v>232</v>
      </c>
    </row>
    <row r="1547" spans="1:9" x14ac:dyDescent="0.25">
      <c r="A1547" s="217" t="s">
        <v>2236</v>
      </c>
      <c r="B1547" s="226">
        <v>24</v>
      </c>
      <c r="C1547" s="197">
        <f t="shared" si="440"/>
        <v>0.1437125748502994</v>
      </c>
      <c r="D1547" s="197">
        <v>5.7759</v>
      </c>
      <c r="E1547" s="197">
        <f t="shared" si="451"/>
        <v>138.6216</v>
      </c>
      <c r="F1547" s="202">
        <v>1</v>
      </c>
      <c r="G1547" s="210">
        <f t="shared" si="441"/>
        <v>138.62</v>
      </c>
      <c r="H1547" s="205">
        <f t="shared" si="452"/>
        <v>32.700000000000003</v>
      </c>
      <c r="I1547" s="227">
        <f t="shared" si="453"/>
        <v>171.32</v>
      </c>
    </row>
    <row r="1548" spans="1:9" x14ac:dyDescent="0.25">
      <c r="A1548" s="217" t="s">
        <v>2236</v>
      </c>
      <c r="B1548" s="226">
        <v>24</v>
      </c>
      <c r="C1548" s="197">
        <f t="shared" si="440"/>
        <v>0.1437125748502994</v>
      </c>
      <c r="D1548" s="197">
        <v>5.7759</v>
      </c>
      <c r="E1548" s="197">
        <f t="shared" si="451"/>
        <v>138.6216</v>
      </c>
      <c r="F1548" s="202">
        <v>1</v>
      </c>
      <c r="G1548" s="210">
        <f t="shared" si="441"/>
        <v>138.62</v>
      </c>
      <c r="H1548" s="205">
        <f t="shared" si="452"/>
        <v>32.700000000000003</v>
      </c>
      <c r="I1548" s="227">
        <f t="shared" si="453"/>
        <v>171.32</v>
      </c>
    </row>
    <row r="1549" spans="1:9" x14ac:dyDescent="0.25">
      <c r="A1549" s="217" t="s">
        <v>2250</v>
      </c>
      <c r="B1549" s="226">
        <v>8</v>
      </c>
      <c r="C1549" s="197">
        <f t="shared" ref="C1549:C1612" si="454">B1549/167</f>
        <v>4.790419161676647E-2</v>
      </c>
      <c r="D1549" s="197">
        <v>897</v>
      </c>
      <c r="E1549" s="205">
        <f>D1549*C1549</f>
        <v>42.970059880239525</v>
      </c>
      <c r="F1549" s="202">
        <v>1</v>
      </c>
      <c r="G1549" s="210">
        <f t="shared" ref="G1549:G1612" si="455">ROUND(E1549*F1549,2)</f>
        <v>42.97</v>
      </c>
      <c r="H1549" s="205">
        <f t="shared" si="452"/>
        <v>10.14</v>
      </c>
      <c r="I1549" s="227">
        <f t="shared" si="453"/>
        <v>53.11</v>
      </c>
    </row>
    <row r="1550" spans="1:9" x14ac:dyDescent="0.25">
      <c r="A1550" s="218" t="s">
        <v>2326</v>
      </c>
      <c r="B1550" s="228">
        <f>B1551+B1557+B1564+B1567</f>
        <v>60</v>
      </c>
      <c r="C1550" s="208">
        <f t="shared" ref="C1550:I1550" si="456">C1551+C1557+C1564+C1567</f>
        <v>0.35928143712574856</v>
      </c>
      <c r="D1550" s="208"/>
      <c r="E1550" s="208"/>
      <c r="F1550" s="203"/>
      <c r="G1550" s="208">
        <f t="shared" si="456"/>
        <v>617.79999999999995</v>
      </c>
      <c r="H1550" s="208">
        <f t="shared" si="456"/>
        <v>145.76000000000002</v>
      </c>
      <c r="I1550" s="229">
        <f t="shared" si="456"/>
        <v>763.56</v>
      </c>
    </row>
    <row r="1551" spans="1:9" ht="31.5" x14ac:dyDescent="0.25">
      <c r="A1551" s="216" t="s">
        <v>9</v>
      </c>
      <c r="B1551" s="230">
        <f>SUM(B1552:B1556)</f>
        <v>24.5</v>
      </c>
      <c r="C1551" s="209">
        <f t="shared" ref="C1551:I1551" si="457">SUM(C1552:C1556)</f>
        <v>0.14670658682634732</v>
      </c>
      <c r="D1551" s="209"/>
      <c r="E1551" s="209"/>
      <c r="F1551" s="204"/>
      <c r="G1551" s="209">
        <f t="shared" si="457"/>
        <v>356.50999999999993</v>
      </c>
      <c r="H1551" s="209">
        <f t="shared" si="457"/>
        <v>84.100000000000023</v>
      </c>
      <c r="I1551" s="231">
        <f t="shared" si="457"/>
        <v>440.61</v>
      </c>
    </row>
    <row r="1552" spans="1:9" x14ac:dyDescent="0.25">
      <c r="A1552" s="217" t="s">
        <v>2311</v>
      </c>
      <c r="B1552" s="226">
        <v>16</v>
      </c>
      <c r="C1552" s="197">
        <f t="shared" si="454"/>
        <v>9.580838323353294E-2</v>
      </c>
      <c r="D1552" s="197">
        <v>2875</v>
      </c>
      <c r="E1552" s="205">
        <f>D1552*C1552</f>
        <v>275.44910179640721</v>
      </c>
      <c r="F1552" s="202">
        <v>1</v>
      </c>
      <c r="G1552" s="210">
        <f t="shared" si="455"/>
        <v>275.45</v>
      </c>
      <c r="H1552" s="205">
        <f>ROUND(G1552*0.2359,2)</f>
        <v>64.98</v>
      </c>
      <c r="I1552" s="227">
        <f>G1552+H1552</f>
        <v>340.43</v>
      </c>
    </row>
    <row r="1553" spans="1:9" x14ac:dyDescent="0.25">
      <c r="A1553" s="217" t="s">
        <v>574</v>
      </c>
      <c r="B1553" s="226">
        <v>3</v>
      </c>
      <c r="C1553" s="197">
        <f t="shared" si="454"/>
        <v>1.7964071856287425E-2</v>
      </c>
      <c r="D1553" s="197">
        <v>9.5030000000000001</v>
      </c>
      <c r="E1553" s="197">
        <f>D1553*B1553</f>
        <v>28.509</v>
      </c>
      <c r="F1553" s="202">
        <v>1</v>
      </c>
      <c r="G1553" s="210">
        <f t="shared" si="455"/>
        <v>28.51</v>
      </c>
      <c r="H1553" s="205">
        <f>ROUND(G1553*0.2359,2)</f>
        <v>6.73</v>
      </c>
      <c r="I1553" s="227">
        <f>G1553+H1553</f>
        <v>35.24</v>
      </c>
    </row>
    <row r="1554" spans="1:9" x14ac:dyDescent="0.25">
      <c r="A1554" s="217" t="s">
        <v>574</v>
      </c>
      <c r="B1554" s="226">
        <v>2</v>
      </c>
      <c r="C1554" s="197">
        <f t="shared" si="454"/>
        <v>1.1976047904191617E-2</v>
      </c>
      <c r="D1554" s="197">
        <v>9.5030000000000001</v>
      </c>
      <c r="E1554" s="197">
        <f>D1554*B1554</f>
        <v>19.006</v>
      </c>
      <c r="F1554" s="202">
        <v>1</v>
      </c>
      <c r="G1554" s="210">
        <f t="shared" si="455"/>
        <v>19.010000000000002</v>
      </c>
      <c r="H1554" s="205">
        <f>ROUND(G1554*0.2359,2)</f>
        <v>4.4800000000000004</v>
      </c>
      <c r="I1554" s="227">
        <f>G1554+H1554</f>
        <v>23.490000000000002</v>
      </c>
    </row>
    <row r="1555" spans="1:9" x14ac:dyDescent="0.25">
      <c r="A1555" s="217" t="s">
        <v>574</v>
      </c>
      <c r="B1555" s="226">
        <v>2</v>
      </c>
      <c r="C1555" s="197">
        <f t="shared" si="454"/>
        <v>1.1976047904191617E-2</v>
      </c>
      <c r="D1555" s="197">
        <v>9.5030000000000001</v>
      </c>
      <c r="E1555" s="197">
        <f>D1555*B1555</f>
        <v>19.006</v>
      </c>
      <c r="F1555" s="202">
        <v>1</v>
      </c>
      <c r="G1555" s="210">
        <f t="shared" si="455"/>
        <v>19.010000000000002</v>
      </c>
      <c r="H1555" s="205">
        <f>ROUND(G1555*0.2359,2)</f>
        <v>4.4800000000000004</v>
      </c>
      <c r="I1555" s="227">
        <f>G1555+H1555</f>
        <v>23.490000000000002</v>
      </c>
    </row>
    <row r="1556" spans="1:9" x14ac:dyDescent="0.25">
      <c r="A1556" s="217" t="s">
        <v>574</v>
      </c>
      <c r="B1556" s="226">
        <v>1.5</v>
      </c>
      <c r="C1556" s="197">
        <f t="shared" si="454"/>
        <v>8.9820359281437123E-3</v>
      </c>
      <c r="D1556" s="197">
        <v>9.6882000000000001</v>
      </c>
      <c r="E1556" s="197">
        <f>D1556*B1556</f>
        <v>14.532299999999999</v>
      </c>
      <c r="F1556" s="202">
        <v>1</v>
      </c>
      <c r="G1556" s="210">
        <f t="shared" si="455"/>
        <v>14.53</v>
      </c>
      <c r="H1556" s="205">
        <f>ROUND(G1556*0.2359,2)</f>
        <v>3.43</v>
      </c>
      <c r="I1556" s="227">
        <f>G1556+H1556</f>
        <v>17.96</v>
      </c>
    </row>
    <row r="1557" spans="1:9" ht="31.5" x14ac:dyDescent="0.25">
      <c r="A1557" s="216" t="s">
        <v>7</v>
      </c>
      <c r="B1557" s="230">
        <f>SUM(B1558:B1563)</f>
        <v>26</v>
      </c>
      <c r="C1557" s="209">
        <f t="shared" ref="C1557:I1557" si="458">SUM(C1558:C1563)</f>
        <v>0.15568862275449105</v>
      </c>
      <c r="D1557" s="209"/>
      <c r="E1557" s="209"/>
      <c r="F1557" s="204"/>
      <c r="G1557" s="209">
        <f t="shared" si="458"/>
        <v>211.95000000000002</v>
      </c>
      <c r="H1557" s="209">
        <f t="shared" si="458"/>
        <v>50.01</v>
      </c>
      <c r="I1557" s="231">
        <f t="shared" si="458"/>
        <v>261.95999999999998</v>
      </c>
    </row>
    <row r="1558" spans="1:9" x14ac:dyDescent="0.25">
      <c r="A1558" s="217" t="s">
        <v>24</v>
      </c>
      <c r="B1558" s="226">
        <v>4</v>
      </c>
      <c r="C1558" s="197">
        <f t="shared" si="454"/>
        <v>2.3952095808383235E-2</v>
      </c>
      <c r="D1558" s="197">
        <v>7.5557999999999996</v>
      </c>
      <c r="E1558" s="197">
        <f t="shared" ref="E1558:E1563" si="459">D1558*B1558</f>
        <v>30.223199999999999</v>
      </c>
      <c r="F1558" s="202">
        <v>1</v>
      </c>
      <c r="G1558" s="210">
        <f t="shared" si="455"/>
        <v>30.22</v>
      </c>
      <c r="H1558" s="205">
        <f t="shared" ref="H1558:H1563" si="460">ROUND(G1558*0.2359,2)</f>
        <v>7.13</v>
      </c>
      <c r="I1558" s="227">
        <f t="shared" ref="I1558:I1563" si="461">G1558+H1558</f>
        <v>37.35</v>
      </c>
    </row>
    <row r="1559" spans="1:9" x14ac:dyDescent="0.25">
      <c r="A1559" s="217" t="s">
        <v>1949</v>
      </c>
      <c r="B1559" s="226">
        <v>2</v>
      </c>
      <c r="C1559" s="197">
        <f t="shared" si="454"/>
        <v>1.1976047904191617E-2</v>
      </c>
      <c r="D1559" s="197">
        <v>8.2606999999999999</v>
      </c>
      <c r="E1559" s="197">
        <f t="shared" si="459"/>
        <v>16.5214</v>
      </c>
      <c r="F1559" s="202">
        <v>1</v>
      </c>
      <c r="G1559" s="210">
        <f t="shared" si="455"/>
        <v>16.52</v>
      </c>
      <c r="H1559" s="205">
        <f t="shared" si="460"/>
        <v>3.9</v>
      </c>
      <c r="I1559" s="227">
        <f t="shared" si="461"/>
        <v>20.419999999999998</v>
      </c>
    </row>
    <row r="1560" spans="1:9" x14ac:dyDescent="0.25">
      <c r="A1560" s="217" t="s">
        <v>1949</v>
      </c>
      <c r="B1560" s="226">
        <v>9.5</v>
      </c>
      <c r="C1560" s="197">
        <f t="shared" si="454"/>
        <v>5.6886227544910177E-2</v>
      </c>
      <c r="D1560" s="197">
        <v>8.2606999999999999</v>
      </c>
      <c r="E1560" s="197">
        <f t="shared" si="459"/>
        <v>78.476650000000006</v>
      </c>
      <c r="F1560" s="202">
        <v>1</v>
      </c>
      <c r="G1560" s="210">
        <f t="shared" si="455"/>
        <v>78.48</v>
      </c>
      <c r="H1560" s="205">
        <f t="shared" si="460"/>
        <v>18.510000000000002</v>
      </c>
      <c r="I1560" s="227">
        <f t="shared" si="461"/>
        <v>96.990000000000009</v>
      </c>
    </row>
    <row r="1561" spans="1:9" x14ac:dyDescent="0.25">
      <c r="A1561" s="217" t="s">
        <v>1949</v>
      </c>
      <c r="B1561" s="226">
        <v>6.5</v>
      </c>
      <c r="C1561" s="197">
        <f t="shared" si="454"/>
        <v>3.8922155688622756E-2</v>
      </c>
      <c r="D1561" s="197">
        <v>8.2606999999999999</v>
      </c>
      <c r="E1561" s="197">
        <f t="shared" si="459"/>
        <v>53.69455</v>
      </c>
      <c r="F1561" s="202">
        <v>1</v>
      </c>
      <c r="G1561" s="210">
        <f t="shared" si="455"/>
        <v>53.69</v>
      </c>
      <c r="H1561" s="205">
        <f t="shared" si="460"/>
        <v>12.67</v>
      </c>
      <c r="I1561" s="227">
        <f t="shared" si="461"/>
        <v>66.36</v>
      </c>
    </row>
    <row r="1562" spans="1:9" x14ac:dyDescent="0.25">
      <c r="A1562" s="217" t="s">
        <v>1949</v>
      </c>
      <c r="B1562" s="226">
        <v>2</v>
      </c>
      <c r="C1562" s="197">
        <f t="shared" si="454"/>
        <v>1.1976047904191617E-2</v>
      </c>
      <c r="D1562" s="197">
        <v>8.2606999999999999</v>
      </c>
      <c r="E1562" s="197">
        <f t="shared" si="459"/>
        <v>16.5214</v>
      </c>
      <c r="F1562" s="202">
        <v>1</v>
      </c>
      <c r="G1562" s="210">
        <f t="shared" si="455"/>
        <v>16.52</v>
      </c>
      <c r="H1562" s="205">
        <f t="shared" si="460"/>
        <v>3.9</v>
      </c>
      <c r="I1562" s="227">
        <f t="shared" si="461"/>
        <v>20.419999999999998</v>
      </c>
    </row>
    <row r="1563" spans="1:9" x14ac:dyDescent="0.25">
      <c r="A1563" s="217" t="s">
        <v>1949</v>
      </c>
      <c r="B1563" s="226">
        <v>2</v>
      </c>
      <c r="C1563" s="197">
        <f t="shared" si="454"/>
        <v>1.1976047904191617E-2</v>
      </c>
      <c r="D1563" s="197">
        <v>8.2606999999999999</v>
      </c>
      <c r="E1563" s="197">
        <f t="shared" si="459"/>
        <v>16.5214</v>
      </c>
      <c r="F1563" s="202">
        <v>1</v>
      </c>
      <c r="G1563" s="210">
        <f t="shared" si="455"/>
        <v>16.52</v>
      </c>
      <c r="H1563" s="205">
        <f t="shared" si="460"/>
        <v>3.9</v>
      </c>
      <c r="I1563" s="227">
        <f t="shared" si="461"/>
        <v>20.419999999999998</v>
      </c>
    </row>
    <row r="1564" spans="1:9" ht="31.5" x14ac:dyDescent="0.25">
      <c r="A1564" s="216" t="s">
        <v>8</v>
      </c>
      <c r="B1564" s="230">
        <f>SUM(B1565:B1566)</f>
        <v>4.75</v>
      </c>
      <c r="C1564" s="209">
        <f t="shared" ref="C1564:I1564" si="462">SUM(C1565:C1566)</f>
        <v>2.8443113772455092E-2</v>
      </c>
      <c r="D1564" s="209"/>
      <c r="E1564" s="209"/>
      <c r="F1564" s="204"/>
      <c r="G1564" s="209">
        <f t="shared" si="462"/>
        <v>26.33</v>
      </c>
      <c r="H1564" s="209">
        <f t="shared" si="462"/>
        <v>6.2200000000000006</v>
      </c>
      <c r="I1564" s="231">
        <f t="shared" si="462"/>
        <v>32.549999999999997</v>
      </c>
    </row>
    <row r="1565" spans="1:9" x14ac:dyDescent="0.25">
      <c r="A1565" s="217" t="s">
        <v>379</v>
      </c>
      <c r="B1565" s="226">
        <v>2.25</v>
      </c>
      <c r="C1565" s="197">
        <f t="shared" si="454"/>
        <v>1.3473053892215569E-2</v>
      </c>
      <c r="D1565" s="197">
        <v>5.2503000000000002</v>
      </c>
      <c r="E1565" s="197">
        <f>D1565*B1565</f>
        <v>11.813175000000001</v>
      </c>
      <c r="F1565" s="202">
        <v>1</v>
      </c>
      <c r="G1565" s="210">
        <f t="shared" si="455"/>
        <v>11.81</v>
      </c>
      <c r="H1565" s="205">
        <f>ROUND(G1565*0.2359,2)</f>
        <v>2.79</v>
      </c>
      <c r="I1565" s="227">
        <f>G1565+H1565</f>
        <v>14.600000000000001</v>
      </c>
    </row>
    <row r="1566" spans="1:9" x14ac:dyDescent="0.25">
      <c r="A1566" s="217" t="s">
        <v>2264</v>
      </c>
      <c r="B1566" s="226">
        <v>2.5</v>
      </c>
      <c r="C1566" s="197">
        <f t="shared" si="454"/>
        <v>1.4970059880239521E-2</v>
      </c>
      <c r="D1566" s="197">
        <v>970</v>
      </c>
      <c r="E1566" s="205">
        <f>D1566*C1566</f>
        <v>14.520958083832335</v>
      </c>
      <c r="F1566" s="202">
        <v>1</v>
      </c>
      <c r="G1566" s="210">
        <f t="shared" si="455"/>
        <v>14.52</v>
      </c>
      <c r="H1566" s="205">
        <f>ROUND(G1566*0.2359,2)</f>
        <v>3.43</v>
      </c>
      <c r="I1566" s="227">
        <f>G1566+H1566</f>
        <v>17.95</v>
      </c>
    </row>
    <row r="1567" spans="1:9" x14ac:dyDescent="0.25">
      <c r="A1567" s="216" t="s">
        <v>6</v>
      </c>
      <c r="B1567" s="230">
        <f>SUM(B1568:B1569)</f>
        <v>4.75</v>
      </c>
      <c r="C1567" s="209">
        <f t="shared" ref="C1567:I1567" si="463">SUM(C1568:C1569)</f>
        <v>2.8443113772455092E-2</v>
      </c>
      <c r="D1567" s="209"/>
      <c r="E1567" s="209"/>
      <c r="F1567" s="204"/>
      <c r="G1567" s="209">
        <f t="shared" si="463"/>
        <v>23.009999999999998</v>
      </c>
      <c r="H1567" s="209">
        <f t="shared" si="463"/>
        <v>5.43</v>
      </c>
      <c r="I1567" s="231">
        <f t="shared" si="463"/>
        <v>28.439999999999998</v>
      </c>
    </row>
    <row r="1568" spans="1:9" x14ac:dyDescent="0.25">
      <c r="A1568" s="217" t="s">
        <v>2250</v>
      </c>
      <c r="B1568" s="226">
        <v>2.25</v>
      </c>
      <c r="C1568" s="197">
        <f t="shared" si="454"/>
        <v>1.3473053892215569E-2</v>
      </c>
      <c r="D1568" s="197">
        <v>4.8441000000000001</v>
      </c>
      <c r="E1568" s="197">
        <f>D1568*B1568</f>
        <v>10.899224999999999</v>
      </c>
      <c r="F1568" s="202">
        <v>1</v>
      </c>
      <c r="G1568" s="210">
        <f t="shared" si="455"/>
        <v>10.9</v>
      </c>
      <c r="H1568" s="205">
        <f>ROUND(G1568*0.2359,2)</f>
        <v>2.57</v>
      </c>
      <c r="I1568" s="227">
        <f>G1568+H1568</f>
        <v>13.47</v>
      </c>
    </row>
    <row r="1569" spans="1:9" x14ac:dyDescent="0.25">
      <c r="A1569" s="217" t="s">
        <v>2250</v>
      </c>
      <c r="B1569" s="226">
        <v>2.5</v>
      </c>
      <c r="C1569" s="197">
        <f t="shared" si="454"/>
        <v>1.4970059880239521E-2</v>
      </c>
      <c r="D1569" s="197">
        <v>4.8441000000000001</v>
      </c>
      <c r="E1569" s="197">
        <f>D1569*B1569</f>
        <v>12.110250000000001</v>
      </c>
      <c r="F1569" s="202">
        <v>1</v>
      </c>
      <c r="G1569" s="210">
        <f t="shared" si="455"/>
        <v>12.11</v>
      </c>
      <c r="H1569" s="205">
        <f>ROUND(G1569*0.2359,2)</f>
        <v>2.86</v>
      </c>
      <c r="I1569" s="227">
        <f>G1569+H1569</f>
        <v>14.969999999999999</v>
      </c>
    </row>
    <row r="1570" spans="1:9" x14ac:dyDescent="0.25">
      <c r="A1570" s="218" t="s">
        <v>2327</v>
      </c>
      <c r="B1570" s="228">
        <f>B1571+B1581</f>
        <v>150</v>
      </c>
      <c r="C1570" s="208">
        <f t="shared" ref="C1570:I1570" si="464">C1571+C1581</f>
        <v>0.89820359281437134</v>
      </c>
      <c r="D1570" s="208"/>
      <c r="E1570" s="208"/>
      <c r="F1570" s="203"/>
      <c r="G1570" s="208">
        <f t="shared" si="464"/>
        <v>1051.69</v>
      </c>
      <c r="H1570" s="208">
        <f t="shared" si="464"/>
        <v>248.11</v>
      </c>
      <c r="I1570" s="229">
        <f t="shared" si="464"/>
        <v>1299.8000000000002</v>
      </c>
    </row>
    <row r="1571" spans="1:9" ht="31.5" x14ac:dyDescent="0.25">
      <c r="A1571" s="216" t="s">
        <v>7</v>
      </c>
      <c r="B1571" s="230">
        <f>SUM(B1572:B1580)</f>
        <v>145.5</v>
      </c>
      <c r="C1571" s="209">
        <f t="shared" ref="C1571:I1571" si="465">SUM(C1572:C1580)</f>
        <v>0.87125748502994016</v>
      </c>
      <c r="D1571" s="209"/>
      <c r="E1571" s="209"/>
      <c r="F1571" s="204"/>
      <c r="G1571" s="209">
        <f t="shared" si="465"/>
        <v>1032.8800000000001</v>
      </c>
      <c r="H1571" s="209">
        <f t="shared" si="465"/>
        <v>243.67000000000002</v>
      </c>
      <c r="I1571" s="231">
        <f t="shared" si="465"/>
        <v>1276.5500000000002</v>
      </c>
    </row>
    <row r="1572" spans="1:9" x14ac:dyDescent="0.25">
      <c r="A1572" s="217" t="s">
        <v>24</v>
      </c>
      <c r="B1572" s="226">
        <v>2</v>
      </c>
      <c r="C1572" s="197">
        <f t="shared" si="454"/>
        <v>1.1976047904191617E-2</v>
      </c>
      <c r="D1572" s="197">
        <v>6.3314000000000004</v>
      </c>
      <c r="E1572" s="197">
        <f t="shared" ref="E1572:E1579" si="466">D1572*B1572</f>
        <v>12.662800000000001</v>
      </c>
      <c r="F1572" s="202">
        <v>1</v>
      </c>
      <c r="G1572" s="210">
        <f t="shared" si="455"/>
        <v>12.66</v>
      </c>
      <c r="H1572" s="205">
        <f t="shared" ref="H1572:H1580" si="467">ROUND(G1572*0.2359,2)</f>
        <v>2.99</v>
      </c>
      <c r="I1572" s="227">
        <f t="shared" ref="I1572:I1580" si="468">G1572+H1572</f>
        <v>15.65</v>
      </c>
    </row>
    <row r="1573" spans="1:9" x14ac:dyDescent="0.25">
      <c r="A1573" s="217" t="s">
        <v>24</v>
      </c>
      <c r="B1573" s="226">
        <v>24</v>
      </c>
      <c r="C1573" s="197">
        <f t="shared" si="454"/>
        <v>0.1437125748502994</v>
      </c>
      <c r="D1573" s="197">
        <v>6.3314000000000004</v>
      </c>
      <c r="E1573" s="197">
        <f t="shared" si="466"/>
        <v>151.95359999999999</v>
      </c>
      <c r="F1573" s="202">
        <v>1</v>
      </c>
      <c r="G1573" s="210">
        <f t="shared" si="455"/>
        <v>151.94999999999999</v>
      </c>
      <c r="H1573" s="205">
        <f t="shared" si="467"/>
        <v>35.85</v>
      </c>
      <c r="I1573" s="227">
        <f t="shared" si="468"/>
        <v>187.79999999999998</v>
      </c>
    </row>
    <row r="1574" spans="1:9" x14ac:dyDescent="0.25">
      <c r="A1574" s="217" t="s">
        <v>24</v>
      </c>
      <c r="B1574" s="226">
        <v>10</v>
      </c>
      <c r="C1574" s="197">
        <f t="shared" si="454"/>
        <v>5.9880239520958084E-2</v>
      </c>
      <c r="D1574" s="197">
        <v>6.3314000000000004</v>
      </c>
      <c r="E1574" s="197">
        <f t="shared" si="466"/>
        <v>63.314000000000007</v>
      </c>
      <c r="F1574" s="202">
        <v>1</v>
      </c>
      <c r="G1574" s="210">
        <f t="shared" si="455"/>
        <v>63.31</v>
      </c>
      <c r="H1574" s="205">
        <f t="shared" si="467"/>
        <v>14.93</v>
      </c>
      <c r="I1574" s="227">
        <f t="shared" si="468"/>
        <v>78.240000000000009</v>
      </c>
    </row>
    <row r="1575" spans="1:9" x14ac:dyDescent="0.25">
      <c r="A1575" s="217" t="s">
        <v>1251</v>
      </c>
      <c r="B1575" s="226">
        <v>29</v>
      </c>
      <c r="C1575" s="197">
        <f t="shared" si="454"/>
        <v>0.17365269461077845</v>
      </c>
      <c r="D1575" s="197">
        <v>7.0362</v>
      </c>
      <c r="E1575" s="197">
        <f t="shared" si="466"/>
        <v>204.0498</v>
      </c>
      <c r="F1575" s="202">
        <v>1</v>
      </c>
      <c r="G1575" s="210">
        <f t="shared" si="455"/>
        <v>204.05</v>
      </c>
      <c r="H1575" s="205">
        <f t="shared" si="467"/>
        <v>48.14</v>
      </c>
      <c r="I1575" s="227">
        <f t="shared" si="468"/>
        <v>252.19</v>
      </c>
    </row>
    <row r="1576" spans="1:9" x14ac:dyDescent="0.25">
      <c r="A1576" s="217" t="s">
        <v>1251</v>
      </c>
      <c r="B1576" s="226">
        <v>24</v>
      </c>
      <c r="C1576" s="197">
        <f t="shared" si="454"/>
        <v>0.1437125748502994</v>
      </c>
      <c r="D1576" s="197">
        <v>7.0362</v>
      </c>
      <c r="E1576" s="197">
        <f t="shared" si="466"/>
        <v>168.86879999999999</v>
      </c>
      <c r="F1576" s="202">
        <v>1</v>
      </c>
      <c r="G1576" s="210">
        <f t="shared" si="455"/>
        <v>168.87</v>
      </c>
      <c r="H1576" s="205">
        <f t="shared" si="467"/>
        <v>39.840000000000003</v>
      </c>
      <c r="I1576" s="227">
        <f t="shared" si="468"/>
        <v>208.71</v>
      </c>
    </row>
    <row r="1577" spans="1:9" x14ac:dyDescent="0.25">
      <c r="A1577" s="217" t="s">
        <v>1251</v>
      </c>
      <c r="B1577" s="226">
        <v>10.5</v>
      </c>
      <c r="C1577" s="197">
        <f t="shared" si="454"/>
        <v>6.2874251497005984E-2</v>
      </c>
      <c r="D1577" s="197">
        <v>7.0362</v>
      </c>
      <c r="E1577" s="197">
        <f t="shared" si="466"/>
        <v>73.880099999999999</v>
      </c>
      <c r="F1577" s="202">
        <v>1</v>
      </c>
      <c r="G1577" s="210">
        <f t="shared" si="455"/>
        <v>73.88</v>
      </c>
      <c r="H1577" s="205">
        <f t="shared" si="467"/>
        <v>17.43</v>
      </c>
      <c r="I1577" s="227">
        <f t="shared" si="468"/>
        <v>91.31</v>
      </c>
    </row>
    <row r="1578" spans="1:9" x14ac:dyDescent="0.25">
      <c r="A1578" s="217" t="s">
        <v>24</v>
      </c>
      <c r="B1578" s="226">
        <v>19.5</v>
      </c>
      <c r="C1578" s="197">
        <f t="shared" si="454"/>
        <v>0.11676646706586827</v>
      </c>
      <c r="D1578" s="197">
        <v>7.0362</v>
      </c>
      <c r="E1578" s="197">
        <f t="shared" si="466"/>
        <v>137.20590000000001</v>
      </c>
      <c r="F1578" s="202">
        <v>1</v>
      </c>
      <c r="G1578" s="210">
        <f t="shared" si="455"/>
        <v>137.21</v>
      </c>
      <c r="H1578" s="205">
        <f t="shared" si="467"/>
        <v>32.369999999999997</v>
      </c>
      <c r="I1578" s="227">
        <f t="shared" si="468"/>
        <v>169.58</v>
      </c>
    </row>
    <row r="1579" spans="1:9" x14ac:dyDescent="0.25">
      <c r="A1579" s="217" t="s">
        <v>1251</v>
      </c>
      <c r="B1579" s="226">
        <v>6.5</v>
      </c>
      <c r="C1579" s="197">
        <f t="shared" si="454"/>
        <v>3.8922155688622756E-2</v>
      </c>
      <c r="D1579" s="197">
        <v>7.0362</v>
      </c>
      <c r="E1579" s="197">
        <f t="shared" si="466"/>
        <v>45.735300000000002</v>
      </c>
      <c r="F1579" s="202">
        <v>1</v>
      </c>
      <c r="G1579" s="210">
        <f t="shared" si="455"/>
        <v>45.74</v>
      </c>
      <c r="H1579" s="205">
        <f t="shared" si="467"/>
        <v>10.79</v>
      </c>
      <c r="I1579" s="227">
        <f t="shared" si="468"/>
        <v>56.53</v>
      </c>
    </row>
    <row r="1580" spans="1:9" x14ac:dyDescent="0.25">
      <c r="A1580" s="217" t="s">
        <v>1251</v>
      </c>
      <c r="B1580" s="226">
        <v>20</v>
      </c>
      <c r="C1580" s="197">
        <f t="shared" si="454"/>
        <v>0.11976047904191617</v>
      </c>
      <c r="D1580" s="197">
        <v>1463</v>
      </c>
      <c r="E1580" s="205">
        <f>D1580*C1580</f>
        <v>175.20958083832335</v>
      </c>
      <c r="F1580" s="202">
        <v>1</v>
      </c>
      <c r="G1580" s="210">
        <f t="shared" si="455"/>
        <v>175.21</v>
      </c>
      <c r="H1580" s="205">
        <f t="shared" si="467"/>
        <v>41.33</v>
      </c>
      <c r="I1580" s="227">
        <f t="shared" si="468"/>
        <v>216.54000000000002</v>
      </c>
    </row>
    <row r="1581" spans="1:9" x14ac:dyDescent="0.25">
      <c r="A1581" s="216" t="s">
        <v>6</v>
      </c>
      <c r="B1581" s="230">
        <f>B1582</f>
        <v>4.5</v>
      </c>
      <c r="C1581" s="209">
        <f t="shared" ref="C1581:I1581" si="469">C1582</f>
        <v>2.6946107784431138E-2</v>
      </c>
      <c r="D1581" s="209"/>
      <c r="E1581" s="209"/>
      <c r="F1581" s="204"/>
      <c r="G1581" s="209">
        <f t="shared" si="469"/>
        <v>18.809999999999999</v>
      </c>
      <c r="H1581" s="209">
        <f t="shared" si="469"/>
        <v>4.4400000000000004</v>
      </c>
      <c r="I1581" s="231">
        <f t="shared" si="469"/>
        <v>23.25</v>
      </c>
    </row>
    <row r="1582" spans="1:9" x14ac:dyDescent="0.25">
      <c r="A1582" s="217" t="s">
        <v>2250</v>
      </c>
      <c r="B1582" s="226">
        <v>4.5</v>
      </c>
      <c r="C1582" s="197">
        <f t="shared" si="454"/>
        <v>2.6946107784431138E-2</v>
      </c>
      <c r="D1582" s="197">
        <v>4.1810999999999998</v>
      </c>
      <c r="E1582" s="197">
        <f>D1582*B1582</f>
        <v>18.81495</v>
      </c>
      <c r="F1582" s="202">
        <v>1</v>
      </c>
      <c r="G1582" s="210">
        <f t="shared" si="455"/>
        <v>18.809999999999999</v>
      </c>
      <c r="H1582" s="205">
        <f>ROUND(G1582*0.2359,2)</f>
        <v>4.4400000000000004</v>
      </c>
      <c r="I1582" s="227">
        <f>G1582+H1582</f>
        <v>23.25</v>
      </c>
    </row>
    <row r="1583" spans="1:9" x14ac:dyDescent="0.25">
      <c r="A1583" s="218" t="s">
        <v>2328</v>
      </c>
      <c r="B1583" s="228">
        <f>B1584</f>
        <v>48</v>
      </c>
      <c r="C1583" s="208">
        <f t="shared" ref="C1583:I1583" si="470">C1584</f>
        <v>0.28742514970059879</v>
      </c>
      <c r="D1583" s="208"/>
      <c r="E1583" s="208"/>
      <c r="F1583" s="203"/>
      <c r="G1583" s="208">
        <f t="shared" si="470"/>
        <v>1047.08</v>
      </c>
      <c r="H1583" s="208">
        <f t="shared" si="470"/>
        <v>247.01</v>
      </c>
      <c r="I1583" s="229">
        <f t="shared" si="470"/>
        <v>1294.0900000000001</v>
      </c>
    </row>
    <row r="1584" spans="1:9" ht="31.5" x14ac:dyDescent="0.25">
      <c r="A1584" s="216" t="s">
        <v>9</v>
      </c>
      <c r="B1584" s="230">
        <f>SUM(B1585:B1586)</f>
        <v>48</v>
      </c>
      <c r="C1584" s="209">
        <f t="shared" ref="C1584:I1584" si="471">SUM(C1585:C1586)</f>
        <v>0.28742514970059879</v>
      </c>
      <c r="D1584" s="209"/>
      <c r="E1584" s="209"/>
      <c r="F1584" s="204"/>
      <c r="G1584" s="209">
        <f t="shared" si="471"/>
        <v>1047.08</v>
      </c>
      <c r="H1584" s="209">
        <f t="shared" si="471"/>
        <v>247.01</v>
      </c>
      <c r="I1584" s="231">
        <f t="shared" si="471"/>
        <v>1294.0900000000001</v>
      </c>
    </row>
    <row r="1585" spans="1:9" x14ac:dyDescent="0.25">
      <c r="A1585" s="217" t="s">
        <v>2329</v>
      </c>
      <c r="B1585" s="226">
        <v>24</v>
      </c>
      <c r="C1585" s="197">
        <f t="shared" si="454"/>
        <v>0.1437125748502994</v>
      </c>
      <c r="D1585" s="197">
        <v>3511</v>
      </c>
      <c r="E1585" s="205">
        <f>D1585*C1585</f>
        <v>504.57485029940119</v>
      </c>
      <c r="F1585" s="202">
        <v>1</v>
      </c>
      <c r="G1585" s="210">
        <f t="shared" si="455"/>
        <v>504.57</v>
      </c>
      <c r="H1585" s="205">
        <f>ROUND(G1585*0.2359,2)</f>
        <v>119.03</v>
      </c>
      <c r="I1585" s="227">
        <f>G1585+H1585</f>
        <v>623.6</v>
      </c>
    </row>
    <row r="1586" spans="1:9" x14ac:dyDescent="0.25">
      <c r="A1586" s="217" t="s">
        <v>2311</v>
      </c>
      <c r="B1586" s="226">
        <v>24</v>
      </c>
      <c r="C1586" s="197">
        <f t="shared" si="454"/>
        <v>0.1437125748502994</v>
      </c>
      <c r="D1586" s="197">
        <v>3775</v>
      </c>
      <c r="E1586" s="205">
        <f>D1586*C1586</f>
        <v>542.51497005988017</v>
      </c>
      <c r="F1586" s="202">
        <v>1</v>
      </c>
      <c r="G1586" s="210">
        <f t="shared" si="455"/>
        <v>542.51</v>
      </c>
      <c r="H1586" s="205">
        <f>ROUND(G1586*0.2359,2)</f>
        <v>127.98</v>
      </c>
      <c r="I1586" s="227">
        <f>G1586+H1586</f>
        <v>670.49</v>
      </c>
    </row>
    <row r="1587" spans="1:9" x14ac:dyDescent="0.25">
      <c r="A1587" s="218" t="s">
        <v>2330</v>
      </c>
      <c r="B1587" s="228">
        <f>B1588+B1609</f>
        <v>329.49700000000001</v>
      </c>
      <c r="C1587" s="208">
        <f t="shared" ref="C1587:I1587" si="472">C1588+C1609</f>
        <v>1.9730359281437129</v>
      </c>
      <c r="D1587" s="208"/>
      <c r="E1587" s="208"/>
      <c r="F1587" s="203"/>
      <c r="G1587" s="208">
        <f t="shared" si="472"/>
        <v>4009.6</v>
      </c>
      <c r="H1587" s="208">
        <f t="shared" si="472"/>
        <v>933.6400000000001</v>
      </c>
      <c r="I1587" s="229">
        <f t="shared" si="472"/>
        <v>4943.24</v>
      </c>
    </row>
    <row r="1588" spans="1:9" ht="31.5" x14ac:dyDescent="0.25">
      <c r="A1588" s="216" t="s">
        <v>9</v>
      </c>
      <c r="B1588" s="230">
        <f>SUM(B1589:B1608)</f>
        <v>125.333</v>
      </c>
      <c r="C1588" s="209">
        <f t="shared" ref="C1588:I1588" si="473">SUM(C1589:C1608)</f>
        <v>0.75049700598802405</v>
      </c>
      <c r="D1588" s="209"/>
      <c r="E1588" s="209"/>
      <c r="F1588" s="204"/>
      <c r="G1588" s="209">
        <f t="shared" si="473"/>
        <v>2069.08</v>
      </c>
      <c r="H1588" s="209">
        <f t="shared" si="473"/>
        <v>475.88</v>
      </c>
      <c r="I1588" s="231">
        <f t="shared" si="473"/>
        <v>2544.96</v>
      </c>
    </row>
    <row r="1589" spans="1:9" x14ac:dyDescent="0.25">
      <c r="A1589" s="217" t="s">
        <v>2331</v>
      </c>
      <c r="B1589" s="226">
        <v>4</v>
      </c>
      <c r="C1589" s="197">
        <f t="shared" si="454"/>
        <v>2.3952095808383235E-2</v>
      </c>
      <c r="D1589" s="197">
        <v>10.691700000000001</v>
      </c>
      <c r="E1589" s="197">
        <f t="shared" ref="E1589:E1607" si="474">D1589*B1589</f>
        <v>42.766800000000003</v>
      </c>
      <c r="F1589" s="202">
        <v>1</v>
      </c>
      <c r="G1589" s="210">
        <f t="shared" si="455"/>
        <v>42.77</v>
      </c>
      <c r="H1589" s="205">
        <f t="shared" ref="H1589:H1601" si="475">ROUND(G1589*0.2359,2)</f>
        <v>10.09</v>
      </c>
      <c r="I1589" s="227">
        <f t="shared" ref="I1589:I1608" si="476">G1589+H1589</f>
        <v>52.86</v>
      </c>
    </row>
    <row r="1590" spans="1:9" x14ac:dyDescent="0.25">
      <c r="A1590" s="217" t="s">
        <v>2332</v>
      </c>
      <c r="B1590" s="226">
        <v>4.1669999999999998</v>
      </c>
      <c r="C1590" s="197">
        <f t="shared" si="454"/>
        <v>2.4952095808383232E-2</v>
      </c>
      <c r="D1590" s="197">
        <v>14.4284</v>
      </c>
      <c r="E1590" s="197">
        <f t="shared" si="474"/>
        <v>60.123142799999997</v>
      </c>
      <c r="F1590" s="202">
        <v>1</v>
      </c>
      <c r="G1590" s="210">
        <f t="shared" si="455"/>
        <v>60.12</v>
      </c>
      <c r="H1590" s="205">
        <f t="shared" si="475"/>
        <v>14.18</v>
      </c>
      <c r="I1590" s="227">
        <f t="shared" si="476"/>
        <v>74.3</v>
      </c>
    </row>
    <row r="1591" spans="1:9" x14ac:dyDescent="0.25">
      <c r="A1591" s="217" t="s">
        <v>2332</v>
      </c>
      <c r="B1591" s="226">
        <v>4.5</v>
      </c>
      <c r="C1591" s="197">
        <f t="shared" si="454"/>
        <v>2.6946107784431138E-2</v>
      </c>
      <c r="D1591" s="197">
        <v>14.4284</v>
      </c>
      <c r="E1591" s="197">
        <f t="shared" si="474"/>
        <v>64.927800000000005</v>
      </c>
      <c r="F1591" s="202">
        <v>1</v>
      </c>
      <c r="G1591" s="210">
        <f t="shared" si="455"/>
        <v>64.930000000000007</v>
      </c>
      <c r="H1591" s="205">
        <f t="shared" si="475"/>
        <v>15.32</v>
      </c>
      <c r="I1591" s="227">
        <f t="shared" si="476"/>
        <v>80.25</v>
      </c>
    </row>
    <row r="1592" spans="1:9" x14ac:dyDescent="0.25">
      <c r="A1592" s="217" t="s">
        <v>2332</v>
      </c>
      <c r="B1592" s="226">
        <v>4.5830000000000002</v>
      </c>
      <c r="C1592" s="197">
        <f t="shared" si="454"/>
        <v>2.7443113772455091E-2</v>
      </c>
      <c r="D1592" s="197">
        <v>14.4284</v>
      </c>
      <c r="E1592" s="197">
        <f t="shared" si="474"/>
        <v>66.125357199999996</v>
      </c>
      <c r="F1592" s="202">
        <v>1</v>
      </c>
      <c r="G1592" s="210">
        <f t="shared" si="455"/>
        <v>66.13</v>
      </c>
      <c r="H1592" s="205">
        <f t="shared" si="475"/>
        <v>15.6</v>
      </c>
      <c r="I1592" s="227">
        <f t="shared" si="476"/>
        <v>81.72999999999999</v>
      </c>
    </row>
    <row r="1593" spans="1:9" x14ac:dyDescent="0.25">
      <c r="A1593" s="217" t="s">
        <v>2332</v>
      </c>
      <c r="B1593" s="226">
        <v>3.5830000000000002</v>
      </c>
      <c r="C1593" s="197">
        <f t="shared" si="454"/>
        <v>2.1455089820359284E-2</v>
      </c>
      <c r="D1593" s="197">
        <v>14.4284</v>
      </c>
      <c r="E1593" s="197">
        <f t="shared" si="474"/>
        <v>51.6969572</v>
      </c>
      <c r="F1593" s="202">
        <v>1</v>
      </c>
      <c r="G1593" s="210">
        <f t="shared" si="455"/>
        <v>51.7</v>
      </c>
      <c r="H1593" s="205">
        <f t="shared" si="475"/>
        <v>12.2</v>
      </c>
      <c r="I1593" s="227">
        <f t="shared" si="476"/>
        <v>63.900000000000006</v>
      </c>
    </row>
    <row r="1594" spans="1:9" x14ac:dyDescent="0.25">
      <c r="A1594" s="217" t="s">
        <v>2332</v>
      </c>
      <c r="B1594" s="226">
        <v>8.1669999999999998</v>
      </c>
      <c r="C1594" s="197">
        <f t="shared" si="454"/>
        <v>4.8904191616766464E-2</v>
      </c>
      <c r="D1594" s="197">
        <v>14.4284</v>
      </c>
      <c r="E1594" s="197">
        <f t="shared" si="474"/>
        <v>117.8367428</v>
      </c>
      <c r="F1594" s="202">
        <v>1</v>
      </c>
      <c r="G1594" s="210">
        <f t="shared" si="455"/>
        <v>117.84</v>
      </c>
      <c r="H1594" s="205">
        <f t="shared" si="475"/>
        <v>27.8</v>
      </c>
      <c r="I1594" s="227">
        <f t="shared" si="476"/>
        <v>145.64000000000001</v>
      </c>
    </row>
    <row r="1595" spans="1:9" x14ac:dyDescent="0.25">
      <c r="A1595" s="217" t="s">
        <v>2332</v>
      </c>
      <c r="B1595" s="226">
        <v>4.5</v>
      </c>
      <c r="C1595" s="197">
        <f t="shared" si="454"/>
        <v>2.6946107784431138E-2</v>
      </c>
      <c r="D1595" s="197">
        <v>14.4284</v>
      </c>
      <c r="E1595" s="197">
        <f t="shared" si="474"/>
        <v>64.927800000000005</v>
      </c>
      <c r="F1595" s="202">
        <v>1</v>
      </c>
      <c r="G1595" s="210">
        <f t="shared" si="455"/>
        <v>64.930000000000007</v>
      </c>
      <c r="H1595" s="205">
        <f t="shared" si="475"/>
        <v>15.32</v>
      </c>
      <c r="I1595" s="227">
        <f t="shared" si="476"/>
        <v>80.25</v>
      </c>
    </row>
    <row r="1596" spans="1:9" x14ac:dyDescent="0.25">
      <c r="A1596" s="217" t="s">
        <v>2332</v>
      </c>
      <c r="B1596" s="226">
        <v>3.75</v>
      </c>
      <c r="C1596" s="197">
        <f t="shared" si="454"/>
        <v>2.2455089820359281E-2</v>
      </c>
      <c r="D1596" s="197">
        <v>14.4284</v>
      </c>
      <c r="E1596" s="197">
        <f t="shared" si="474"/>
        <v>54.106499999999997</v>
      </c>
      <c r="F1596" s="202">
        <v>1</v>
      </c>
      <c r="G1596" s="210">
        <f t="shared" si="455"/>
        <v>54.11</v>
      </c>
      <c r="H1596" s="205">
        <f t="shared" si="475"/>
        <v>12.76</v>
      </c>
      <c r="I1596" s="227">
        <f t="shared" si="476"/>
        <v>66.87</v>
      </c>
    </row>
    <row r="1597" spans="1:9" x14ac:dyDescent="0.25">
      <c r="A1597" s="217" t="s">
        <v>2333</v>
      </c>
      <c r="B1597" s="226">
        <v>2</v>
      </c>
      <c r="C1597" s="197">
        <f t="shared" si="454"/>
        <v>1.1976047904191617E-2</v>
      </c>
      <c r="D1597" s="197">
        <v>14.4308</v>
      </c>
      <c r="E1597" s="197">
        <f t="shared" si="474"/>
        <v>28.861599999999999</v>
      </c>
      <c r="F1597" s="202">
        <v>1</v>
      </c>
      <c r="G1597" s="210">
        <f t="shared" si="455"/>
        <v>28.86</v>
      </c>
      <c r="H1597" s="205">
        <f t="shared" si="475"/>
        <v>6.81</v>
      </c>
      <c r="I1597" s="227">
        <f t="shared" si="476"/>
        <v>35.67</v>
      </c>
    </row>
    <row r="1598" spans="1:9" x14ac:dyDescent="0.25">
      <c r="A1598" s="217" t="s">
        <v>2333</v>
      </c>
      <c r="B1598" s="226">
        <v>2</v>
      </c>
      <c r="C1598" s="197">
        <f t="shared" si="454"/>
        <v>1.1976047904191617E-2</v>
      </c>
      <c r="D1598" s="197">
        <v>14.4308</v>
      </c>
      <c r="E1598" s="197">
        <f t="shared" si="474"/>
        <v>28.861599999999999</v>
      </c>
      <c r="F1598" s="202">
        <v>1</v>
      </c>
      <c r="G1598" s="210">
        <f t="shared" si="455"/>
        <v>28.86</v>
      </c>
      <c r="H1598" s="205">
        <f t="shared" si="475"/>
        <v>6.81</v>
      </c>
      <c r="I1598" s="227">
        <f t="shared" si="476"/>
        <v>35.67</v>
      </c>
    </row>
    <row r="1599" spans="1:9" x14ac:dyDescent="0.25">
      <c r="A1599" s="217" t="s">
        <v>2333</v>
      </c>
      <c r="B1599" s="226">
        <v>7.5830000000000002</v>
      </c>
      <c r="C1599" s="197">
        <f t="shared" si="454"/>
        <v>4.5407185628742519E-2</v>
      </c>
      <c r="D1599" s="197">
        <v>14.4308</v>
      </c>
      <c r="E1599" s="197">
        <f t="shared" si="474"/>
        <v>109.4287564</v>
      </c>
      <c r="F1599" s="202">
        <v>1</v>
      </c>
      <c r="G1599" s="210">
        <f t="shared" si="455"/>
        <v>109.43</v>
      </c>
      <c r="H1599" s="205">
        <f t="shared" si="475"/>
        <v>25.81</v>
      </c>
      <c r="I1599" s="227">
        <f t="shared" si="476"/>
        <v>135.24</v>
      </c>
    </row>
    <row r="1600" spans="1:9" x14ac:dyDescent="0.25">
      <c r="A1600" s="217" t="s">
        <v>2332</v>
      </c>
      <c r="B1600" s="226">
        <v>2</v>
      </c>
      <c r="C1600" s="197">
        <f t="shared" si="454"/>
        <v>1.1976047904191617E-2</v>
      </c>
      <c r="D1600" s="197">
        <v>16.031500000000001</v>
      </c>
      <c r="E1600" s="197">
        <f t="shared" si="474"/>
        <v>32.063000000000002</v>
      </c>
      <c r="F1600" s="202">
        <v>1</v>
      </c>
      <c r="G1600" s="210">
        <f t="shared" si="455"/>
        <v>32.06</v>
      </c>
      <c r="H1600" s="205">
        <f t="shared" si="475"/>
        <v>7.56</v>
      </c>
      <c r="I1600" s="227">
        <f t="shared" si="476"/>
        <v>39.620000000000005</v>
      </c>
    </row>
    <row r="1601" spans="1:9" x14ac:dyDescent="0.25">
      <c r="A1601" s="217" t="s">
        <v>2332</v>
      </c>
      <c r="B1601" s="226">
        <v>6</v>
      </c>
      <c r="C1601" s="197">
        <f t="shared" si="454"/>
        <v>3.5928143712574849E-2</v>
      </c>
      <c r="D1601" s="197">
        <v>16.031500000000001</v>
      </c>
      <c r="E1601" s="197">
        <f t="shared" si="474"/>
        <v>96.189000000000007</v>
      </c>
      <c r="F1601" s="202">
        <v>1</v>
      </c>
      <c r="G1601" s="210">
        <f t="shared" si="455"/>
        <v>96.19</v>
      </c>
      <c r="H1601" s="205">
        <f t="shared" si="475"/>
        <v>22.69</v>
      </c>
      <c r="I1601" s="227">
        <f t="shared" si="476"/>
        <v>118.88</v>
      </c>
    </row>
    <row r="1602" spans="1:9" x14ac:dyDescent="0.25">
      <c r="A1602" s="217" t="s">
        <v>2334</v>
      </c>
      <c r="B1602" s="226">
        <v>7.0830000000000002</v>
      </c>
      <c r="C1602" s="197">
        <f t="shared" si="454"/>
        <v>4.2413173652694612E-2</v>
      </c>
      <c r="D1602" s="197">
        <v>17.632300000000001</v>
      </c>
      <c r="E1602" s="197">
        <f t="shared" si="474"/>
        <v>124.88958090000001</v>
      </c>
      <c r="F1602" s="202">
        <v>1</v>
      </c>
      <c r="G1602" s="210">
        <f t="shared" si="455"/>
        <v>124.89</v>
      </c>
      <c r="H1602" s="211">
        <f>ROUND(G1602*0.2077,2)</f>
        <v>25.94</v>
      </c>
      <c r="I1602" s="227">
        <f t="shared" si="476"/>
        <v>150.83000000000001</v>
      </c>
    </row>
    <row r="1603" spans="1:9" x14ac:dyDescent="0.25">
      <c r="A1603" s="217" t="s">
        <v>2334</v>
      </c>
      <c r="B1603" s="226">
        <v>18.332999999999998</v>
      </c>
      <c r="C1603" s="197">
        <f t="shared" si="454"/>
        <v>0.10977844311377244</v>
      </c>
      <c r="D1603" s="197">
        <v>17.632300000000001</v>
      </c>
      <c r="E1603" s="197">
        <f t="shared" si="474"/>
        <v>323.25295589999996</v>
      </c>
      <c r="F1603" s="202">
        <v>1</v>
      </c>
      <c r="G1603" s="210">
        <f t="shared" si="455"/>
        <v>323.25</v>
      </c>
      <c r="H1603" s="205">
        <f>ROUND(G1603*0.2359,2)</f>
        <v>76.25</v>
      </c>
      <c r="I1603" s="227">
        <f t="shared" si="476"/>
        <v>399.5</v>
      </c>
    </row>
    <row r="1604" spans="1:9" x14ac:dyDescent="0.25">
      <c r="A1604" s="217" t="s">
        <v>2334</v>
      </c>
      <c r="B1604" s="226">
        <v>3.9169999999999998</v>
      </c>
      <c r="C1604" s="197">
        <f t="shared" si="454"/>
        <v>2.3455089820359279E-2</v>
      </c>
      <c r="D1604" s="197">
        <v>17.632300000000001</v>
      </c>
      <c r="E1604" s="197">
        <f t="shared" si="474"/>
        <v>69.065719099999995</v>
      </c>
      <c r="F1604" s="202">
        <v>1</v>
      </c>
      <c r="G1604" s="210">
        <f t="shared" si="455"/>
        <v>69.069999999999993</v>
      </c>
      <c r="H1604" s="205">
        <f>ROUND(G1604*0.2359,2)</f>
        <v>16.29</v>
      </c>
      <c r="I1604" s="227">
        <f t="shared" si="476"/>
        <v>85.359999999999985</v>
      </c>
    </row>
    <row r="1605" spans="1:9" x14ac:dyDescent="0.25">
      <c r="A1605" s="217" t="s">
        <v>2334</v>
      </c>
      <c r="B1605" s="226">
        <v>4.5</v>
      </c>
      <c r="C1605" s="197">
        <f t="shared" si="454"/>
        <v>2.6946107784431138E-2</v>
      </c>
      <c r="D1605" s="197">
        <v>17.632300000000001</v>
      </c>
      <c r="E1605" s="197">
        <f t="shared" si="474"/>
        <v>79.345349999999996</v>
      </c>
      <c r="F1605" s="202">
        <v>1</v>
      </c>
      <c r="G1605" s="210">
        <f t="shared" si="455"/>
        <v>79.349999999999994</v>
      </c>
      <c r="H1605" s="205">
        <f>ROUND(G1605*0.2359,2)</f>
        <v>18.72</v>
      </c>
      <c r="I1605" s="227">
        <f t="shared" si="476"/>
        <v>98.07</v>
      </c>
    </row>
    <row r="1606" spans="1:9" x14ac:dyDescent="0.25">
      <c r="A1606" s="217" t="s">
        <v>2334</v>
      </c>
      <c r="B1606" s="226">
        <v>9.1669999999999998</v>
      </c>
      <c r="C1606" s="197">
        <f t="shared" si="454"/>
        <v>5.4892215568862271E-2</v>
      </c>
      <c r="D1606" s="197">
        <v>17.632300000000001</v>
      </c>
      <c r="E1606" s="197">
        <f t="shared" si="474"/>
        <v>161.63529410000001</v>
      </c>
      <c r="F1606" s="202">
        <v>1</v>
      </c>
      <c r="G1606" s="210">
        <f t="shared" si="455"/>
        <v>161.63999999999999</v>
      </c>
      <c r="H1606" s="205">
        <f>ROUND(G1606*0.2359,2)</f>
        <v>38.130000000000003</v>
      </c>
      <c r="I1606" s="227">
        <f t="shared" si="476"/>
        <v>199.76999999999998</v>
      </c>
    </row>
    <row r="1607" spans="1:9" x14ac:dyDescent="0.25">
      <c r="A1607" s="217" t="s">
        <v>2334</v>
      </c>
      <c r="B1607" s="226">
        <v>10.5</v>
      </c>
      <c r="C1607" s="197">
        <f t="shared" si="454"/>
        <v>6.2874251497005984E-2</v>
      </c>
      <c r="D1607" s="197">
        <v>17.632300000000001</v>
      </c>
      <c r="E1607" s="197">
        <f t="shared" si="474"/>
        <v>185.13915</v>
      </c>
      <c r="F1607" s="202">
        <v>1</v>
      </c>
      <c r="G1607" s="210">
        <f t="shared" si="455"/>
        <v>185.14</v>
      </c>
      <c r="H1607" s="205">
        <f>ROUND(G1607*0.2359,2)</f>
        <v>43.67</v>
      </c>
      <c r="I1607" s="227">
        <f t="shared" si="476"/>
        <v>228.81</v>
      </c>
    </row>
    <row r="1608" spans="1:9" x14ac:dyDescent="0.25">
      <c r="A1608" s="217" t="s">
        <v>2335</v>
      </c>
      <c r="B1608" s="226">
        <v>15</v>
      </c>
      <c r="C1608" s="197">
        <f t="shared" si="454"/>
        <v>8.9820359281437126E-2</v>
      </c>
      <c r="D1608" s="197">
        <v>3427</v>
      </c>
      <c r="E1608" s="205">
        <f>D1608*C1608</f>
        <v>307.81437125748505</v>
      </c>
      <c r="F1608" s="202">
        <v>1</v>
      </c>
      <c r="G1608" s="210">
        <f t="shared" si="455"/>
        <v>307.81</v>
      </c>
      <c r="H1608" s="211">
        <f>ROUND(G1608*0.2077,2)</f>
        <v>63.93</v>
      </c>
      <c r="I1608" s="227">
        <f t="shared" si="476"/>
        <v>371.74</v>
      </c>
    </row>
    <row r="1609" spans="1:9" ht="31.5" x14ac:dyDescent="0.25">
      <c r="A1609" s="216" t="s">
        <v>7</v>
      </c>
      <c r="B1609" s="230">
        <f>SUM(B1610:B1635)</f>
        <v>204.16400000000002</v>
      </c>
      <c r="C1609" s="209">
        <f t="shared" ref="C1609:I1609" si="477">SUM(C1610:C1635)</f>
        <v>1.2225389221556888</v>
      </c>
      <c r="D1609" s="209"/>
      <c r="E1609" s="209"/>
      <c r="F1609" s="204"/>
      <c r="G1609" s="209">
        <f t="shared" si="477"/>
        <v>1940.52</v>
      </c>
      <c r="H1609" s="209">
        <f t="shared" si="477"/>
        <v>457.76000000000016</v>
      </c>
      <c r="I1609" s="231">
        <f t="shared" si="477"/>
        <v>2398.2800000000002</v>
      </c>
    </row>
    <row r="1610" spans="1:9" x14ac:dyDescent="0.25">
      <c r="A1610" s="217" t="s">
        <v>2299</v>
      </c>
      <c r="B1610" s="226">
        <v>5.5830000000000002</v>
      </c>
      <c r="C1610" s="197">
        <f t="shared" si="454"/>
        <v>3.3431137724550898E-2</v>
      </c>
      <c r="D1610" s="197">
        <v>8.1769999999999996</v>
      </c>
      <c r="E1610" s="197">
        <f t="shared" ref="E1610:E1630" si="478">D1610*B1610</f>
        <v>45.652191000000002</v>
      </c>
      <c r="F1610" s="202">
        <v>1</v>
      </c>
      <c r="G1610" s="210">
        <f t="shared" si="455"/>
        <v>45.65</v>
      </c>
      <c r="H1610" s="205">
        <f t="shared" ref="H1610:H1635" si="479">ROUND(G1610*0.2359,2)</f>
        <v>10.77</v>
      </c>
      <c r="I1610" s="227">
        <f t="shared" ref="I1610:I1635" si="480">G1610+H1610</f>
        <v>56.42</v>
      </c>
    </row>
    <row r="1611" spans="1:9" x14ac:dyDescent="0.25">
      <c r="A1611" s="217" t="s">
        <v>2299</v>
      </c>
      <c r="B1611" s="226">
        <v>9.3330000000000002</v>
      </c>
      <c r="C1611" s="197">
        <f t="shared" si="454"/>
        <v>5.5886227544910183E-2</v>
      </c>
      <c r="D1611" s="197">
        <v>8.1769999999999996</v>
      </c>
      <c r="E1611" s="197">
        <f t="shared" si="478"/>
        <v>76.315940999999995</v>
      </c>
      <c r="F1611" s="202">
        <v>1</v>
      </c>
      <c r="G1611" s="210">
        <f t="shared" si="455"/>
        <v>76.319999999999993</v>
      </c>
      <c r="H1611" s="205">
        <f t="shared" si="479"/>
        <v>18</v>
      </c>
      <c r="I1611" s="227">
        <f t="shared" si="480"/>
        <v>94.32</v>
      </c>
    </row>
    <row r="1612" spans="1:9" x14ac:dyDescent="0.25">
      <c r="A1612" s="217" t="s">
        <v>2299</v>
      </c>
      <c r="B1612" s="226">
        <v>2</v>
      </c>
      <c r="C1612" s="197">
        <f t="shared" si="454"/>
        <v>1.1976047904191617E-2</v>
      </c>
      <c r="D1612" s="197">
        <v>8.1769999999999996</v>
      </c>
      <c r="E1612" s="197">
        <f t="shared" si="478"/>
        <v>16.353999999999999</v>
      </c>
      <c r="F1612" s="202">
        <v>1</v>
      </c>
      <c r="G1612" s="210">
        <f t="shared" si="455"/>
        <v>16.350000000000001</v>
      </c>
      <c r="H1612" s="205">
        <f t="shared" si="479"/>
        <v>3.86</v>
      </c>
      <c r="I1612" s="227">
        <f t="shared" si="480"/>
        <v>20.21</v>
      </c>
    </row>
    <row r="1613" spans="1:9" x14ac:dyDescent="0.25">
      <c r="A1613" s="217" t="s">
        <v>2336</v>
      </c>
      <c r="B1613" s="226">
        <v>1</v>
      </c>
      <c r="C1613" s="197">
        <f t="shared" ref="C1613:C1676" si="481">B1613/167</f>
        <v>5.9880239520958087E-3</v>
      </c>
      <c r="D1613" s="197">
        <v>9.6225000000000005</v>
      </c>
      <c r="E1613" s="197">
        <f t="shared" si="478"/>
        <v>9.6225000000000005</v>
      </c>
      <c r="F1613" s="202">
        <v>1</v>
      </c>
      <c r="G1613" s="210">
        <f t="shared" ref="G1613:G1676" si="482">ROUND(E1613*F1613,2)</f>
        <v>9.6199999999999992</v>
      </c>
      <c r="H1613" s="205">
        <f t="shared" si="479"/>
        <v>2.27</v>
      </c>
      <c r="I1613" s="227">
        <f t="shared" si="480"/>
        <v>11.889999999999999</v>
      </c>
    </row>
    <row r="1614" spans="1:9" x14ac:dyDescent="0.25">
      <c r="A1614" s="217" t="s">
        <v>2336</v>
      </c>
      <c r="B1614" s="226">
        <v>8.3330000000000002</v>
      </c>
      <c r="C1614" s="197">
        <f t="shared" si="481"/>
        <v>4.9898203592814369E-2</v>
      </c>
      <c r="D1614" s="197">
        <v>9.6225000000000005</v>
      </c>
      <c r="E1614" s="197">
        <f t="shared" si="478"/>
        <v>80.184292500000012</v>
      </c>
      <c r="F1614" s="202">
        <v>1</v>
      </c>
      <c r="G1614" s="210">
        <f t="shared" si="482"/>
        <v>80.180000000000007</v>
      </c>
      <c r="H1614" s="205">
        <f t="shared" si="479"/>
        <v>18.91</v>
      </c>
      <c r="I1614" s="227">
        <f t="shared" si="480"/>
        <v>99.09</v>
      </c>
    </row>
    <row r="1615" spans="1:9" x14ac:dyDescent="0.25">
      <c r="A1615" s="217" t="s">
        <v>2336</v>
      </c>
      <c r="B1615" s="226">
        <v>4.5</v>
      </c>
      <c r="C1615" s="197">
        <f t="shared" si="481"/>
        <v>2.6946107784431138E-2</v>
      </c>
      <c r="D1615" s="197">
        <v>9.6225000000000005</v>
      </c>
      <c r="E1615" s="197">
        <f t="shared" si="478"/>
        <v>43.301250000000003</v>
      </c>
      <c r="F1615" s="202">
        <v>1</v>
      </c>
      <c r="G1615" s="210">
        <f t="shared" si="482"/>
        <v>43.3</v>
      </c>
      <c r="H1615" s="205">
        <f t="shared" si="479"/>
        <v>10.210000000000001</v>
      </c>
      <c r="I1615" s="227">
        <f t="shared" si="480"/>
        <v>53.51</v>
      </c>
    </row>
    <row r="1616" spans="1:9" x14ac:dyDescent="0.25">
      <c r="A1616" s="217" t="s">
        <v>2336</v>
      </c>
      <c r="B1616" s="226">
        <v>13.75</v>
      </c>
      <c r="C1616" s="197">
        <f t="shared" si="481"/>
        <v>8.2335329341317362E-2</v>
      </c>
      <c r="D1616" s="197">
        <v>9.6225000000000005</v>
      </c>
      <c r="E1616" s="197">
        <f t="shared" si="478"/>
        <v>132.30937500000002</v>
      </c>
      <c r="F1616" s="202">
        <v>1</v>
      </c>
      <c r="G1616" s="210">
        <f t="shared" si="482"/>
        <v>132.31</v>
      </c>
      <c r="H1616" s="205">
        <f t="shared" si="479"/>
        <v>31.21</v>
      </c>
      <c r="I1616" s="227">
        <f t="shared" si="480"/>
        <v>163.52000000000001</v>
      </c>
    </row>
    <row r="1617" spans="1:9" x14ac:dyDescent="0.25">
      <c r="A1617" s="217" t="s">
        <v>2336</v>
      </c>
      <c r="B1617" s="226">
        <v>12.917</v>
      </c>
      <c r="C1617" s="197">
        <f t="shared" si="481"/>
        <v>7.7347305389221549E-2</v>
      </c>
      <c r="D1617" s="197">
        <v>9.6225000000000005</v>
      </c>
      <c r="E1617" s="197">
        <f t="shared" si="478"/>
        <v>124.29383250000001</v>
      </c>
      <c r="F1617" s="202">
        <v>1</v>
      </c>
      <c r="G1617" s="210">
        <f t="shared" si="482"/>
        <v>124.29</v>
      </c>
      <c r="H1617" s="205">
        <f t="shared" si="479"/>
        <v>29.32</v>
      </c>
      <c r="I1617" s="227">
        <f t="shared" si="480"/>
        <v>153.61000000000001</v>
      </c>
    </row>
    <row r="1618" spans="1:9" x14ac:dyDescent="0.25">
      <c r="A1618" s="217" t="s">
        <v>2336</v>
      </c>
      <c r="B1618" s="226">
        <v>8.8330000000000002</v>
      </c>
      <c r="C1618" s="197">
        <f t="shared" si="481"/>
        <v>5.2892215568862276E-2</v>
      </c>
      <c r="D1618" s="197">
        <v>9.6225000000000005</v>
      </c>
      <c r="E1618" s="197">
        <f t="shared" si="478"/>
        <v>84.995542499999999</v>
      </c>
      <c r="F1618" s="202">
        <v>1</v>
      </c>
      <c r="G1618" s="210">
        <f t="shared" si="482"/>
        <v>85</v>
      </c>
      <c r="H1618" s="205">
        <f t="shared" si="479"/>
        <v>20.05</v>
      </c>
      <c r="I1618" s="227">
        <f t="shared" si="480"/>
        <v>105.05</v>
      </c>
    </row>
    <row r="1619" spans="1:9" x14ac:dyDescent="0.25">
      <c r="A1619" s="217" t="s">
        <v>2336</v>
      </c>
      <c r="B1619" s="226">
        <v>8.75</v>
      </c>
      <c r="C1619" s="197">
        <f t="shared" si="481"/>
        <v>5.239520958083832E-2</v>
      </c>
      <c r="D1619" s="197">
        <v>9.6225000000000005</v>
      </c>
      <c r="E1619" s="197">
        <f t="shared" si="478"/>
        <v>84.196875000000006</v>
      </c>
      <c r="F1619" s="202">
        <v>1</v>
      </c>
      <c r="G1619" s="210">
        <f t="shared" si="482"/>
        <v>84.2</v>
      </c>
      <c r="H1619" s="205">
        <f t="shared" si="479"/>
        <v>19.86</v>
      </c>
      <c r="I1619" s="227">
        <f t="shared" si="480"/>
        <v>104.06</v>
      </c>
    </row>
    <row r="1620" spans="1:9" x14ac:dyDescent="0.25">
      <c r="A1620" s="217" t="s">
        <v>2336</v>
      </c>
      <c r="B1620" s="226">
        <v>28.082999999999998</v>
      </c>
      <c r="C1620" s="197">
        <f t="shared" si="481"/>
        <v>0.16816167664670659</v>
      </c>
      <c r="D1620" s="197">
        <v>9.6225000000000005</v>
      </c>
      <c r="E1620" s="197">
        <f t="shared" si="478"/>
        <v>270.22866749999997</v>
      </c>
      <c r="F1620" s="202">
        <v>1</v>
      </c>
      <c r="G1620" s="210">
        <f t="shared" si="482"/>
        <v>270.23</v>
      </c>
      <c r="H1620" s="205">
        <f t="shared" si="479"/>
        <v>63.75</v>
      </c>
      <c r="I1620" s="227">
        <f t="shared" si="480"/>
        <v>333.98</v>
      </c>
    </row>
    <row r="1621" spans="1:9" x14ac:dyDescent="0.25">
      <c r="A1621" s="217" t="s">
        <v>2336</v>
      </c>
      <c r="B1621" s="226">
        <v>13.833</v>
      </c>
      <c r="C1621" s="197">
        <f t="shared" si="481"/>
        <v>8.2832335329341325E-2</v>
      </c>
      <c r="D1621" s="197">
        <v>9.6225000000000005</v>
      </c>
      <c r="E1621" s="197">
        <f t="shared" si="478"/>
        <v>133.10804250000001</v>
      </c>
      <c r="F1621" s="202">
        <v>1</v>
      </c>
      <c r="G1621" s="210">
        <f t="shared" si="482"/>
        <v>133.11000000000001</v>
      </c>
      <c r="H1621" s="205">
        <f t="shared" si="479"/>
        <v>31.4</v>
      </c>
      <c r="I1621" s="227">
        <f t="shared" si="480"/>
        <v>164.51000000000002</v>
      </c>
    </row>
    <row r="1622" spans="1:9" x14ac:dyDescent="0.25">
      <c r="A1622" s="217" t="s">
        <v>2336</v>
      </c>
      <c r="B1622" s="226">
        <v>9</v>
      </c>
      <c r="C1622" s="197">
        <f t="shared" si="481"/>
        <v>5.3892215568862277E-2</v>
      </c>
      <c r="D1622" s="197">
        <v>9.6225000000000005</v>
      </c>
      <c r="E1622" s="197">
        <f t="shared" si="478"/>
        <v>86.602500000000006</v>
      </c>
      <c r="F1622" s="202">
        <v>1</v>
      </c>
      <c r="G1622" s="210">
        <f t="shared" si="482"/>
        <v>86.6</v>
      </c>
      <c r="H1622" s="205">
        <f t="shared" si="479"/>
        <v>20.43</v>
      </c>
      <c r="I1622" s="227">
        <f t="shared" si="480"/>
        <v>107.03</v>
      </c>
    </row>
    <row r="1623" spans="1:9" x14ac:dyDescent="0.25">
      <c r="A1623" s="217" t="s">
        <v>2336</v>
      </c>
      <c r="B1623" s="226">
        <v>3.5</v>
      </c>
      <c r="C1623" s="197">
        <f t="shared" si="481"/>
        <v>2.0958083832335328E-2</v>
      </c>
      <c r="D1623" s="197">
        <v>9.6225000000000005</v>
      </c>
      <c r="E1623" s="197">
        <f t="shared" si="478"/>
        <v>33.678750000000001</v>
      </c>
      <c r="F1623" s="202">
        <v>1</v>
      </c>
      <c r="G1623" s="210">
        <f t="shared" si="482"/>
        <v>33.68</v>
      </c>
      <c r="H1623" s="205">
        <f t="shared" si="479"/>
        <v>7.95</v>
      </c>
      <c r="I1623" s="227">
        <f t="shared" si="480"/>
        <v>41.63</v>
      </c>
    </row>
    <row r="1624" spans="1:9" x14ac:dyDescent="0.25">
      <c r="A1624" s="217" t="s">
        <v>2336</v>
      </c>
      <c r="B1624" s="226">
        <v>7.0830000000000002</v>
      </c>
      <c r="C1624" s="197">
        <f t="shared" si="481"/>
        <v>4.2413173652694612E-2</v>
      </c>
      <c r="D1624" s="197">
        <v>9.6225000000000005</v>
      </c>
      <c r="E1624" s="197">
        <f t="shared" si="478"/>
        <v>68.156167500000009</v>
      </c>
      <c r="F1624" s="202">
        <v>1</v>
      </c>
      <c r="G1624" s="210">
        <f t="shared" si="482"/>
        <v>68.16</v>
      </c>
      <c r="H1624" s="205">
        <f t="shared" si="479"/>
        <v>16.079999999999998</v>
      </c>
      <c r="I1624" s="227">
        <f t="shared" si="480"/>
        <v>84.24</v>
      </c>
    </row>
    <row r="1625" spans="1:9" x14ac:dyDescent="0.25">
      <c r="A1625" s="217" t="s">
        <v>2336</v>
      </c>
      <c r="B1625" s="226">
        <v>8.0830000000000002</v>
      </c>
      <c r="C1625" s="197">
        <f t="shared" si="481"/>
        <v>4.8401197604790419E-2</v>
      </c>
      <c r="D1625" s="197">
        <v>9.6225000000000005</v>
      </c>
      <c r="E1625" s="197">
        <f t="shared" si="478"/>
        <v>77.778667500000012</v>
      </c>
      <c r="F1625" s="202">
        <v>1</v>
      </c>
      <c r="G1625" s="210">
        <f t="shared" si="482"/>
        <v>77.78</v>
      </c>
      <c r="H1625" s="205">
        <f t="shared" si="479"/>
        <v>18.350000000000001</v>
      </c>
      <c r="I1625" s="227">
        <f t="shared" si="480"/>
        <v>96.13</v>
      </c>
    </row>
    <row r="1626" spans="1:9" x14ac:dyDescent="0.25">
      <c r="A1626" s="217" t="s">
        <v>2336</v>
      </c>
      <c r="B1626" s="226">
        <v>13.5</v>
      </c>
      <c r="C1626" s="197">
        <f t="shared" si="481"/>
        <v>8.0838323353293412E-2</v>
      </c>
      <c r="D1626" s="197">
        <v>9.6225000000000005</v>
      </c>
      <c r="E1626" s="197">
        <f t="shared" si="478"/>
        <v>129.90375</v>
      </c>
      <c r="F1626" s="202">
        <v>1</v>
      </c>
      <c r="G1626" s="210">
        <f t="shared" si="482"/>
        <v>129.9</v>
      </c>
      <c r="H1626" s="205">
        <f t="shared" si="479"/>
        <v>30.64</v>
      </c>
      <c r="I1626" s="227">
        <f t="shared" si="480"/>
        <v>160.54000000000002</v>
      </c>
    </row>
    <row r="1627" spans="1:9" x14ac:dyDescent="0.25">
      <c r="A1627" s="217" t="s">
        <v>2336</v>
      </c>
      <c r="B1627" s="226">
        <v>8.8330000000000002</v>
      </c>
      <c r="C1627" s="197">
        <f t="shared" si="481"/>
        <v>5.2892215568862276E-2</v>
      </c>
      <c r="D1627" s="197">
        <v>9.6225000000000005</v>
      </c>
      <c r="E1627" s="197">
        <f t="shared" si="478"/>
        <v>84.995542499999999</v>
      </c>
      <c r="F1627" s="202">
        <v>1</v>
      </c>
      <c r="G1627" s="210">
        <f t="shared" si="482"/>
        <v>85</v>
      </c>
      <c r="H1627" s="205">
        <f t="shared" si="479"/>
        <v>20.05</v>
      </c>
      <c r="I1627" s="227">
        <f t="shared" si="480"/>
        <v>105.05</v>
      </c>
    </row>
    <row r="1628" spans="1:9" x14ac:dyDescent="0.25">
      <c r="A1628" s="217" t="s">
        <v>2336</v>
      </c>
      <c r="B1628" s="226">
        <v>11.917</v>
      </c>
      <c r="C1628" s="197">
        <f t="shared" si="481"/>
        <v>7.1359281437125749E-2</v>
      </c>
      <c r="D1628" s="197">
        <v>9.6225000000000005</v>
      </c>
      <c r="E1628" s="197">
        <f t="shared" si="478"/>
        <v>114.67133250000001</v>
      </c>
      <c r="F1628" s="202">
        <v>1</v>
      </c>
      <c r="G1628" s="210">
        <f t="shared" si="482"/>
        <v>114.67</v>
      </c>
      <c r="H1628" s="205">
        <f t="shared" si="479"/>
        <v>27.05</v>
      </c>
      <c r="I1628" s="227">
        <f t="shared" si="480"/>
        <v>141.72</v>
      </c>
    </row>
    <row r="1629" spans="1:9" x14ac:dyDescent="0.25">
      <c r="A1629" s="217" t="s">
        <v>2336</v>
      </c>
      <c r="B1629" s="226">
        <v>2</v>
      </c>
      <c r="C1629" s="197">
        <f t="shared" si="481"/>
        <v>1.1976047904191617E-2</v>
      </c>
      <c r="D1629" s="197">
        <v>9.6225000000000005</v>
      </c>
      <c r="E1629" s="197">
        <f t="shared" si="478"/>
        <v>19.245000000000001</v>
      </c>
      <c r="F1629" s="202">
        <v>1</v>
      </c>
      <c r="G1629" s="210">
        <f t="shared" si="482"/>
        <v>19.25</v>
      </c>
      <c r="H1629" s="205">
        <f t="shared" si="479"/>
        <v>4.54</v>
      </c>
      <c r="I1629" s="227">
        <f t="shared" si="480"/>
        <v>23.79</v>
      </c>
    </row>
    <row r="1630" spans="1:9" x14ac:dyDescent="0.25">
      <c r="A1630" s="217" t="s">
        <v>2301</v>
      </c>
      <c r="B1630" s="226">
        <v>8.3330000000000002</v>
      </c>
      <c r="C1630" s="197">
        <f t="shared" si="481"/>
        <v>4.9898203592814369E-2</v>
      </c>
      <c r="D1630" s="197">
        <v>9.6225000000000005</v>
      </c>
      <c r="E1630" s="197">
        <f t="shared" si="478"/>
        <v>80.184292500000012</v>
      </c>
      <c r="F1630" s="202">
        <v>1</v>
      </c>
      <c r="G1630" s="210">
        <f t="shared" si="482"/>
        <v>80.180000000000007</v>
      </c>
      <c r="H1630" s="205">
        <f t="shared" si="479"/>
        <v>18.91</v>
      </c>
      <c r="I1630" s="227">
        <f t="shared" si="480"/>
        <v>99.09</v>
      </c>
    </row>
    <row r="1631" spans="1:9" x14ac:dyDescent="0.25">
      <c r="A1631" s="217" t="s">
        <v>2299</v>
      </c>
      <c r="B1631" s="226">
        <v>2</v>
      </c>
      <c r="C1631" s="197">
        <f t="shared" si="481"/>
        <v>1.1976047904191617E-2</v>
      </c>
      <c r="D1631" s="197">
        <v>1429</v>
      </c>
      <c r="E1631" s="205">
        <f>D1631*C1631</f>
        <v>17.113772455089823</v>
      </c>
      <c r="F1631" s="202">
        <v>1</v>
      </c>
      <c r="G1631" s="210">
        <f t="shared" si="482"/>
        <v>17.11</v>
      </c>
      <c r="H1631" s="205">
        <f t="shared" si="479"/>
        <v>4.04</v>
      </c>
      <c r="I1631" s="227">
        <f t="shared" si="480"/>
        <v>21.15</v>
      </c>
    </row>
    <row r="1632" spans="1:9" x14ac:dyDescent="0.25">
      <c r="A1632" s="217" t="s">
        <v>2299</v>
      </c>
      <c r="B1632" s="226">
        <v>2</v>
      </c>
      <c r="C1632" s="197">
        <f t="shared" si="481"/>
        <v>1.1976047904191617E-2</v>
      </c>
      <c r="D1632" s="197">
        <v>1429</v>
      </c>
      <c r="E1632" s="205">
        <f>D1632*C1632</f>
        <v>17.113772455089823</v>
      </c>
      <c r="F1632" s="202">
        <v>1</v>
      </c>
      <c r="G1632" s="210">
        <f t="shared" si="482"/>
        <v>17.11</v>
      </c>
      <c r="H1632" s="205">
        <f t="shared" si="479"/>
        <v>4.04</v>
      </c>
      <c r="I1632" s="227">
        <f t="shared" si="480"/>
        <v>21.15</v>
      </c>
    </row>
    <row r="1633" spans="1:9" x14ac:dyDescent="0.25">
      <c r="A1633" s="217" t="s">
        <v>2336</v>
      </c>
      <c r="B1633" s="226">
        <v>8</v>
      </c>
      <c r="C1633" s="197">
        <f t="shared" si="481"/>
        <v>4.790419161676647E-2</v>
      </c>
      <c r="D1633" s="197">
        <v>1671</v>
      </c>
      <c r="E1633" s="205">
        <f>D1633*C1633</f>
        <v>80.047904191616766</v>
      </c>
      <c r="F1633" s="202">
        <v>1</v>
      </c>
      <c r="G1633" s="210">
        <f t="shared" si="482"/>
        <v>80.05</v>
      </c>
      <c r="H1633" s="205">
        <f t="shared" si="479"/>
        <v>18.88</v>
      </c>
      <c r="I1633" s="227">
        <f t="shared" si="480"/>
        <v>98.929999999999993</v>
      </c>
    </row>
    <row r="1634" spans="1:9" x14ac:dyDescent="0.25">
      <c r="A1634" s="217" t="s">
        <v>2336</v>
      </c>
      <c r="B1634" s="226">
        <v>2</v>
      </c>
      <c r="C1634" s="197">
        <f t="shared" si="481"/>
        <v>1.1976047904191617E-2</v>
      </c>
      <c r="D1634" s="197">
        <v>1671</v>
      </c>
      <c r="E1634" s="205">
        <f>D1634*C1634</f>
        <v>20.011976047904191</v>
      </c>
      <c r="F1634" s="202">
        <v>1</v>
      </c>
      <c r="G1634" s="210">
        <f t="shared" si="482"/>
        <v>20.010000000000002</v>
      </c>
      <c r="H1634" s="205">
        <f t="shared" si="479"/>
        <v>4.72</v>
      </c>
      <c r="I1634" s="227">
        <f t="shared" si="480"/>
        <v>24.73</v>
      </c>
    </row>
    <row r="1635" spans="1:9" x14ac:dyDescent="0.25">
      <c r="A1635" s="217" t="s">
        <v>2336</v>
      </c>
      <c r="B1635" s="226">
        <v>1</v>
      </c>
      <c r="C1635" s="197">
        <f t="shared" si="481"/>
        <v>5.9880239520958087E-3</v>
      </c>
      <c r="D1635" s="197">
        <v>1746</v>
      </c>
      <c r="E1635" s="205">
        <f>D1635*C1635</f>
        <v>10.455089820359282</v>
      </c>
      <c r="F1635" s="202">
        <v>1</v>
      </c>
      <c r="G1635" s="210">
        <f t="shared" si="482"/>
        <v>10.46</v>
      </c>
      <c r="H1635" s="205">
        <f t="shared" si="479"/>
        <v>2.4700000000000002</v>
      </c>
      <c r="I1635" s="227">
        <f t="shared" si="480"/>
        <v>12.930000000000001</v>
      </c>
    </row>
    <row r="1636" spans="1:9" ht="31.5" x14ac:dyDescent="0.25">
      <c r="A1636" s="218" t="s">
        <v>2337</v>
      </c>
      <c r="B1636" s="228">
        <f>B1637+B1639+B1646+B1649</f>
        <v>179</v>
      </c>
      <c r="C1636" s="208">
        <f t="shared" ref="C1636:I1636" si="483">C1637+C1639+C1646+C1649</f>
        <v>1.0718562874251496</v>
      </c>
      <c r="D1636" s="208"/>
      <c r="E1636" s="208"/>
      <c r="F1636" s="203"/>
      <c r="G1636" s="208">
        <f t="shared" si="483"/>
        <v>1430.7300000000002</v>
      </c>
      <c r="H1636" s="208">
        <f t="shared" si="483"/>
        <v>336.36</v>
      </c>
      <c r="I1636" s="229">
        <f t="shared" si="483"/>
        <v>1767.09</v>
      </c>
    </row>
    <row r="1637" spans="1:9" ht="31.5" x14ac:dyDescent="0.25">
      <c r="A1637" s="216" t="s">
        <v>9</v>
      </c>
      <c r="B1637" s="230">
        <f>B1638</f>
        <v>23</v>
      </c>
      <c r="C1637" s="209">
        <f t="shared" ref="C1637:I1637" si="484">C1638</f>
        <v>0.1377245508982036</v>
      </c>
      <c r="D1637" s="209"/>
      <c r="E1637" s="209"/>
      <c r="F1637" s="204"/>
      <c r="G1637" s="209">
        <f t="shared" si="484"/>
        <v>245.91</v>
      </c>
      <c r="H1637" s="209">
        <f t="shared" si="484"/>
        <v>58.01</v>
      </c>
      <c r="I1637" s="231">
        <f t="shared" si="484"/>
        <v>303.92</v>
      </c>
    </row>
    <row r="1638" spans="1:9" x14ac:dyDescent="0.25">
      <c r="A1638" s="217" t="s">
        <v>630</v>
      </c>
      <c r="B1638" s="226">
        <v>23</v>
      </c>
      <c r="C1638" s="197">
        <f t="shared" si="481"/>
        <v>0.1377245508982036</v>
      </c>
      <c r="D1638" s="197">
        <v>10.691700000000001</v>
      </c>
      <c r="E1638" s="197">
        <f>D1638*B1638</f>
        <v>245.90910000000002</v>
      </c>
      <c r="F1638" s="202">
        <v>1</v>
      </c>
      <c r="G1638" s="210">
        <f t="shared" si="482"/>
        <v>245.91</v>
      </c>
      <c r="H1638" s="205">
        <f>ROUND(G1638*0.2359,2)</f>
        <v>58.01</v>
      </c>
      <c r="I1638" s="227">
        <f>G1638+H1638</f>
        <v>303.92</v>
      </c>
    </row>
    <row r="1639" spans="1:9" ht="31.5" x14ac:dyDescent="0.25">
      <c r="A1639" s="216" t="s">
        <v>7</v>
      </c>
      <c r="B1639" s="230">
        <f>SUM(B1640:B1645)</f>
        <v>92</v>
      </c>
      <c r="C1639" s="209">
        <f t="shared" ref="C1639:I1639" si="485">SUM(C1640:C1645)</f>
        <v>0.55089820359281438</v>
      </c>
      <c r="D1639" s="209"/>
      <c r="E1639" s="209"/>
      <c r="F1639" s="204"/>
      <c r="G1639" s="209">
        <f t="shared" si="485"/>
        <v>845.18000000000006</v>
      </c>
      <c r="H1639" s="209">
        <f t="shared" si="485"/>
        <v>199.39</v>
      </c>
      <c r="I1639" s="231">
        <f t="shared" si="485"/>
        <v>1044.57</v>
      </c>
    </row>
    <row r="1640" spans="1:9" x14ac:dyDescent="0.25">
      <c r="A1640" s="217" t="s">
        <v>2299</v>
      </c>
      <c r="B1640" s="226">
        <v>24</v>
      </c>
      <c r="C1640" s="197">
        <f t="shared" si="481"/>
        <v>0.1437125748502994</v>
      </c>
      <c r="D1640" s="197">
        <v>8.1769999999999996</v>
      </c>
      <c r="E1640" s="197">
        <f>D1640*B1640</f>
        <v>196.24799999999999</v>
      </c>
      <c r="F1640" s="202">
        <v>1</v>
      </c>
      <c r="G1640" s="210">
        <f t="shared" si="482"/>
        <v>196.25</v>
      </c>
      <c r="H1640" s="205">
        <f t="shared" ref="H1640:H1645" si="486">ROUND(G1640*0.2359,2)</f>
        <v>46.3</v>
      </c>
      <c r="I1640" s="227">
        <f t="shared" ref="I1640:I1645" si="487">G1640+H1640</f>
        <v>242.55</v>
      </c>
    </row>
    <row r="1641" spans="1:9" x14ac:dyDescent="0.25">
      <c r="A1641" s="217" t="s">
        <v>2299</v>
      </c>
      <c r="B1641" s="226">
        <v>24</v>
      </c>
      <c r="C1641" s="197">
        <f t="shared" si="481"/>
        <v>0.1437125748502994</v>
      </c>
      <c r="D1641" s="197">
        <v>8.1769999999999996</v>
      </c>
      <c r="E1641" s="197">
        <f>D1641*B1641</f>
        <v>196.24799999999999</v>
      </c>
      <c r="F1641" s="202">
        <v>1</v>
      </c>
      <c r="G1641" s="210">
        <f t="shared" si="482"/>
        <v>196.25</v>
      </c>
      <c r="H1641" s="205">
        <f t="shared" si="486"/>
        <v>46.3</v>
      </c>
      <c r="I1641" s="227">
        <f t="shared" si="487"/>
        <v>242.55</v>
      </c>
    </row>
    <row r="1642" spans="1:9" x14ac:dyDescent="0.25">
      <c r="A1642" s="217" t="s">
        <v>2336</v>
      </c>
      <c r="B1642" s="226">
        <v>24</v>
      </c>
      <c r="C1642" s="197">
        <f t="shared" si="481"/>
        <v>0.1437125748502994</v>
      </c>
      <c r="D1642" s="197">
        <v>9.6225000000000005</v>
      </c>
      <c r="E1642" s="197">
        <f>D1642*B1642</f>
        <v>230.94</v>
      </c>
      <c r="F1642" s="202">
        <v>1</v>
      </c>
      <c r="G1642" s="210">
        <f t="shared" si="482"/>
        <v>230.94</v>
      </c>
      <c r="H1642" s="205">
        <f t="shared" si="486"/>
        <v>54.48</v>
      </c>
      <c r="I1642" s="227">
        <f t="shared" si="487"/>
        <v>285.42</v>
      </c>
    </row>
    <row r="1643" spans="1:9" x14ac:dyDescent="0.25">
      <c r="A1643" s="217" t="s">
        <v>2299</v>
      </c>
      <c r="B1643" s="226">
        <v>2</v>
      </c>
      <c r="C1643" s="197">
        <f t="shared" si="481"/>
        <v>1.1976047904191617E-2</v>
      </c>
      <c r="D1643" s="197">
        <v>1429</v>
      </c>
      <c r="E1643" s="205">
        <f>D1643*C1643</f>
        <v>17.113772455089823</v>
      </c>
      <c r="F1643" s="202">
        <v>1</v>
      </c>
      <c r="G1643" s="210">
        <f t="shared" si="482"/>
        <v>17.11</v>
      </c>
      <c r="H1643" s="205">
        <f t="shared" si="486"/>
        <v>4.04</v>
      </c>
      <c r="I1643" s="227">
        <f t="shared" si="487"/>
        <v>21.15</v>
      </c>
    </row>
    <row r="1644" spans="1:9" x14ac:dyDescent="0.25">
      <c r="A1644" s="217" t="s">
        <v>2336</v>
      </c>
      <c r="B1644" s="226">
        <v>10</v>
      </c>
      <c r="C1644" s="197">
        <f t="shared" si="481"/>
        <v>5.9880239520958084E-2</v>
      </c>
      <c r="D1644" s="197">
        <v>1671</v>
      </c>
      <c r="E1644" s="205">
        <f>D1644*C1644</f>
        <v>100.05988023952096</v>
      </c>
      <c r="F1644" s="202">
        <v>1</v>
      </c>
      <c r="G1644" s="210">
        <f t="shared" si="482"/>
        <v>100.06</v>
      </c>
      <c r="H1644" s="205">
        <f t="shared" si="486"/>
        <v>23.6</v>
      </c>
      <c r="I1644" s="227">
        <f t="shared" si="487"/>
        <v>123.66</v>
      </c>
    </row>
    <row r="1645" spans="1:9" x14ac:dyDescent="0.25">
      <c r="A1645" s="217" t="s">
        <v>27</v>
      </c>
      <c r="B1645" s="226">
        <v>8</v>
      </c>
      <c r="C1645" s="197">
        <f t="shared" si="481"/>
        <v>4.790419161676647E-2</v>
      </c>
      <c r="D1645" s="197">
        <v>2183</v>
      </c>
      <c r="E1645" s="205">
        <f>D1645*C1645</f>
        <v>104.57485029940121</v>
      </c>
      <c r="F1645" s="202">
        <v>1</v>
      </c>
      <c r="G1645" s="210">
        <f t="shared" si="482"/>
        <v>104.57</v>
      </c>
      <c r="H1645" s="205">
        <f t="shared" si="486"/>
        <v>24.67</v>
      </c>
      <c r="I1645" s="227">
        <f t="shared" si="487"/>
        <v>129.24</v>
      </c>
    </row>
    <row r="1646" spans="1:9" ht="31.5" x14ac:dyDescent="0.25">
      <c r="A1646" s="216" t="s">
        <v>8</v>
      </c>
      <c r="B1646" s="230">
        <f>SUM(B1647:B1648)</f>
        <v>32</v>
      </c>
      <c r="C1646" s="209">
        <f t="shared" ref="C1646:I1646" si="488">SUM(C1647:C1648)</f>
        <v>0.19161676646706588</v>
      </c>
      <c r="D1646" s="209"/>
      <c r="E1646" s="209"/>
      <c r="F1646" s="204"/>
      <c r="G1646" s="209">
        <f t="shared" si="488"/>
        <v>180.7</v>
      </c>
      <c r="H1646" s="209">
        <f t="shared" si="488"/>
        <v>42.620000000000005</v>
      </c>
      <c r="I1646" s="231">
        <f t="shared" si="488"/>
        <v>223.32</v>
      </c>
    </row>
    <row r="1647" spans="1:9" x14ac:dyDescent="0.25">
      <c r="A1647" s="217" t="s">
        <v>379</v>
      </c>
      <c r="B1647" s="226">
        <v>24</v>
      </c>
      <c r="C1647" s="197">
        <f t="shared" si="481"/>
        <v>0.1437125748502994</v>
      </c>
      <c r="D1647" s="197">
        <v>5.4534000000000002</v>
      </c>
      <c r="E1647" s="197">
        <f>D1647*B1647</f>
        <v>130.88159999999999</v>
      </c>
      <c r="F1647" s="202">
        <v>1</v>
      </c>
      <c r="G1647" s="210">
        <f t="shared" si="482"/>
        <v>130.88</v>
      </c>
      <c r="H1647" s="205">
        <f>ROUND(G1647*0.2359,2)</f>
        <v>30.87</v>
      </c>
      <c r="I1647" s="227">
        <f>G1647+H1647</f>
        <v>161.75</v>
      </c>
    </row>
    <row r="1648" spans="1:9" x14ac:dyDescent="0.25">
      <c r="A1648" s="217" t="s">
        <v>2264</v>
      </c>
      <c r="B1648" s="226">
        <v>8</v>
      </c>
      <c r="C1648" s="197">
        <f t="shared" si="481"/>
        <v>4.790419161676647E-2</v>
      </c>
      <c r="D1648" s="197">
        <v>1040</v>
      </c>
      <c r="E1648" s="205">
        <f>D1648*C1648</f>
        <v>49.820359281437128</v>
      </c>
      <c r="F1648" s="202">
        <v>1</v>
      </c>
      <c r="G1648" s="210">
        <f t="shared" si="482"/>
        <v>49.82</v>
      </c>
      <c r="H1648" s="205">
        <f>ROUND(G1648*0.2359,2)</f>
        <v>11.75</v>
      </c>
      <c r="I1648" s="227">
        <f>G1648+H1648</f>
        <v>61.57</v>
      </c>
    </row>
    <row r="1649" spans="1:9" x14ac:dyDescent="0.25">
      <c r="A1649" s="216" t="s">
        <v>6</v>
      </c>
      <c r="B1649" s="230">
        <f>SUM(B1650:B1651)</f>
        <v>32</v>
      </c>
      <c r="C1649" s="209">
        <f t="shared" ref="C1649:I1649" si="489">SUM(C1650:C1651)</f>
        <v>0.19161676646706588</v>
      </c>
      <c r="D1649" s="209"/>
      <c r="E1649" s="209"/>
      <c r="F1649" s="204"/>
      <c r="G1649" s="209">
        <f t="shared" si="489"/>
        <v>158.94</v>
      </c>
      <c r="H1649" s="209">
        <f t="shared" si="489"/>
        <v>36.340000000000003</v>
      </c>
      <c r="I1649" s="231">
        <f t="shared" si="489"/>
        <v>195.28000000000003</v>
      </c>
    </row>
    <row r="1650" spans="1:9" x14ac:dyDescent="0.25">
      <c r="A1650" s="217" t="s">
        <v>2250</v>
      </c>
      <c r="B1650" s="226">
        <v>24</v>
      </c>
      <c r="C1650" s="197">
        <f t="shared" si="481"/>
        <v>0.1437125748502994</v>
      </c>
      <c r="D1650" s="197">
        <v>4.9097999999999997</v>
      </c>
      <c r="E1650" s="197">
        <f>D1650*B1650</f>
        <v>117.83519999999999</v>
      </c>
      <c r="F1650" s="202">
        <v>1</v>
      </c>
      <c r="G1650" s="210">
        <f t="shared" si="482"/>
        <v>117.84</v>
      </c>
      <c r="H1650" s="205">
        <f>ROUND(G1650*0.2359,2)</f>
        <v>27.8</v>
      </c>
      <c r="I1650" s="227">
        <f>G1650+H1650</f>
        <v>145.64000000000001</v>
      </c>
    </row>
    <row r="1651" spans="1:9" x14ac:dyDescent="0.25">
      <c r="A1651" s="217" t="s">
        <v>2250</v>
      </c>
      <c r="B1651" s="226">
        <v>8</v>
      </c>
      <c r="C1651" s="197">
        <f t="shared" si="481"/>
        <v>4.790419161676647E-2</v>
      </c>
      <c r="D1651" s="197">
        <v>858</v>
      </c>
      <c r="E1651" s="205">
        <f>D1651*C1651</f>
        <v>41.101796407185631</v>
      </c>
      <c r="F1651" s="202">
        <v>1</v>
      </c>
      <c r="G1651" s="210">
        <f t="shared" si="482"/>
        <v>41.1</v>
      </c>
      <c r="H1651" s="211">
        <f>ROUND(G1651*0.2077,2)</f>
        <v>8.5399999999999991</v>
      </c>
      <c r="I1651" s="227">
        <f>G1651+H1651</f>
        <v>49.64</v>
      </c>
    </row>
    <row r="1652" spans="1:9" ht="31.5" x14ac:dyDescent="0.25">
      <c r="A1652" s="218" t="s">
        <v>2338</v>
      </c>
      <c r="B1652" s="228">
        <f>B1653+B1664+B1683+B1690</f>
        <v>4540.5</v>
      </c>
      <c r="C1652" s="208">
        <f t="shared" ref="C1652:I1652" si="490">C1653+C1664+C1683+C1690</f>
        <v>27.188622754491014</v>
      </c>
      <c r="D1652" s="208"/>
      <c r="E1652" s="208"/>
      <c r="F1652" s="203"/>
      <c r="G1652" s="208">
        <f t="shared" si="490"/>
        <v>46032.37</v>
      </c>
      <c r="H1652" s="208">
        <f t="shared" si="490"/>
        <v>10715.28</v>
      </c>
      <c r="I1652" s="229">
        <f t="shared" si="490"/>
        <v>56747.649999999994</v>
      </c>
    </row>
    <row r="1653" spans="1:9" ht="31.5" x14ac:dyDescent="0.25">
      <c r="A1653" s="216" t="s">
        <v>9</v>
      </c>
      <c r="B1653" s="230">
        <f>SUM(B1654:B1663)</f>
        <v>1009.5</v>
      </c>
      <c r="C1653" s="209">
        <f t="shared" ref="C1653:I1653" si="491">SUM(C1654:C1663)</f>
        <v>6.0449101796407181</v>
      </c>
      <c r="D1653" s="209"/>
      <c r="E1653" s="209"/>
      <c r="F1653" s="204"/>
      <c r="G1653" s="209">
        <f t="shared" si="491"/>
        <v>15692.730000000001</v>
      </c>
      <c r="H1653" s="209">
        <f t="shared" si="491"/>
        <v>3590.7400000000002</v>
      </c>
      <c r="I1653" s="231">
        <f t="shared" si="491"/>
        <v>19283.469999999998</v>
      </c>
    </row>
    <row r="1654" spans="1:9" x14ac:dyDescent="0.25">
      <c r="A1654" s="217" t="s">
        <v>2331</v>
      </c>
      <c r="B1654" s="226">
        <v>68</v>
      </c>
      <c r="C1654" s="197">
        <f t="shared" si="481"/>
        <v>0.40718562874251496</v>
      </c>
      <c r="D1654" s="197">
        <v>10.691700000000001</v>
      </c>
      <c r="E1654" s="197">
        <f t="shared" ref="E1654:E1662" si="492">D1654*B1654</f>
        <v>727.03560000000004</v>
      </c>
      <c r="F1654" s="202">
        <v>1</v>
      </c>
      <c r="G1654" s="210">
        <f t="shared" si="482"/>
        <v>727.04</v>
      </c>
      <c r="H1654" s="205">
        <f t="shared" ref="H1654:H1659" si="493">ROUND(G1654*0.2359,2)</f>
        <v>171.51</v>
      </c>
      <c r="I1654" s="227">
        <f t="shared" ref="I1654:I1663" si="494">G1654+H1654</f>
        <v>898.55</v>
      </c>
    </row>
    <row r="1655" spans="1:9" x14ac:dyDescent="0.25">
      <c r="A1655" s="217" t="s">
        <v>2331</v>
      </c>
      <c r="B1655" s="226">
        <v>56</v>
      </c>
      <c r="C1655" s="197">
        <f t="shared" si="481"/>
        <v>0.33532934131736525</v>
      </c>
      <c r="D1655" s="197">
        <v>10.691700000000001</v>
      </c>
      <c r="E1655" s="197">
        <f t="shared" si="492"/>
        <v>598.73520000000008</v>
      </c>
      <c r="F1655" s="202">
        <v>1</v>
      </c>
      <c r="G1655" s="210">
        <f t="shared" si="482"/>
        <v>598.74</v>
      </c>
      <c r="H1655" s="205">
        <f t="shared" si="493"/>
        <v>141.24</v>
      </c>
      <c r="I1655" s="227">
        <f t="shared" si="494"/>
        <v>739.98</v>
      </c>
    </row>
    <row r="1656" spans="1:9" x14ac:dyDescent="0.25">
      <c r="A1656" s="217" t="s">
        <v>2333</v>
      </c>
      <c r="B1656" s="226">
        <v>48</v>
      </c>
      <c r="C1656" s="197">
        <f t="shared" si="481"/>
        <v>0.28742514970059879</v>
      </c>
      <c r="D1656" s="197">
        <v>12.9877</v>
      </c>
      <c r="E1656" s="197">
        <f t="shared" si="492"/>
        <v>623.40959999999995</v>
      </c>
      <c r="F1656" s="202">
        <v>1</v>
      </c>
      <c r="G1656" s="210">
        <f t="shared" si="482"/>
        <v>623.41</v>
      </c>
      <c r="H1656" s="205">
        <f t="shared" si="493"/>
        <v>147.06</v>
      </c>
      <c r="I1656" s="227">
        <f t="shared" si="494"/>
        <v>770.47</v>
      </c>
    </row>
    <row r="1657" spans="1:9" x14ac:dyDescent="0.25">
      <c r="A1657" s="217" t="s">
        <v>2332</v>
      </c>
      <c r="B1657" s="226">
        <v>36</v>
      </c>
      <c r="C1657" s="197">
        <f t="shared" si="481"/>
        <v>0.21556886227544911</v>
      </c>
      <c r="D1657" s="197">
        <v>14.4284</v>
      </c>
      <c r="E1657" s="197">
        <f t="shared" si="492"/>
        <v>519.42240000000004</v>
      </c>
      <c r="F1657" s="202">
        <v>1</v>
      </c>
      <c r="G1657" s="210">
        <f t="shared" si="482"/>
        <v>519.41999999999996</v>
      </c>
      <c r="H1657" s="205">
        <f t="shared" si="493"/>
        <v>122.53</v>
      </c>
      <c r="I1657" s="227">
        <f t="shared" si="494"/>
        <v>641.94999999999993</v>
      </c>
    </row>
    <row r="1658" spans="1:9" x14ac:dyDescent="0.25">
      <c r="A1658" s="217" t="s">
        <v>2332</v>
      </c>
      <c r="B1658" s="226">
        <v>191</v>
      </c>
      <c r="C1658" s="197">
        <f t="shared" si="481"/>
        <v>1.1437125748502994</v>
      </c>
      <c r="D1658" s="197">
        <v>16.031500000000001</v>
      </c>
      <c r="E1658" s="197">
        <f t="shared" si="492"/>
        <v>3062.0165000000002</v>
      </c>
      <c r="F1658" s="202">
        <v>1</v>
      </c>
      <c r="G1658" s="210">
        <f t="shared" si="482"/>
        <v>3062.02</v>
      </c>
      <c r="H1658" s="205">
        <f t="shared" si="493"/>
        <v>722.33</v>
      </c>
      <c r="I1658" s="227">
        <f t="shared" si="494"/>
        <v>3784.35</v>
      </c>
    </row>
    <row r="1659" spans="1:9" x14ac:dyDescent="0.25">
      <c r="A1659" s="217" t="s">
        <v>2332</v>
      </c>
      <c r="B1659" s="226">
        <v>192</v>
      </c>
      <c r="C1659" s="197">
        <f t="shared" si="481"/>
        <v>1.1497005988023952</v>
      </c>
      <c r="D1659" s="197">
        <v>16.031500000000001</v>
      </c>
      <c r="E1659" s="197">
        <f t="shared" si="492"/>
        <v>3078.0480000000002</v>
      </c>
      <c r="F1659" s="202">
        <v>1</v>
      </c>
      <c r="G1659" s="210">
        <f t="shared" si="482"/>
        <v>3078.05</v>
      </c>
      <c r="H1659" s="205">
        <f t="shared" si="493"/>
        <v>726.11</v>
      </c>
      <c r="I1659" s="227">
        <f t="shared" si="494"/>
        <v>3804.1600000000003</v>
      </c>
    </row>
    <row r="1660" spans="1:9" x14ac:dyDescent="0.25">
      <c r="A1660" s="217" t="s">
        <v>2332</v>
      </c>
      <c r="B1660" s="226">
        <v>139</v>
      </c>
      <c r="C1660" s="197">
        <f t="shared" si="481"/>
        <v>0.83233532934131738</v>
      </c>
      <c r="D1660" s="197">
        <v>16.031500000000001</v>
      </c>
      <c r="E1660" s="197">
        <f t="shared" si="492"/>
        <v>2228.3785000000003</v>
      </c>
      <c r="F1660" s="202">
        <v>1</v>
      </c>
      <c r="G1660" s="210">
        <f t="shared" si="482"/>
        <v>2228.38</v>
      </c>
      <c r="H1660" s="211">
        <f>ROUND(G1660*0.2077,2)</f>
        <v>462.83</v>
      </c>
      <c r="I1660" s="227">
        <f t="shared" si="494"/>
        <v>2691.21</v>
      </c>
    </row>
    <row r="1661" spans="1:9" x14ac:dyDescent="0.25">
      <c r="A1661" s="217" t="s">
        <v>2332</v>
      </c>
      <c r="B1661" s="226">
        <v>140</v>
      </c>
      <c r="C1661" s="197">
        <f t="shared" si="481"/>
        <v>0.83832335329341312</v>
      </c>
      <c r="D1661" s="197">
        <v>16.031500000000001</v>
      </c>
      <c r="E1661" s="197">
        <f t="shared" si="492"/>
        <v>2244.4100000000003</v>
      </c>
      <c r="F1661" s="202">
        <v>1</v>
      </c>
      <c r="G1661" s="210">
        <f t="shared" si="482"/>
        <v>2244.41</v>
      </c>
      <c r="H1661" s="205">
        <f>ROUND(G1661*0.2359,2)</f>
        <v>529.46</v>
      </c>
      <c r="I1661" s="227">
        <f t="shared" si="494"/>
        <v>2773.87</v>
      </c>
    </row>
    <row r="1662" spans="1:9" x14ac:dyDescent="0.25">
      <c r="A1662" s="217" t="s">
        <v>2332</v>
      </c>
      <c r="B1662" s="226">
        <v>56</v>
      </c>
      <c r="C1662" s="197">
        <f t="shared" si="481"/>
        <v>0.33532934131736525</v>
      </c>
      <c r="D1662" s="197">
        <v>16.031500000000001</v>
      </c>
      <c r="E1662" s="197">
        <f t="shared" si="492"/>
        <v>897.76400000000012</v>
      </c>
      <c r="F1662" s="202">
        <v>1</v>
      </c>
      <c r="G1662" s="210">
        <f t="shared" si="482"/>
        <v>897.76</v>
      </c>
      <c r="H1662" s="205">
        <f>ROUND(G1662*0.2359,2)</f>
        <v>211.78</v>
      </c>
      <c r="I1662" s="227">
        <f t="shared" si="494"/>
        <v>1109.54</v>
      </c>
    </row>
    <row r="1663" spans="1:9" x14ac:dyDescent="0.25">
      <c r="A1663" s="217" t="s">
        <v>2339</v>
      </c>
      <c r="B1663" s="226">
        <v>83.5</v>
      </c>
      <c r="C1663" s="197">
        <f t="shared" si="481"/>
        <v>0.5</v>
      </c>
      <c r="D1663" s="197">
        <v>3427</v>
      </c>
      <c r="E1663" s="205">
        <f>D1663*C1663</f>
        <v>1713.5</v>
      </c>
      <c r="F1663" s="202">
        <v>1</v>
      </c>
      <c r="G1663" s="210">
        <f t="shared" si="482"/>
        <v>1713.5</v>
      </c>
      <c r="H1663" s="211">
        <f>ROUND(G1663*0.2077,2)</f>
        <v>355.89</v>
      </c>
      <c r="I1663" s="227">
        <f t="shared" si="494"/>
        <v>2069.39</v>
      </c>
    </row>
    <row r="1664" spans="1:9" ht="31.5" x14ac:dyDescent="0.25">
      <c r="A1664" s="216" t="s">
        <v>7</v>
      </c>
      <c r="B1664" s="230">
        <f>SUM(B1665:B1682)</f>
        <v>2627</v>
      </c>
      <c r="C1664" s="209">
        <f t="shared" ref="C1664:I1664" si="495">SUM(C1665:C1682)</f>
        <v>15.730538922155688</v>
      </c>
      <c r="D1664" s="209"/>
      <c r="E1664" s="209"/>
      <c r="F1664" s="204"/>
      <c r="G1664" s="209">
        <f t="shared" si="495"/>
        <v>25298.280000000002</v>
      </c>
      <c r="H1664" s="209">
        <f t="shared" si="495"/>
        <v>5935.2999999999993</v>
      </c>
      <c r="I1664" s="231">
        <f t="shared" si="495"/>
        <v>31233.579999999994</v>
      </c>
    </row>
    <row r="1665" spans="1:9" x14ac:dyDescent="0.25">
      <c r="A1665" s="217" t="s">
        <v>2340</v>
      </c>
      <c r="B1665" s="226">
        <v>120</v>
      </c>
      <c r="C1665" s="197">
        <f t="shared" si="481"/>
        <v>0.71856287425149701</v>
      </c>
      <c r="D1665" s="197">
        <v>8.1769999999999996</v>
      </c>
      <c r="E1665" s="197">
        <f t="shared" ref="E1665:E1679" si="496">D1665*B1665</f>
        <v>981.24</v>
      </c>
      <c r="F1665" s="202">
        <v>1</v>
      </c>
      <c r="G1665" s="210">
        <f t="shared" si="482"/>
        <v>981.24</v>
      </c>
      <c r="H1665" s="205">
        <f>ROUND(G1665*0.2359,2)</f>
        <v>231.47</v>
      </c>
      <c r="I1665" s="227">
        <f t="shared" ref="I1665:I1682" si="497">G1665+H1665</f>
        <v>1212.71</v>
      </c>
    </row>
    <row r="1666" spans="1:9" x14ac:dyDescent="0.25">
      <c r="A1666" s="217" t="s">
        <v>2340</v>
      </c>
      <c r="B1666" s="226">
        <v>167</v>
      </c>
      <c r="C1666" s="197">
        <f t="shared" si="481"/>
        <v>1</v>
      </c>
      <c r="D1666" s="197">
        <v>8.1769999999999996</v>
      </c>
      <c r="E1666" s="197">
        <f t="shared" si="496"/>
        <v>1365.559</v>
      </c>
      <c r="F1666" s="202">
        <v>1</v>
      </c>
      <c r="G1666" s="210">
        <f t="shared" si="482"/>
        <v>1365.56</v>
      </c>
      <c r="H1666" s="205">
        <f>ROUND(G1666*0.2359,2)</f>
        <v>322.14</v>
      </c>
      <c r="I1666" s="227">
        <f t="shared" si="497"/>
        <v>1687.6999999999998</v>
      </c>
    </row>
    <row r="1667" spans="1:9" x14ac:dyDescent="0.25">
      <c r="A1667" s="217" t="s">
        <v>2340</v>
      </c>
      <c r="B1667" s="226">
        <v>132</v>
      </c>
      <c r="C1667" s="197">
        <f t="shared" si="481"/>
        <v>0.79041916167664672</v>
      </c>
      <c r="D1667" s="197">
        <v>8.1769999999999996</v>
      </c>
      <c r="E1667" s="197">
        <f t="shared" si="496"/>
        <v>1079.364</v>
      </c>
      <c r="F1667" s="202">
        <v>1</v>
      </c>
      <c r="G1667" s="210">
        <f t="shared" si="482"/>
        <v>1079.3599999999999</v>
      </c>
      <c r="H1667" s="205">
        <f>ROUND(G1667*0.2359,2)</f>
        <v>254.62</v>
      </c>
      <c r="I1667" s="227">
        <f t="shared" si="497"/>
        <v>1333.98</v>
      </c>
    </row>
    <row r="1668" spans="1:9" x14ac:dyDescent="0.25">
      <c r="A1668" s="217" t="s">
        <v>2336</v>
      </c>
      <c r="B1668" s="226">
        <v>120</v>
      </c>
      <c r="C1668" s="197">
        <f t="shared" si="481"/>
        <v>0.71856287425149701</v>
      </c>
      <c r="D1668" s="197">
        <v>9.6225000000000005</v>
      </c>
      <c r="E1668" s="197">
        <f t="shared" si="496"/>
        <v>1154.7</v>
      </c>
      <c r="F1668" s="202">
        <v>1</v>
      </c>
      <c r="G1668" s="210">
        <f t="shared" si="482"/>
        <v>1154.7</v>
      </c>
      <c r="H1668" s="211">
        <f>ROUND(G1668*0.2077,2)</f>
        <v>239.83</v>
      </c>
      <c r="I1668" s="227">
        <f t="shared" si="497"/>
        <v>1394.53</v>
      </c>
    </row>
    <row r="1669" spans="1:9" x14ac:dyDescent="0.25">
      <c r="A1669" s="217" t="s">
        <v>2336</v>
      </c>
      <c r="B1669" s="226">
        <v>167</v>
      </c>
      <c r="C1669" s="197">
        <f t="shared" si="481"/>
        <v>1</v>
      </c>
      <c r="D1669" s="197">
        <v>9.6225000000000005</v>
      </c>
      <c r="E1669" s="197">
        <f t="shared" si="496"/>
        <v>1606.9575</v>
      </c>
      <c r="F1669" s="202">
        <v>1</v>
      </c>
      <c r="G1669" s="210">
        <f t="shared" si="482"/>
        <v>1606.96</v>
      </c>
      <c r="H1669" s="205">
        <f t="shared" ref="H1669:H1682" si="498">ROUND(G1669*0.2359,2)</f>
        <v>379.08</v>
      </c>
      <c r="I1669" s="227">
        <f t="shared" si="497"/>
        <v>1986.04</v>
      </c>
    </row>
    <row r="1670" spans="1:9" x14ac:dyDescent="0.25">
      <c r="A1670" s="217" t="s">
        <v>2336</v>
      </c>
      <c r="B1670" s="226">
        <v>179</v>
      </c>
      <c r="C1670" s="197">
        <f t="shared" si="481"/>
        <v>1.0718562874251496</v>
      </c>
      <c r="D1670" s="197">
        <v>9.6225000000000005</v>
      </c>
      <c r="E1670" s="197">
        <f t="shared" si="496"/>
        <v>1722.4275</v>
      </c>
      <c r="F1670" s="202">
        <v>1</v>
      </c>
      <c r="G1670" s="210">
        <f t="shared" si="482"/>
        <v>1722.43</v>
      </c>
      <c r="H1670" s="205">
        <f t="shared" si="498"/>
        <v>406.32</v>
      </c>
      <c r="I1670" s="227">
        <f t="shared" si="497"/>
        <v>2128.75</v>
      </c>
    </row>
    <row r="1671" spans="1:9" x14ac:dyDescent="0.25">
      <c r="A1671" s="217" t="s">
        <v>2336</v>
      </c>
      <c r="B1671" s="226">
        <v>175</v>
      </c>
      <c r="C1671" s="197">
        <f t="shared" si="481"/>
        <v>1.0479041916167664</v>
      </c>
      <c r="D1671" s="197">
        <v>9.6225000000000005</v>
      </c>
      <c r="E1671" s="197">
        <f t="shared" si="496"/>
        <v>1683.9375</v>
      </c>
      <c r="F1671" s="202">
        <v>1</v>
      </c>
      <c r="G1671" s="210">
        <f t="shared" si="482"/>
        <v>1683.94</v>
      </c>
      <c r="H1671" s="205">
        <f t="shared" si="498"/>
        <v>397.24</v>
      </c>
      <c r="I1671" s="227">
        <f t="shared" si="497"/>
        <v>2081.1800000000003</v>
      </c>
    </row>
    <row r="1672" spans="1:9" x14ac:dyDescent="0.25">
      <c r="A1672" s="217" t="s">
        <v>2336</v>
      </c>
      <c r="B1672" s="226">
        <v>188</v>
      </c>
      <c r="C1672" s="197">
        <f t="shared" si="481"/>
        <v>1.125748502994012</v>
      </c>
      <c r="D1672" s="197">
        <v>9.6225000000000005</v>
      </c>
      <c r="E1672" s="197">
        <f t="shared" si="496"/>
        <v>1809.0300000000002</v>
      </c>
      <c r="F1672" s="202">
        <v>1</v>
      </c>
      <c r="G1672" s="210">
        <f t="shared" si="482"/>
        <v>1809.03</v>
      </c>
      <c r="H1672" s="205">
        <f t="shared" si="498"/>
        <v>426.75</v>
      </c>
      <c r="I1672" s="227">
        <f t="shared" si="497"/>
        <v>2235.7799999999997</v>
      </c>
    </row>
    <row r="1673" spans="1:9" x14ac:dyDescent="0.25">
      <c r="A1673" s="217" t="s">
        <v>2336</v>
      </c>
      <c r="B1673" s="226">
        <v>60</v>
      </c>
      <c r="C1673" s="197">
        <f t="shared" si="481"/>
        <v>0.3592814371257485</v>
      </c>
      <c r="D1673" s="197">
        <v>9.6225000000000005</v>
      </c>
      <c r="E1673" s="197">
        <f t="shared" si="496"/>
        <v>577.35</v>
      </c>
      <c r="F1673" s="202">
        <v>1</v>
      </c>
      <c r="G1673" s="210">
        <f t="shared" si="482"/>
        <v>577.35</v>
      </c>
      <c r="H1673" s="205">
        <f t="shared" si="498"/>
        <v>136.19999999999999</v>
      </c>
      <c r="I1673" s="227">
        <f t="shared" si="497"/>
        <v>713.55</v>
      </c>
    </row>
    <row r="1674" spans="1:9" x14ac:dyDescent="0.25">
      <c r="A1674" s="217" t="s">
        <v>2336</v>
      </c>
      <c r="B1674" s="226">
        <v>163</v>
      </c>
      <c r="C1674" s="197">
        <f t="shared" si="481"/>
        <v>0.9760479041916168</v>
      </c>
      <c r="D1674" s="197">
        <v>9.6225000000000005</v>
      </c>
      <c r="E1674" s="197">
        <f t="shared" si="496"/>
        <v>1568.4675</v>
      </c>
      <c r="F1674" s="202">
        <v>1</v>
      </c>
      <c r="G1674" s="210">
        <f t="shared" si="482"/>
        <v>1568.47</v>
      </c>
      <c r="H1674" s="205">
        <f t="shared" si="498"/>
        <v>370</v>
      </c>
      <c r="I1674" s="227">
        <f t="shared" si="497"/>
        <v>1938.47</v>
      </c>
    </row>
    <row r="1675" spans="1:9" x14ac:dyDescent="0.25">
      <c r="A1675" s="217" t="s">
        <v>2336</v>
      </c>
      <c r="B1675" s="226">
        <v>200</v>
      </c>
      <c r="C1675" s="197">
        <f t="shared" si="481"/>
        <v>1.1976047904191616</v>
      </c>
      <c r="D1675" s="197">
        <v>9.6225000000000005</v>
      </c>
      <c r="E1675" s="197">
        <f t="shared" si="496"/>
        <v>1924.5</v>
      </c>
      <c r="F1675" s="202">
        <v>1</v>
      </c>
      <c r="G1675" s="210">
        <f t="shared" si="482"/>
        <v>1924.5</v>
      </c>
      <c r="H1675" s="205">
        <f t="shared" si="498"/>
        <v>453.99</v>
      </c>
      <c r="I1675" s="227">
        <f t="shared" si="497"/>
        <v>2378.4899999999998</v>
      </c>
    </row>
    <row r="1676" spans="1:9" x14ac:dyDescent="0.25">
      <c r="A1676" s="217" t="s">
        <v>2336</v>
      </c>
      <c r="B1676" s="226">
        <v>207</v>
      </c>
      <c r="C1676" s="197">
        <f t="shared" si="481"/>
        <v>1.2395209580838322</v>
      </c>
      <c r="D1676" s="197">
        <v>9.6225000000000005</v>
      </c>
      <c r="E1676" s="197">
        <f t="shared" si="496"/>
        <v>1991.8575000000001</v>
      </c>
      <c r="F1676" s="202">
        <v>1</v>
      </c>
      <c r="G1676" s="210">
        <f t="shared" si="482"/>
        <v>1991.86</v>
      </c>
      <c r="H1676" s="205">
        <f t="shared" si="498"/>
        <v>469.88</v>
      </c>
      <c r="I1676" s="227">
        <f t="shared" si="497"/>
        <v>2461.7399999999998</v>
      </c>
    </row>
    <row r="1677" spans="1:9" x14ac:dyDescent="0.25">
      <c r="A1677" s="217" t="s">
        <v>2336</v>
      </c>
      <c r="B1677" s="226">
        <v>63</v>
      </c>
      <c r="C1677" s="197">
        <f t="shared" ref="C1677:C1740" si="499">B1677/167</f>
        <v>0.3772455089820359</v>
      </c>
      <c r="D1677" s="197">
        <v>9.6225000000000005</v>
      </c>
      <c r="E1677" s="197">
        <f t="shared" si="496"/>
        <v>606.21750000000009</v>
      </c>
      <c r="F1677" s="202">
        <v>1</v>
      </c>
      <c r="G1677" s="210">
        <f t="shared" ref="G1677:G1740" si="500">ROUND(E1677*F1677,2)</f>
        <v>606.22</v>
      </c>
      <c r="H1677" s="205">
        <f t="shared" si="498"/>
        <v>143.01</v>
      </c>
      <c r="I1677" s="227">
        <f t="shared" si="497"/>
        <v>749.23</v>
      </c>
    </row>
    <row r="1678" spans="1:9" x14ac:dyDescent="0.25">
      <c r="A1678" s="217" t="s">
        <v>2336</v>
      </c>
      <c r="B1678" s="226">
        <v>137</v>
      </c>
      <c r="C1678" s="197">
        <f t="shared" si="499"/>
        <v>0.82035928143712578</v>
      </c>
      <c r="D1678" s="197">
        <v>9.6225000000000005</v>
      </c>
      <c r="E1678" s="197">
        <f t="shared" si="496"/>
        <v>1318.2825</v>
      </c>
      <c r="F1678" s="202">
        <v>1</v>
      </c>
      <c r="G1678" s="210">
        <f t="shared" si="500"/>
        <v>1318.28</v>
      </c>
      <c r="H1678" s="205">
        <f t="shared" si="498"/>
        <v>310.98</v>
      </c>
      <c r="I1678" s="227">
        <f t="shared" si="497"/>
        <v>1629.26</v>
      </c>
    </row>
    <row r="1679" spans="1:9" x14ac:dyDescent="0.25">
      <c r="A1679" s="217" t="s">
        <v>2336</v>
      </c>
      <c r="B1679" s="226">
        <v>48</v>
      </c>
      <c r="C1679" s="197">
        <f t="shared" si="499"/>
        <v>0.28742514970059879</v>
      </c>
      <c r="D1679" s="197">
        <v>10.070499999999999</v>
      </c>
      <c r="E1679" s="197">
        <f t="shared" si="496"/>
        <v>483.38399999999996</v>
      </c>
      <c r="F1679" s="202">
        <v>1</v>
      </c>
      <c r="G1679" s="210">
        <f t="shared" si="500"/>
        <v>483.38</v>
      </c>
      <c r="H1679" s="205">
        <f t="shared" si="498"/>
        <v>114.03</v>
      </c>
      <c r="I1679" s="227">
        <f t="shared" si="497"/>
        <v>597.41</v>
      </c>
    </row>
    <row r="1680" spans="1:9" x14ac:dyDescent="0.25">
      <c r="A1680" s="217" t="s">
        <v>2336</v>
      </c>
      <c r="B1680" s="226">
        <v>167</v>
      </c>
      <c r="C1680" s="197">
        <f t="shared" si="499"/>
        <v>1</v>
      </c>
      <c r="D1680" s="197">
        <v>1671</v>
      </c>
      <c r="E1680" s="205">
        <f>D1680*C1680</f>
        <v>1671</v>
      </c>
      <c r="F1680" s="202">
        <v>1</v>
      </c>
      <c r="G1680" s="210">
        <f t="shared" si="500"/>
        <v>1671</v>
      </c>
      <c r="H1680" s="205">
        <f t="shared" si="498"/>
        <v>394.19</v>
      </c>
      <c r="I1680" s="227">
        <f t="shared" si="497"/>
        <v>2065.19</v>
      </c>
    </row>
    <row r="1681" spans="1:9" x14ac:dyDescent="0.25">
      <c r="A1681" s="217" t="s">
        <v>2336</v>
      </c>
      <c r="B1681" s="226">
        <v>167</v>
      </c>
      <c r="C1681" s="197">
        <f t="shared" si="499"/>
        <v>1</v>
      </c>
      <c r="D1681" s="197">
        <v>1671</v>
      </c>
      <c r="E1681" s="205">
        <f>D1681*C1681</f>
        <v>1671</v>
      </c>
      <c r="F1681" s="202">
        <v>1</v>
      </c>
      <c r="G1681" s="210">
        <f t="shared" si="500"/>
        <v>1671</v>
      </c>
      <c r="H1681" s="205">
        <f t="shared" si="498"/>
        <v>394.19</v>
      </c>
      <c r="I1681" s="227">
        <f t="shared" si="497"/>
        <v>2065.19</v>
      </c>
    </row>
    <row r="1682" spans="1:9" x14ac:dyDescent="0.25">
      <c r="A1682" s="217" t="s">
        <v>27</v>
      </c>
      <c r="B1682" s="226">
        <v>167</v>
      </c>
      <c r="C1682" s="197">
        <f t="shared" si="499"/>
        <v>1</v>
      </c>
      <c r="D1682" s="197">
        <v>2083</v>
      </c>
      <c r="E1682" s="205">
        <f>D1682*C1682</f>
        <v>2083</v>
      </c>
      <c r="F1682" s="202">
        <v>1</v>
      </c>
      <c r="G1682" s="210">
        <f t="shared" si="500"/>
        <v>2083</v>
      </c>
      <c r="H1682" s="205">
        <f t="shared" si="498"/>
        <v>491.38</v>
      </c>
      <c r="I1682" s="227">
        <f t="shared" si="497"/>
        <v>2574.38</v>
      </c>
    </row>
    <row r="1683" spans="1:9" ht="31.5" x14ac:dyDescent="0.25">
      <c r="A1683" s="216" t="s">
        <v>8</v>
      </c>
      <c r="B1683" s="230">
        <f>SUM(B1684:B1689)</f>
        <v>736</v>
      </c>
      <c r="C1683" s="209">
        <f t="shared" ref="C1683:I1683" si="501">SUM(C1684:C1689)</f>
        <v>4.4071856287425151</v>
      </c>
      <c r="D1683" s="209"/>
      <c r="E1683" s="209"/>
      <c r="F1683" s="204"/>
      <c r="G1683" s="209">
        <f t="shared" si="501"/>
        <v>4125.18</v>
      </c>
      <c r="H1683" s="209">
        <f t="shared" si="501"/>
        <v>973.12000000000012</v>
      </c>
      <c r="I1683" s="231">
        <f t="shared" si="501"/>
        <v>5098.3</v>
      </c>
    </row>
    <row r="1684" spans="1:9" x14ac:dyDescent="0.25">
      <c r="A1684" s="217" t="s">
        <v>379</v>
      </c>
      <c r="B1684" s="226">
        <v>44</v>
      </c>
      <c r="C1684" s="197">
        <f t="shared" si="499"/>
        <v>0.26347305389221559</v>
      </c>
      <c r="D1684" s="197">
        <v>5.4534000000000002</v>
      </c>
      <c r="E1684" s="197">
        <f>D1684*B1684</f>
        <v>239.9496</v>
      </c>
      <c r="F1684" s="202">
        <v>1</v>
      </c>
      <c r="G1684" s="210">
        <f t="shared" si="500"/>
        <v>239.95</v>
      </c>
      <c r="H1684" s="205">
        <f t="shared" ref="H1684:H1689" si="502">ROUND(G1684*0.2359,2)</f>
        <v>56.6</v>
      </c>
      <c r="I1684" s="227">
        <f t="shared" ref="I1684:I1689" si="503">G1684+H1684</f>
        <v>296.55</v>
      </c>
    </row>
    <row r="1685" spans="1:9" x14ac:dyDescent="0.25">
      <c r="A1685" s="217" t="s">
        <v>379</v>
      </c>
      <c r="B1685" s="226">
        <v>168</v>
      </c>
      <c r="C1685" s="197">
        <f t="shared" si="499"/>
        <v>1.0059880239520957</v>
      </c>
      <c r="D1685" s="197">
        <v>5.4534000000000002</v>
      </c>
      <c r="E1685" s="197">
        <f>D1685*B1685</f>
        <v>916.1712</v>
      </c>
      <c r="F1685" s="202">
        <v>1</v>
      </c>
      <c r="G1685" s="210">
        <f t="shared" si="500"/>
        <v>916.17</v>
      </c>
      <c r="H1685" s="205">
        <f t="shared" si="502"/>
        <v>216.12</v>
      </c>
      <c r="I1685" s="227">
        <f t="shared" si="503"/>
        <v>1132.29</v>
      </c>
    </row>
    <row r="1686" spans="1:9" x14ac:dyDescent="0.25">
      <c r="A1686" s="217" t="s">
        <v>379</v>
      </c>
      <c r="B1686" s="226">
        <v>85</v>
      </c>
      <c r="C1686" s="197">
        <f t="shared" si="499"/>
        <v>0.50898203592814373</v>
      </c>
      <c r="D1686" s="197">
        <v>5.4534000000000002</v>
      </c>
      <c r="E1686" s="197">
        <f>D1686*B1686</f>
        <v>463.53900000000004</v>
      </c>
      <c r="F1686" s="202">
        <v>1</v>
      </c>
      <c r="G1686" s="210">
        <f t="shared" si="500"/>
        <v>463.54</v>
      </c>
      <c r="H1686" s="205">
        <f t="shared" si="502"/>
        <v>109.35</v>
      </c>
      <c r="I1686" s="227">
        <f t="shared" si="503"/>
        <v>572.89</v>
      </c>
    </row>
    <row r="1687" spans="1:9" x14ac:dyDescent="0.25">
      <c r="A1687" s="217" t="s">
        <v>379</v>
      </c>
      <c r="B1687" s="226">
        <v>127</v>
      </c>
      <c r="C1687" s="197">
        <f t="shared" si="499"/>
        <v>0.76047904191616766</v>
      </c>
      <c r="D1687" s="197">
        <v>5.4534000000000002</v>
      </c>
      <c r="E1687" s="197">
        <f>D1687*B1687</f>
        <v>692.58180000000004</v>
      </c>
      <c r="F1687" s="202">
        <v>1</v>
      </c>
      <c r="G1687" s="210">
        <f t="shared" si="500"/>
        <v>692.58</v>
      </c>
      <c r="H1687" s="205">
        <f t="shared" si="502"/>
        <v>163.38</v>
      </c>
      <c r="I1687" s="227">
        <f t="shared" si="503"/>
        <v>855.96</v>
      </c>
    </row>
    <row r="1688" spans="1:9" x14ac:dyDescent="0.25">
      <c r="A1688" s="217" t="s">
        <v>379</v>
      </c>
      <c r="B1688" s="226">
        <v>168</v>
      </c>
      <c r="C1688" s="197">
        <f t="shared" si="499"/>
        <v>1.0059880239520957</v>
      </c>
      <c r="D1688" s="197">
        <v>5.4534000000000002</v>
      </c>
      <c r="E1688" s="197">
        <f>D1688*B1688</f>
        <v>916.1712</v>
      </c>
      <c r="F1688" s="202">
        <v>1</v>
      </c>
      <c r="G1688" s="210">
        <f t="shared" si="500"/>
        <v>916.17</v>
      </c>
      <c r="H1688" s="205">
        <f t="shared" si="502"/>
        <v>216.12</v>
      </c>
      <c r="I1688" s="227">
        <f t="shared" si="503"/>
        <v>1132.29</v>
      </c>
    </row>
    <row r="1689" spans="1:9" x14ac:dyDescent="0.25">
      <c r="A1689" s="217" t="s">
        <v>2264</v>
      </c>
      <c r="B1689" s="226">
        <v>144</v>
      </c>
      <c r="C1689" s="197">
        <f t="shared" si="499"/>
        <v>0.86227544910179643</v>
      </c>
      <c r="D1689" s="197">
        <v>1040</v>
      </c>
      <c r="E1689" s="205">
        <f>D1689*C1689</f>
        <v>896.76646706586826</v>
      </c>
      <c r="F1689" s="202">
        <v>1</v>
      </c>
      <c r="G1689" s="210">
        <f t="shared" si="500"/>
        <v>896.77</v>
      </c>
      <c r="H1689" s="205">
        <f t="shared" si="502"/>
        <v>211.55</v>
      </c>
      <c r="I1689" s="227">
        <f t="shared" si="503"/>
        <v>1108.32</v>
      </c>
    </row>
    <row r="1690" spans="1:9" x14ac:dyDescent="0.25">
      <c r="A1690" s="216" t="s">
        <v>6</v>
      </c>
      <c r="B1690" s="230">
        <f>SUM(B1691:B1692)</f>
        <v>168</v>
      </c>
      <c r="C1690" s="209">
        <f t="shared" ref="C1690:I1690" si="504">SUM(C1691:C1692)</f>
        <v>1.0059880239520957</v>
      </c>
      <c r="D1690" s="209"/>
      <c r="E1690" s="209"/>
      <c r="F1690" s="204"/>
      <c r="G1690" s="209">
        <f t="shared" si="504"/>
        <v>916.18</v>
      </c>
      <c r="H1690" s="209">
        <f t="shared" si="504"/>
        <v>216.12</v>
      </c>
      <c r="I1690" s="231">
        <f t="shared" si="504"/>
        <v>1132.3</v>
      </c>
    </row>
    <row r="1691" spans="1:9" x14ac:dyDescent="0.25">
      <c r="A1691" s="217" t="s">
        <v>2262</v>
      </c>
      <c r="B1691" s="226">
        <v>84</v>
      </c>
      <c r="C1691" s="197">
        <f t="shared" si="499"/>
        <v>0.50299401197604787</v>
      </c>
      <c r="D1691" s="197">
        <v>5.4534000000000002</v>
      </c>
      <c r="E1691" s="197">
        <f>D1691*B1691</f>
        <v>458.0856</v>
      </c>
      <c r="F1691" s="202">
        <v>1</v>
      </c>
      <c r="G1691" s="210">
        <f t="shared" si="500"/>
        <v>458.09</v>
      </c>
      <c r="H1691" s="205">
        <f>ROUND(G1691*0.2359,2)</f>
        <v>108.06</v>
      </c>
      <c r="I1691" s="227">
        <f>G1691+H1691</f>
        <v>566.15</v>
      </c>
    </row>
    <row r="1692" spans="1:9" x14ac:dyDescent="0.25">
      <c r="A1692" s="217" t="s">
        <v>2262</v>
      </c>
      <c r="B1692" s="226">
        <v>84</v>
      </c>
      <c r="C1692" s="197">
        <f t="shared" si="499"/>
        <v>0.50299401197604787</v>
      </c>
      <c r="D1692" s="197">
        <v>5.4534000000000002</v>
      </c>
      <c r="E1692" s="197">
        <f>D1692*B1692</f>
        <v>458.0856</v>
      </c>
      <c r="F1692" s="202">
        <v>1</v>
      </c>
      <c r="G1692" s="210">
        <f t="shared" si="500"/>
        <v>458.09</v>
      </c>
      <c r="H1692" s="205">
        <f>ROUND(G1692*0.2359,2)</f>
        <v>108.06</v>
      </c>
      <c r="I1692" s="227">
        <f>G1692+H1692</f>
        <v>566.15</v>
      </c>
    </row>
    <row r="1693" spans="1:9" ht="31.5" x14ac:dyDescent="0.25">
      <c r="A1693" s="218" t="s">
        <v>2341</v>
      </c>
      <c r="B1693" s="228">
        <f>B1694+B1707+B1725+B1730</f>
        <v>3952.5</v>
      </c>
      <c r="C1693" s="208">
        <f t="shared" ref="C1693:I1693" si="505">C1694+C1707+C1725+C1730</f>
        <v>23.667664670658684</v>
      </c>
      <c r="D1693" s="208"/>
      <c r="E1693" s="208"/>
      <c r="F1693" s="203"/>
      <c r="G1693" s="208">
        <f t="shared" si="505"/>
        <v>41661.839999999989</v>
      </c>
      <c r="H1693" s="208">
        <f t="shared" si="505"/>
        <v>9652.2899999999991</v>
      </c>
      <c r="I1693" s="229">
        <f t="shared" si="505"/>
        <v>51314.13</v>
      </c>
    </row>
    <row r="1694" spans="1:9" ht="31.5" x14ac:dyDescent="0.25">
      <c r="A1694" s="216" t="s">
        <v>9</v>
      </c>
      <c r="B1694" s="230">
        <f>SUM(B1695:B1706)</f>
        <v>1278.25</v>
      </c>
      <c r="C1694" s="209">
        <f t="shared" ref="C1694:I1694" si="506">SUM(C1695:C1706)</f>
        <v>7.6541916167664681</v>
      </c>
      <c r="D1694" s="209"/>
      <c r="E1694" s="209"/>
      <c r="F1694" s="204"/>
      <c r="G1694" s="209">
        <f t="shared" si="506"/>
        <v>19396.580000000002</v>
      </c>
      <c r="H1694" s="209">
        <f t="shared" si="506"/>
        <v>4455.08</v>
      </c>
      <c r="I1694" s="231">
        <f t="shared" si="506"/>
        <v>23851.66</v>
      </c>
    </row>
    <row r="1695" spans="1:9" x14ac:dyDescent="0.25">
      <c r="A1695" s="217" t="s">
        <v>2331</v>
      </c>
      <c r="B1695" s="226">
        <v>56</v>
      </c>
      <c r="C1695" s="197">
        <f t="shared" si="499"/>
        <v>0.33532934131736525</v>
      </c>
      <c r="D1695" s="197">
        <v>10.691700000000001</v>
      </c>
      <c r="E1695" s="197">
        <f t="shared" ref="E1695:E1705" si="507">D1695*B1695</f>
        <v>598.73520000000008</v>
      </c>
      <c r="F1695" s="202">
        <v>1</v>
      </c>
      <c r="G1695" s="210">
        <f t="shared" si="500"/>
        <v>598.74</v>
      </c>
      <c r="H1695" s="205">
        <f t="shared" ref="H1695:H1700" si="508">ROUND(G1695*0.2359,2)</f>
        <v>141.24</v>
      </c>
      <c r="I1695" s="227">
        <f t="shared" ref="I1695:I1706" si="509">G1695+H1695</f>
        <v>739.98</v>
      </c>
    </row>
    <row r="1696" spans="1:9" x14ac:dyDescent="0.25">
      <c r="A1696" s="217" t="s">
        <v>2333</v>
      </c>
      <c r="B1696" s="226">
        <v>104</v>
      </c>
      <c r="C1696" s="197">
        <f t="shared" si="499"/>
        <v>0.6227544910179641</v>
      </c>
      <c r="D1696" s="197">
        <v>12.9877</v>
      </c>
      <c r="E1696" s="197">
        <f t="shared" si="507"/>
        <v>1350.7208000000001</v>
      </c>
      <c r="F1696" s="202">
        <v>1</v>
      </c>
      <c r="G1696" s="210">
        <f t="shared" si="500"/>
        <v>1350.72</v>
      </c>
      <c r="H1696" s="205">
        <f t="shared" si="508"/>
        <v>318.63</v>
      </c>
      <c r="I1696" s="227">
        <f t="shared" si="509"/>
        <v>1669.35</v>
      </c>
    </row>
    <row r="1697" spans="1:9" x14ac:dyDescent="0.25">
      <c r="A1697" s="217" t="s">
        <v>2332</v>
      </c>
      <c r="B1697" s="226">
        <v>192</v>
      </c>
      <c r="C1697" s="197">
        <f t="shared" si="499"/>
        <v>1.1497005988023952</v>
      </c>
      <c r="D1697" s="197">
        <v>14.4284</v>
      </c>
      <c r="E1697" s="197">
        <f t="shared" si="507"/>
        <v>2770.2528000000002</v>
      </c>
      <c r="F1697" s="202">
        <v>1</v>
      </c>
      <c r="G1697" s="210">
        <f t="shared" si="500"/>
        <v>2770.25</v>
      </c>
      <c r="H1697" s="205">
        <f t="shared" si="508"/>
        <v>653.5</v>
      </c>
      <c r="I1697" s="227">
        <f t="shared" si="509"/>
        <v>3423.75</v>
      </c>
    </row>
    <row r="1698" spans="1:9" x14ac:dyDescent="0.25">
      <c r="A1698" s="217" t="s">
        <v>2333</v>
      </c>
      <c r="B1698" s="226">
        <v>144</v>
      </c>
      <c r="C1698" s="197">
        <f t="shared" si="499"/>
        <v>0.86227544910179643</v>
      </c>
      <c r="D1698" s="197">
        <v>14.4308</v>
      </c>
      <c r="E1698" s="197">
        <f t="shared" si="507"/>
        <v>2078.0351999999998</v>
      </c>
      <c r="F1698" s="202">
        <v>1</v>
      </c>
      <c r="G1698" s="210">
        <f t="shared" si="500"/>
        <v>2078.04</v>
      </c>
      <c r="H1698" s="205">
        <f t="shared" si="508"/>
        <v>490.21</v>
      </c>
      <c r="I1698" s="227">
        <f t="shared" si="509"/>
        <v>2568.25</v>
      </c>
    </row>
    <row r="1699" spans="1:9" x14ac:dyDescent="0.25">
      <c r="A1699" s="217" t="s">
        <v>2333</v>
      </c>
      <c r="B1699" s="226">
        <v>96</v>
      </c>
      <c r="C1699" s="197">
        <f t="shared" si="499"/>
        <v>0.57485029940119758</v>
      </c>
      <c r="D1699" s="197">
        <v>14.4308</v>
      </c>
      <c r="E1699" s="197">
        <f t="shared" si="507"/>
        <v>1385.3568</v>
      </c>
      <c r="F1699" s="202">
        <v>1</v>
      </c>
      <c r="G1699" s="210">
        <f t="shared" si="500"/>
        <v>1385.36</v>
      </c>
      <c r="H1699" s="205">
        <f t="shared" si="508"/>
        <v>326.81</v>
      </c>
      <c r="I1699" s="227">
        <f t="shared" si="509"/>
        <v>1712.1699999999998</v>
      </c>
    </row>
    <row r="1700" spans="1:9" x14ac:dyDescent="0.25">
      <c r="A1700" s="217" t="s">
        <v>2333</v>
      </c>
      <c r="B1700" s="226">
        <v>80</v>
      </c>
      <c r="C1700" s="197">
        <f t="shared" si="499"/>
        <v>0.47904191616766467</v>
      </c>
      <c r="D1700" s="197">
        <v>14.4308</v>
      </c>
      <c r="E1700" s="197">
        <f t="shared" si="507"/>
        <v>1154.4639999999999</v>
      </c>
      <c r="F1700" s="202">
        <v>1</v>
      </c>
      <c r="G1700" s="210">
        <f t="shared" si="500"/>
        <v>1154.46</v>
      </c>
      <c r="H1700" s="205">
        <f t="shared" si="508"/>
        <v>272.33999999999997</v>
      </c>
      <c r="I1700" s="227">
        <f t="shared" si="509"/>
        <v>1426.8</v>
      </c>
    </row>
    <row r="1701" spans="1:9" x14ac:dyDescent="0.25">
      <c r="A1701" s="217" t="s">
        <v>2332</v>
      </c>
      <c r="B1701" s="226">
        <v>149.25</v>
      </c>
      <c r="C1701" s="197">
        <f t="shared" si="499"/>
        <v>0.89371257485029942</v>
      </c>
      <c r="D1701" s="197">
        <v>16.031500000000001</v>
      </c>
      <c r="E1701" s="197">
        <f t="shared" si="507"/>
        <v>2392.7013750000001</v>
      </c>
      <c r="F1701" s="202">
        <v>1</v>
      </c>
      <c r="G1701" s="210">
        <f t="shared" si="500"/>
        <v>2392.6999999999998</v>
      </c>
      <c r="H1701" s="211">
        <f>ROUND(G1701*0.2077,2)</f>
        <v>496.96</v>
      </c>
      <c r="I1701" s="227">
        <f t="shared" si="509"/>
        <v>2889.66</v>
      </c>
    </row>
    <row r="1702" spans="1:9" x14ac:dyDescent="0.25">
      <c r="A1702" s="217" t="s">
        <v>2332</v>
      </c>
      <c r="B1702" s="226">
        <v>176</v>
      </c>
      <c r="C1702" s="197">
        <f t="shared" si="499"/>
        <v>1.0538922155688624</v>
      </c>
      <c r="D1702" s="197">
        <v>16.031500000000001</v>
      </c>
      <c r="E1702" s="197">
        <f t="shared" si="507"/>
        <v>2821.5440000000003</v>
      </c>
      <c r="F1702" s="202">
        <v>1</v>
      </c>
      <c r="G1702" s="210">
        <f t="shared" si="500"/>
        <v>2821.54</v>
      </c>
      <c r="H1702" s="205">
        <f>ROUND(G1702*0.2359,2)</f>
        <v>665.6</v>
      </c>
      <c r="I1702" s="227">
        <f t="shared" si="509"/>
        <v>3487.14</v>
      </c>
    </row>
    <row r="1703" spans="1:9" x14ac:dyDescent="0.25">
      <c r="A1703" s="217" t="s">
        <v>2332</v>
      </c>
      <c r="B1703" s="226">
        <v>80</v>
      </c>
      <c r="C1703" s="197">
        <f t="shared" si="499"/>
        <v>0.47904191616766467</v>
      </c>
      <c r="D1703" s="197">
        <v>16.031500000000001</v>
      </c>
      <c r="E1703" s="197">
        <f t="shared" si="507"/>
        <v>1282.52</v>
      </c>
      <c r="F1703" s="202">
        <v>1</v>
      </c>
      <c r="G1703" s="210">
        <f t="shared" si="500"/>
        <v>1282.52</v>
      </c>
      <c r="H1703" s="205">
        <f>ROUND(G1703*0.2359,2)</f>
        <v>302.55</v>
      </c>
      <c r="I1703" s="227">
        <f t="shared" si="509"/>
        <v>1585.07</v>
      </c>
    </row>
    <row r="1704" spans="1:9" x14ac:dyDescent="0.25">
      <c r="A1704" s="217" t="s">
        <v>2332</v>
      </c>
      <c r="B1704" s="226">
        <v>64</v>
      </c>
      <c r="C1704" s="197">
        <f t="shared" si="499"/>
        <v>0.38323353293413176</v>
      </c>
      <c r="D1704" s="197">
        <v>16.031500000000001</v>
      </c>
      <c r="E1704" s="197">
        <f t="shared" si="507"/>
        <v>1026.0160000000001</v>
      </c>
      <c r="F1704" s="202">
        <v>1</v>
      </c>
      <c r="G1704" s="210">
        <f t="shared" si="500"/>
        <v>1026.02</v>
      </c>
      <c r="H1704" s="211">
        <f>ROUND(G1704*0.2077,2)</f>
        <v>213.1</v>
      </c>
      <c r="I1704" s="227">
        <f t="shared" si="509"/>
        <v>1239.1199999999999</v>
      </c>
    </row>
    <row r="1705" spans="1:9" x14ac:dyDescent="0.25">
      <c r="A1705" s="217" t="s">
        <v>2334</v>
      </c>
      <c r="B1705" s="226">
        <v>95.25</v>
      </c>
      <c r="C1705" s="197">
        <f t="shared" si="499"/>
        <v>0.57035928143712578</v>
      </c>
      <c r="D1705" s="197">
        <v>17.632300000000001</v>
      </c>
      <c r="E1705" s="197">
        <f t="shared" si="507"/>
        <v>1679.4765750000001</v>
      </c>
      <c r="F1705" s="202">
        <v>1</v>
      </c>
      <c r="G1705" s="210">
        <f t="shared" si="500"/>
        <v>1679.48</v>
      </c>
      <c r="H1705" s="205">
        <f>ROUND(G1705*0.2359,2)</f>
        <v>396.19</v>
      </c>
      <c r="I1705" s="227">
        <f t="shared" si="509"/>
        <v>2075.67</v>
      </c>
    </row>
    <row r="1706" spans="1:9" x14ac:dyDescent="0.25">
      <c r="A1706" s="217" t="s">
        <v>2342</v>
      </c>
      <c r="B1706" s="226">
        <v>41.75</v>
      </c>
      <c r="C1706" s="197">
        <f t="shared" si="499"/>
        <v>0.25</v>
      </c>
      <c r="D1706" s="197">
        <v>3427</v>
      </c>
      <c r="E1706" s="205">
        <f>D1706*C1706</f>
        <v>856.75</v>
      </c>
      <c r="F1706" s="202">
        <v>1</v>
      </c>
      <c r="G1706" s="210">
        <f t="shared" si="500"/>
        <v>856.75</v>
      </c>
      <c r="H1706" s="211">
        <f>ROUND(G1706*0.2077,2)</f>
        <v>177.95</v>
      </c>
      <c r="I1706" s="227">
        <f t="shared" si="509"/>
        <v>1034.7</v>
      </c>
    </row>
    <row r="1707" spans="1:9" ht="31.5" x14ac:dyDescent="0.25">
      <c r="A1707" s="216" t="s">
        <v>7</v>
      </c>
      <c r="B1707" s="230">
        <f>SUM(B1708:B1724)</f>
        <v>1787.25</v>
      </c>
      <c r="C1707" s="209">
        <f t="shared" ref="C1707:I1707" si="510">SUM(C1708:C1724)</f>
        <v>10.702095808383234</v>
      </c>
      <c r="D1707" s="209"/>
      <c r="E1707" s="209"/>
      <c r="F1707" s="204"/>
      <c r="G1707" s="209">
        <f t="shared" si="510"/>
        <v>17145.069999999996</v>
      </c>
      <c r="H1707" s="209">
        <f t="shared" si="510"/>
        <v>4017.4099999999994</v>
      </c>
      <c r="I1707" s="231">
        <f t="shared" si="510"/>
        <v>21162.479999999996</v>
      </c>
    </row>
    <row r="1708" spans="1:9" x14ac:dyDescent="0.25">
      <c r="A1708" s="217" t="s">
        <v>2299</v>
      </c>
      <c r="B1708" s="226">
        <v>184</v>
      </c>
      <c r="C1708" s="197">
        <f t="shared" si="499"/>
        <v>1.1017964071856288</v>
      </c>
      <c r="D1708" s="197">
        <v>8.1769999999999996</v>
      </c>
      <c r="E1708" s="197">
        <f t="shared" ref="E1708:E1718" si="511">D1708*B1708</f>
        <v>1504.568</v>
      </c>
      <c r="F1708" s="202">
        <v>1</v>
      </c>
      <c r="G1708" s="210">
        <f t="shared" si="500"/>
        <v>1504.57</v>
      </c>
      <c r="H1708" s="205">
        <f>ROUND(G1708*0.2359,2)</f>
        <v>354.93</v>
      </c>
      <c r="I1708" s="227">
        <f t="shared" ref="I1708:I1724" si="512">G1708+H1708</f>
        <v>1859.5</v>
      </c>
    </row>
    <row r="1709" spans="1:9" x14ac:dyDescent="0.25">
      <c r="A1709" s="217" t="s">
        <v>2299</v>
      </c>
      <c r="B1709" s="226">
        <v>48</v>
      </c>
      <c r="C1709" s="197">
        <f t="shared" si="499"/>
        <v>0.28742514970059879</v>
      </c>
      <c r="D1709" s="197">
        <v>8.1769999999999996</v>
      </c>
      <c r="E1709" s="197">
        <f t="shared" si="511"/>
        <v>392.49599999999998</v>
      </c>
      <c r="F1709" s="202">
        <v>1</v>
      </c>
      <c r="G1709" s="210">
        <f t="shared" si="500"/>
        <v>392.5</v>
      </c>
      <c r="H1709" s="205">
        <f>ROUND(G1709*0.2359,2)</f>
        <v>92.59</v>
      </c>
      <c r="I1709" s="227">
        <f t="shared" si="512"/>
        <v>485.09000000000003</v>
      </c>
    </row>
    <row r="1710" spans="1:9" x14ac:dyDescent="0.25">
      <c r="A1710" s="217" t="s">
        <v>2336</v>
      </c>
      <c r="B1710" s="226">
        <v>168</v>
      </c>
      <c r="C1710" s="197">
        <f t="shared" si="499"/>
        <v>1.0059880239520957</v>
      </c>
      <c r="D1710" s="197">
        <v>9.6225000000000005</v>
      </c>
      <c r="E1710" s="197">
        <f t="shared" si="511"/>
        <v>1616.5800000000002</v>
      </c>
      <c r="F1710" s="202">
        <v>1</v>
      </c>
      <c r="G1710" s="210">
        <f t="shared" si="500"/>
        <v>1616.58</v>
      </c>
      <c r="H1710" s="205">
        <f>ROUND(G1710*0.2359,2)</f>
        <v>381.35</v>
      </c>
      <c r="I1710" s="227">
        <f t="shared" si="512"/>
        <v>1997.9299999999998</v>
      </c>
    </row>
    <row r="1711" spans="1:9" x14ac:dyDescent="0.25">
      <c r="A1711" s="217" t="s">
        <v>2336</v>
      </c>
      <c r="B1711" s="226">
        <v>176</v>
      </c>
      <c r="C1711" s="197">
        <f t="shared" si="499"/>
        <v>1.0538922155688624</v>
      </c>
      <c r="D1711" s="197">
        <v>9.6225000000000005</v>
      </c>
      <c r="E1711" s="197">
        <f t="shared" si="511"/>
        <v>1693.5600000000002</v>
      </c>
      <c r="F1711" s="202">
        <v>1</v>
      </c>
      <c r="G1711" s="210">
        <f t="shared" si="500"/>
        <v>1693.56</v>
      </c>
      <c r="H1711" s="205">
        <f>ROUND(G1711*0.2359,2)</f>
        <v>399.51</v>
      </c>
      <c r="I1711" s="227">
        <f t="shared" si="512"/>
        <v>2093.0699999999997</v>
      </c>
    </row>
    <row r="1712" spans="1:9" x14ac:dyDescent="0.25">
      <c r="A1712" s="217" t="s">
        <v>2336</v>
      </c>
      <c r="B1712" s="226">
        <v>192</v>
      </c>
      <c r="C1712" s="197">
        <f t="shared" si="499"/>
        <v>1.1497005988023952</v>
      </c>
      <c r="D1712" s="197">
        <v>9.6225000000000005</v>
      </c>
      <c r="E1712" s="197">
        <f t="shared" si="511"/>
        <v>1847.52</v>
      </c>
      <c r="F1712" s="202">
        <v>1</v>
      </c>
      <c r="G1712" s="210">
        <f t="shared" si="500"/>
        <v>1847.52</v>
      </c>
      <c r="H1712" s="205">
        <f>ROUND(G1712*0.2359,2)</f>
        <v>435.83</v>
      </c>
      <c r="I1712" s="227">
        <f t="shared" si="512"/>
        <v>2283.35</v>
      </c>
    </row>
    <row r="1713" spans="1:9" x14ac:dyDescent="0.25">
      <c r="A1713" s="217" t="s">
        <v>2336</v>
      </c>
      <c r="B1713" s="226">
        <v>8</v>
      </c>
      <c r="C1713" s="197">
        <f t="shared" si="499"/>
        <v>4.790419161676647E-2</v>
      </c>
      <c r="D1713" s="197">
        <v>9.6225000000000005</v>
      </c>
      <c r="E1713" s="197">
        <f t="shared" si="511"/>
        <v>76.98</v>
      </c>
      <c r="F1713" s="202">
        <v>1</v>
      </c>
      <c r="G1713" s="210">
        <f t="shared" si="500"/>
        <v>76.98</v>
      </c>
      <c r="H1713" s="211">
        <f>ROUND(G1713*0.2077,2)</f>
        <v>15.99</v>
      </c>
      <c r="I1713" s="227">
        <f t="shared" si="512"/>
        <v>92.97</v>
      </c>
    </row>
    <row r="1714" spans="1:9" x14ac:dyDescent="0.25">
      <c r="A1714" s="217" t="s">
        <v>2336</v>
      </c>
      <c r="B1714" s="226">
        <v>208</v>
      </c>
      <c r="C1714" s="197">
        <f t="shared" si="499"/>
        <v>1.2455089820359282</v>
      </c>
      <c r="D1714" s="197">
        <v>9.6225000000000005</v>
      </c>
      <c r="E1714" s="197">
        <f t="shared" si="511"/>
        <v>2001.48</v>
      </c>
      <c r="F1714" s="202">
        <v>1</v>
      </c>
      <c r="G1714" s="210">
        <f t="shared" si="500"/>
        <v>2001.48</v>
      </c>
      <c r="H1714" s="205">
        <f>ROUND(G1714*0.2359,2)</f>
        <v>472.15</v>
      </c>
      <c r="I1714" s="227">
        <f t="shared" si="512"/>
        <v>2473.63</v>
      </c>
    </row>
    <row r="1715" spans="1:9" x14ac:dyDescent="0.25">
      <c r="A1715" s="217" t="s">
        <v>2336</v>
      </c>
      <c r="B1715" s="226">
        <v>168</v>
      </c>
      <c r="C1715" s="197">
        <f t="shared" si="499"/>
        <v>1.0059880239520957</v>
      </c>
      <c r="D1715" s="197">
        <v>9.6225000000000005</v>
      </c>
      <c r="E1715" s="197">
        <f t="shared" si="511"/>
        <v>1616.5800000000002</v>
      </c>
      <c r="F1715" s="202">
        <v>1</v>
      </c>
      <c r="G1715" s="210">
        <f t="shared" si="500"/>
        <v>1616.58</v>
      </c>
      <c r="H1715" s="205">
        <f>ROUND(G1715*0.2359,2)</f>
        <v>381.35</v>
      </c>
      <c r="I1715" s="227">
        <f t="shared" si="512"/>
        <v>1997.9299999999998</v>
      </c>
    </row>
    <row r="1716" spans="1:9" x14ac:dyDescent="0.25">
      <c r="A1716" s="217" t="s">
        <v>2336</v>
      </c>
      <c r="B1716" s="226">
        <v>6</v>
      </c>
      <c r="C1716" s="197">
        <f t="shared" si="499"/>
        <v>3.5928143712574849E-2</v>
      </c>
      <c r="D1716" s="197">
        <v>9.6225000000000005</v>
      </c>
      <c r="E1716" s="197">
        <f t="shared" si="511"/>
        <v>57.734999999999999</v>
      </c>
      <c r="F1716" s="202">
        <v>1</v>
      </c>
      <c r="G1716" s="210">
        <f t="shared" si="500"/>
        <v>57.74</v>
      </c>
      <c r="H1716" s="205">
        <f>ROUND(G1716*0.2359,2)</f>
        <v>13.62</v>
      </c>
      <c r="I1716" s="227">
        <f t="shared" si="512"/>
        <v>71.36</v>
      </c>
    </row>
    <row r="1717" spans="1:9" x14ac:dyDescent="0.25">
      <c r="A1717" s="217" t="s">
        <v>2336</v>
      </c>
      <c r="B1717" s="226">
        <v>98</v>
      </c>
      <c r="C1717" s="197">
        <f t="shared" si="499"/>
        <v>0.58682634730538918</v>
      </c>
      <c r="D1717" s="197">
        <v>9.6225000000000005</v>
      </c>
      <c r="E1717" s="197">
        <f t="shared" si="511"/>
        <v>943.005</v>
      </c>
      <c r="F1717" s="202">
        <v>1</v>
      </c>
      <c r="G1717" s="210">
        <f t="shared" si="500"/>
        <v>943.01</v>
      </c>
      <c r="H1717" s="205">
        <f>ROUND(G1717*0.2359,2)</f>
        <v>222.46</v>
      </c>
      <c r="I1717" s="227">
        <f t="shared" si="512"/>
        <v>1165.47</v>
      </c>
    </row>
    <row r="1718" spans="1:9" x14ac:dyDescent="0.25">
      <c r="A1718" s="217" t="s">
        <v>2336</v>
      </c>
      <c r="B1718" s="226">
        <v>200</v>
      </c>
      <c r="C1718" s="197">
        <f t="shared" si="499"/>
        <v>1.1976047904191616</v>
      </c>
      <c r="D1718" s="197">
        <v>9.6225000000000005</v>
      </c>
      <c r="E1718" s="197">
        <f t="shared" si="511"/>
        <v>1924.5</v>
      </c>
      <c r="F1718" s="202">
        <v>1</v>
      </c>
      <c r="G1718" s="210">
        <f t="shared" si="500"/>
        <v>1924.5</v>
      </c>
      <c r="H1718" s="205">
        <f>ROUND(G1718*0.2359,2)</f>
        <v>453.99</v>
      </c>
      <c r="I1718" s="227">
        <f t="shared" si="512"/>
        <v>2378.4899999999998</v>
      </c>
    </row>
    <row r="1719" spans="1:9" x14ac:dyDescent="0.25">
      <c r="A1719" s="217" t="s">
        <v>2299</v>
      </c>
      <c r="B1719" s="226">
        <v>80</v>
      </c>
      <c r="C1719" s="197">
        <f t="shared" si="499"/>
        <v>0.47904191616766467</v>
      </c>
      <c r="D1719" s="197">
        <v>1429</v>
      </c>
      <c r="E1719" s="205">
        <f t="shared" ref="E1719:E1724" si="513">D1719*C1719</f>
        <v>684.55089820359285</v>
      </c>
      <c r="F1719" s="202">
        <v>1</v>
      </c>
      <c r="G1719" s="210">
        <f t="shared" si="500"/>
        <v>684.55</v>
      </c>
      <c r="H1719" s="211">
        <f>ROUND(G1719*0.2077,2)</f>
        <v>142.18</v>
      </c>
      <c r="I1719" s="227">
        <f t="shared" si="512"/>
        <v>826.73</v>
      </c>
    </row>
    <row r="1720" spans="1:9" x14ac:dyDescent="0.25">
      <c r="A1720" s="217" t="s">
        <v>2336</v>
      </c>
      <c r="B1720" s="226">
        <v>8</v>
      </c>
      <c r="C1720" s="197">
        <f t="shared" si="499"/>
        <v>4.790419161676647E-2</v>
      </c>
      <c r="D1720" s="197">
        <v>1671</v>
      </c>
      <c r="E1720" s="205">
        <f t="shared" si="513"/>
        <v>80.047904191616766</v>
      </c>
      <c r="F1720" s="202">
        <v>1</v>
      </c>
      <c r="G1720" s="210">
        <f t="shared" si="500"/>
        <v>80.05</v>
      </c>
      <c r="H1720" s="211">
        <f>ROUND(G1720*0.2077,2)</f>
        <v>16.63</v>
      </c>
      <c r="I1720" s="227">
        <f t="shared" si="512"/>
        <v>96.679999999999993</v>
      </c>
    </row>
    <row r="1721" spans="1:9" x14ac:dyDescent="0.25">
      <c r="A1721" s="217" t="s">
        <v>2336</v>
      </c>
      <c r="B1721" s="226">
        <v>2</v>
      </c>
      <c r="C1721" s="197">
        <f t="shared" si="499"/>
        <v>1.1976047904191617E-2</v>
      </c>
      <c r="D1721" s="197">
        <v>1671</v>
      </c>
      <c r="E1721" s="205">
        <f t="shared" si="513"/>
        <v>20.011976047904191</v>
      </c>
      <c r="F1721" s="202">
        <v>1</v>
      </c>
      <c r="G1721" s="210">
        <f t="shared" si="500"/>
        <v>20.010000000000002</v>
      </c>
      <c r="H1721" s="205">
        <f>ROUND(G1721*0.2359,2)</f>
        <v>4.72</v>
      </c>
      <c r="I1721" s="227">
        <f t="shared" si="512"/>
        <v>24.73</v>
      </c>
    </row>
    <row r="1722" spans="1:9" x14ac:dyDescent="0.25">
      <c r="A1722" s="217" t="s">
        <v>2336</v>
      </c>
      <c r="B1722" s="226">
        <v>104</v>
      </c>
      <c r="C1722" s="197">
        <f t="shared" si="499"/>
        <v>0.6227544910179641</v>
      </c>
      <c r="D1722" s="197">
        <v>1671</v>
      </c>
      <c r="E1722" s="205">
        <f t="shared" si="513"/>
        <v>1040.622754491018</v>
      </c>
      <c r="F1722" s="202">
        <v>1</v>
      </c>
      <c r="G1722" s="210">
        <f t="shared" si="500"/>
        <v>1040.6199999999999</v>
      </c>
      <c r="H1722" s="205">
        <f>ROUND(G1722*0.2359,2)</f>
        <v>245.48</v>
      </c>
      <c r="I1722" s="227">
        <f t="shared" si="512"/>
        <v>1286.0999999999999</v>
      </c>
    </row>
    <row r="1723" spans="1:9" x14ac:dyDescent="0.25">
      <c r="A1723" s="217" t="s">
        <v>2336</v>
      </c>
      <c r="B1723" s="226">
        <v>12</v>
      </c>
      <c r="C1723" s="197">
        <f t="shared" si="499"/>
        <v>7.1856287425149698E-2</v>
      </c>
      <c r="D1723" s="197">
        <v>1671</v>
      </c>
      <c r="E1723" s="205">
        <f t="shared" si="513"/>
        <v>120.07185628742515</v>
      </c>
      <c r="F1723" s="202">
        <v>1</v>
      </c>
      <c r="G1723" s="210">
        <f t="shared" si="500"/>
        <v>120.07</v>
      </c>
      <c r="H1723" s="211">
        <f>ROUND(G1723*0.2077,2)</f>
        <v>24.94</v>
      </c>
      <c r="I1723" s="227">
        <f t="shared" si="512"/>
        <v>145.01</v>
      </c>
    </row>
    <row r="1724" spans="1:9" x14ac:dyDescent="0.25">
      <c r="A1724" s="217" t="s">
        <v>27</v>
      </c>
      <c r="B1724" s="226">
        <v>125.25</v>
      </c>
      <c r="C1724" s="197">
        <f t="shared" si="499"/>
        <v>0.75</v>
      </c>
      <c r="D1724" s="197">
        <v>2033</v>
      </c>
      <c r="E1724" s="205">
        <f t="shared" si="513"/>
        <v>1524.75</v>
      </c>
      <c r="F1724" s="202">
        <v>1</v>
      </c>
      <c r="G1724" s="210">
        <f t="shared" si="500"/>
        <v>1524.75</v>
      </c>
      <c r="H1724" s="205">
        <f>ROUND(G1724*0.2359,2)</f>
        <v>359.69</v>
      </c>
      <c r="I1724" s="227">
        <f t="shared" si="512"/>
        <v>1884.44</v>
      </c>
    </row>
    <row r="1725" spans="1:9" ht="31.5" x14ac:dyDescent="0.25">
      <c r="A1725" s="216" t="s">
        <v>8</v>
      </c>
      <c r="B1725" s="230">
        <f>SUM(B1726:B1729)</f>
        <v>647</v>
      </c>
      <c r="C1725" s="209">
        <f t="shared" ref="C1725:I1725" si="514">SUM(C1726:C1729)</f>
        <v>3.874251497005988</v>
      </c>
      <c r="D1725" s="209"/>
      <c r="E1725" s="209"/>
      <c r="F1725" s="204"/>
      <c r="G1725" s="209">
        <f t="shared" si="514"/>
        <v>3612.13</v>
      </c>
      <c r="H1725" s="209">
        <f t="shared" si="514"/>
        <v>824.05</v>
      </c>
      <c r="I1725" s="231">
        <f t="shared" si="514"/>
        <v>4436.18</v>
      </c>
    </row>
    <row r="1726" spans="1:9" x14ac:dyDescent="0.25">
      <c r="A1726" s="217" t="s">
        <v>379</v>
      </c>
      <c r="B1726" s="226">
        <v>232</v>
      </c>
      <c r="C1726" s="197">
        <f t="shared" si="499"/>
        <v>1.3892215568862276</v>
      </c>
      <c r="D1726" s="197">
        <v>5.4534000000000002</v>
      </c>
      <c r="E1726" s="197">
        <f>D1726*B1726</f>
        <v>1265.1888000000001</v>
      </c>
      <c r="F1726" s="202">
        <v>1</v>
      </c>
      <c r="G1726" s="210">
        <f t="shared" si="500"/>
        <v>1265.19</v>
      </c>
      <c r="H1726" s="205">
        <f>ROUND(G1726*0.2359,2)</f>
        <v>298.45999999999998</v>
      </c>
      <c r="I1726" s="227">
        <f>G1726+H1726</f>
        <v>1563.65</v>
      </c>
    </row>
    <row r="1727" spans="1:9" x14ac:dyDescent="0.25">
      <c r="A1727" s="217" t="s">
        <v>379</v>
      </c>
      <c r="B1727" s="226">
        <v>248</v>
      </c>
      <c r="C1727" s="197">
        <f t="shared" si="499"/>
        <v>1.4850299401197604</v>
      </c>
      <c r="D1727" s="197">
        <v>5.4534000000000002</v>
      </c>
      <c r="E1727" s="197">
        <f>D1727*B1727</f>
        <v>1352.4432000000002</v>
      </c>
      <c r="F1727" s="202">
        <v>1</v>
      </c>
      <c r="G1727" s="210">
        <f t="shared" si="500"/>
        <v>1352.44</v>
      </c>
      <c r="H1727" s="205">
        <f>ROUND(G1727*0.2359,2)</f>
        <v>319.04000000000002</v>
      </c>
      <c r="I1727" s="227">
        <f>G1727+H1727</f>
        <v>1671.48</v>
      </c>
    </row>
    <row r="1728" spans="1:9" x14ac:dyDescent="0.25">
      <c r="A1728" s="217" t="s">
        <v>379</v>
      </c>
      <c r="B1728" s="226">
        <v>83.5</v>
      </c>
      <c r="C1728" s="197">
        <f t="shared" si="499"/>
        <v>0.5</v>
      </c>
      <c r="D1728" s="197">
        <v>949</v>
      </c>
      <c r="E1728" s="205">
        <f>D1728*C1728</f>
        <v>474.5</v>
      </c>
      <c r="F1728" s="202">
        <v>1</v>
      </c>
      <c r="G1728" s="210">
        <f t="shared" si="500"/>
        <v>474.5</v>
      </c>
      <c r="H1728" s="211">
        <f>ROUND(G1728*0.2077,2)</f>
        <v>98.55</v>
      </c>
      <c r="I1728" s="227">
        <f>G1728+H1728</f>
        <v>573.04999999999995</v>
      </c>
    </row>
    <row r="1729" spans="1:9" x14ac:dyDescent="0.25">
      <c r="A1729" s="217" t="s">
        <v>2264</v>
      </c>
      <c r="B1729" s="226">
        <v>83.5</v>
      </c>
      <c r="C1729" s="197">
        <f t="shared" si="499"/>
        <v>0.5</v>
      </c>
      <c r="D1729" s="197">
        <v>1040</v>
      </c>
      <c r="E1729" s="205">
        <f>D1729*C1729</f>
        <v>520</v>
      </c>
      <c r="F1729" s="202">
        <v>1</v>
      </c>
      <c r="G1729" s="210">
        <f t="shared" si="500"/>
        <v>520</v>
      </c>
      <c r="H1729" s="211">
        <f>ROUND(G1729*0.2077,2)</f>
        <v>108</v>
      </c>
      <c r="I1729" s="227">
        <f>G1729+H1729</f>
        <v>628</v>
      </c>
    </row>
    <row r="1730" spans="1:9" x14ac:dyDescent="0.25">
      <c r="A1730" s="216" t="s">
        <v>6</v>
      </c>
      <c r="B1730" s="230">
        <f>B1731</f>
        <v>240</v>
      </c>
      <c r="C1730" s="209">
        <f t="shared" ref="C1730:I1730" si="515">C1731</f>
        <v>1.437125748502994</v>
      </c>
      <c r="D1730" s="209"/>
      <c r="E1730" s="209"/>
      <c r="F1730" s="204"/>
      <c r="G1730" s="209">
        <f t="shared" si="515"/>
        <v>1508.06</v>
      </c>
      <c r="H1730" s="209">
        <f t="shared" si="515"/>
        <v>355.75</v>
      </c>
      <c r="I1730" s="231">
        <f t="shared" si="515"/>
        <v>1863.81</v>
      </c>
    </row>
    <row r="1731" spans="1:9" x14ac:dyDescent="0.25">
      <c r="A1731" s="217" t="s">
        <v>2236</v>
      </c>
      <c r="B1731" s="226">
        <v>240</v>
      </c>
      <c r="C1731" s="197">
        <f t="shared" si="499"/>
        <v>1.437125748502994</v>
      </c>
      <c r="D1731" s="197">
        <v>6.2835999999999999</v>
      </c>
      <c r="E1731" s="197">
        <f>D1731*B1731</f>
        <v>1508.0639999999999</v>
      </c>
      <c r="F1731" s="202">
        <v>1</v>
      </c>
      <c r="G1731" s="210">
        <f t="shared" si="500"/>
        <v>1508.06</v>
      </c>
      <c r="H1731" s="205">
        <f>ROUND(G1731*0.2359,2)</f>
        <v>355.75</v>
      </c>
      <c r="I1731" s="227">
        <f>G1731+H1731</f>
        <v>1863.81</v>
      </c>
    </row>
    <row r="1732" spans="1:9" x14ac:dyDescent="0.25">
      <c r="A1732" s="218" t="s">
        <v>2343</v>
      </c>
      <c r="B1732" s="228">
        <f>B1733+B1762+B1812+B1819</f>
        <v>13743</v>
      </c>
      <c r="C1732" s="208">
        <f t="shared" ref="C1732:I1732" si="516">C1733+C1762+C1812+C1819</f>
        <v>82.293413173652695</v>
      </c>
      <c r="D1732" s="208"/>
      <c r="E1732" s="208"/>
      <c r="F1732" s="203"/>
      <c r="G1732" s="208">
        <f t="shared" si="516"/>
        <v>101398.70999999999</v>
      </c>
      <c r="H1732" s="208">
        <f t="shared" si="516"/>
        <v>23578.2</v>
      </c>
      <c r="I1732" s="229">
        <f t="shared" si="516"/>
        <v>124976.91</v>
      </c>
    </row>
    <row r="1733" spans="1:9" ht="31.5" x14ac:dyDescent="0.25">
      <c r="A1733" s="216" t="s">
        <v>9</v>
      </c>
      <c r="B1733" s="230">
        <f>SUM(B1734:B1761)</f>
        <v>2733</v>
      </c>
      <c r="C1733" s="209">
        <f t="shared" ref="C1733:I1733" si="517">SUM(C1734:C1761)</f>
        <v>16.365269461077844</v>
      </c>
      <c r="D1733" s="209"/>
      <c r="E1733" s="209"/>
      <c r="F1733" s="204"/>
      <c r="G1733" s="209">
        <f t="shared" si="517"/>
        <v>31782.180000000004</v>
      </c>
      <c r="H1733" s="209">
        <f t="shared" si="517"/>
        <v>7290.4599999999982</v>
      </c>
      <c r="I1733" s="231">
        <f t="shared" si="517"/>
        <v>39072.639999999999</v>
      </c>
    </row>
    <row r="1734" spans="1:9" x14ac:dyDescent="0.25">
      <c r="A1734" s="217" t="s">
        <v>1267</v>
      </c>
      <c r="B1734" s="226">
        <v>72</v>
      </c>
      <c r="C1734" s="197">
        <f t="shared" si="499"/>
        <v>0.43113772455089822</v>
      </c>
      <c r="D1734" s="197">
        <v>9.8793000000000006</v>
      </c>
      <c r="E1734" s="197">
        <f t="shared" ref="E1734:E1760" si="518">D1734*B1734</f>
        <v>711.30960000000005</v>
      </c>
      <c r="F1734" s="202">
        <v>1</v>
      </c>
      <c r="G1734" s="210">
        <f t="shared" si="500"/>
        <v>711.31</v>
      </c>
      <c r="H1734" s="205">
        <f t="shared" ref="H1734:H1743" si="519">ROUND(G1734*0.2359,2)</f>
        <v>167.8</v>
      </c>
      <c r="I1734" s="227">
        <f t="shared" ref="I1734:I1761" si="520">G1734+H1734</f>
        <v>879.1099999999999</v>
      </c>
    </row>
    <row r="1735" spans="1:9" x14ac:dyDescent="0.25">
      <c r="A1735" s="217" t="s">
        <v>1267</v>
      </c>
      <c r="B1735" s="226">
        <v>56</v>
      </c>
      <c r="C1735" s="197">
        <f t="shared" si="499"/>
        <v>0.33532934131736525</v>
      </c>
      <c r="D1735" s="197">
        <v>9.8793000000000006</v>
      </c>
      <c r="E1735" s="197">
        <f t="shared" si="518"/>
        <v>553.24080000000004</v>
      </c>
      <c r="F1735" s="202">
        <v>1</v>
      </c>
      <c r="G1735" s="210">
        <f t="shared" si="500"/>
        <v>553.24</v>
      </c>
      <c r="H1735" s="205">
        <f t="shared" si="519"/>
        <v>130.51</v>
      </c>
      <c r="I1735" s="227">
        <f t="shared" si="520"/>
        <v>683.75</v>
      </c>
    </row>
    <row r="1736" spans="1:9" x14ac:dyDescent="0.25">
      <c r="A1736" s="217" t="s">
        <v>1267</v>
      </c>
      <c r="B1736" s="226">
        <v>48</v>
      </c>
      <c r="C1736" s="197">
        <f t="shared" si="499"/>
        <v>0.28742514970059879</v>
      </c>
      <c r="D1736" s="197">
        <v>9.8793000000000006</v>
      </c>
      <c r="E1736" s="197">
        <f t="shared" si="518"/>
        <v>474.20640000000003</v>
      </c>
      <c r="F1736" s="202">
        <v>1</v>
      </c>
      <c r="G1736" s="210">
        <f t="shared" si="500"/>
        <v>474.21</v>
      </c>
      <c r="H1736" s="205">
        <f t="shared" si="519"/>
        <v>111.87</v>
      </c>
      <c r="I1736" s="227">
        <f t="shared" si="520"/>
        <v>586.07999999999993</v>
      </c>
    </row>
    <row r="1737" spans="1:9" x14ac:dyDescent="0.25">
      <c r="A1737" s="217" t="s">
        <v>1267</v>
      </c>
      <c r="B1737" s="226">
        <v>48</v>
      </c>
      <c r="C1737" s="197">
        <f t="shared" si="499"/>
        <v>0.28742514970059879</v>
      </c>
      <c r="D1737" s="197">
        <v>9.8793000000000006</v>
      </c>
      <c r="E1737" s="197">
        <f t="shared" si="518"/>
        <v>474.20640000000003</v>
      </c>
      <c r="F1737" s="202">
        <v>1</v>
      </c>
      <c r="G1737" s="210">
        <f t="shared" si="500"/>
        <v>474.21</v>
      </c>
      <c r="H1737" s="205">
        <f t="shared" si="519"/>
        <v>111.87</v>
      </c>
      <c r="I1737" s="227">
        <f t="shared" si="520"/>
        <v>586.07999999999993</v>
      </c>
    </row>
    <row r="1738" spans="1:9" x14ac:dyDescent="0.25">
      <c r="A1738" s="217" t="s">
        <v>1267</v>
      </c>
      <c r="B1738" s="226">
        <v>66</v>
      </c>
      <c r="C1738" s="197">
        <f t="shared" si="499"/>
        <v>0.39520958083832336</v>
      </c>
      <c r="D1738" s="197">
        <v>9.8793000000000006</v>
      </c>
      <c r="E1738" s="197">
        <f t="shared" si="518"/>
        <v>652.03380000000004</v>
      </c>
      <c r="F1738" s="202">
        <v>1</v>
      </c>
      <c r="G1738" s="210">
        <f t="shared" si="500"/>
        <v>652.03</v>
      </c>
      <c r="H1738" s="205">
        <f t="shared" si="519"/>
        <v>153.81</v>
      </c>
      <c r="I1738" s="227">
        <f t="shared" si="520"/>
        <v>805.83999999999992</v>
      </c>
    </row>
    <row r="1739" spans="1:9" x14ac:dyDescent="0.25">
      <c r="A1739" s="217" t="s">
        <v>1267</v>
      </c>
      <c r="B1739" s="226">
        <v>64.5</v>
      </c>
      <c r="C1739" s="197">
        <f t="shared" si="499"/>
        <v>0.38622754491017963</v>
      </c>
      <c r="D1739" s="197">
        <v>9.8793000000000006</v>
      </c>
      <c r="E1739" s="197">
        <f t="shared" si="518"/>
        <v>637.21485000000007</v>
      </c>
      <c r="F1739" s="202">
        <v>1</v>
      </c>
      <c r="G1739" s="210">
        <f t="shared" si="500"/>
        <v>637.21</v>
      </c>
      <c r="H1739" s="205">
        <f t="shared" si="519"/>
        <v>150.32</v>
      </c>
      <c r="I1739" s="227">
        <f t="shared" si="520"/>
        <v>787.53</v>
      </c>
    </row>
    <row r="1740" spans="1:9" x14ac:dyDescent="0.25">
      <c r="A1740" s="217" t="s">
        <v>1267</v>
      </c>
      <c r="B1740" s="226">
        <v>120</v>
      </c>
      <c r="C1740" s="197">
        <f t="shared" si="499"/>
        <v>0.71856287425149701</v>
      </c>
      <c r="D1740" s="197">
        <v>9.8793000000000006</v>
      </c>
      <c r="E1740" s="197">
        <f t="shared" si="518"/>
        <v>1185.5160000000001</v>
      </c>
      <c r="F1740" s="202">
        <v>1</v>
      </c>
      <c r="G1740" s="210">
        <f t="shared" si="500"/>
        <v>1185.52</v>
      </c>
      <c r="H1740" s="205">
        <f t="shared" si="519"/>
        <v>279.66000000000003</v>
      </c>
      <c r="I1740" s="227">
        <f t="shared" si="520"/>
        <v>1465.18</v>
      </c>
    </row>
    <row r="1741" spans="1:9" x14ac:dyDescent="0.25">
      <c r="A1741" s="217" t="s">
        <v>1267</v>
      </c>
      <c r="B1741" s="226">
        <v>64</v>
      </c>
      <c r="C1741" s="197">
        <f t="shared" ref="C1741:C1804" si="521">B1741/167</f>
        <v>0.38323353293413176</v>
      </c>
      <c r="D1741" s="197">
        <v>9.8793000000000006</v>
      </c>
      <c r="E1741" s="197">
        <f t="shared" si="518"/>
        <v>632.27520000000004</v>
      </c>
      <c r="F1741" s="202">
        <v>1</v>
      </c>
      <c r="G1741" s="210">
        <f t="shared" ref="G1741:G1804" si="522">ROUND(E1741*F1741,2)</f>
        <v>632.28</v>
      </c>
      <c r="H1741" s="205">
        <f t="shared" si="519"/>
        <v>149.15</v>
      </c>
      <c r="I1741" s="227">
        <f t="shared" si="520"/>
        <v>781.43</v>
      </c>
    </row>
    <row r="1742" spans="1:9" x14ac:dyDescent="0.25">
      <c r="A1742" s="217" t="s">
        <v>1267</v>
      </c>
      <c r="B1742" s="226">
        <v>24</v>
      </c>
      <c r="C1742" s="197">
        <f t="shared" si="521"/>
        <v>0.1437125748502994</v>
      </c>
      <c r="D1742" s="197">
        <v>9.8793000000000006</v>
      </c>
      <c r="E1742" s="197">
        <f t="shared" si="518"/>
        <v>237.10320000000002</v>
      </c>
      <c r="F1742" s="202">
        <v>1</v>
      </c>
      <c r="G1742" s="210">
        <f t="shared" si="522"/>
        <v>237.1</v>
      </c>
      <c r="H1742" s="205">
        <f t="shared" si="519"/>
        <v>55.93</v>
      </c>
      <c r="I1742" s="227">
        <f t="shared" si="520"/>
        <v>293.02999999999997</v>
      </c>
    </row>
    <row r="1743" spans="1:9" x14ac:dyDescent="0.25">
      <c r="A1743" s="217" t="s">
        <v>2334</v>
      </c>
      <c r="B1743" s="226">
        <v>37.5</v>
      </c>
      <c r="C1743" s="197">
        <f t="shared" si="521"/>
        <v>0.22455089820359281</v>
      </c>
      <c r="D1743" s="197">
        <v>11.904199999999999</v>
      </c>
      <c r="E1743" s="197">
        <f t="shared" si="518"/>
        <v>446.40749999999997</v>
      </c>
      <c r="F1743" s="202">
        <v>1</v>
      </c>
      <c r="G1743" s="210">
        <f t="shared" si="522"/>
        <v>446.41</v>
      </c>
      <c r="H1743" s="205">
        <f t="shared" si="519"/>
        <v>105.31</v>
      </c>
      <c r="I1743" s="227">
        <f t="shared" si="520"/>
        <v>551.72</v>
      </c>
    </row>
    <row r="1744" spans="1:9" x14ac:dyDescent="0.25">
      <c r="A1744" s="217" t="s">
        <v>2334</v>
      </c>
      <c r="B1744" s="226">
        <v>184</v>
      </c>
      <c r="C1744" s="197">
        <f t="shared" si="521"/>
        <v>1.1017964071856288</v>
      </c>
      <c r="D1744" s="197">
        <v>11.904199999999999</v>
      </c>
      <c r="E1744" s="197">
        <f t="shared" si="518"/>
        <v>2190.3728000000001</v>
      </c>
      <c r="F1744" s="202">
        <v>1</v>
      </c>
      <c r="G1744" s="210">
        <f t="shared" si="522"/>
        <v>2190.37</v>
      </c>
      <c r="H1744" s="211">
        <f>ROUND(G1744*0.2077,2)</f>
        <v>454.94</v>
      </c>
      <c r="I1744" s="227">
        <f t="shared" si="520"/>
        <v>2645.31</v>
      </c>
    </row>
    <row r="1745" spans="1:9" x14ac:dyDescent="0.25">
      <c r="A1745" s="217" t="s">
        <v>2334</v>
      </c>
      <c r="B1745" s="226">
        <v>125</v>
      </c>
      <c r="C1745" s="197">
        <f t="shared" si="521"/>
        <v>0.74850299401197606</v>
      </c>
      <c r="D1745" s="197">
        <v>11.904199999999999</v>
      </c>
      <c r="E1745" s="197">
        <f t="shared" si="518"/>
        <v>1488.0249999999999</v>
      </c>
      <c r="F1745" s="202">
        <v>1</v>
      </c>
      <c r="G1745" s="210">
        <f t="shared" si="522"/>
        <v>1488.03</v>
      </c>
      <c r="H1745" s="211">
        <f>ROUND(G1745*0.2077,2)</f>
        <v>309.06</v>
      </c>
      <c r="I1745" s="227">
        <f t="shared" si="520"/>
        <v>1797.09</v>
      </c>
    </row>
    <row r="1746" spans="1:9" x14ac:dyDescent="0.25">
      <c r="A1746" s="217" t="s">
        <v>2334</v>
      </c>
      <c r="B1746" s="226">
        <v>87</v>
      </c>
      <c r="C1746" s="197">
        <f t="shared" si="521"/>
        <v>0.52095808383233533</v>
      </c>
      <c r="D1746" s="197">
        <v>11.904199999999999</v>
      </c>
      <c r="E1746" s="197">
        <f t="shared" si="518"/>
        <v>1035.6653999999999</v>
      </c>
      <c r="F1746" s="202">
        <v>1</v>
      </c>
      <c r="G1746" s="210">
        <f t="shared" si="522"/>
        <v>1035.67</v>
      </c>
      <c r="H1746" s="205">
        <f>ROUND(G1746*0.2359,2)</f>
        <v>244.31</v>
      </c>
      <c r="I1746" s="227">
        <f t="shared" si="520"/>
        <v>1279.98</v>
      </c>
    </row>
    <row r="1747" spans="1:9" x14ac:dyDescent="0.25">
      <c r="A1747" s="217" t="s">
        <v>2334</v>
      </c>
      <c r="B1747" s="226">
        <v>58</v>
      </c>
      <c r="C1747" s="197">
        <f t="shared" si="521"/>
        <v>0.3473053892215569</v>
      </c>
      <c r="D1747" s="197">
        <v>11.904199999999999</v>
      </c>
      <c r="E1747" s="197">
        <f t="shared" si="518"/>
        <v>690.44359999999995</v>
      </c>
      <c r="F1747" s="202">
        <v>1</v>
      </c>
      <c r="G1747" s="210">
        <f t="shared" si="522"/>
        <v>690.44</v>
      </c>
      <c r="H1747" s="205">
        <f>ROUND(G1747*0.2359,2)</f>
        <v>162.87</v>
      </c>
      <c r="I1747" s="227">
        <f t="shared" si="520"/>
        <v>853.31000000000006</v>
      </c>
    </row>
    <row r="1748" spans="1:9" x14ac:dyDescent="0.25">
      <c r="A1748" s="217" t="s">
        <v>2334</v>
      </c>
      <c r="B1748" s="226">
        <v>100</v>
      </c>
      <c r="C1748" s="197">
        <f t="shared" si="521"/>
        <v>0.59880239520958078</v>
      </c>
      <c r="D1748" s="197">
        <v>11.904199999999999</v>
      </c>
      <c r="E1748" s="197">
        <f t="shared" si="518"/>
        <v>1190.4199999999998</v>
      </c>
      <c r="F1748" s="202">
        <v>1</v>
      </c>
      <c r="G1748" s="210">
        <f t="shared" si="522"/>
        <v>1190.42</v>
      </c>
      <c r="H1748" s="205">
        <f>ROUND(G1748*0.2359,2)</f>
        <v>280.82</v>
      </c>
      <c r="I1748" s="227">
        <f t="shared" si="520"/>
        <v>1471.24</v>
      </c>
    </row>
    <row r="1749" spans="1:9" x14ac:dyDescent="0.25">
      <c r="A1749" s="217" t="s">
        <v>2334</v>
      </c>
      <c r="B1749" s="226">
        <v>108</v>
      </c>
      <c r="C1749" s="197">
        <f t="shared" si="521"/>
        <v>0.6467065868263473</v>
      </c>
      <c r="D1749" s="197">
        <v>11.904199999999999</v>
      </c>
      <c r="E1749" s="197">
        <f t="shared" si="518"/>
        <v>1285.6535999999999</v>
      </c>
      <c r="F1749" s="202">
        <v>1</v>
      </c>
      <c r="G1749" s="210">
        <f t="shared" si="522"/>
        <v>1285.6500000000001</v>
      </c>
      <c r="H1749" s="211">
        <f>ROUND(G1749*0.2077,2)</f>
        <v>267.02999999999997</v>
      </c>
      <c r="I1749" s="227">
        <f t="shared" si="520"/>
        <v>1552.68</v>
      </c>
    </row>
    <row r="1750" spans="1:9" x14ac:dyDescent="0.25">
      <c r="A1750" s="217" t="s">
        <v>2334</v>
      </c>
      <c r="B1750" s="226">
        <v>134</v>
      </c>
      <c r="C1750" s="197">
        <f t="shared" si="521"/>
        <v>0.80239520958083832</v>
      </c>
      <c r="D1750" s="197">
        <v>11.904199999999999</v>
      </c>
      <c r="E1750" s="197">
        <f t="shared" si="518"/>
        <v>1595.1627999999998</v>
      </c>
      <c r="F1750" s="202">
        <v>1</v>
      </c>
      <c r="G1750" s="210">
        <f t="shared" si="522"/>
        <v>1595.16</v>
      </c>
      <c r="H1750" s="205">
        <f t="shared" ref="H1750:H1760" si="523">ROUND(G1750*0.2359,2)</f>
        <v>376.3</v>
      </c>
      <c r="I1750" s="227">
        <f t="shared" si="520"/>
        <v>1971.46</v>
      </c>
    </row>
    <row r="1751" spans="1:9" x14ac:dyDescent="0.25">
      <c r="A1751" s="217" t="s">
        <v>2334</v>
      </c>
      <c r="B1751" s="226">
        <v>60</v>
      </c>
      <c r="C1751" s="197">
        <f t="shared" si="521"/>
        <v>0.3592814371257485</v>
      </c>
      <c r="D1751" s="197">
        <v>11.904199999999999</v>
      </c>
      <c r="E1751" s="197">
        <f t="shared" si="518"/>
        <v>714.25199999999995</v>
      </c>
      <c r="F1751" s="202">
        <v>1</v>
      </c>
      <c r="G1751" s="210">
        <f t="shared" si="522"/>
        <v>714.25</v>
      </c>
      <c r="H1751" s="205">
        <f t="shared" si="523"/>
        <v>168.49</v>
      </c>
      <c r="I1751" s="227">
        <f t="shared" si="520"/>
        <v>882.74</v>
      </c>
    </row>
    <row r="1752" spans="1:9" x14ac:dyDescent="0.25">
      <c r="A1752" s="217" t="s">
        <v>2334</v>
      </c>
      <c r="B1752" s="226">
        <v>217</v>
      </c>
      <c r="C1752" s="197">
        <f t="shared" si="521"/>
        <v>1.2994011976047903</v>
      </c>
      <c r="D1752" s="197">
        <v>11.904199999999999</v>
      </c>
      <c r="E1752" s="197">
        <f t="shared" si="518"/>
        <v>2583.2113999999997</v>
      </c>
      <c r="F1752" s="202">
        <v>1</v>
      </c>
      <c r="G1752" s="210">
        <f t="shared" si="522"/>
        <v>2583.21</v>
      </c>
      <c r="H1752" s="205">
        <f t="shared" si="523"/>
        <v>609.38</v>
      </c>
      <c r="I1752" s="227">
        <f t="shared" si="520"/>
        <v>3192.59</v>
      </c>
    </row>
    <row r="1753" spans="1:9" x14ac:dyDescent="0.25">
      <c r="A1753" s="217" t="s">
        <v>2334</v>
      </c>
      <c r="B1753" s="226">
        <v>64</v>
      </c>
      <c r="C1753" s="197">
        <f t="shared" si="521"/>
        <v>0.38323353293413176</v>
      </c>
      <c r="D1753" s="197">
        <v>11.904199999999999</v>
      </c>
      <c r="E1753" s="197">
        <f t="shared" si="518"/>
        <v>761.86879999999996</v>
      </c>
      <c r="F1753" s="202">
        <v>1</v>
      </c>
      <c r="G1753" s="210">
        <f t="shared" si="522"/>
        <v>761.87</v>
      </c>
      <c r="H1753" s="205">
        <f t="shared" si="523"/>
        <v>179.73</v>
      </c>
      <c r="I1753" s="227">
        <f t="shared" si="520"/>
        <v>941.6</v>
      </c>
    </row>
    <row r="1754" spans="1:9" x14ac:dyDescent="0.25">
      <c r="A1754" s="217" t="s">
        <v>2334</v>
      </c>
      <c r="B1754" s="226">
        <v>175</v>
      </c>
      <c r="C1754" s="197">
        <f t="shared" si="521"/>
        <v>1.0479041916167664</v>
      </c>
      <c r="D1754" s="197">
        <v>11.904199999999999</v>
      </c>
      <c r="E1754" s="197">
        <f t="shared" si="518"/>
        <v>2083.2350000000001</v>
      </c>
      <c r="F1754" s="202">
        <v>1</v>
      </c>
      <c r="G1754" s="210">
        <f t="shared" si="522"/>
        <v>2083.2399999999998</v>
      </c>
      <c r="H1754" s="205">
        <f t="shared" si="523"/>
        <v>491.44</v>
      </c>
      <c r="I1754" s="227">
        <f t="shared" si="520"/>
        <v>2574.6799999999998</v>
      </c>
    </row>
    <row r="1755" spans="1:9" x14ac:dyDescent="0.25">
      <c r="A1755" s="217" t="s">
        <v>2334</v>
      </c>
      <c r="B1755" s="226">
        <v>140</v>
      </c>
      <c r="C1755" s="197">
        <f t="shared" si="521"/>
        <v>0.83832335329341312</v>
      </c>
      <c r="D1755" s="197">
        <v>11.904199999999999</v>
      </c>
      <c r="E1755" s="197">
        <f t="shared" si="518"/>
        <v>1666.588</v>
      </c>
      <c r="F1755" s="202">
        <v>1</v>
      </c>
      <c r="G1755" s="210">
        <f t="shared" si="522"/>
        <v>1666.59</v>
      </c>
      <c r="H1755" s="205">
        <f t="shared" si="523"/>
        <v>393.15</v>
      </c>
      <c r="I1755" s="227">
        <f t="shared" si="520"/>
        <v>2059.7399999999998</v>
      </c>
    </row>
    <row r="1756" spans="1:9" x14ac:dyDescent="0.25">
      <c r="A1756" s="217" t="s">
        <v>2334</v>
      </c>
      <c r="B1756" s="226">
        <v>164</v>
      </c>
      <c r="C1756" s="197">
        <f t="shared" si="521"/>
        <v>0.98203592814371254</v>
      </c>
      <c r="D1756" s="197">
        <v>11.904199999999999</v>
      </c>
      <c r="E1756" s="197">
        <f t="shared" si="518"/>
        <v>1952.2887999999998</v>
      </c>
      <c r="F1756" s="202">
        <v>1</v>
      </c>
      <c r="G1756" s="210">
        <f t="shared" si="522"/>
        <v>1952.29</v>
      </c>
      <c r="H1756" s="205">
        <f t="shared" si="523"/>
        <v>460.55</v>
      </c>
      <c r="I1756" s="227">
        <f t="shared" si="520"/>
        <v>2412.84</v>
      </c>
    </row>
    <row r="1757" spans="1:9" x14ac:dyDescent="0.25">
      <c r="A1757" s="217" t="s">
        <v>2334</v>
      </c>
      <c r="B1757" s="226">
        <v>40.5</v>
      </c>
      <c r="C1757" s="197">
        <f t="shared" si="521"/>
        <v>0.24251497005988024</v>
      </c>
      <c r="D1757" s="197">
        <v>11.904199999999999</v>
      </c>
      <c r="E1757" s="197">
        <f t="shared" si="518"/>
        <v>482.12009999999998</v>
      </c>
      <c r="F1757" s="202">
        <v>1</v>
      </c>
      <c r="G1757" s="210">
        <f t="shared" si="522"/>
        <v>482.12</v>
      </c>
      <c r="H1757" s="205">
        <f t="shared" si="523"/>
        <v>113.73</v>
      </c>
      <c r="I1757" s="227">
        <f t="shared" si="520"/>
        <v>595.85</v>
      </c>
    </row>
    <row r="1758" spans="1:9" x14ac:dyDescent="0.25">
      <c r="A1758" s="217" t="s">
        <v>2334</v>
      </c>
      <c r="B1758" s="226">
        <v>150</v>
      </c>
      <c r="C1758" s="197">
        <f t="shared" si="521"/>
        <v>0.89820359281437123</v>
      </c>
      <c r="D1758" s="197">
        <v>11.904199999999999</v>
      </c>
      <c r="E1758" s="197">
        <f t="shared" si="518"/>
        <v>1785.6299999999999</v>
      </c>
      <c r="F1758" s="202">
        <v>1</v>
      </c>
      <c r="G1758" s="210">
        <f t="shared" si="522"/>
        <v>1785.63</v>
      </c>
      <c r="H1758" s="205">
        <f t="shared" si="523"/>
        <v>421.23</v>
      </c>
      <c r="I1758" s="227">
        <f t="shared" si="520"/>
        <v>2206.86</v>
      </c>
    </row>
    <row r="1759" spans="1:9" x14ac:dyDescent="0.25">
      <c r="A1759" s="217" t="s">
        <v>2334</v>
      </c>
      <c r="B1759" s="226">
        <v>84.5</v>
      </c>
      <c r="C1759" s="197">
        <f t="shared" si="521"/>
        <v>0.50598802395209586</v>
      </c>
      <c r="D1759" s="197">
        <v>11.904199999999999</v>
      </c>
      <c r="E1759" s="197">
        <f t="shared" si="518"/>
        <v>1005.9049</v>
      </c>
      <c r="F1759" s="202">
        <v>1</v>
      </c>
      <c r="G1759" s="210">
        <f t="shared" si="522"/>
        <v>1005.9</v>
      </c>
      <c r="H1759" s="205">
        <f t="shared" si="523"/>
        <v>237.29</v>
      </c>
      <c r="I1759" s="227">
        <f t="shared" si="520"/>
        <v>1243.19</v>
      </c>
    </row>
    <row r="1760" spans="1:9" x14ac:dyDescent="0.25">
      <c r="A1760" s="217" t="s">
        <v>2334</v>
      </c>
      <c r="B1760" s="226">
        <v>75</v>
      </c>
      <c r="C1760" s="197">
        <f t="shared" si="521"/>
        <v>0.44910179640718562</v>
      </c>
      <c r="D1760" s="197">
        <v>11.904199999999999</v>
      </c>
      <c r="E1760" s="197">
        <f t="shared" si="518"/>
        <v>892.81499999999994</v>
      </c>
      <c r="F1760" s="202">
        <v>1</v>
      </c>
      <c r="G1760" s="210">
        <f t="shared" si="522"/>
        <v>892.82</v>
      </c>
      <c r="H1760" s="205">
        <f t="shared" si="523"/>
        <v>210.62</v>
      </c>
      <c r="I1760" s="227">
        <f t="shared" si="520"/>
        <v>1103.44</v>
      </c>
    </row>
    <row r="1761" spans="1:9" x14ac:dyDescent="0.25">
      <c r="A1761" s="217" t="s">
        <v>2311</v>
      </c>
      <c r="B1761" s="226">
        <v>167</v>
      </c>
      <c r="C1761" s="197">
        <f t="shared" si="521"/>
        <v>1</v>
      </c>
      <c r="D1761" s="197">
        <v>2375</v>
      </c>
      <c r="E1761" s="205">
        <f>D1761*C1761</f>
        <v>2375</v>
      </c>
      <c r="F1761" s="202">
        <v>1</v>
      </c>
      <c r="G1761" s="210">
        <f t="shared" si="522"/>
        <v>2375</v>
      </c>
      <c r="H1761" s="211">
        <f>ROUND(G1761*0.2077,2)</f>
        <v>493.29</v>
      </c>
      <c r="I1761" s="227">
        <f t="shared" si="520"/>
        <v>2868.29</v>
      </c>
    </row>
    <row r="1762" spans="1:9" ht="31.5" x14ac:dyDescent="0.25">
      <c r="A1762" s="216" t="s">
        <v>7</v>
      </c>
      <c r="B1762" s="230">
        <f>SUM(B1763:B1811)</f>
        <v>5620</v>
      </c>
      <c r="C1762" s="209">
        <f t="shared" ref="C1762:I1762" si="524">SUM(C1763:C1811)</f>
        <v>33.65269461077844</v>
      </c>
      <c r="D1762" s="209"/>
      <c r="E1762" s="209"/>
      <c r="F1762" s="204"/>
      <c r="G1762" s="209">
        <f t="shared" si="524"/>
        <v>43673.559999999983</v>
      </c>
      <c r="H1762" s="209">
        <f t="shared" si="524"/>
        <v>10197.86</v>
      </c>
      <c r="I1762" s="231">
        <f t="shared" si="524"/>
        <v>53871.419999999991</v>
      </c>
    </row>
    <row r="1763" spans="1:9" x14ac:dyDescent="0.25">
      <c r="A1763" s="217" t="s">
        <v>24</v>
      </c>
      <c r="B1763" s="226">
        <v>96.5</v>
      </c>
      <c r="C1763" s="197">
        <f t="shared" si="521"/>
        <v>0.57784431137724546</v>
      </c>
      <c r="D1763" s="197">
        <v>6.9884000000000004</v>
      </c>
      <c r="E1763" s="197">
        <f t="shared" ref="E1763:E1808" si="525">D1763*B1763</f>
        <v>674.38060000000007</v>
      </c>
      <c r="F1763" s="202">
        <v>1</v>
      </c>
      <c r="G1763" s="210">
        <f t="shared" si="522"/>
        <v>674.38</v>
      </c>
      <c r="H1763" s="205">
        <f t="shared" ref="H1763:H1796" si="526">ROUND(G1763*0.2359,2)</f>
        <v>159.09</v>
      </c>
      <c r="I1763" s="227">
        <f t="shared" ref="I1763:I1794" si="527">G1763+H1763</f>
        <v>833.47</v>
      </c>
    </row>
    <row r="1764" spans="1:9" x14ac:dyDescent="0.25">
      <c r="A1764" s="217" t="s">
        <v>24</v>
      </c>
      <c r="B1764" s="226">
        <v>56</v>
      </c>
      <c r="C1764" s="197">
        <f t="shared" si="521"/>
        <v>0.33532934131736525</v>
      </c>
      <c r="D1764" s="197">
        <v>6.9884000000000004</v>
      </c>
      <c r="E1764" s="197">
        <f t="shared" si="525"/>
        <v>391.35040000000004</v>
      </c>
      <c r="F1764" s="202">
        <v>1</v>
      </c>
      <c r="G1764" s="210">
        <f t="shared" si="522"/>
        <v>391.35</v>
      </c>
      <c r="H1764" s="205">
        <f t="shared" si="526"/>
        <v>92.32</v>
      </c>
      <c r="I1764" s="227">
        <f t="shared" si="527"/>
        <v>483.67</v>
      </c>
    </row>
    <row r="1765" spans="1:9" x14ac:dyDescent="0.25">
      <c r="A1765" s="217" t="s">
        <v>24</v>
      </c>
      <c r="B1765" s="226">
        <v>96.5</v>
      </c>
      <c r="C1765" s="197">
        <f t="shared" si="521"/>
        <v>0.57784431137724546</v>
      </c>
      <c r="D1765" s="197">
        <v>6.9884000000000004</v>
      </c>
      <c r="E1765" s="197">
        <f t="shared" si="525"/>
        <v>674.38060000000007</v>
      </c>
      <c r="F1765" s="202">
        <v>1</v>
      </c>
      <c r="G1765" s="210">
        <f t="shared" si="522"/>
        <v>674.38</v>
      </c>
      <c r="H1765" s="205">
        <f t="shared" si="526"/>
        <v>159.09</v>
      </c>
      <c r="I1765" s="227">
        <f t="shared" si="527"/>
        <v>833.47</v>
      </c>
    </row>
    <row r="1766" spans="1:9" x14ac:dyDescent="0.25">
      <c r="A1766" s="217" t="s">
        <v>24</v>
      </c>
      <c r="B1766" s="226">
        <v>185.5</v>
      </c>
      <c r="C1766" s="197">
        <f t="shared" si="521"/>
        <v>1.1107784431137724</v>
      </c>
      <c r="D1766" s="197">
        <v>6.9884000000000004</v>
      </c>
      <c r="E1766" s="197">
        <f t="shared" si="525"/>
        <v>1296.3482000000001</v>
      </c>
      <c r="F1766" s="202">
        <v>1</v>
      </c>
      <c r="G1766" s="210">
        <f t="shared" si="522"/>
        <v>1296.3499999999999</v>
      </c>
      <c r="H1766" s="205">
        <f t="shared" si="526"/>
        <v>305.81</v>
      </c>
      <c r="I1766" s="227">
        <f t="shared" si="527"/>
        <v>1602.1599999999999</v>
      </c>
    </row>
    <row r="1767" spans="1:9" x14ac:dyDescent="0.25">
      <c r="A1767" s="217" t="s">
        <v>24</v>
      </c>
      <c r="B1767" s="226">
        <v>160</v>
      </c>
      <c r="C1767" s="197">
        <f t="shared" si="521"/>
        <v>0.95808383233532934</v>
      </c>
      <c r="D1767" s="197">
        <v>6.9884000000000004</v>
      </c>
      <c r="E1767" s="197">
        <f t="shared" si="525"/>
        <v>1118.144</v>
      </c>
      <c r="F1767" s="202">
        <v>1</v>
      </c>
      <c r="G1767" s="210">
        <f t="shared" si="522"/>
        <v>1118.1400000000001</v>
      </c>
      <c r="H1767" s="205">
        <f t="shared" si="526"/>
        <v>263.77</v>
      </c>
      <c r="I1767" s="227">
        <f t="shared" si="527"/>
        <v>1381.91</v>
      </c>
    </row>
    <row r="1768" spans="1:9" x14ac:dyDescent="0.25">
      <c r="A1768" s="217" t="s">
        <v>24</v>
      </c>
      <c r="B1768" s="226">
        <v>88</v>
      </c>
      <c r="C1768" s="197">
        <f t="shared" si="521"/>
        <v>0.52694610778443118</v>
      </c>
      <c r="D1768" s="197">
        <v>6.9884000000000004</v>
      </c>
      <c r="E1768" s="197">
        <f t="shared" si="525"/>
        <v>614.97919999999999</v>
      </c>
      <c r="F1768" s="202">
        <v>1</v>
      </c>
      <c r="G1768" s="210">
        <f t="shared" si="522"/>
        <v>614.98</v>
      </c>
      <c r="H1768" s="205">
        <f t="shared" si="526"/>
        <v>145.07</v>
      </c>
      <c r="I1768" s="227">
        <f t="shared" si="527"/>
        <v>760.05</v>
      </c>
    </row>
    <row r="1769" spans="1:9" x14ac:dyDescent="0.25">
      <c r="A1769" s="217" t="s">
        <v>24</v>
      </c>
      <c r="B1769" s="226">
        <v>96</v>
      </c>
      <c r="C1769" s="197">
        <f t="shared" si="521"/>
        <v>0.57485029940119758</v>
      </c>
      <c r="D1769" s="197">
        <v>6.9884000000000004</v>
      </c>
      <c r="E1769" s="197">
        <f t="shared" si="525"/>
        <v>670.88640000000009</v>
      </c>
      <c r="F1769" s="202">
        <v>1</v>
      </c>
      <c r="G1769" s="210">
        <f t="shared" si="522"/>
        <v>670.89</v>
      </c>
      <c r="H1769" s="205">
        <f t="shared" si="526"/>
        <v>158.26</v>
      </c>
      <c r="I1769" s="227">
        <f t="shared" si="527"/>
        <v>829.15</v>
      </c>
    </row>
    <row r="1770" spans="1:9" x14ac:dyDescent="0.25">
      <c r="A1770" s="217" t="s">
        <v>24</v>
      </c>
      <c r="B1770" s="226">
        <v>190</v>
      </c>
      <c r="C1770" s="197">
        <f t="shared" si="521"/>
        <v>1.1377245508982037</v>
      </c>
      <c r="D1770" s="197">
        <v>6.9884000000000004</v>
      </c>
      <c r="E1770" s="197">
        <f t="shared" si="525"/>
        <v>1327.796</v>
      </c>
      <c r="F1770" s="202">
        <v>1</v>
      </c>
      <c r="G1770" s="210">
        <f t="shared" si="522"/>
        <v>1327.8</v>
      </c>
      <c r="H1770" s="205">
        <f t="shared" si="526"/>
        <v>313.23</v>
      </c>
      <c r="I1770" s="227">
        <f t="shared" si="527"/>
        <v>1641.03</v>
      </c>
    </row>
    <row r="1771" spans="1:9" x14ac:dyDescent="0.25">
      <c r="A1771" s="217" t="s">
        <v>1523</v>
      </c>
      <c r="B1771" s="226">
        <v>120.5</v>
      </c>
      <c r="C1771" s="197">
        <f t="shared" si="521"/>
        <v>0.72155688622754488</v>
      </c>
      <c r="D1771" s="197">
        <v>7.2272999999999996</v>
      </c>
      <c r="E1771" s="197">
        <f t="shared" si="525"/>
        <v>870.88964999999996</v>
      </c>
      <c r="F1771" s="202">
        <v>1</v>
      </c>
      <c r="G1771" s="210">
        <f t="shared" si="522"/>
        <v>870.89</v>
      </c>
      <c r="H1771" s="205">
        <f t="shared" si="526"/>
        <v>205.44</v>
      </c>
      <c r="I1771" s="227">
        <f t="shared" si="527"/>
        <v>1076.33</v>
      </c>
    </row>
    <row r="1772" spans="1:9" x14ac:dyDescent="0.25">
      <c r="A1772" s="217" t="s">
        <v>1523</v>
      </c>
      <c r="B1772" s="226">
        <v>168</v>
      </c>
      <c r="C1772" s="197">
        <f t="shared" si="521"/>
        <v>1.0059880239520957</v>
      </c>
      <c r="D1772" s="197">
        <v>7.2272999999999996</v>
      </c>
      <c r="E1772" s="197">
        <f t="shared" si="525"/>
        <v>1214.1864</v>
      </c>
      <c r="F1772" s="202">
        <v>1</v>
      </c>
      <c r="G1772" s="210">
        <f t="shared" si="522"/>
        <v>1214.19</v>
      </c>
      <c r="H1772" s="205">
        <f t="shared" si="526"/>
        <v>286.43</v>
      </c>
      <c r="I1772" s="227">
        <f t="shared" si="527"/>
        <v>1500.6200000000001</v>
      </c>
    </row>
    <row r="1773" spans="1:9" x14ac:dyDescent="0.25">
      <c r="A1773" s="217" t="s">
        <v>1523</v>
      </c>
      <c r="B1773" s="226">
        <v>48</v>
      </c>
      <c r="C1773" s="197">
        <f t="shared" si="521"/>
        <v>0.28742514970059879</v>
      </c>
      <c r="D1773" s="197">
        <v>7.2272999999999996</v>
      </c>
      <c r="E1773" s="197">
        <f t="shared" si="525"/>
        <v>346.91039999999998</v>
      </c>
      <c r="F1773" s="202">
        <v>1</v>
      </c>
      <c r="G1773" s="210">
        <f t="shared" si="522"/>
        <v>346.91</v>
      </c>
      <c r="H1773" s="205">
        <f t="shared" si="526"/>
        <v>81.84</v>
      </c>
      <c r="I1773" s="227">
        <f t="shared" si="527"/>
        <v>428.75</v>
      </c>
    </row>
    <row r="1774" spans="1:9" x14ac:dyDescent="0.25">
      <c r="A1774" s="217" t="s">
        <v>1523</v>
      </c>
      <c r="B1774" s="226">
        <v>144</v>
      </c>
      <c r="C1774" s="197">
        <f t="shared" si="521"/>
        <v>0.86227544910179643</v>
      </c>
      <c r="D1774" s="197">
        <v>7.2272999999999996</v>
      </c>
      <c r="E1774" s="197">
        <f t="shared" si="525"/>
        <v>1040.7311999999999</v>
      </c>
      <c r="F1774" s="202">
        <v>1</v>
      </c>
      <c r="G1774" s="210">
        <f t="shared" si="522"/>
        <v>1040.73</v>
      </c>
      <c r="H1774" s="205">
        <f t="shared" si="526"/>
        <v>245.51</v>
      </c>
      <c r="I1774" s="227">
        <f t="shared" si="527"/>
        <v>1286.24</v>
      </c>
    </row>
    <row r="1775" spans="1:9" x14ac:dyDescent="0.25">
      <c r="A1775" s="217" t="s">
        <v>1523</v>
      </c>
      <c r="B1775" s="226">
        <v>48</v>
      </c>
      <c r="C1775" s="197">
        <f t="shared" si="521"/>
        <v>0.28742514970059879</v>
      </c>
      <c r="D1775" s="197">
        <v>7.2272999999999996</v>
      </c>
      <c r="E1775" s="197">
        <f t="shared" si="525"/>
        <v>346.91039999999998</v>
      </c>
      <c r="F1775" s="202">
        <v>1</v>
      </c>
      <c r="G1775" s="210">
        <f t="shared" si="522"/>
        <v>346.91</v>
      </c>
      <c r="H1775" s="205">
        <f t="shared" si="526"/>
        <v>81.84</v>
      </c>
      <c r="I1775" s="227">
        <f t="shared" si="527"/>
        <v>428.75</v>
      </c>
    </row>
    <row r="1776" spans="1:9" x14ac:dyDescent="0.25">
      <c r="A1776" s="217" t="s">
        <v>1949</v>
      </c>
      <c r="B1776" s="226">
        <v>24</v>
      </c>
      <c r="C1776" s="197">
        <f t="shared" si="521"/>
        <v>0.1437125748502994</v>
      </c>
      <c r="D1776" s="197">
        <v>7.6932</v>
      </c>
      <c r="E1776" s="197">
        <f t="shared" si="525"/>
        <v>184.63679999999999</v>
      </c>
      <c r="F1776" s="202">
        <v>1</v>
      </c>
      <c r="G1776" s="210">
        <f t="shared" si="522"/>
        <v>184.64</v>
      </c>
      <c r="H1776" s="205">
        <f t="shared" si="526"/>
        <v>43.56</v>
      </c>
      <c r="I1776" s="227">
        <f t="shared" si="527"/>
        <v>228.2</v>
      </c>
    </row>
    <row r="1777" spans="1:9" x14ac:dyDescent="0.25">
      <c r="A1777" s="217" t="s">
        <v>1949</v>
      </c>
      <c r="B1777" s="226">
        <v>120</v>
      </c>
      <c r="C1777" s="197">
        <f t="shared" si="521"/>
        <v>0.71856287425149701</v>
      </c>
      <c r="D1777" s="197">
        <v>7.6932</v>
      </c>
      <c r="E1777" s="197">
        <f t="shared" si="525"/>
        <v>923.18399999999997</v>
      </c>
      <c r="F1777" s="202">
        <v>1</v>
      </c>
      <c r="G1777" s="210">
        <f t="shared" si="522"/>
        <v>923.18</v>
      </c>
      <c r="H1777" s="205">
        <f t="shared" si="526"/>
        <v>217.78</v>
      </c>
      <c r="I1777" s="227">
        <f t="shared" si="527"/>
        <v>1140.96</v>
      </c>
    </row>
    <row r="1778" spans="1:9" x14ac:dyDescent="0.25">
      <c r="A1778" s="217" t="s">
        <v>1949</v>
      </c>
      <c r="B1778" s="226">
        <v>144</v>
      </c>
      <c r="C1778" s="197">
        <f t="shared" si="521"/>
        <v>0.86227544910179643</v>
      </c>
      <c r="D1778" s="197">
        <v>7.6932</v>
      </c>
      <c r="E1778" s="197">
        <f t="shared" si="525"/>
        <v>1107.8208</v>
      </c>
      <c r="F1778" s="202">
        <v>1</v>
      </c>
      <c r="G1778" s="210">
        <f t="shared" si="522"/>
        <v>1107.82</v>
      </c>
      <c r="H1778" s="205">
        <f t="shared" si="526"/>
        <v>261.33</v>
      </c>
      <c r="I1778" s="227">
        <f t="shared" si="527"/>
        <v>1369.1499999999999</v>
      </c>
    </row>
    <row r="1779" spans="1:9" x14ac:dyDescent="0.25">
      <c r="A1779" s="217" t="s">
        <v>1949</v>
      </c>
      <c r="B1779" s="226">
        <v>48</v>
      </c>
      <c r="C1779" s="197">
        <f t="shared" si="521"/>
        <v>0.28742514970059879</v>
      </c>
      <c r="D1779" s="197">
        <v>7.6932</v>
      </c>
      <c r="E1779" s="197">
        <f t="shared" si="525"/>
        <v>369.27359999999999</v>
      </c>
      <c r="F1779" s="202">
        <v>1</v>
      </c>
      <c r="G1779" s="210">
        <f t="shared" si="522"/>
        <v>369.27</v>
      </c>
      <c r="H1779" s="205">
        <f t="shared" si="526"/>
        <v>87.11</v>
      </c>
      <c r="I1779" s="227">
        <f t="shared" si="527"/>
        <v>456.38</v>
      </c>
    </row>
    <row r="1780" spans="1:9" x14ac:dyDescent="0.25">
      <c r="A1780" s="217" t="s">
        <v>1949</v>
      </c>
      <c r="B1780" s="226">
        <v>88.5</v>
      </c>
      <c r="C1780" s="197">
        <f t="shared" si="521"/>
        <v>0.52994011976047906</v>
      </c>
      <c r="D1780" s="197">
        <v>7.6932</v>
      </c>
      <c r="E1780" s="197">
        <f t="shared" si="525"/>
        <v>680.84820000000002</v>
      </c>
      <c r="F1780" s="202">
        <v>1</v>
      </c>
      <c r="G1780" s="210">
        <f t="shared" si="522"/>
        <v>680.85</v>
      </c>
      <c r="H1780" s="205">
        <f t="shared" si="526"/>
        <v>160.61000000000001</v>
      </c>
      <c r="I1780" s="227">
        <f t="shared" si="527"/>
        <v>841.46</v>
      </c>
    </row>
    <row r="1781" spans="1:9" x14ac:dyDescent="0.25">
      <c r="A1781" s="217" t="s">
        <v>1949</v>
      </c>
      <c r="B1781" s="226">
        <v>48.5</v>
      </c>
      <c r="C1781" s="197">
        <f t="shared" si="521"/>
        <v>0.29041916167664672</v>
      </c>
      <c r="D1781" s="197">
        <v>7.6932</v>
      </c>
      <c r="E1781" s="197">
        <f t="shared" si="525"/>
        <v>373.12020000000001</v>
      </c>
      <c r="F1781" s="202">
        <v>1</v>
      </c>
      <c r="G1781" s="210">
        <f t="shared" si="522"/>
        <v>373.12</v>
      </c>
      <c r="H1781" s="205">
        <f t="shared" si="526"/>
        <v>88.02</v>
      </c>
      <c r="I1781" s="227">
        <f t="shared" si="527"/>
        <v>461.14</v>
      </c>
    </row>
    <row r="1782" spans="1:9" x14ac:dyDescent="0.25">
      <c r="A1782" s="217" t="s">
        <v>1949</v>
      </c>
      <c r="B1782" s="226">
        <v>144</v>
      </c>
      <c r="C1782" s="197">
        <f t="shared" si="521"/>
        <v>0.86227544910179643</v>
      </c>
      <c r="D1782" s="197">
        <v>7.6932</v>
      </c>
      <c r="E1782" s="197">
        <f t="shared" si="525"/>
        <v>1107.8208</v>
      </c>
      <c r="F1782" s="202">
        <v>1</v>
      </c>
      <c r="G1782" s="210">
        <f t="shared" si="522"/>
        <v>1107.82</v>
      </c>
      <c r="H1782" s="205">
        <f t="shared" si="526"/>
        <v>261.33</v>
      </c>
      <c r="I1782" s="227">
        <f t="shared" si="527"/>
        <v>1369.1499999999999</v>
      </c>
    </row>
    <row r="1783" spans="1:9" x14ac:dyDescent="0.25">
      <c r="A1783" s="217" t="s">
        <v>1949</v>
      </c>
      <c r="B1783" s="226">
        <v>109</v>
      </c>
      <c r="C1783" s="197">
        <f t="shared" si="521"/>
        <v>0.65269461077844315</v>
      </c>
      <c r="D1783" s="197">
        <v>7.6932</v>
      </c>
      <c r="E1783" s="197">
        <f t="shared" si="525"/>
        <v>838.55880000000002</v>
      </c>
      <c r="F1783" s="202">
        <v>1</v>
      </c>
      <c r="G1783" s="210">
        <f t="shared" si="522"/>
        <v>838.56</v>
      </c>
      <c r="H1783" s="205">
        <f t="shared" si="526"/>
        <v>197.82</v>
      </c>
      <c r="I1783" s="227">
        <f t="shared" si="527"/>
        <v>1036.3799999999999</v>
      </c>
    </row>
    <row r="1784" spans="1:9" x14ac:dyDescent="0.25">
      <c r="A1784" s="217" t="s">
        <v>1949</v>
      </c>
      <c r="B1784" s="226">
        <v>72</v>
      </c>
      <c r="C1784" s="197">
        <f t="shared" si="521"/>
        <v>0.43113772455089822</v>
      </c>
      <c r="D1784" s="197">
        <v>7.6932</v>
      </c>
      <c r="E1784" s="197">
        <f t="shared" si="525"/>
        <v>553.91039999999998</v>
      </c>
      <c r="F1784" s="202">
        <v>1</v>
      </c>
      <c r="G1784" s="210">
        <f t="shared" si="522"/>
        <v>553.91</v>
      </c>
      <c r="H1784" s="205">
        <f t="shared" si="526"/>
        <v>130.66999999999999</v>
      </c>
      <c r="I1784" s="227">
        <f t="shared" si="527"/>
        <v>684.57999999999993</v>
      </c>
    </row>
    <row r="1785" spans="1:9" x14ac:dyDescent="0.25">
      <c r="A1785" s="217" t="s">
        <v>1949</v>
      </c>
      <c r="B1785" s="226">
        <v>192.5</v>
      </c>
      <c r="C1785" s="197">
        <f t="shared" si="521"/>
        <v>1.152694610778443</v>
      </c>
      <c r="D1785" s="197">
        <v>7.6932</v>
      </c>
      <c r="E1785" s="197">
        <f t="shared" si="525"/>
        <v>1480.941</v>
      </c>
      <c r="F1785" s="202">
        <v>1</v>
      </c>
      <c r="G1785" s="210">
        <f t="shared" si="522"/>
        <v>1480.94</v>
      </c>
      <c r="H1785" s="205">
        <f t="shared" si="526"/>
        <v>349.35</v>
      </c>
      <c r="I1785" s="227">
        <f t="shared" si="527"/>
        <v>1830.29</v>
      </c>
    </row>
    <row r="1786" spans="1:9" x14ac:dyDescent="0.25">
      <c r="A1786" s="217" t="s">
        <v>1949</v>
      </c>
      <c r="B1786" s="226">
        <v>96</v>
      </c>
      <c r="C1786" s="197">
        <f t="shared" si="521"/>
        <v>0.57485029940119758</v>
      </c>
      <c r="D1786" s="197">
        <v>7.6932</v>
      </c>
      <c r="E1786" s="197">
        <f t="shared" si="525"/>
        <v>738.54719999999998</v>
      </c>
      <c r="F1786" s="202">
        <v>1</v>
      </c>
      <c r="G1786" s="210">
        <f t="shared" si="522"/>
        <v>738.55</v>
      </c>
      <c r="H1786" s="205">
        <f t="shared" si="526"/>
        <v>174.22</v>
      </c>
      <c r="I1786" s="227">
        <f t="shared" si="527"/>
        <v>912.77</v>
      </c>
    </row>
    <row r="1787" spans="1:9" x14ac:dyDescent="0.25">
      <c r="A1787" s="217" t="s">
        <v>1949</v>
      </c>
      <c r="B1787" s="226">
        <v>40</v>
      </c>
      <c r="C1787" s="197">
        <f t="shared" si="521"/>
        <v>0.23952095808383234</v>
      </c>
      <c r="D1787" s="197">
        <v>7.6932</v>
      </c>
      <c r="E1787" s="197">
        <f t="shared" si="525"/>
        <v>307.72800000000001</v>
      </c>
      <c r="F1787" s="202">
        <v>1</v>
      </c>
      <c r="G1787" s="210">
        <f t="shared" si="522"/>
        <v>307.73</v>
      </c>
      <c r="H1787" s="205">
        <f t="shared" si="526"/>
        <v>72.59</v>
      </c>
      <c r="I1787" s="227">
        <f t="shared" si="527"/>
        <v>380.32000000000005</v>
      </c>
    </row>
    <row r="1788" spans="1:9" x14ac:dyDescent="0.25">
      <c r="A1788" s="217" t="s">
        <v>1949</v>
      </c>
      <c r="B1788" s="226">
        <v>152</v>
      </c>
      <c r="C1788" s="197">
        <f t="shared" si="521"/>
        <v>0.91017964071856283</v>
      </c>
      <c r="D1788" s="197">
        <v>7.6932</v>
      </c>
      <c r="E1788" s="197">
        <f t="shared" si="525"/>
        <v>1169.3664000000001</v>
      </c>
      <c r="F1788" s="202">
        <v>1</v>
      </c>
      <c r="G1788" s="210">
        <f t="shared" si="522"/>
        <v>1169.3699999999999</v>
      </c>
      <c r="H1788" s="205">
        <f t="shared" si="526"/>
        <v>275.85000000000002</v>
      </c>
      <c r="I1788" s="227">
        <f t="shared" si="527"/>
        <v>1445.2199999999998</v>
      </c>
    </row>
    <row r="1789" spans="1:9" x14ac:dyDescent="0.25">
      <c r="A1789" s="217" t="s">
        <v>1949</v>
      </c>
      <c r="B1789" s="226">
        <v>192.5</v>
      </c>
      <c r="C1789" s="197">
        <f t="shared" si="521"/>
        <v>1.152694610778443</v>
      </c>
      <c r="D1789" s="197">
        <v>7.6932</v>
      </c>
      <c r="E1789" s="197">
        <f t="shared" si="525"/>
        <v>1480.941</v>
      </c>
      <c r="F1789" s="202">
        <v>1</v>
      </c>
      <c r="G1789" s="210">
        <f t="shared" si="522"/>
        <v>1480.94</v>
      </c>
      <c r="H1789" s="205">
        <f t="shared" si="526"/>
        <v>349.35</v>
      </c>
      <c r="I1789" s="227">
        <f t="shared" si="527"/>
        <v>1830.29</v>
      </c>
    </row>
    <row r="1790" spans="1:9" x14ac:dyDescent="0.25">
      <c r="A1790" s="217" t="s">
        <v>1949</v>
      </c>
      <c r="B1790" s="226">
        <v>168</v>
      </c>
      <c r="C1790" s="197">
        <f t="shared" si="521"/>
        <v>1.0059880239520957</v>
      </c>
      <c r="D1790" s="197">
        <v>7.6932</v>
      </c>
      <c r="E1790" s="197">
        <f t="shared" si="525"/>
        <v>1292.4576</v>
      </c>
      <c r="F1790" s="202">
        <v>1</v>
      </c>
      <c r="G1790" s="210">
        <f t="shared" si="522"/>
        <v>1292.46</v>
      </c>
      <c r="H1790" s="205">
        <f t="shared" si="526"/>
        <v>304.89</v>
      </c>
      <c r="I1790" s="227">
        <f t="shared" si="527"/>
        <v>1597.35</v>
      </c>
    </row>
    <row r="1791" spans="1:9" x14ac:dyDescent="0.25">
      <c r="A1791" s="217" t="s">
        <v>1949</v>
      </c>
      <c r="B1791" s="226">
        <v>120.5</v>
      </c>
      <c r="C1791" s="197">
        <f t="shared" si="521"/>
        <v>0.72155688622754488</v>
      </c>
      <c r="D1791" s="197">
        <v>7.6932</v>
      </c>
      <c r="E1791" s="197">
        <f t="shared" si="525"/>
        <v>927.03060000000005</v>
      </c>
      <c r="F1791" s="202">
        <v>1</v>
      </c>
      <c r="G1791" s="210">
        <f t="shared" si="522"/>
        <v>927.03</v>
      </c>
      <c r="H1791" s="205">
        <f t="shared" si="526"/>
        <v>218.69</v>
      </c>
      <c r="I1791" s="227">
        <f t="shared" si="527"/>
        <v>1145.72</v>
      </c>
    </row>
    <row r="1792" spans="1:9" x14ac:dyDescent="0.25">
      <c r="A1792" s="217" t="s">
        <v>1949</v>
      </c>
      <c r="B1792" s="226">
        <v>32.5</v>
      </c>
      <c r="C1792" s="197">
        <f t="shared" si="521"/>
        <v>0.19461077844311378</v>
      </c>
      <c r="D1792" s="197">
        <v>7.6932</v>
      </c>
      <c r="E1792" s="197">
        <f t="shared" si="525"/>
        <v>250.029</v>
      </c>
      <c r="F1792" s="202">
        <v>1</v>
      </c>
      <c r="G1792" s="210">
        <f t="shared" si="522"/>
        <v>250.03</v>
      </c>
      <c r="H1792" s="205">
        <f t="shared" si="526"/>
        <v>58.98</v>
      </c>
      <c r="I1792" s="227">
        <f t="shared" si="527"/>
        <v>309.01</v>
      </c>
    </row>
    <row r="1793" spans="1:9" x14ac:dyDescent="0.25">
      <c r="A1793" s="217" t="s">
        <v>24</v>
      </c>
      <c r="B1793" s="226">
        <v>80.5</v>
      </c>
      <c r="C1793" s="197">
        <f t="shared" si="521"/>
        <v>0.4820359281437126</v>
      </c>
      <c r="D1793" s="197">
        <v>7.6932</v>
      </c>
      <c r="E1793" s="197">
        <f t="shared" si="525"/>
        <v>619.30259999999998</v>
      </c>
      <c r="F1793" s="202">
        <v>1</v>
      </c>
      <c r="G1793" s="210">
        <f t="shared" si="522"/>
        <v>619.29999999999995</v>
      </c>
      <c r="H1793" s="205">
        <f t="shared" si="526"/>
        <v>146.09</v>
      </c>
      <c r="I1793" s="227">
        <f t="shared" si="527"/>
        <v>765.39</v>
      </c>
    </row>
    <row r="1794" spans="1:9" x14ac:dyDescent="0.25">
      <c r="A1794" s="217" t="s">
        <v>1949</v>
      </c>
      <c r="B1794" s="226">
        <v>37</v>
      </c>
      <c r="C1794" s="197">
        <f t="shared" si="521"/>
        <v>0.22155688622754491</v>
      </c>
      <c r="D1794" s="197">
        <v>7.6932</v>
      </c>
      <c r="E1794" s="197">
        <f t="shared" si="525"/>
        <v>284.64839999999998</v>
      </c>
      <c r="F1794" s="202">
        <v>1</v>
      </c>
      <c r="G1794" s="210">
        <f t="shared" si="522"/>
        <v>284.64999999999998</v>
      </c>
      <c r="H1794" s="205">
        <f t="shared" si="526"/>
        <v>67.150000000000006</v>
      </c>
      <c r="I1794" s="227">
        <f t="shared" si="527"/>
        <v>351.79999999999995</v>
      </c>
    </row>
    <row r="1795" spans="1:9" x14ac:dyDescent="0.25">
      <c r="A1795" s="217" t="s">
        <v>1949</v>
      </c>
      <c r="B1795" s="226">
        <v>80.5</v>
      </c>
      <c r="C1795" s="197">
        <f t="shared" si="521"/>
        <v>0.4820359281437126</v>
      </c>
      <c r="D1795" s="197">
        <v>7.6932</v>
      </c>
      <c r="E1795" s="197">
        <f t="shared" si="525"/>
        <v>619.30259999999998</v>
      </c>
      <c r="F1795" s="202">
        <v>1</v>
      </c>
      <c r="G1795" s="210">
        <f t="shared" si="522"/>
        <v>619.29999999999995</v>
      </c>
      <c r="H1795" s="205">
        <f t="shared" si="526"/>
        <v>146.09</v>
      </c>
      <c r="I1795" s="227">
        <f t="shared" ref="I1795:I1811" si="528">G1795+H1795</f>
        <v>765.39</v>
      </c>
    </row>
    <row r="1796" spans="1:9" x14ac:dyDescent="0.25">
      <c r="A1796" s="217" t="s">
        <v>1949</v>
      </c>
      <c r="B1796" s="226">
        <v>176</v>
      </c>
      <c r="C1796" s="197">
        <f t="shared" si="521"/>
        <v>1.0538922155688624</v>
      </c>
      <c r="D1796" s="197">
        <v>7.6932</v>
      </c>
      <c r="E1796" s="197">
        <f t="shared" si="525"/>
        <v>1354.0032000000001</v>
      </c>
      <c r="F1796" s="202">
        <v>1</v>
      </c>
      <c r="G1796" s="210">
        <f t="shared" si="522"/>
        <v>1354</v>
      </c>
      <c r="H1796" s="205">
        <f t="shared" si="526"/>
        <v>319.41000000000003</v>
      </c>
      <c r="I1796" s="227">
        <f t="shared" si="528"/>
        <v>1673.41</v>
      </c>
    </row>
    <row r="1797" spans="1:9" x14ac:dyDescent="0.25">
      <c r="A1797" s="217" t="s">
        <v>1949</v>
      </c>
      <c r="B1797" s="226">
        <v>96</v>
      </c>
      <c r="C1797" s="197">
        <f t="shared" si="521"/>
        <v>0.57485029940119758</v>
      </c>
      <c r="D1797" s="197">
        <v>7.6932</v>
      </c>
      <c r="E1797" s="197">
        <f t="shared" si="525"/>
        <v>738.54719999999998</v>
      </c>
      <c r="F1797" s="202">
        <v>1</v>
      </c>
      <c r="G1797" s="210">
        <f t="shared" si="522"/>
        <v>738.55</v>
      </c>
      <c r="H1797" s="211">
        <f>ROUND(G1797*0.2077,2)</f>
        <v>153.4</v>
      </c>
      <c r="I1797" s="227">
        <f t="shared" si="528"/>
        <v>891.94999999999993</v>
      </c>
    </row>
    <row r="1798" spans="1:9" x14ac:dyDescent="0.25">
      <c r="A1798" s="217" t="s">
        <v>1949</v>
      </c>
      <c r="B1798" s="226">
        <v>184</v>
      </c>
      <c r="C1798" s="197">
        <f t="shared" si="521"/>
        <v>1.1017964071856288</v>
      </c>
      <c r="D1798" s="197">
        <v>7.6932</v>
      </c>
      <c r="E1798" s="197">
        <f t="shared" si="525"/>
        <v>1415.5488</v>
      </c>
      <c r="F1798" s="202">
        <v>1</v>
      </c>
      <c r="G1798" s="210">
        <f t="shared" si="522"/>
        <v>1415.55</v>
      </c>
      <c r="H1798" s="205">
        <f>ROUND(G1798*0.2359,2)</f>
        <v>333.93</v>
      </c>
      <c r="I1798" s="227">
        <f t="shared" si="528"/>
        <v>1749.48</v>
      </c>
    </row>
    <row r="1799" spans="1:9" x14ac:dyDescent="0.25">
      <c r="A1799" s="217" t="s">
        <v>1949</v>
      </c>
      <c r="B1799" s="226">
        <v>168.5</v>
      </c>
      <c r="C1799" s="197">
        <f t="shared" si="521"/>
        <v>1.0089820359281436</v>
      </c>
      <c r="D1799" s="197">
        <v>7.6932</v>
      </c>
      <c r="E1799" s="197">
        <f t="shared" si="525"/>
        <v>1296.3042</v>
      </c>
      <c r="F1799" s="202">
        <v>1</v>
      </c>
      <c r="G1799" s="210">
        <f t="shared" si="522"/>
        <v>1296.3</v>
      </c>
      <c r="H1799" s="205">
        <f>ROUND(G1799*0.2359,2)</f>
        <v>305.8</v>
      </c>
      <c r="I1799" s="227">
        <f t="shared" si="528"/>
        <v>1602.1</v>
      </c>
    </row>
    <row r="1800" spans="1:9" x14ac:dyDescent="0.25">
      <c r="A1800" s="217" t="s">
        <v>1949</v>
      </c>
      <c r="B1800" s="226">
        <v>96</v>
      </c>
      <c r="C1800" s="197">
        <f t="shared" si="521"/>
        <v>0.57485029940119758</v>
      </c>
      <c r="D1800" s="197">
        <v>7.6932</v>
      </c>
      <c r="E1800" s="197">
        <f t="shared" si="525"/>
        <v>738.54719999999998</v>
      </c>
      <c r="F1800" s="202">
        <v>1</v>
      </c>
      <c r="G1800" s="210">
        <f t="shared" si="522"/>
        <v>738.55</v>
      </c>
      <c r="H1800" s="205">
        <f>ROUND(G1800*0.2359,2)</f>
        <v>174.22</v>
      </c>
      <c r="I1800" s="227">
        <f t="shared" si="528"/>
        <v>912.77</v>
      </c>
    </row>
    <row r="1801" spans="1:9" x14ac:dyDescent="0.25">
      <c r="A1801" s="217" t="s">
        <v>1949</v>
      </c>
      <c r="B1801" s="226">
        <v>192</v>
      </c>
      <c r="C1801" s="197">
        <f t="shared" si="521"/>
        <v>1.1497005988023952</v>
      </c>
      <c r="D1801" s="197">
        <v>7.6932</v>
      </c>
      <c r="E1801" s="197">
        <f t="shared" si="525"/>
        <v>1477.0944</v>
      </c>
      <c r="F1801" s="202">
        <v>1</v>
      </c>
      <c r="G1801" s="210">
        <f t="shared" si="522"/>
        <v>1477.09</v>
      </c>
      <c r="H1801" s="211">
        <f>ROUND(G1801*0.2077,2)</f>
        <v>306.79000000000002</v>
      </c>
      <c r="I1801" s="227">
        <f t="shared" si="528"/>
        <v>1783.8799999999999</v>
      </c>
    </row>
    <row r="1802" spans="1:9" x14ac:dyDescent="0.25">
      <c r="A1802" s="217" t="s">
        <v>1523</v>
      </c>
      <c r="B1802" s="226">
        <v>56</v>
      </c>
      <c r="C1802" s="197">
        <f t="shared" si="521"/>
        <v>0.33532934131736525</v>
      </c>
      <c r="D1802" s="197">
        <v>7.9321000000000002</v>
      </c>
      <c r="E1802" s="197">
        <f t="shared" si="525"/>
        <v>444.19760000000002</v>
      </c>
      <c r="F1802" s="202">
        <v>1</v>
      </c>
      <c r="G1802" s="210">
        <f t="shared" si="522"/>
        <v>444.2</v>
      </c>
      <c r="H1802" s="205">
        <f t="shared" ref="H1802:H1808" si="529">ROUND(G1802*0.2359,2)</f>
        <v>104.79</v>
      </c>
      <c r="I1802" s="227">
        <f t="shared" si="528"/>
        <v>548.99</v>
      </c>
    </row>
    <row r="1803" spans="1:9" x14ac:dyDescent="0.25">
      <c r="A1803" s="217" t="s">
        <v>2344</v>
      </c>
      <c r="B1803" s="226">
        <v>48</v>
      </c>
      <c r="C1803" s="197">
        <f t="shared" si="521"/>
        <v>0.28742514970059879</v>
      </c>
      <c r="D1803" s="197">
        <v>7.9321000000000002</v>
      </c>
      <c r="E1803" s="197">
        <f t="shared" si="525"/>
        <v>380.74080000000004</v>
      </c>
      <c r="F1803" s="202">
        <v>1</v>
      </c>
      <c r="G1803" s="210">
        <f t="shared" si="522"/>
        <v>380.74</v>
      </c>
      <c r="H1803" s="205">
        <f t="shared" si="529"/>
        <v>89.82</v>
      </c>
      <c r="I1803" s="227">
        <f t="shared" si="528"/>
        <v>470.56</v>
      </c>
    </row>
    <row r="1804" spans="1:9" x14ac:dyDescent="0.25">
      <c r="A1804" s="217" t="s">
        <v>1523</v>
      </c>
      <c r="B1804" s="226">
        <v>61</v>
      </c>
      <c r="C1804" s="197">
        <f t="shared" si="521"/>
        <v>0.3652694610778443</v>
      </c>
      <c r="D1804" s="197">
        <v>7.9321000000000002</v>
      </c>
      <c r="E1804" s="197">
        <f t="shared" si="525"/>
        <v>483.85810000000004</v>
      </c>
      <c r="F1804" s="202">
        <v>1</v>
      </c>
      <c r="G1804" s="210">
        <f t="shared" si="522"/>
        <v>483.86</v>
      </c>
      <c r="H1804" s="205">
        <f t="shared" si="529"/>
        <v>114.14</v>
      </c>
      <c r="I1804" s="227">
        <f t="shared" si="528"/>
        <v>598</v>
      </c>
    </row>
    <row r="1805" spans="1:9" x14ac:dyDescent="0.25">
      <c r="A1805" s="217" t="s">
        <v>2344</v>
      </c>
      <c r="B1805" s="226">
        <v>64</v>
      </c>
      <c r="C1805" s="197">
        <f t="shared" ref="C1805:C1868" si="530">B1805/167</f>
        <v>0.38323353293413176</v>
      </c>
      <c r="D1805" s="197">
        <v>7.9321000000000002</v>
      </c>
      <c r="E1805" s="197">
        <f t="shared" si="525"/>
        <v>507.65440000000001</v>
      </c>
      <c r="F1805" s="202">
        <v>1</v>
      </c>
      <c r="G1805" s="210">
        <f t="shared" ref="G1805:G1868" si="531">ROUND(E1805*F1805,2)</f>
        <v>507.65</v>
      </c>
      <c r="H1805" s="205">
        <f t="shared" si="529"/>
        <v>119.75</v>
      </c>
      <c r="I1805" s="227">
        <f t="shared" si="528"/>
        <v>627.4</v>
      </c>
    </row>
    <row r="1806" spans="1:9" x14ac:dyDescent="0.25">
      <c r="A1806" s="217" t="s">
        <v>2344</v>
      </c>
      <c r="B1806" s="226">
        <v>177.5</v>
      </c>
      <c r="C1806" s="197">
        <f t="shared" si="530"/>
        <v>1.062874251497006</v>
      </c>
      <c r="D1806" s="197">
        <v>7.9321000000000002</v>
      </c>
      <c r="E1806" s="197">
        <f t="shared" si="525"/>
        <v>1407.94775</v>
      </c>
      <c r="F1806" s="202">
        <v>1</v>
      </c>
      <c r="G1806" s="210">
        <f t="shared" si="531"/>
        <v>1407.95</v>
      </c>
      <c r="H1806" s="205">
        <f t="shared" si="529"/>
        <v>332.14</v>
      </c>
      <c r="I1806" s="227">
        <f t="shared" si="528"/>
        <v>1740.0900000000001</v>
      </c>
    </row>
    <row r="1807" spans="1:9" x14ac:dyDescent="0.25">
      <c r="A1807" s="217" t="s">
        <v>1523</v>
      </c>
      <c r="B1807" s="226">
        <v>120.5</v>
      </c>
      <c r="C1807" s="197">
        <f t="shared" si="530"/>
        <v>0.72155688622754488</v>
      </c>
      <c r="D1807" s="197">
        <v>7.9321000000000002</v>
      </c>
      <c r="E1807" s="197">
        <f t="shared" si="525"/>
        <v>955.81804999999997</v>
      </c>
      <c r="F1807" s="202">
        <v>1</v>
      </c>
      <c r="G1807" s="210">
        <f t="shared" si="531"/>
        <v>955.82</v>
      </c>
      <c r="H1807" s="205">
        <f t="shared" si="529"/>
        <v>225.48</v>
      </c>
      <c r="I1807" s="227">
        <f t="shared" si="528"/>
        <v>1181.3</v>
      </c>
    </row>
    <row r="1808" spans="1:9" x14ac:dyDescent="0.25">
      <c r="A1808" s="217" t="s">
        <v>2344</v>
      </c>
      <c r="B1808" s="226">
        <v>192.5</v>
      </c>
      <c r="C1808" s="197">
        <f t="shared" si="530"/>
        <v>1.152694610778443</v>
      </c>
      <c r="D1808" s="197">
        <v>7.9321000000000002</v>
      </c>
      <c r="E1808" s="197">
        <f t="shared" si="525"/>
        <v>1526.9292500000001</v>
      </c>
      <c r="F1808" s="202">
        <v>1</v>
      </c>
      <c r="G1808" s="210">
        <f t="shared" si="531"/>
        <v>1526.93</v>
      </c>
      <c r="H1808" s="205">
        <f t="shared" si="529"/>
        <v>360.2</v>
      </c>
      <c r="I1808" s="227">
        <f t="shared" si="528"/>
        <v>1887.13</v>
      </c>
    </row>
    <row r="1809" spans="1:9" ht="31.5" x14ac:dyDescent="0.25">
      <c r="A1809" s="217" t="s">
        <v>2345</v>
      </c>
      <c r="B1809" s="226">
        <v>167</v>
      </c>
      <c r="C1809" s="197">
        <f t="shared" si="530"/>
        <v>1</v>
      </c>
      <c r="D1809" s="197">
        <v>1498</v>
      </c>
      <c r="E1809" s="205">
        <f>D1809*C1809</f>
        <v>1498</v>
      </c>
      <c r="F1809" s="202">
        <v>1</v>
      </c>
      <c r="G1809" s="210">
        <f t="shared" si="531"/>
        <v>1498</v>
      </c>
      <c r="H1809" s="211">
        <f>ROUND(G1809*0.2077,2)</f>
        <v>311.13</v>
      </c>
      <c r="I1809" s="227">
        <f t="shared" si="528"/>
        <v>1809.13</v>
      </c>
    </row>
    <row r="1810" spans="1:9" x14ac:dyDescent="0.25">
      <c r="A1810" s="217" t="s">
        <v>2346</v>
      </c>
      <c r="B1810" s="226">
        <v>167</v>
      </c>
      <c r="C1810" s="197">
        <f t="shared" si="530"/>
        <v>1</v>
      </c>
      <c r="D1810" s="197">
        <v>1738</v>
      </c>
      <c r="E1810" s="205">
        <f>D1810*C1810</f>
        <v>1738</v>
      </c>
      <c r="F1810" s="202">
        <v>1</v>
      </c>
      <c r="G1810" s="210">
        <f t="shared" si="531"/>
        <v>1738</v>
      </c>
      <c r="H1810" s="205">
        <f>ROUND(G1810*0.2359,2)</f>
        <v>409.99</v>
      </c>
      <c r="I1810" s="227">
        <f t="shared" si="528"/>
        <v>2147.9899999999998</v>
      </c>
    </row>
    <row r="1811" spans="1:9" x14ac:dyDescent="0.25">
      <c r="A1811" s="217" t="s">
        <v>27</v>
      </c>
      <c r="B1811" s="226">
        <v>167</v>
      </c>
      <c r="C1811" s="197">
        <f t="shared" si="530"/>
        <v>1</v>
      </c>
      <c r="D1811" s="197">
        <v>1813</v>
      </c>
      <c r="E1811" s="205">
        <f>D1811*C1811</f>
        <v>1813</v>
      </c>
      <c r="F1811" s="202">
        <v>1</v>
      </c>
      <c r="G1811" s="210">
        <f t="shared" si="531"/>
        <v>1813</v>
      </c>
      <c r="H1811" s="205">
        <f>ROUND(G1811*0.2359,2)</f>
        <v>427.69</v>
      </c>
      <c r="I1811" s="227">
        <f t="shared" si="528"/>
        <v>2240.69</v>
      </c>
    </row>
    <row r="1812" spans="1:9" ht="31.5" x14ac:dyDescent="0.25">
      <c r="A1812" s="216" t="s">
        <v>8</v>
      </c>
      <c r="B1812" s="230">
        <f>SUM(B1813:B1818)</f>
        <v>977</v>
      </c>
      <c r="C1812" s="209">
        <f t="shared" ref="C1812:I1812" si="532">SUM(C1813:C1818)</f>
        <v>5.8502994011976046</v>
      </c>
      <c r="D1812" s="209"/>
      <c r="E1812" s="209"/>
      <c r="F1812" s="204"/>
      <c r="G1812" s="209">
        <f t="shared" si="532"/>
        <v>5071.9400000000005</v>
      </c>
      <c r="H1812" s="209">
        <f t="shared" si="532"/>
        <v>1166.4100000000001</v>
      </c>
      <c r="I1812" s="231">
        <f t="shared" si="532"/>
        <v>6238.35</v>
      </c>
    </row>
    <row r="1813" spans="1:9" x14ac:dyDescent="0.25">
      <c r="A1813" s="217" t="s">
        <v>379</v>
      </c>
      <c r="B1813" s="226">
        <v>216</v>
      </c>
      <c r="C1813" s="197">
        <f t="shared" si="530"/>
        <v>1.2934131736526946</v>
      </c>
      <c r="D1813" s="197">
        <v>4.9455999999999998</v>
      </c>
      <c r="E1813" s="197">
        <f>D1813*B1813</f>
        <v>1068.2495999999999</v>
      </c>
      <c r="F1813" s="202">
        <v>1</v>
      </c>
      <c r="G1813" s="210">
        <f t="shared" si="531"/>
        <v>1068.25</v>
      </c>
      <c r="H1813" s="205">
        <f>ROUND(G1813*0.2359,2)</f>
        <v>252</v>
      </c>
      <c r="I1813" s="227">
        <f t="shared" ref="I1813:I1818" si="533">G1813+H1813</f>
        <v>1320.25</v>
      </c>
    </row>
    <row r="1814" spans="1:9" x14ac:dyDescent="0.25">
      <c r="A1814" s="217" t="s">
        <v>379</v>
      </c>
      <c r="B1814" s="226">
        <v>202</v>
      </c>
      <c r="C1814" s="197">
        <f t="shared" si="530"/>
        <v>1.2095808383233533</v>
      </c>
      <c r="D1814" s="197">
        <v>4.9455999999999998</v>
      </c>
      <c r="E1814" s="197">
        <f>D1814*B1814</f>
        <v>999.01119999999992</v>
      </c>
      <c r="F1814" s="202">
        <v>1</v>
      </c>
      <c r="G1814" s="210">
        <f t="shared" si="531"/>
        <v>999.01</v>
      </c>
      <c r="H1814" s="205">
        <f>ROUND(G1814*0.2359,2)</f>
        <v>235.67</v>
      </c>
      <c r="I1814" s="227">
        <f t="shared" si="533"/>
        <v>1234.68</v>
      </c>
    </row>
    <row r="1815" spans="1:9" x14ac:dyDescent="0.25">
      <c r="A1815" s="217" t="s">
        <v>379</v>
      </c>
      <c r="B1815" s="226">
        <v>144</v>
      </c>
      <c r="C1815" s="197">
        <f t="shared" si="530"/>
        <v>0.86227544910179643</v>
      </c>
      <c r="D1815" s="197">
        <v>4.9455999999999998</v>
      </c>
      <c r="E1815" s="197">
        <f>D1815*B1815</f>
        <v>712.16639999999995</v>
      </c>
      <c r="F1815" s="202">
        <v>1</v>
      </c>
      <c r="G1815" s="210">
        <f t="shared" si="531"/>
        <v>712.17</v>
      </c>
      <c r="H1815" s="205">
        <f>ROUND(G1815*0.2359,2)</f>
        <v>168</v>
      </c>
      <c r="I1815" s="227">
        <f t="shared" si="533"/>
        <v>880.17</v>
      </c>
    </row>
    <row r="1816" spans="1:9" x14ac:dyDescent="0.25">
      <c r="A1816" s="217" t="s">
        <v>379</v>
      </c>
      <c r="B1816" s="226">
        <v>152</v>
      </c>
      <c r="C1816" s="197">
        <f t="shared" si="530"/>
        <v>0.91017964071856283</v>
      </c>
      <c r="D1816" s="197">
        <v>4.9455999999999998</v>
      </c>
      <c r="E1816" s="197">
        <f>D1816*B1816</f>
        <v>751.73119999999994</v>
      </c>
      <c r="F1816" s="202">
        <v>1</v>
      </c>
      <c r="G1816" s="210">
        <f t="shared" si="531"/>
        <v>751.73</v>
      </c>
      <c r="H1816" s="205">
        <f>ROUND(G1816*0.2359,2)</f>
        <v>177.33</v>
      </c>
      <c r="I1816" s="227">
        <f t="shared" si="533"/>
        <v>929.06000000000006</v>
      </c>
    </row>
    <row r="1817" spans="1:9" x14ac:dyDescent="0.25">
      <c r="A1817" s="217" t="s">
        <v>379</v>
      </c>
      <c r="B1817" s="226">
        <v>96</v>
      </c>
      <c r="C1817" s="197">
        <f t="shared" si="530"/>
        <v>0.57485029940119758</v>
      </c>
      <c r="D1817" s="197">
        <v>4.9455999999999998</v>
      </c>
      <c r="E1817" s="197">
        <f>D1817*B1817</f>
        <v>474.77760000000001</v>
      </c>
      <c r="F1817" s="202">
        <v>1</v>
      </c>
      <c r="G1817" s="210">
        <f t="shared" si="531"/>
        <v>474.78</v>
      </c>
      <c r="H1817" s="205">
        <f>ROUND(G1817*0.2359,2)</f>
        <v>112</v>
      </c>
      <c r="I1817" s="227">
        <f t="shared" si="533"/>
        <v>586.78</v>
      </c>
    </row>
    <row r="1818" spans="1:9" x14ac:dyDescent="0.25">
      <c r="A1818" s="217" t="s">
        <v>2264</v>
      </c>
      <c r="B1818" s="226">
        <v>167</v>
      </c>
      <c r="C1818" s="197">
        <f t="shared" si="530"/>
        <v>1</v>
      </c>
      <c r="D1818" s="197">
        <v>1066</v>
      </c>
      <c r="E1818" s="205">
        <f>D1818*C1818</f>
        <v>1066</v>
      </c>
      <c r="F1818" s="202">
        <v>1</v>
      </c>
      <c r="G1818" s="210">
        <f t="shared" si="531"/>
        <v>1066</v>
      </c>
      <c r="H1818" s="211">
        <f>ROUND(G1818*0.2077,2)</f>
        <v>221.41</v>
      </c>
      <c r="I1818" s="227">
        <f t="shared" si="533"/>
        <v>1287.4100000000001</v>
      </c>
    </row>
    <row r="1819" spans="1:9" x14ac:dyDescent="0.25">
      <c r="A1819" s="216" t="s">
        <v>6</v>
      </c>
      <c r="B1819" s="230">
        <f>SUM(B1820:B1857)</f>
        <v>4413</v>
      </c>
      <c r="C1819" s="209">
        <f t="shared" ref="C1819:I1819" si="534">SUM(C1820:C1857)</f>
        <v>26.425149700598805</v>
      </c>
      <c r="D1819" s="209"/>
      <c r="E1819" s="209"/>
      <c r="F1819" s="204"/>
      <c r="G1819" s="209">
        <f t="shared" si="534"/>
        <v>20871.030000000006</v>
      </c>
      <c r="H1819" s="209">
        <f t="shared" si="534"/>
        <v>4923.47</v>
      </c>
      <c r="I1819" s="231">
        <f t="shared" si="534"/>
        <v>25794.499999999996</v>
      </c>
    </row>
    <row r="1820" spans="1:9" x14ac:dyDescent="0.25">
      <c r="A1820" s="217" t="s">
        <v>2250</v>
      </c>
      <c r="B1820" s="226">
        <v>50</v>
      </c>
      <c r="C1820" s="197">
        <f t="shared" si="530"/>
        <v>0.29940119760479039</v>
      </c>
      <c r="D1820" s="197">
        <v>4.5395000000000003</v>
      </c>
      <c r="E1820" s="197">
        <f t="shared" ref="E1820:E1857" si="535">D1820*B1820</f>
        <v>226.97500000000002</v>
      </c>
      <c r="F1820" s="202">
        <v>1</v>
      </c>
      <c r="G1820" s="210">
        <f t="shared" si="531"/>
        <v>226.98</v>
      </c>
      <c r="H1820" s="205">
        <f t="shared" ref="H1820:H1857" si="536">ROUND(G1820*0.2359,2)</f>
        <v>53.54</v>
      </c>
      <c r="I1820" s="227">
        <f t="shared" ref="I1820:I1857" si="537">G1820+H1820</f>
        <v>280.52</v>
      </c>
    </row>
    <row r="1821" spans="1:9" x14ac:dyDescent="0.25">
      <c r="A1821" s="217" t="s">
        <v>2250</v>
      </c>
      <c r="B1821" s="226">
        <v>156</v>
      </c>
      <c r="C1821" s="197">
        <f t="shared" si="530"/>
        <v>0.93413173652694614</v>
      </c>
      <c r="D1821" s="197">
        <v>4.5395000000000003</v>
      </c>
      <c r="E1821" s="197">
        <f t="shared" si="535"/>
        <v>708.16200000000003</v>
      </c>
      <c r="F1821" s="202">
        <v>1</v>
      </c>
      <c r="G1821" s="210">
        <f t="shared" si="531"/>
        <v>708.16</v>
      </c>
      <c r="H1821" s="205">
        <f t="shared" si="536"/>
        <v>167.05</v>
      </c>
      <c r="I1821" s="227">
        <f t="shared" si="537"/>
        <v>875.21</v>
      </c>
    </row>
    <row r="1822" spans="1:9" x14ac:dyDescent="0.25">
      <c r="A1822" s="217" t="s">
        <v>2250</v>
      </c>
      <c r="B1822" s="226">
        <v>144</v>
      </c>
      <c r="C1822" s="197">
        <f t="shared" si="530"/>
        <v>0.86227544910179643</v>
      </c>
      <c r="D1822" s="197">
        <v>4.5395000000000003</v>
      </c>
      <c r="E1822" s="197">
        <f t="shared" si="535"/>
        <v>653.6880000000001</v>
      </c>
      <c r="F1822" s="202">
        <v>1</v>
      </c>
      <c r="G1822" s="210">
        <f t="shared" si="531"/>
        <v>653.69000000000005</v>
      </c>
      <c r="H1822" s="205">
        <f t="shared" si="536"/>
        <v>154.21</v>
      </c>
      <c r="I1822" s="227">
        <f t="shared" si="537"/>
        <v>807.90000000000009</v>
      </c>
    </row>
    <row r="1823" spans="1:9" x14ac:dyDescent="0.25">
      <c r="A1823" s="217" t="s">
        <v>2250</v>
      </c>
      <c r="B1823" s="226">
        <v>68</v>
      </c>
      <c r="C1823" s="197">
        <f t="shared" si="530"/>
        <v>0.40718562874251496</v>
      </c>
      <c r="D1823" s="197">
        <v>4.5395000000000003</v>
      </c>
      <c r="E1823" s="197">
        <f t="shared" si="535"/>
        <v>308.68600000000004</v>
      </c>
      <c r="F1823" s="202">
        <v>1</v>
      </c>
      <c r="G1823" s="210">
        <f t="shared" si="531"/>
        <v>308.69</v>
      </c>
      <c r="H1823" s="205">
        <f t="shared" si="536"/>
        <v>72.819999999999993</v>
      </c>
      <c r="I1823" s="227">
        <f t="shared" si="537"/>
        <v>381.51</v>
      </c>
    </row>
    <row r="1824" spans="1:9" x14ac:dyDescent="0.25">
      <c r="A1824" s="217" t="s">
        <v>2250</v>
      </c>
      <c r="B1824" s="226">
        <v>168</v>
      </c>
      <c r="C1824" s="197">
        <f t="shared" si="530"/>
        <v>1.0059880239520957</v>
      </c>
      <c r="D1824" s="197">
        <v>4.5395000000000003</v>
      </c>
      <c r="E1824" s="197">
        <f t="shared" si="535"/>
        <v>762.63600000000008</v>
      </c>
      <c r="F1824" s="202">
        <v>1</v>
      </c>
      <c r="G1824" s="210">
        <f t="shared" si="531"/>
        <v>762.64</v>
      </c>
      <c r="H1824" s="205">
        <f t="shared" si="536"/>
        <v>179.91</v>
      </c>
      <c r="I1824" s="227">
        <f t="shared" si="537"/>
        <v>942.55</v>
      </c>
    </row>
    <row r="1825" spans="1:9" x14ac:dyDescent="0.25">
      <c r="A1825" s="217" t="s">
        <v>2265</v>
      </c>
      <c r="B1825" s="226">
        <v>48</v>
      </c>
      <c r="C1825" s="197">
        <f t="shared" si="530"/>
        <v>0.28742514970059879</v>
      </c>
      <c r="D1825" s="197">
        <v>4.5395000000000003</v>
      </c>
      <c r="E1825" s="197">
        <f t="shared" si="535"/>
        <v>217.89600000000002</v>
      </c>
      <c r="F1825" s="202">
        <v>1</v>
      </c>
      <c r="G1825" s="210">
        <f t="shared" si="531"/>
        <v>217.9</v>
      </c>
      <c r="H1825" s="205">
        <f t="shared" si="536"/>
        <v>51.4</v>
      </c>
      <c r="I1825" s="227">
        <f t="shared" si="537"/>
        <v>269.3</v>
      </c>
    </row>
    <row r="1826" spans="1:9" x14ac:dyDescent="0.25">
      <c r="A1826" s="217" t="s">
        <v>2250</v>
      </c>
      <c r="B1826" s="226">
        <v>194</v>
      </c>
      <c r="C1826" s="197">
        <f t="shared" si="530"/>
        <v>1.1616766467065869</v>
      </c>
      <c r="D1826" s="197">
        <v>4.5395000000000003</v>
      </c>
      <c r="E1826" s="197">
        <f t="shared" si="535"/>
        <v>880.66300000000001</v>
      </c>
      <c r="F1826" s="202">
        <v>1</v>
      </c>
      <c r="G1826" s="210">
        <f t="shared" si="531"/>
        <v>880.66</v>
      </c>
      <c r="H1826" s="205">
        <f t="shared" si="536"/>
        <v>207.75</v>
      </c>
      <c r="I1826" s="227">
        <f t="shared" si="537"/>
        <v>1088.4099999999999</v>
      </c>
    </row>
    <row r="1827" spans="1:9" x14ac:dyDescent="0.25">
      <c r="A1827" s="217" t="s">
        <v>2250</v>
      </c>
      <c r="B1827" s="226">
        <v>139</v>
      </c>
      <c r="C1827" s="197">
        <f t="shared" si="530"/>
        <v>0.83233532934131738</v>
      </c>
      <c r="D1827" s="197">
        <v>4.5395000000000003</v>
      </c>
      <c r="E1827" s="197">
        <f t="shared" si="535"/>
        <v>630.9905</v>
      </c>
      <c r="F1827" s="202">
        <v>1</v>
      </c>
      <c r="G1827" s="210">
        <f t="shared" si="531"/>
        <v>630.99</v>
      </c>
      <c r="H1827" s="205">
        <f t="shared" si="536"/>
        <v>148.85</v>
      </c>
      <c r="I1827" s="227">
        <f t="shared" si="537"/>
        <v>779.84</v>
      </c>
    </row>
    <row r="1828" spans="1:9" x14ac:dyDescent="0.25">
      <c r="A1828" s="217" t="s">
        <v>2250</v>
      </c>
      <c r="B1828" s="226">
        <v>60</v>
      </c>
      <c r="C1828" s="197">
        <f t="shared" si="530"/>
        <v>0.3592814371257485</v>
      </c>
      <c r="D1828" s="197">
        <v>4.5395000000000003</v>
      </c>
      <c r="E1828" s="197">
        <f t="shared" si="535"/>
        <v>272.37</v>
      </c>
      <c r="F1828" s="202">
        <v>1</v>
      </c>
      <c r="G1828" s="210">
        <f t="shared" si="531"/>
        <v>272.37</v>
      </c>
      <c r="H1828" s="205">
        <f t="shared" si="536"/>
        <v>64.25</v>
      </c>
      <c r="I1828" s="227">
        <f t="shared" si="537"/>
        <v>336.62</v>
      </c>
    </row>
    <row r="1829" spans="1:9" x14ac:dyDescent="0.25">
      <c r="A1829" s="217" t="s">
        <v>2265</v>
      </c>
      <c r="B1829" s="226">
        <v>72</v>
      </c>
      <c r="C1829" s="197">
        <f t="shared" si="530"/>
        <v>0.43113772455089822</v>
      </c>
      <c r="D1829" s="197">
        <v>4.5395000000000003</v>
      </c>
      <c r="E1829" s="197">
        <f t="shared" si="535"/>
        <v>326.84400000000005</v>
      </c>
      <c r="F1829" s="202">
        <v>1</v>
      </c>
      <c r="G1829" s="210">
        <f t="shared" si="531"/>
        <v>326.83999999999997</v>
      </c>
      <c r="H1829" s="205">
        <f t="shared" si="536"/>
        <v>77.099999999999994</v>
      </c>
      <c r="I1829" s="227">
        <f t="shared" si="537"/>
        <v>403.93999999999994</v>
      </c>
    </row>
    <row r="1830" spans="1:9" x14ac:dyDescent="0.25">
      <c r="A1830" s="217" t="s">
        <v>2265</v>
      </c>
      <c r="B1830" s="226">
        <v>96</v>
      </c>
      <c r="C1830" s="197">
        <f t="shared" si="530"/>
        <v>0.57485029940119758</v>
      </c>
      <c r="D1830" s="197">
        <v>4.5395000000000003</v>
      </c>
      <c r="E1830" s="197">
        <f t="shared" si="535"/>
        <v>435.79200000000003</v>
      </c>
      <c r="F1830" s="202">
        <v>1</v>
      </c>
      <c r="G1830" s="210">
        <f t="shared" si="531"/>
        <v>435.79</v>
      </c>
      <c r="H1830" s="205">
        <f t="shared" si="536"/>
        <v>102.8</v>
      </c>
      <c r="I1830" s="227">
        <f t="shared" si="537"/>
        <v>538.59</v>
      </c>
    </row>
    <row r="1831" spans="1:9" x14ac:dyDescent="0.25">
      <c r="A1831" s="217" t="s">
        <v>2265</v>
      </c>
      <c r="B1831" s="226">
        <v>98</v>
      </c>
      <c r="C1831" s="197">
        <f t="shared" si="530"/>
        <v>0.58682634730538918</v>
      </c>
      <c r="D1831" s="197">
        <v>4.5395000000000003</v>
      </c>
      <c r="E1831" s="197">
        <f t="shared" si="535"/>
        <v>444.87100000000004</v>
      </c>
      <c r="F1831" s="202">
        <v>1</v>
      </c>
      <c r="G1831" s="210">
        <f t="shared" si="531"/>
        <v>444.87</v>
      </c>
      <c r="H1831" s="205">
        <f t="shared" si="536"/>
        <v>104.94</v>
      </c>
      <c r="I1831" s="227">
        <f t="shared" si="537"/>
        <v>549.80999999999995</v>
      </c>
    </row>
    <row r="1832" spans="1:9" x14ac:dyDescent="0.25">
      <c r="A1832" s="217" t="s">
        <v>2265</v>
      </c>
      <c r="B1832" s="226">
        <v>144</v>
      </c>
      <c r="C1832" s="197">
        <f t="shared" si="530"/>
        <v>0.86227544910179643</v>
      </c>
      <c r="D1832" s="197">
        <v>4.5395000000000003</v>
      </c>
      <c r="E1832" s="197">
        <f t="shared" si="535"/>
        <v>653.6880000000001</v>
      </c>
      <c r="F1832" s="202">
        <v>1</v>
      </c>
      <c r="G1832" s="210">
        <f t="shared" si="531"/>
        <v>653.69000000000005</v>
      </c>
      <c r="H1832" s="205">
        <f t="shared" si="536"/>
        <v>154.21</v>
      </c>
      <c r="I1832" s="227">
        <f t="shared" si="537"/>
        <v>807.90000000000009</v>
      </c>
    </row>
    <row r="1833" spans="1:9" x14ac:dyDescent="0.25">
      <c r="A1833" s="217" t="s">
        <v>2250</v>
      </c>
      <c r="B1833" s="226">
        <v>126</v>
      </c>
      <c r="C1833" s="197">
        <f t="shared" si="530"/>
        <v>0.75449101796407181</v>
      </c>
      <c r="D1833" s="197">
        <v>4.5395000000000003</v>
      </c>
      <c r="E1833" s="197">
        <f t="shared" si="535"/>
        <v>571.97700000000009</v>
      </c>
      <c r="F1833" s="202">
        <v>1</v>
      </c>
      <c r="G1833" s="210">
        <f t="shared" si="531"/>
        <v>571.98</v>
      </c>
      <c r="H1833" s="205">
        <f t="shared" si="536"/>
        <v>134.93</v>
      </c>
      <c r="I1833" s="227">
        <f t="shared" si="537"/>
        <v>706.91000000000008</v>
      </c>
    </row>
    <row r="1834" spans="1:9" x14ac:dyDescent="0.25">
      <c r="A1834" s="217" t="s">
        <v>2250</v>
      </c>
      <c r="B1834" s="226">
        <v>150</v>
      </c>
      <c r="C1834" s="197">
        <f t="shared" si="530"/>
        <v>0.89820359281437123</v>
      </c>
      <c r="D1834" s="197">
        <v>4.5395000000000003</v>
      </c>
      <c r="E1834" s="197">
        <f t="shared" si="535"/>
        <v>680.92500000000007</v>
      </c>
      <c r="F1834" s="202">
        <v>1</v>
      </c>
      <c r="G1834" s="210">
        <f t="shared" si="531"/>
        <v>680.93</v>
      </c>
      <c r="H1834" s="205">
        <f t="shared" si="536"/>
        <v>160.63</v>
      </c>
      <c r="I1834" s="227">
        <f t="shared" si="537"/>
        <v>841.56</v>
      </c>
    </row>
    <row r="1835" spans="1:9" x14ac:dyDescent="0.25">
      <c r="A1835" s="217" t="s">
        <v>2265</v>
      </c>
      <c r="B1835" s="226">
        <v>192</v>
      </c>
      <c r="C1835" s="197">
        <f t="shared" si="530"/>
        <v>1.1497005988023952</v>
      </c>
      <c r="D1835" s="197">
        <v>4.5395000000000003</v>
      </c>
      <c r="E1835" s="197">
        <f t="shared" si="535"/>
        <v>871.58400000000006</v>
      </c>
      <c r="F1835" s="202">
        <v>1</v>
      </c>
      <c r="G1835" s="210">
        <f t="shared" si="531"/>
        <v>871.58</v>
      </c>
      <c r="H1835" s="205">
        <f t="shared" si="536"/>
        <v>205.61</v>
      </c>
      <c r="I1835" s="227">
        <f t="shared" si="537"/>
        <v>1077.19</v>
      </c>
    </row>
    <row r="1836" spans="1:9" x14ac:dyDescent="0.25">
      <c r="A1836" s="217" t="s">
        <v>2250</v>
      </c>
      <c r="B1836" s="226">
        <v>64</v>
      </c>
      <c r="C1836" s="197">
        <f t="shared" si="530"/>
        <v>0.38323353293413176</v>
      </c>
      <c r="D1836" s="197">
        <v>4.5395000000000003</v>
      </c>
      <c r="E1836" s="197">
        <f t="shared" si="535"/>
        <v>290.52800000000002</v>
      </c>
      <c r="F1836" s="202">
        <v>1</v>
      </c>
      <c r="G1836" s="210">
        <f t="shared" si="531"/>
        <v>290.52999999999997</v>
      </c>
      <c r="H1836" s="205">
        <f t="shared" si="536"/>
        <v>68.540000000000006</v>
      </c>
      <c r="I1836" s="227">
        <f t="shared" si="537"/>
        <v>359.07</v>
      </c>
    </row>
    <row r="1837" spans="1:9" x14ac:dyDescent="0.25">
      <c r="A1837" s="217" t="s">
        <v>2250</v>
      </c>
      <c r="B1837" s="226">
        <v>104</v>
      </c>
      <c r="C1837" s="197">
        <f t="shared" si="530"/>
        <v>0.6227544910179641</v>
      </c>
      <c r="D1837" s="197">
        <v>4.5395000000000003</v>
      </c>
      <c r="E1837" s="197">
        <f t="shared" si="535"/>
        <v>472.10800000000006</v>
      </c>
      <c r="F1837" s="202">
        <v>1</v>
      </c>
      <c r="G1837" s="210">
        <f t="shared" si="531"/>
        <v>472.11</v>
      </c>
      <c r="H1837" s="205">
        <f t="shared" si="536"/>
        <v>111.37</v>
      </c>
      <c r="I1837" s="227">
        <f t="shared" si="537"/>
        <v>583.48</v>
      </c>
    </row>
    <row r="1838" spans="1:9" x14ac:dyDescent="0.25">
      <c r="A1838" s="217" t="s">
        <v>2250</v>
      </c>
      <c r="B1838" s="226">
        <v>96</v>
      </c>
      <c r="C1838" s="197">
        <f t="shared" si="530"/>
        <v>0.57485029940119758</v>
      </c>
      <c r="D1838" s="197">
        <v>4.5395000000000003</v>
      </c>
      <c r="E1838" s="197">
        <f t="shared" si="535"/>
        <v>435.79200000000003</v>
      </c>
      <c r="F1838" s="202">
        <v>1</v>
      </c>
      <c r="G1838" s="210">
        <f t="shared" si="531"/>
        <v>435.79</v>
      </c>
      <c r="H1838" s="205">
        <f t="shared" si="536"/>
        <v>102.8</v>
      </c>
      <c r="I1838" s="227">
        <f t="shared" si="537"/>
        <v>538.59</v>
      </c>
    </row>
    <row r="1839" spans="1:9" x14ac:dyDescent="0.25">
      <c r="A1839" s="217" t="s">
        <v>2250</v>
      </c>
      <c r="B1839" s="226">
        <v>120</v>
      </c>
      <c r="C1839" s="197">
        <f t="shared" si="530"/>
        <v>0.71856287425149701</v>
      </c>
      <c r="D1839" s="197">
        <v>4.5395000000000003</v>
      </c>
      <c r="E1839" s="197">
        <f t="shared" si="535"/>
        <v>544.74</v>
      </c>
      <c r="F1839" s="202">
        <v>1</v>
      </c>
      <c r="G1839" s="210">
        <f t="shared" si="531"/>
        <v>544.74</v>
      </c>
      <c r="H1839" s="205">
        <f t="shared" si="536"/>
        <v>128.5</v>
      </c>
      <c r="I1839" s="227">
        <f t="shared" si="537"/>
        <v>673.24</v>
      </c>
    </row>
    <row r="1840" spans="1:9" x14ac:dyDescent="0.25">
      <c r="A1840" s="217" t="s">
        <v>2250</v>
      </c>
      <c r="B1840" s="226">
        <v>60</v>
      </c>
      <c r="C1840" s="197">
        <f t="shared" si="530"/>
        <v>0.3592814371257485</v>
      </c>
      <c r="D1840" s="197">
        <v>4.5395000000000003</v>
      </c>
      <c r="E1840" s="197">
        <f t="shared" si="535"/>
        <v>272.37</v>
      </c>
      <c r="F1840" s="202">
        <v>1</v>
      </c>
      <c r="G1840" s="210">
        <f t="shared" si="531"/>
        <v>272.37</v>
      </c>
      <c r="H1840" s="205">
        <f t="shared" si="536"/>
        <v>64.25</v>
      </c>
      <c r="I1840" s="227">
        <f t="shared" si="537"/>
        <v>336.62</v>
      </c>
    </row>
    <row r="1841" spans="1:9" x14ac:dyDescent="0.25">
      <c r="A1841" s="217" t="s">
        <v>2262</v>
      </c>
      <c r="B1841" s="226">
        <v>96</v>
      </c>
      <c r="C1841" s="197">
        <f t="shared" si="530"/>
        <v>0.57485029940119758</v>
      </c>
      <c r="D1841" s="197">
        <v>4.9455999999999998</v>
      </c>
      <c r="E1841" s="197">
        <f t="shared" si="535"/>
        <v>474.77760000000001</v>
      </c>
      <c r="F1841" s="202">
        <v>1</v>
      </c>
      <c r="G1841" s="210">
        <f t="shared" si="531"/>
        <v>474.78</v>
      </c>
      <c r="H1841" s="205">
        <f t="shared" si="536"/>
        <v>112</v>
      </c>
      <c r="I1841" s="227">
        <f t="shared" si="537"/>
        <v>586.78</v>
      </c>
    </row>
    <row r="1842" spans="1:9" x14ac:dyDescent="0.25">
      <c r="A1842" s="217" t="s">
        <v>2262</v>
      </c>
      <c r="B1842" s="226">
        <v>24</v>
      </c>
      <c r="C1842" s="197">
        <f t="shared" si="530"/>
        <v>0.1437125748502994</v>
      </c>
      <c r="D1842" s="197">
        <v>4.9455999999999998</v>
      </c>
      <c r="E1842" s="197">
        <f t="shared" si="535"/>
        <v>118.6944</v>
      </c>
      <c r="F1842" s="202">
        <v>1</v>
      </c>
      <c r="G1842" s="210">
        <f t="shared" si="531"/>
        <v>118.69</v>
      </c>
      <c r="H1842" s="205">
        <f t="shared" si="536"/>
        <v>28</v>
      </c>
      <c r="I1842" s="227">
        <f t="shared" si="537"/>
        <v>146.69</v>
      </c>
    </row>
    <row r="1843" spans="1:9" x14ac:dyDescent="0.25">
      <c r="A1843" s="217" t="s">
        <v>2262</v>
      </c>
      <c r="B1843" s="226">
        <v>176</v>
      </c>
      <c r="C1843" s="197">
        <f t="shared" si="530"/>
        <v>1.0538922155688624</v>
      </c>
      <c r="D1843" s="197">
        <v>4.9455999999999998</v>
      </c>
      <c r="E1843" s="197">
        <f t="shared" si="535"/>
        <v>870.42559999999992</v>
      </c>
      <c r="F1843" s="202">
        <v>1</v>
      </c>
      <c r="G1843" s="210">
        <f t="shared" si="531"/>
        <v>870.43</v>
      </c>
      <c r="H1843" s="205">
        <f t="shared" si="536"/>
        <v>205.33</v>
      </c>
      <c r="I1843" s="227">
        <f t="shared" si="537"/>
        <v>1075.76</v>
      </c>
    </row>
    <row r="1844" spans="1:9" x14ac:dyDescent="0.25">
      <c r="A1844" s="217" t="s">
        <v>2262</v>
      </c>
      <c r="B1844" s="226">
        <v>184</v>
      </c>
      <c r="C1844" s="197">
        <f t="shared" si="530"/>
        <v>1.1017964071856288</v>
      </c>
      <c r="D1844" s="197">
        <v>4.9455999999999998</v>
      </c>
      <c r="E1844" s="197">
        <f t="shared" si="535"/>
        <v>909.99039999999991</v>
      </c>
      <c r="F1844" s="202">
        <v>1</v>
      </c>
      <c r="G1844" s="210">
        <f t="shared" si="531"/>
        <v>909.99</v>
      </c>
      <c r="H1844" s="205">
        <f t="shared" si="536"/>
        <v>214.67</v>
      </c>
      <c r="I1844" s="227">
        <f t="shared" si="537"/>
        <v>1124.6600000000001</v>
      </c>
    </row>
    <row r="1845" spans="1:9" x14ac:dyDescent="0.25">
      <c r="A1845" s="217" t="s">
        <v>2262</v>
      </c>
      <c r="B1845" s="226">
        <v>144</v>
      </c>
      <c r="C1845" s="197">
        <f t="shared" si="530"/>
        <v>0.86227544910179643</v>
      </c>
      <c r="D1845" s="197">
        <v>4.9455999999999998</v>
      </c>
      <c r="E1845" s="197">
        <f t="shared" si="535"/>
        <v>712.16639999999995</v>
      </c>
      <c r="F1845" s="202">
        <v>1</v>
      </c>
      <c r="G1845" s="210">
        <f t="shared" si="531"/>
        <v>712.17</v>
      </c>
      <c r="H1845" s="205">
        <f t="shared" si="536"/>
        <v>168</v>
      </c>
      <c r="I1845" s="227">
        <f t="shared" si="537"/>
        <v>880.17</v>
      </c>
    </row>
    <row r="1846" spans="1:9" x14ac:dyDescent="0.25">
      <c r="A1846" s="217" t="s">
        <v>2262</v>
      </c>
      <c r="B1846" s="226">
        <v>120</v>
      </c>
      <c r="C1846" s="197">
        <f t="shared" si="530"/>
        <v>0.71856287425149701</v>
      </c>
      <c r="D1846" s="197">
        <v>4.9455999999999998</v>
      </c>
      <c r="E1846" s="197">
        <f t="shared" si="535"/>
        <v>593.47199999999998</v>
      </c>
      <c r="F1846" s="202">
        <v>1</v>
      </c>
      <c r="G1846" s="210">
        <f t="shared" si="531"/>
        <v>593.47</v>
      </c>
      <c r="H1846" s="205">
        <f t="shared" si="536"/>
        <v>140</v>
      </c>
      <c r="I1846" s="227">
        <f t="shared" si="537"/>
        <v>733.47</v>
      </c>
    </row>
    <row r="1847" spans="1:9" x14ac:dyDescent="0.25">
      <c r="A1847" s="217" t="s">
        <v>2262</v>
      </c>
      <c r="B1847" s="226">
        <v>96</v>
      </c>
      <c r="C1847" s="197">
        <f t="shared" si="530"/>
        <v>0.57485029940119758</v>
      </c>
      <c r="D1847" s="197">
        <v>4.9455999999999998</v>
      </c>
      <c r="E1847" s="197">
        <f t="shared" si="535"/>
        <v>474.77760000000001</v>
      </c>
      <c r="F1847" s="202">
        <v>1</v>
      </c>
      <c r="G1847" s="210">
        <f t="shared" si="531"/>
        <v>474.78</v>
      </c>
      <c r="H1847" s="205">
        <f t="shared" si="536"/>
        <v>112</v>
      </c>
      <c r="I1847" s="227">
        <f t="shared" si="537"/>
        <v>586.78</v>
      </c>
    </row>
    <row r="1848" spans="1:9" x14ac:dyDescent="0.25">
      <c r="A1848" s="217" t="s">
        <v>2262</v>
      </c>
      <c r="B1848" s="226">
        <v>12</v>
      </c>
      <c r="C1848" s="197">
        <f t="shared" si="530"/>
        <v>7.1856287425149698E-2</v>
      </c>
      <c r="D1848" s="197">
        <v>4.9455999999999998</v>
      </c>
      <c r="E1848" s="197">
        <f t="shared" si="535"/>
        <v>59.347200000000001</v>
      </c>
      <c r="F1848" s="202">
        <v>1</v>
      </c>
      <c r="G1848" s="210">
        <f t="shared" si="531"/>
        <v>59.35</v>
      </c>
      <c r="H1848" s="205">
        <f t="shared" si="536"/>
        <v>14</v>
      </c>
      <c r="I1848" s="227">
        <f t="shared" si="537"/>
        <v>73.349999999999994</v>
      </c>
    </row>
    <row r="1849" spans="1:9" x14ac:dyDescent="0.25">
      <c r="A1849" s="217" t="s">
        <v>2262</v>
      </c>
      <c r="B1849" s="226">
        <v>148</v>
      </c>
      <c r="C1849" s="197">
        <f t="shared" si="530"/>
        <v>0.88622754491017963</v>
      </c>
      <c r="D1849" s="197">
        <v>4.9455999999999998</v>
      </c>
      <c r="E1849" s="197">
        <f t="shared" si="535"/>
        <v>731.94880000000001</v>
      </c>
      <c r="F1849" s="202">
        <v>1</v>
      </c>
      <c r="G1849" s="210">
        <f t="shared" si="531"/>
        <v>731.95</v>
      </c>
      <c r="H1849" s="205">
        <f t="shared" si="536"/>
        <v>172.67</v>
      </c>
      <c r="I1849" s="227">
        <f t="shared" si="537"/>
        <v>904.62</v>
      </c>
    </row>
    <row r="1850" spans="1:9" x14ac:dyDescent="0.25">
      <c r="A1850" s="217" t="s">
        <v>2262</v>
      </c>
      <c r="B1850" s="226">
        <v>154</v>
      </c>
      <c r="C1850" s="197">
        <f t="shared" si="530"/>
        <v>0.92215568862275454</v>
      </c>
      <c r="D1850" s="197">
        <v>4.9455999999999998</v>
      </c>
      <c r="E1850" s="197">
        <f t="shared" si="535"/>
        <v>761.62239999999997</v>
      </c>
      <c r="F1850" s="202">
        <v>1</v>
      </c>
      <c r="G1850" s="210">
        <f t="shared" si="531"/>
        <v>761.62</v>
      </c>
      <c r="H1850" s="205">
        <f t="shared" si="536"/>
        <v>179.67</v>
      </c>
      <c r="I1850" s="227">
        <f t="shared" si="537"/>
        <v>941.29</v>
      </c>
    </row>
    <row r="1851" spans="1:9" x14ac:dyDescent="0.25">
      <c r="A1851" s="217" t="s">
        <v>2262</v>
      </c>
      <c r="B1851" s="226">
        <v>96</v>
      </c>
      <c r="C1851" s="197">
        <f t="shared" si="530"/>
        <v>0.57485029940119758</v>
      </c>
      <c r="D1851" s="197">
        <v>4.9455999999999998</v>
      </c>
      <c r="E1851" s="197">
        <f t="shared" si="535"/>
        <v>474.77760000000001</v>
      </c>
      <c r="F1851" s="202">
        <v>1</v>
      </c>
      <c r="G1851" s="210">
        <f t="shared" si="531"/>
        <v>474.78</v>
      </c>
      <c r="H1851" s="205">
        <f t="shared" si="536"/>
        <v>112</v>
      </c>
      <c r="I1851" s="227">
        <f t="shared" si="537"/>
        <v>586.78</v>
      </c>
    </row>
    <row r="1852" spans="1:9" x14ac:dyDescent="0.25">
      <c r="A1852" s="217" t="s">
        <v>2262</v>
      </c>
      <c r="B1852" s="226">
        <v>168</v>
      </c>
      <c r="C1852" s="197">
        <f t="shared" si="530"/>
        <v>1.0059880239520957</v>
      </c>
      <c r="D1852" s="197">
        <v>4.9455999999999998</v>
      </c>
      <c r="E1852" s="197">
        <f t="shared" si="535"/>
        <v>830.86079999999993</v>
      </c>
      <c r="F1852" s="202">
        <v>1</v>
      </c>
      <c r="G1852" s="210">
        <f t="shared" si="531"/>
        <v>830.86</v>
      </c>
      <c r="H1852" s="205">
        <f t="shared" si="536"/>
        <v>196</v>
      </c>
      <c r="I1852" s="227">
        <f t="shared" si="537"/>
        <v>1026.8600000000001</v>
      </c>
    </row>
    <row r="1853" spans="1:9" x14ac:dyDescent="0.25">
      <c r="A1853" s="217" t="s">
        <v>2262</v>
      </c>
      <c r="B1853" s="226">
        <v>214</v>
      </c>
      <c r="C1853" s="197">
        <f t="shared" si="530"/>
        <v>1.2814371257485031</v>
      </c>
      <c r="D1853" s="197">
        <v>4.9455999999999998</v>
      </c>
      <c r="E1853" s="197">
        <f t="shared" si="535"/>
        <v>1058.3583999999998</v>
      </c>
      <c r="F1853" s="202">
        <v>1</v>
      </c>
      <c r="G1853" s="210">
        <f t="shared" si="531"/>
        <v>1058.3599999999999</v>
      </c>
      <c r="H1853" s="205">
        <f t="shared" si="536"/>
        <v>249.67</v>
      </c>
      <c r="I1853" s="227">
        <f t="shared" si="537"/>
        <v>1308.03</v>
      </c>
    </row>
    <row r="1854" spans="1:9" x14ac:dyDescent="0.25">
      <c r="A1854" s="217" t="s">
        <v>2262</v>
      </c>
      <c r="B1854" s="226">
        <v>116</v>
      </c>
      <c r="C1854" s="197">
        <f t="shared" si="530"/>
        <v>0.69461077844311381</v>
      </c>
      <c r="D1854" s="197">
        <v>4.9455999999999998</v>
      </c>
      <c r="E1854" s="197">
        <f t="shared" si="535"/>
        <v>573.68959999999993</v>
      </c>
      <c r="F1854" s="202">
        <v>1</v>
      </c>
      <c r="G1854" s="210">
        <f t="shared" si="531"/>
        <v>573.69000000000005</v>
      </c>
      <c r="H1854" s="205">
        <f t="shared" si="536"/>
        <v>135.33000000000001</v>
      </c>
      <c r="I1854" s="227">
        <f t="shared" si="537"/>
        <v>709.0200000000001</v>
      </c>
    </row>
    <row r="1855" spans="1:9" x14ac:dyDescent="0.25">
      <c r="A1855" s="217" t="s">
        <v>2262</v>
      </c>
      <c r="B1855" s="226">
        <v>62</v>
      </c>
      <c r="C1855" s="197">
        <f t="shared" si="530"/>
        <v>0.3712574850299401</v>
      </c>
      <c r="D1855" s="197">
        <v>4.9455999999999998</v>
      </c>
      <c r="E1855" s="197">
        <f t="shared" si="535"/>
        <v>306.62719999999996</v>
      </c>
      <c r="F1855" s="202">
        <v>1</v>
      </c>
      <c r="G1855" s="210">
        <f t="shared" si="531"/>
        <v>306.63</v>
      </c>
      <c r="H1855" s="205">
        <f t="shared" si="536"/>
        <v>72.33</v>
      </c>
      <c r="I1855" s="227">
        <f t="shared" si="537"/>
        <v>378.96</v>
      </c>
    </row>
    <row r="1856" spans="1:9" x14ac:dyDescent="0.25">
      <c r="A1856" s="217" t="s">
        <v>2262</v>
      </c>
      <c r="B1856" s="226">
        <v>88</v>
      </c>
      <c r="C1856" s="197">
        <f t="shared" si="530"/>
        <v>0.52694610778443118</v>
      </c>
      <c r="D1856" s="197">
        <v>4.9455999999999998</v>
      </c>
      <c r="E1856" s="197">
        <f t="shared" si="535"/>
        <v>435.21279999999996</v>
      </c>
      <c r="F1856" s="202">
        <v>1</v>
      </c>
      <c r="G1856" s="210">
        <f t="shared" si="531"/>
        <v>435.21</v>
      </c>
      <c r="H1856" s="205">
        <f t="shared" si="536"/>
        <v>102.67</v>
      </c>
      <c r="I1856" s="227">
        <f t="shared" si="537"/>
        <v>537.88</v>
      </c>
    </row>
    <row r="1857" spans="1:9" x14ac:dyDescent="0.25">
      <c r="A1857" s="217" t="s">
        <v>2262</v>
      </c>
      <c r="B1857" s="226">
        <v>166</v>
      </c>
      <c r="C1857" s="197">
        <f t="shared" si="530"/>
        <v>0.99401197604790414</v>
      </c>
      <c r="D1857" s="197">
        <v>4.9455999999999998</v>
      </c>
      <c r="E1857" s="197">
        <f t="shared" si="535"/>
        <v>820.96960000000001</v>
      </c>
      <c r="F1857" s="202">
        <v>1</v>
      </c>
      <c r="G1857" s="210">
        <f t="shared" si="531"/>
        <v>820.97</v>
      </c>
      <c r="H1857" s="205">
        <f t="shared" si="536"/>
        <v>193.67</v>
      </c>
      <c r="I1857" s="227">
        <f t="shared" si="537"/>
        <v>1014.64</v>
      </c>
    </row>
    <row r="1858" spans="1:9" x14ac:dyDescent="0.25">
      <c r="A1858" s="218" t="s">
        <v>2347</v>
      </c>
      <c r="B1858" s="228">
        <f>B1859+B1887+B1948+B1964</f>
        <v>16937.5</v>
      </c>
      <c r="C1858" s="208">
        <f t="shared" ref="C1858:I1858" si="538">C1859+C1887+C1948+C1964</f>
        <v>101.42215568862275</v>
      </c>
      <c r="D1858" s="208"/>
      <c r="E1858" s="208"/>
      <c r="F1858" s="203"/>
      <c r="G1858" s="208">
        <f t="shared" si="538"/>
        <v>128797.71</v>
      </c>
      <c r="H1858" s="208">
        <f t="shared" si="538"/>
        <v>30084.859999999993</v>
      </c>
      <c r="I1858" s="229">
        <f t="shared" si="538"/>
        <v>158882.56999999995</v>
      </c>
    </row>
    <row r="1859" spans="1:9" ht="31.5" x14ac:dyDescent="0.25">
      <c r="A1859" s="216" t="s">
        <v>9</v>
      </c>
      <c r="B1859" s="230">
        <f>SUM(B1860:B1886)</f>
        <v>3186.5</v>
      </c>
      <c r="C1859" s="209">
        <f t="shared" ref="C1859:I1859" si="539">SUM(C1860:C1886)</f>
        <v>19.080838323353294</v>
      </c>
      <c r="D1859" s="209"/>
      <c r="E1859" s="209"/>
      <c r="F1859" s="204"/>
      <c r="G1859" s="209">
        <f t="shared" si="539"/>
        <v>38714.840000000004</v>
      </c>
      <c r="H1859" s="209">
        <f t="shared" si="539"/>
        <v>8987.8299999999981</v>
      </c>
      <c r="I1859" s="231">
        <f t="shared" si="539"/>
        <v>47702.669999999991</v>
      </c>
    </row>
    <row r="1860" spans="1:9" x14ac:dyDescent="0.25">
      <c r="A1860" s="217" t="s">
        <v>2331</v>
      </c>
      <c r="B1860" s="226">
        <v>86.5</v>
      </c>
      <c r="C1860" s="197">
        <f t="shared" si="530"/>
        <v>0.51796407185628746</v>
      </c>
      <c r="D1860" s="197">
        <v>9.8793000000000006</v>
      </c>
      <c r="E1860" s="197">
        <f t="shared" ref="E1860:E1884" si="540">D1860*B1860</f>
        <v>854.55945000000008</v>
      </c>
      <c r="F1860" s="202">
        <v>1</v>
      </c>
      <c r="G1860" s="210">
        <f t="shared" si="531"/>
        <v>854.56</v>
      </c>
      <c r="H1860" s="205">
        <f t="shared" ref="H1860:H1865" si="541">ROUND(G1860*0.2359,2)</f>
        <v>201.59</v>
      </c>
      <c r="I1860" s="227">
        <f t="shared" ref="I1860:I1886" si="542">G1860+H1860</f>
        <v>1056.1499999999999</v>
      </c>
    </row>
    <row r="1861" spans="1:9" x14ac:dyDescent="0.25">
      <c r="A1861" s="217" t="s">
        <v>2331</v>
      </c>
      <c r="B1861" s="226">
        <v>62.5</v>
      </c>
      <c r="C1861" s="197">
        <f t="shared" si="530"/>
        <v>0.37425149700598803</v>
      </c>
      <c r="D1861" s="197">
        <v>9.8793000000000006</v>
      </c>
      <c r="E1861" s="197">
        <f t="shared" si="540"/>
        <v>617.45625000000007</v>
      </c>
      <c r="F1861" s="202">
        <v>1</v>
      </c>
      <c r="G1861" s="210">
        <f t="shared" si="531"/>
        <v>617.46</v>
      </c>
      <c r="H1861" s="205">
        <f t="shared" si="541"/>
        <v>145.66</v>
      </c>
      <c r="I1861" s="227">
        <f t="shared" si="542"/>
        <v>763.12</v>
      </c>
    </row>
    <row r="1862" spans="1:9" x14ac:dyDescent="0.25">
      <c r="A1862" s="217" t="s">
        <v>2331</v>
      </c>
      <c r="B1862" s="226">
        <v>39.5</v>
      </c>
      <c r="C1862" s="197">
        <f t="shared" si="530"/>
        <v>0.23652694610778444</v>
      </c>
      <c r="D1862" s="197">
        <v>9.8793000000000006</v>
      </c>
      <c r="E1862" s="197">
        <f t="shared" si="540"/>
        <v>390.23235</v>
      </c>
      <c r="F1862" s="202">
        <v>1</v>
      </c>
      <c r="G1862" s="210">
        <f t="shared" si="531"/>
        <v>390.23</v>
      </c>
      <c r="H1862" s="205">
        <f t="shared" si="541"/>
        <v>92.06</v>
      </c>
      <c r="I1862" s="227">
        <f t="shared" si="542"/>
        <v>482.29</v>
      </c>
    </row>
    <row r="1863" spans="1:9" x14ac:dyDescent="0.25">
      <c r="A1863" s="217" t="s">
        <v>2331</v>
      </c>
      <c r="B1863" s="226">
        <v>72</v>
      </c>
      <c r="C1863" s="197">
        <f t="shared" si="530"/>
        <v>0.43113772455089822</v>
      </c>
      <c r="D1863" s="197">
        <v>9.8793000000000006</v>
      </c>
      <c r="E1863" s="197">
        <f t="shared" si="540"/>
        <v>711.30960000000005</v>
      </c>
      <c r="F1863" s="202">
        <v>1</v>
      </c>
      <c r="G1863" s="210">
        <f t="shared" si="531"/>
        <v>711.31</v>
      </c>
      <c r="H1863" s="205">
        <f t="shared" si="541"/>
        <v>167.8</v>
      </c>
      <c r="I1863" s="227">
        <f t="shared" si="542"/>
        <v>879.1099999999999</v>
      </c>
    </row>
    <row r="1864" spans="1:9" x14ac:dyDescent="0.25">
      <c r="A1864" s="217" t="s">
        <v>2331</v>
      </c>
      <c r="B1864" s="226">
        <v>104</v>
      </c>
      <c r="C1864" s="197">
        <f t="shared" si="530"/>
        <v>0.6227544910179641</v>
      </c>
      <c r="D1864" s="197">
        <v>9.8794000000000004</v>
      </c>
      <c r="E1864" s="197">
        <f t="shared" si="540"/>
        <v>1027.4576</v>
      </c>
      <c r="F1864" s="202">
        <v>1</v>
      </c>
      <c r="G1864" s="210">
        <f t="shared" si="531"/>
        <v>1027.46</v>
      </c>
      <c r="H1864" s="205">
        <f t="shared" si="541"/>
        <v>242.38</v>
      </c>
      <c r="I1864" s="227">
        <f t="shared" si="542"/>
        <v>1269.8400000000001</v>
      </c>
    </row>
    <row r="1865" spans="1:9" x14ac:dyDescent="0.25">
      <c r="A1865" s="217" t="s">
        <v>2334</v>
      </c>
      <c r="B1865" s="226">
        <v>96</v>
      </c>
      <c r="C1865" s="197">
        <f t="shared" si="530"/>
        <v>0.57485029940119758</v>
      </c>
      <c r="D1865" s="197">
        <v>11.904199999999999</v>
      </c>
      <c r="E1865" s="197">
        <f t="shared" si="540"/>
        <v>1142.8031999999998</v>
      </c>
      <c r="F1865" s="202">
        <v>1</v>
      </c>
      <c r="G1865" s="210">
        <f t="shared" si="531"/>
        <v>1142.8</v>
      </c>
      <c r="H1865" s="205">
        <f t="shared" si="541"/>
        <v>269.58999999999997</v>
      </c>
      <c r="I1865" s="227">
        <f t="shared" si="542"/>
        <v>1412.3899999999999</v>
      </c>
    </row>
    <row r="1866" spans="1:9" x14ac:dyDescent="0.25">
      <c r="A1866" s="217" t="s">
        <v>2334</v>
      </c>
      <c r="B1866" s="226">
        <v>192</v>
      </c>
      <c r="C1866" s="197">
        <f t="shared" si="530"/>
        <v>1.1497005988023952</v>
      </c>
      <c r="D1866" s="197">
        <v>11.904199999999999</v>
      </c>
      <c r="E1866" s="197">
        <f t="shared" si="540"/>
        <v>2285.6063999999997</v>
      </c>
      <c r="F1866" s="202">
        <v>1</v>
      </c>
      <c r="G1866" s="210">
        <f t="shared" si="531"/>
        <v>2285.61</v>
      </c>
      <c r="H1866" s="211">
        <f>ROUND(G1866*0.2077,2)</f>
        <v>474.72</v>
      </c>
      <c r="I1866" s="227">
        <f t="shared" si="542"/>
        <v>2760.33</v>
      </c>
    </row>
    <row r="1867" spans="1:9" x14ac:dyDescent="0.25">
      <c r="A1867" s="217" t="s">
        <v>2334</v>
      </c>
      <c r="B1867" s="226">
        <v>192</v>
      </c>
      <c r="C1867" s="197">
        <f t="shared" si="530"/>
        <v>1.1497005988023952</v>
      </c>
      <c r="D1867" s="197">
        <v>11.904199999999999</v>
      </c>
      <c r="E1867" s="197">
        <f t="shared" si="540"/>
        <v>2285.6063999999997</v>
      </c>
      <c r="F1867" s="202">
        <v>1</v>
      </c>
      <c r="G1867" s="210">
        <f t="shared" si="531"/>
        <v>2285.61</v>
      </c>
      <c r="H1867" s="205">
        <f t="shared" ref="H1867:H1881" si="543">ROUND(G1867*0.2359,2)</f>
        <v>539.17999999999995</v>
      </c>
      <c r="I1867" s="227">
        <f t="shared" si="542"/>
        <v>2824.79</v>
      </c>
    </row>
    <row r="1868" spans="1:9" x14ac:dyDescent="0.25">
      <c r="A1868" s="217" t="s">
        <v>2334</v>
      </c>
      <c r="B1868" s="226">
        <v>208</v>
      </c>
      <c r="C1868" s="197">
        <f t="shared" si="530"/>
        <v>1.2455089820359282</v>
      </c>
      <c r="D1868" s="197">
        <v>11.904199999999999</v>
      </c>
      <c r="E1868" s="197">
        <f t="shared" si="540"/>
        <v>2476.0735999999997</v>
      </c>
      <c r="F1868" s="202">
        <v>1</v>
      </c>
      <c r="G1868" s="210">
        <f t="shared" si="531"/>
        <v>2476.0700000000002</v>
      </c>
      <c r="H1868" s="205">
        <f t="shared" si="543"/>
        <v>584.1</v>
      </c>
      <c r="I1868" s="227">
        <f t="shared" si="542"/>
        <v>3060.17</v>
      </c>
    </row>
    <row r="1869" spans="1:9" x14ac:dyDescent="0.25">
      <c r="A1869" s="217" t="s">
        <v>2334</v>
      </c>
      <c r="B1869" s="226">
        <v>96</v>
      </c>
      <c r="C1869" s="197">
        <f t="shared" ref="C1869:C1932" si="544">B1869/167</f>
        <v>0.57485029940119758</v>
      </c>
      <c r="D1869" s="197">
        <v>11.904199999999999</v>
      </c>
      <c r="E1869" s="197">
        <f t="shared" si="540"/>
        <v>1142.8031999999998</v>
      </c>
      <c r="F1869" s="202">
        <v>1</v>
      </c>
      <c r="G1869" s="210">
        <f t="shared" ref="G1869:G1932" si="545">ROUND(E1869*F1869,2)</f>
        <v>1142.8</v>
      </c>
      <c r="H1869" s="205">
        <f t="shared" si="543"/>
        <v>269.58999999999997</v>
      </c>
      <c r="I1869" s="227">
        <f t="shared" si="542"/>
        <v>1412.3899999999999</v>
      </c>
    </row>
    <row r="1870" spans="1:9" x14ac:dyDescent="0.25">
      <c r="A1870" s="217" t="s">
        <v>2334</v>
      </c>
      <c r="B1870" s="226">
        <v>72</v>
      </c>
      <c r="C1870" s="197">
        <f t="shared" si="544"/>
        <v>0.43113772455089822</v>
      </c>
      <c r="D1870" s="197">
        <v>11.904199999999999</v>
      </c>
      <c r="E1870" s="197">
        <f t="shared" si="540"/>
        <v>857.10239999999999</v>
      </c>
      <c r="F1870" s="202">
        <v>1</v>
      </c>
      <c r="G1870" s="210">
        <f t="shared" si="545"/>
        <v>857.1</v>
      </c>
      <c r="H1870" s="205">
        <f t="shared" si="543"/>
        <v>202.19</v>
      </c>
      <c r="I1870" s="227">
        <f t="shared" si="542"/>
        <v>1059.29</v>
      </c>
    </row>
    <row r="1871" spans="1:9" x14ac:dyDescent="0.25">
      <c r="A1871" s="217" t="s">
        <v>2334</v>
      </c>
      <c r="B1871" s="226">
        <v>48</v>
      </c>
      <c r="C1871" s="197">
        <f t="shared" si="544"/>
        <v>0.28742514970059879</v>
      </c>
      <c r="D1871" s="197">
        <v>11.904199999999999</v>
      </c>
      <c r="E1871" s="197">
        <f t="shared" si="540"/>
        <v>571.40159999999992</v>
      </c>
      <c r="F1871" s="202">
        <v>1</v>
      </c>
      <c r="G1871" s="210">
        <f t="shared" si="545"/>
        <v>571.4</v>
      </c>
      <c r="H1871" s="205">
        <f t="shared" si="543"/>
        <v>134.79</v>
      </c>
      <c r="I1871" s="227">
        <f t="shared" si="542"/>
        <v>706.18999999999994</v>
      </c>
    </row>
    <row r="1872" spans="1:9" x14ac:dyDescent="0.25">
      <c r="A1872" s="217" t="s">
        <v>2334</v>
      </c>
      <c r="B1872" s="226">
        <v>96</v>
      </c>
      <c r="C1872" s="197">
        <f t="shared" si="544"/>
        <v>0.57485029940119758</v>
      </c>
      <c r="D1872" s="197">
        <v>11.904199999999999</v>
      </c>
      <c r="E1872" s="197">
        <f t="shared" si="540"/>
        <v>1142.8031999999998</v>
      </c>
      <c r="F1872" s="202">
        <v>1</v>
      </c>
      <c r="G1872" s="210">
        <f t="shared" si="545"/>
        <v>1142.8</v>
      </c>
      <c r="H1872" s="205">
        <f t="shared" si="543"/>
        <v>269.58999999999997</v>
      </c>
      <c r="I1872" s="227">
        <f t="shared" si="542"/>
        <v>1412.3899999999999</v>
      </c>
    </row>
    <row r="1873" spans="1:9" x14ac:dyDescent="0.25">
      <c r="A1873" s="217" t="s">
        <v>2334</v>
      </c>
      <c r="B1873" s="226">
        <v>96</v>
      </c>
      <c r="C1873" s="197">
        <f t="shared" si="544"/>
        <v>0.57485029940119758</v>
      </c>
      <c r="D1873" s="197">
        <v>11.904199999999999</v>
      </c>
      <c r="E1873" s="197">
        <f t="shared" si="540"/>
        <v>1142.8031999999998</v>
      </c>
      <c r="F1873" s="202">
        <v>1</v>
      </c>
      <c r="G1873" s="210">
        <f t="shared" si="545"/>
        <v>1142.8</v>
      </c>
      <c r="H1873" s="205">
        <f t="shared" si="543"/>
        <v>269.58999999999997</v>
      </c>
      <c r="I1873" s="227">
        <f t="shared" si="542"/>
        <v>1412.3899999999999</v>
      </c>
    </row>
    <row r="1874" spans="1:9" x14ac:dyDescent="0.25">
      <c r="A1874" s="217" t="s">
        <v>2334</v>
      </c>
      <c r="B1874" s="226">
        <v>96</v>
      </c>
      <c r="C1874" s="197">
        <f t="shared" si="544"/>
        <v>0.57485029940119758</v>
      </c>
      <c r="D1874" s="197">
        <v>11.904199999999999</v>
      </c>
      <c r="E1874" s="197">
        <f t="shared" si="540"/>
        <v>1142.8031999999998</v>
      </c>
      <c r="F1874" s="202">
        <v>1</v>
      </c>
      <c r="G1874" s="210">
        <f t="shared" si="545"/>
        <v>1142.8</v>
      </c>
      <c r="H1874" s="205">
        <f t="shared" si="543"/>
        <v>269.58999999999997</v>
      </c>
      <c r="I1874" s="227">
        <f t="shared" si="542"/>
        <v>1412.3899999999999</v>
      </c>
    </row>
    <row r="1875" spans="1:9" x14ac:dyDescent="0.25">
      <c r="A1875" s="217" t="s">
        <v>2334</v>
      </c>
      <c r="B1875" s="226">
        <v>192</v>
      </c>
      <c r="C1875" s="197">
        <f t="shared" si="544"/>
        <v>1.1497005988023952</v>
      </c>
      <c r="D1875" s="197">
        <v>11.904199999999999</v>
      </c>
      <c r="E1875" s="197">
        <f t="shared" si="540"/>
        <v>2285.6063999999997</v>
      </c>
      <c r="F1875" s="202">
        <v>1</v>
      </c>
      <c r="G1875" s="210">
        <f t="shared" si="545"/>
        <v>2285.61</v>
      </c>
      <c r="H1875" s="205">
        <f t="shared" si="543"/>
        <v>539.17999999999995</v>
      </c>
      <c r="I1875" s="227">
        <f t="shared" si="542"/>
        <v>2824.79</v>
      </c>
    </row>
    <row r="1876" spans="1:9" x14ac:dyDescent="0.25">
      <c r="A1876" s="217" t="s">
        <v>2334</v>
      </c>
      <c r="B1876" s="226">
        <v>192</v>
      </c>
      <c r="C1876" s="197">
        <f t="shared" si="544"/>
        <v>1.1497005988023952</v>
      </c>
      <c r="D1876" s="197">
        <v>11.904199999999999</v>
      </c>
      <c r="E1876" s="197">
        <f t="shared" si="540"/>
        <v>2285.6063999999997</v>
      </c>
      <c r="F1876" s="202">
        <v>1</v>
      </c>
      <c r="G1876" s="210">
        <f t="shared" si="545"/>
        <v>2285.61</v>
      </c>
      <c r="H1876" s="205">
        <f t="shared" si="543"/>
        <v>539.17999999999995</v>
      </c>
      <c r="I1876" s="227">
        <f t="shared" si="542"/>
        <v>2824.79</v>
      </c>
    </row>
    <row r="1877" spans="1:9" x14ac:dyDescent="0.25">
      <c r="A1877" s="217" t="s">
        <v>2334</v>
      </c>
      <c r="B1877" s="226">
        <v>48</v>
      </c>
      <c r="C1877" s="197">
        <f t="shared" si="544"/>
        <v>0.28742514970059879</v>
      </c>
      <c r="D1877" s="197">
        <v>11.904199999999999</v>
      </c>
      <c r="E1877" s="197">
        <f t="shared" si="540"/>
        <v>571.40159999999992</v>
      </c>
      <c r="F1877" s="202">
        <v>1</v>
      </c>
      <c r="G1877" s="210">
        <f t="shared" si="545"/>
        <v>571.4</v>
      </c>
      <c r="H1877" s="205">
        <f t="shared" si="543"/>
        <v>134.79</v>
      </c>
      <c r="I1877" s="227">
        <f t="shared" si="542"/>
        <v>706.18999999999994</v>
      </c>
    </row>
    <row r="1878" spans="1:9" x14ac:dyDescent="0.25">
      <c r="A1878" s="217" t="s">
        <v>2334</v>
      </c>
      <c r="B1878" s="226">
        <v>48</v>
      </c>
      <c r="C1878" s="197">
        <f t="shared" si="544"/>
        <v>0.28742514970059879</v>
      </c>
      <c r="D1878" s="197">
        <v>11.904199999999999</v>
      </c>
      <c r="E1878" s="197">
        <f t="shared" si="540"/>
        <v>571.40159999999992</v>
      </c>
      <c r="F1878" s="202">
        <v>1</v>
      </c>
      <c r="G1878" s="210">
        <f t="shared" si="545"/>
        <v>571.4</v>
      </c>
      <c r="H1878" s="205">
        <f t="shared" si="543"/>
        <v>134.79</v>
      </c>
      <c r="I1878" s="227">
        <f t="shared" si="542"/>
        <v>706.18999999999994</v>
      </c>
    </row>
    <row r="1879" spans="1:9" x14ac:dyDescent="0.25">
      <c r="A1879" s="217" t="s">
        <v>2334</v>
      </c>
      <c r="B1879" s="226">
        <v>96</v>
      </c>
      <c r="C1879" s="197">
        <f t="shared" si="544"/>
        <v>0.57485029940119758</v>
      </c>
      <c r="D1879" s="197">
        <v>11.904199999999999</v>
      </c>
      <c r="E1879" s="197">
        <f t="shared" si="540"/>
        <v>1142.8031999999998</v>
      </c>
      <c r="F1879" s="202">
        <v>1</v>
      </c>
      <c r="G1879" s="210">
        <f t="shared" si="545"/>
        <v>1142.8</v>
      </c>
      <c r="H1879" s="205">
        <f t="shared" si="543"/>
        <v>269.58999999999997</v>
      </c>
      <c r="I1879" s="227">
        <f t="shared" si="542"/>
        <v>1412.3899999999999</v>
      </c>
    </row>
    <row r="1880" spans="1:9" x14ac:dyDescent="0.25">
      <c r="A1880" s="217" t="s">
        <v>2334</v>
      </c>
      <c r="B1880" s="226">
        <v>81</v>
      </c>
      <c r="C1880" s="197">
        <f t="shared" si="544"/>
        <v>0.48502994011976047</v>
      </c>
      <c r="D1880" s="197">
        <v>11.904199999999999</v>
      </c>
      <c r="E1880" s="197">
        <f t="shared" si="540"/>
        <v>964.24019999999996</v>
      </c>
      <c r="F1880" s="202">
        <v>1</v>
      </c>
      <c r="G1880" s="210">
        <f t="shared" si="545"/>
        <v>964.24</v>
      </c>
      <c r="H1880" s="205">
        <f t="shared" si="543"/>
        <v>227.46</v>
      </c>
      <c r="I1880" s="227">
        <f t="shared" si="542"/>
        <v>1191.7</v>
      </c>
    </row>
    <row r="1881" spans="1:9" x14ac:dyDescent="0.25">
      <c r="A1881" s="217" t="s">
        <v>2334</v>
      </c>
      <c r="B1881" s="226">
        <v>72</v>
      </c>
      <c r="C1881" s="197">
        <f t="shared" si="544"/>
        <v>0.43113772455089822</v>
      </c>
      <c r="D1881" s="197">
        <v>11.904199999999999</v>
      </c>
      <c r="E1881" s="197">
        <f t="shared" si="540"/>
        <v>857.10239999999999</v>
      </c>
      <c r="F1881" s="202">
        <v>1</v>
      </c>
      <c r="G1881" s="210">
        <f t="shared" si="545"/>
        <v>857.1</v>
      </c>
      <c r="H1881" s="205">
        <f t="shared" si="543"/>
        <v>202.19</v>
      </c>
      <c r="I1881" s="227">
        <f t="shared" si="542"/>
        <v>1059.29</v>
      </c>
    </row>
    <row r="1882" spans="1:9" x14ac:dyDescent="0.25">
      <c r="A1882" s="217" t="s">
        <v>2334</v>
      </c>
      <c r="B1882" s="226">
        <v>240</v>
      </c>
      <c r="C1882" s="197">
        <f t="shared" si="544"/>
        <v>1.437125748502994</v>
      </c>
      <c r="D1882" s="197">
        <v>11.904199999999999</v>
      </c>
      <c r="E1882" s="197">
        <f t="shared" si="540"/>
        <v>2857.0079999999998</v>
      </c>
      <c r="F1882" s="202">
        <v>1</v>
      </c>
      <c r="G1882" s="210">
        <f t="shared" si="545"/>
        <v>2857.01</v>
      </c>
      <c r="H1882" s="211">
        <f>ROUND(G1882*0.2077,2)</f>
        <v>593.4</v>
      </c>
      <c r="I1882" s="227">
        <f t="shared" si="542"/>
        <v>3450.4100000000003</v>
      </c>
    </row>
    <row r="1883" spans="1:9" x14ac:dyDescent="0.25">
      <c r="A1883" s="217" t="s">
        <v>2334</v>
      </c>
      <c r="B1883" s="226">
        <v>168</v>
      </c>
      <c r="C1883" s="197">
        <f t="shared" si="544"/>
        <v>1.0059880239520957</v>
      </c>
      <c r="D1883" s="197">
        <v>11.904199999999999</v>
      </c>
      <c r="E1883" s="197">
        <f t="shared" si="540"/>
        <v>1999.9055999999998</v>
      </c>
      <c r="F1883" s="202">
        <v>1</v>
      </c>
      <c r="G1883" s="210">
        <f t="shared" si="545"/>
        <v>1999.91</v>
      </c>
      <c r="H1883" s="205">
        <f>ROUND(G1883*0.2359,2)</f>
        <v>471.78</v>
      </c>
      <c r="I1883" s="227">
        <f t="shared" si="542"/>
        <v>2471.69</v>
      </c>
    </row>
    <row r="1884" spans="1:9" x14ac:dyDescent="0.25">
      <c r="A1884" s="217" t="s">
        <v>376</v>
      </c>
      <c r="B1884" s="226">
        <v>167</v>
      </c>
      <c r="C1884" s="197">
        <f t="shared" si="544"/>
        <v>1</v>
      </c>
      <c r="D1884" s="197">
        <v>15.667199999999999</v>
      </c>
      <c r="E1884" s="197">
        <f t="shared" si="540"/>
        <v>2616.4223999999999</v>
      </c>
      <c r="F1884" s="202">
        <v>1</v>
      </c>
      <c r="G1884" s="210">
        <f t="shared" si="545"/>
        <v>2616.42</v>
      </c>
      <c r="H1884" s="205">
        <f>ROUND(G1884*0.2359,2)</f>
        <v>617.21</v>
      </c>
      <c r="I1884" s="227">
        <f t="shared" si="542"/>
        <v>3233.63</v>
      </c>
    </row>
    <row r="1885" spans="1:9" x14ac:dyDescent="0.25">
      <c r="A1885" s="217" t="s">
        <v>2334</v>
      </c>
      <c r="B1885" s="226">
        <v>159</v>
      </c>
      <c r="C1885" s="197">
        <f t="shared" si="544"/>
        <v>0.95209580838323349</v>
      </c>
      <c r="D1885" s="197">
        <v>1993</v>
      </c>
      <c r="E1885" s="205">
        <f>D1885*C1885</f>
        <v>1897.5269461077844</v>
      </c>
      <c r="F1885" s="202">
        <v>1</v>
      </c>
      <c r="G1885" s="210">
        <f t="shared" si="545"/>
        <v>1897.53</v>
      </c>
      <c r="H1885" s="205">
        <f>ROUND(G1885*0.2359,2)</f>
        <v>447.63</v>
      </c>
      <c r="I1885" s="227">
        <f t="shared" si="542"/>
        <v>2345.16</v>
      </c>
    </row>
    <row r="1886" spans="1:9" x14ac:dyDescent="0.25">
      <c r="A1886" s="217" t="s">
        <v>2311</v>
      </c>
      <c r="B1886" s="226">
        <v>167</v>
      </c>
      <c r="C1886" s="197">
        <f t="shared" si="544"/>
        <v>1</v>
      </c>
      <c r="D1886" s="197">
        <v>2875</v>
      </c>
      <c r="E1886" s="205">
        <f>D1886*C1886</f>
        <v>2875</v>
      </c>
      <c r="F1886" s="202">
        <v>1</v>
      </c>
      <c r="G1886" s="210">
        <f t="shared" si="545"/>
        <v>2875</v>
      </c>
      <c r="H1886" s="205">
        <f>ROUND(G1886*0.2359,2)</f>
        <v>678.21</v>
      </c>
      <c r="I1886" s="227">
        <f t="shared" si="542"/>
        <v>3553.21</v>
      </c>
    </row>
    <row r="1887" spans="1:9" ht="31.5" x14ac:dyDescent="0.25">
      <c r="A1887" s="216" t="s">
        <v>7</v>
      </c>
      <c r="B1887" s="230">
        <f>SUM(B1888:B1947)</f>
        <v>8085</v>
      </c>
      <c r="C1887" s="209">
        <f t="shared" ref="C1887:I1887" si="546">SUM(C1888:C1947)</f>
        <v>48.41317365269461</v>
      </c>
      <c r="D1887" s="209"/>
      <c r="E1887" s="209"/>
      <c r="F1887" s="204"/>
      <c r="G1887" s="209">
        <f t="shared" si="546"/>
        <v>62492.87</v>
      </c>
      <c r="H1887" s="209">
        <f t="shared" si="546"/>
        <v>14674.359999999999</v>
      </c>
      <c r="I1887" s="231">
        <f t="shared" si="546"/>
        <v>77167.229999999967</v>
      </c>
    </row>
    <row r="1888" spans="1:9" x14ac:dyDescent="0.25">
      <c r="A1888" s="217" t="s">
        <v>2348</v>
      </c>
      <c r="B1888" s="226">
        <v>24</v>
      </c>
      <c r="C1888" s="197">
        <f t="shared" si="544"/>
        <v>0.1437125748502994</v>
      </c>
      <c r="D1888" s="197">
        <v>7.2272999999999996</v>
      </c>
      <c r="E1888" s="197">
        <f t="shared" ref="E1888:E1943" si="547">D1888*B1888</f>
        <v>173.45519999999999</v>
      </c>
      <c r="F1888" s="202">
        <v>1</v>
      </c>
      <c r="G1888" s="210">
        <f t="shared" si="545"/>
        <v>173.46</v>
      </c>
      <c r="H1888" s="205">
        <f t="shared" ref="H1888:H1922" si="548">ROUND(G1888*0.2359,2)</f>
        <v>40.92</v>
      </c>
      <c r="I1888" s="227">
        <f t="shared" ref="I1888:I1919" si="549">G1888+H1888</f>
        <v>214.38</v>
      </c>
    </row>
    <row r="1889" spans="1:9" x14ac:dyDescent="0.25">
      <c r="A1889" s="217" t="s">
        <v>24</v>
      </c>
      <c r="B1889" s="226">
        <v>184</v>
      </c>
      <c r="C1889" s="197">
        <f t="shared" si="544"/>
        <v>1.1017964071856288</v>
      </c>
      <c r="D1889" s="197">
        <v>7.2751000000000001</v>
      </c>
      <c r="E1889" s="197">
        <f t="shared" si="547"/>
        <v>1338.6184000000001</v>
      </c>
      <c r="F1889" s="202">
        <v>1</v>
      </c>
      <c r="G1889" s="210">
        <f t="shared" si="545"/>
        <v>1338.62</v>
      </c>
      <c r="H1889" s="205">
        <f t="shared" si="548"/>
        <v>315.77999999999997</v>
      </c>
      <c r="I1889" s="227">
        <f t="shared" si="549"/>
        <v>1654.3999999999999</v>
      </c>
    </row>
    <row r="1890" spans="1:9" x14ac:dyDescent="0.25">
      <c r="A1890" s="217" t="s">
        <v>2278</v>
      </c>
      <c r="B1890" s="226">
        <v>200</v>
      </c>
      <c r="C1890" s="197">
        <f t="shared" si="544"/>
        <v>1.1976047904191616</v>
      </c>
      <c r="D1890" s="197">
        <v>7.2751000000000001</v>
      </c>
      <c r="E1890" s="197">
        <f t="shared" si="547"/>
        <v>1455.02</v>
      </c>
      <c r="F1890" s="202">
        <v>1</v>
      </c>
      <c r="G1890" s="210">
        <f t="shared" si="545"/>
        <v>1455.02</v>
      </c>
      <c r="H1890" s="205">
        <f t="shared" si="548"/>
        <v>343.24</v>
      </c>
      <c r="I1890" s="227">
        <f t="shared" si="549"/>
        <v>1798.26</v>
      </c>
    </row>
    <row r="1891" spans="1:9" x14ac:dyDescent="0.25">
      <c r="A1891" s="217" t="s">
        <v>24</v>
      </c>
      <c r="B1891" s="226">
        <v>96</v>
      </c>
      <c r="C1891" s="197">
        <f t="shared" si="544"/>
        <v>0.57485029940119758</v>
      </c>
      <c r="D1891" s="197">
        <v>7.2751000000000001</v>
      </c>
      <c r="E1891" s="197">
        <f t="shared" si="547"/>
        <v>698.40959999999995</v>
      </c>
      <c r="F1891" s="202">
        <v>1</v>
      </c>
      <c r="G1891" s="210">
        <f t="shared" si="545"/>
        <v>698.41</v>
      </c>
      <c r="H1891" s="205">
        <f t="shared" si="548"/>
        <v>164.75</v>
      </c>
      <c r="I1891" s="227">
        <f t="shared" si="549"/>
        <v>863.16</v>
      </c>
    </row>
    <row r="1892" spans="1:9" x14ac:dyDescent="0.25">
      <c r="A1892" s="217" t="s">
        <v>2278</v>
      </c>
      <c r="B1892" s="226">
        <v>96</v>
      </c>
      <c r="C1892" s="197">
        <f t="shared" si="544"/>
        <v>0.57485029940119758</v>
      </c>
      <c r="D1892" s="197">
        <v>7.2751000000000001</v>
      </c>
      <c r="E1892" s="197">
        <f t="shared" si="547"/>
        <v>698.40959999999995</v>
      </c>
      <c r="F1892" s="202">
        <v>1</v>
      </c>
      <c r="G1892" s="210">
        <f t="shared" si="545"/>
        <v>698.41</v>
      </c>
      <c r="H1892" s="205">
        <f t="shared" si="548"/>
        <v>164.75</v>
      </c>
      <c r="I1892" s="227">
        <f t="shared" si="549"/>
        <v>863.16</v>
      </c>
    </row>
    <row r="1893" spans="1:9" x14ac:dyDescent="0.25">
      <c r="A1893" s="217" t="s">
        <v>24</v>
      </c>
      <c r="B1893" s="226">
        <v>48</v>
      </c>
      <c r="C1893" s="197">
        <f t="shared" si="544"/>
        <v>0.28742514970059879</v>
      </c>
      <c r="D1893" s="197">
        <v>7.2751000000000001</v>
      </c>
      <c r="E1893" s="197">
        <f t="shared" si="547"/>
        <v>349.20479999999998</v>
      </c>
      <c r="F1893" s="202">
        <v>1</v>
      </c>
      <c r="G1893" s="210">
        <f t="shared" si="545"/>
        <v>349.2</v>
      </c>
      <c r="H1893" s="205">
        <f t="shared" si="548"/>
        <v>82.38</v>
      </c>
      <c r="I1893" s="227">
        <f t="shared" si="549"/>
        <v>431.58</v>
      </c>
    </row>
    <row r="1894" spans="1:9" x14ac:dyDescent="0.25">
      <c r="A1894" s="217" t="s">
        <v>24</v>
      </c>
      <c r="B1894" s="226">
        <v>208</v>
      </c>
      <c r="C1894" s="197">
        <f t="shared" si="544"/>
        <v>1.2455089820359282</v>
      </c>
      <c r="D1894" s="197">
        <v>7.2751000000000001</v>
      </c>
      <c r="E1894" s="197">
        <f t="shared" si="547"/>
        <v>1513.2208000000001</v>
      </c>
      <c r="F1894" s="202">
        <v>1</v>
      </c>
      <c r="G1894" s="210">
        <f t="shared" si="545"/>
        <v>1513.22</v>
      </c>
      <c r="H1894" s="205">
        <f t="shared" si="548"/>
        <v>356.97</v>
      </c>
      <c r="I1894" s="227">
        <f t="shared" si="549"/>
        <v>1870.19</v>
      </c>
    </row>
    <row r="1895" spans="1:9" x14ac:dyDescent="0.25">
      <c r="A1895" s="217" t="s">
        <v>24</v>
      </c>
      <c r="B1895" s="226">
        <v>154</v>
      </c>
      <c r="C1895" s="197">
        <f t="shared" si="544"/>
        <v>0.92215568862275454</v>
      </c>
      <c r="D1895" s="197">
        <v>7.2751000000000001</v>
      </c>
      <c r="E1895" s="197">
        <f t="shared" si="547"/>
        <v>1120.3653999999999</v>
      </c>
      <c r="F1895" s="202">
        <v>1</v>
      </c>
      <c r="G1895" s="210">
        <f t="shared" si="545"/>
        <v>1120.3699999999999</v>
      </c>
      <c r="H1895" s="205">
        <f t="shared" si="548"/>
        <v>264.3</v>
      </c>
      <c r="I1895" s="227">
        <f t="shared" si="549"/>
        <v>1384.6699999999998</v>
      </c>
    </row>
    <row r="1896" spans="1:9" x14ac:dyDescent="0.25">
      <c r="A1896" s="217" t="s">
        <v>2278</v>
      </c>
      <c r="B1896" s="226">
        <v>100</v>
      </c>
      <c r="C1896" s="197">
        <f t="shared" si="544"/>
        <v>0.59880239520958078</v>
      </c>
      <c r="D1896" s="197">
        <v>7.2751000000000001</v>
      </c>
      <c r="E1896" s="197">
        <f t="shared" si="547"/>
        <v>727.51</v>
      </c>
      <c r="F1896" s="202">
        <v>1</v>
      </c>
      <c r="G1896" s="210">
        <f t="shared" si="545"/>
        <v>727.51</v>
      </c>
      <c r="H1896" s="205">
        <f t="shared" si="548"/>
        <v>171.62</v>
      </c>
      <c r="I1896" s="227">
        <f t="shared" si="549"/>
        <v>899.13</v>
      </c>
    </row>
    <row r="1897" spans="1:9" x14ac:dyDescent="0.25">
      <c r="A1897" s="217" t="s">
        <v>24</v>
      </c>
      <c r="B1897" s="226">
        <v>200</v>
      </c>
      <c r="C1897" s="197">
        <f t="shared" si="544"/>
        <v>1.1976047904191616</v>
      </c>
      <c r="D1897" s="197">
        <v>7.2751000000000001</v>
      </c>
      <c r="E1897" s="197">
        <f t="shared" si="547"/>
        <v>1455.02</v>
      </c>
      <c r="F1897" s="202">
        <v>1</v>
      </c>
      <c r="G1897" s="210">
        <f t="shared" si="545"/>
        <v>1455.02</v>
      </c>
      <c r="H1897" s="205">
        <f t="shared" si="548"/>
        <v>343.24</v>
      </c>
      <c r="I1897" s="227">
        <f t="shared" si="549"/>
        <v>1798.26</v>
      </c>
    </row>
    <row r="1898" spans="1:9" x14ac:dyDescent="0.25">
      <c r="A1898" s="217" t="s">
        <v>24</v>
      </c>
      <c r="B1898" s="226">
        <v>180</v>
      </c>
      <c r="C1898" s="197">
        <f t="shared" si="544"/>
        <v>1.0778443113772456</v>
      </c>
      <c r="D1898" s="197">
        <v>7.2751000000000001</v>
      </c>
      <c r="E1898" s="197">
        <f t="shared" si="547"/>
        <v>1309.518</v>
      </c>
      <c r="F1898" s="202">
        <v>1</v>
      </c>
      <c r="G1898" s="210">
        <f t="shared" si="545"/>
        <v>1309.52</v>
      </c>
      <c r="H1898" s="205">
        <f t="shared" si="548"/>
        <v>308.92</v>
      </c>
      <c r="I1898" s="227">
        <f t="shared" si="549"/>
        <v>1618.44</v>
      </c>
    </row>
    <row r="1899" spans="1:9" x14ac:dyDescent="0.25">
      <c r="A1899" s="217" t="s">
        <v>24</v>
      </c>
      <c r="B1899" s="226">
        <v>200</v>
      </c>
      <c r="C1899" s="197">
        <f t="shared" si="544"/>
        <v>1.1976047904191616</v>
      </c>
      <c r="D1899" s="197">
        <v>7.2751000000000001</v>
      </c>
      <c r="E1899" s="197">
        <f t="shared" si="547"/>
        <v>1455.02</v>
      </c>
      <c r="F1899" s="202">
        <v>1</v>
      </c>
      <c r="G1899" s="210">
        <f t="shared" si="545"/>
        <v>1455.02</v>
      </c>
      <c r="H1899" s="205">
        <f t="shared" si="548"/>
        <v>343.24</v>
      </c>
      <c r="I1899" s="227">
        <f t="shared" si="549"/>
        <v>1798.26</v>
      </c>
    </row>
    <row r="1900" spans="1:9" x14ac:dyDescent="0.25">
      <c r="A1900" s="217" t="s">
        <v>24</v>
      </c>
      <c r="B1900" s="226">
        <v>72</v>
      </c>
      <c r="C1900" s="197">
        <f t="shared" si="544"/>
        <v>0.43113772455089822</v>
      </c>
      <c r="D1900" s="197">
        <v>7.2751000000000001</v>
      </c>
      <c r="E1900" s="197">
        <f t="shared" si="547"/>
        <v>523.80719999999997</v>
      </c>
      <c r="F1900" s="202">
        <v>1</v>
      </c>
      <c r="G1900" s="210">
        <f t="shared" si="545"/>
        <v>523.80999999999995</v>
      </c>
      <c r="H1900" s="205">
        <f t="shared" si="548"/>
        <v>123.57</v>
      </c>
      <c r="I1900" s="227">
        <f t="shared" si="549"/>
        <v>647.37999999999988</v>
      </c>
    </row>
    <row r="1901" spans="1:9" x14ac:dyDescent="0.25">
      <c r="A1901" s="217" t="s">
        <v>2278</v>
      </c>
      <c r="B1901" s="226">
        <v>272</v>
      </c>
      <c r="C1901" s="197">
        <f t="shared" si="544"/>
        <v>1.6287425149700598</v>
      </c>
      <c r="D1901" s="197">
        <v>7.2751000000000001</v>
      </c>
      <c r="E1901" s="197">
        <f t="shared" si="547"/>
        <v>1978.8271999999999</v>
      </c>
      <c r="F1901" s="202">
        <v>1</v>
      </c>
      <c r="G1901" s="210">
        <f t="shared" si="545"/>
        <v>1978.83</v>
      </c>
      <c r="H1901" s="205">
        <f t="shared" si="548"/>
        <v>466.81</v>
      </c>
      <c r="I1901" s="227">
        <f t="shared" si="549"/>
        <v>2445.64</v>
      </c>
    </row>
    <row r="1902" spans="1:9" x14ac:dyDescent="0.25">
      <c r="A1902" s="217" t="s">
        <v>24</v>
      </c>
      <c r="B1902" s="226">
        <v>216</v>
      </c>
      <c r="C1902" s="197">
        <f t="shared" si="544"/>
        <v>1.2934131736526946</v>
      </c>
      <c r="D1902" s="197">
        <v>7.2751000000000001</v>
      </c>
      <c r="E1902" s="197">
        <f t="shared" si="547"/>
        <v>1571.4216000000001</v>
      </c>
      <c r="F1902" s="202">
        <v>1</v>
      </c>
      <c r="G1902" s="210">
        <f t="shared" si="545"/>
        <v>1571.42</v>
      </c>
      <c r="H1902" s="205">
        <f t="shared" si="548"/>
        <v>370.7</v>
      </c>
      <c r="I1902" s="227">
        <f t="shared" si="549"/>
        <v>1942.1200000000001</v>
      </c>
    </row>
    <row r="1903" spans="1:9" x14ac:dyDescent="0.25">
      <c r="A1903" s="217" t="s">
        <v>2278</v>
      </c>
      <c r="B1903" s="226">
        <v>208</v>
      </c>
      <c r="C1903" s="197">
        <f t="shared" si="544"/>
        <v>1.2455089820359282</v>
      </c>
      <c r="D1903" s="197">
        <v>7.2751000000000001</v>
      </c>
      <c r="E1903" s="197">
        <f t="shared" si="547"/>
        <v>1513.2208000000001</v>
      </c>
      <c r="F1903" s="202">
        <v>1</v>
      </c>
      <c r="G1903" s="210">
        <f t="shared" si="545"/>
        <v>1513.22</v>
      </c>
      <c r="H1903" s="205">
        <f t="shared" si="548"/>
        <v>356.97</v>
      </c>
      <c r="I1903" s="227">
        <f t="shared" si="549"/>
        <v>1870.19</v>
      </c>
    </row>
    <row r="1904" spans="1:9" x14ac:dyDescent="0.25">
      <c r="A1904" s="217" t="s">
        <v>2278</v>
      </c>
      <c r="B1904" s="226">
        <v>144</v>
      </c>
      <c r="C1904" s="197">
        <f t="shared" si="544"/>
        <v>0.86227544910179643</v>
      </c>
      <c r="D1904" s="197">
        <v>7.2751000000000001</v>
      </c>
      <c r="E1904" s="197">
        <f t="shared" si="547"/>
        <v>1047.6143999999999</v>
      </c>
      <c r="F1904" s="202">
        <v>1</v>
      </c>
      <c r="G1904" s="210">
        <f t="shared" si="545"/>
        <v>1047.6099999999999</v>
      </c>
      <c r="H1904" s="205">
        <f t="shared" si="548"/>
        <v>247.13</v>
      </c>
      <c r="I1904" s="227">
        <f t="shared" si="549"/>
        <v>1294.7399999999998</v>
      </c>
    </row>
    <row r="1905" spans="1:9" x14ac:dyDescent="0.25">
      <c r="A1905" s="217" t="s">
        <v>24</v>
      </c>
      <c r="B1905" s="226">
        <v>200</v>
      </c>
      <c r="C1905" s="197">
        <f t="shared" si="544"/>
        <v>1.1976047904191616</v>
      </c>
      <c r="D1905" s="197">
        <v>7.2751000000000001</v>
      </c>
      <c r="E1905" s="197">
        <f t="shared" si="547"/>
        <v>1455.02</v>
      </c>
      <c r="F1905" s="202">
        <v>1</v>
      </c>
      <c r="G1905" s="210">
        <f t="shared" si="545"/>
        <v>1455.02</v>
      </c>
      <c r="H1905" s="205">
        <f t="shared" si="548"/>
        <v>343.24</v>
      </c>
      <c r="I1905" s="227">
        <f t="shared" si="549"/>
        <v>1798.26</v>
      </c>
    </row>
    <row r="1906" spans="1:9" x14ac:dyDescent="0.25">
      <c r="A1906" s="217" t="s">
        <v>24</v>
      </c>
      <c r="B1906" s="226">
        <v>216</v>
      </c>
      <c r="C1906" s="197">
        <f t="shared" si="544"/>
        <v>1.2934131736526946</v>
      </c>
      <c r="D1906" s="197">
        <v>7.2751000000000001</v>
      </c>
      <c r="E1906" s="197">
        <f t="shared" si="547"/>
        <v>1571.4216000000001</v>
      </c>
      <c r="F1906" s="202">
        <v>1</v>
      </c>
      <c r="G1906" s="210">
        <f t="shared" si="545"/>
        <v>1571.42</v>
      </c>
      <c r="H1906" s="205">
        <f t="shared" si="548"/>
        <v>370.7</v>
      </c>
      <c r="I1906" s="227">
        <f t="shared" si="549"/>
        <v>1942.1200000000001</v>
      </c>
    </row>
    <row r="1907" spans="1:9" x14ac:dyDescent="0.25">
      <c r="A1907" s="217" t="s">
        <v>1523</v>
      </c>
      <c r="B1907" s="226">
        <v>214</v>
      </c>
      <c r="C1907" s="197">
        <f t="shared" si="544"/>
        <v>1.2814371257485031</v>
      </c>
      <c r="D1907" s="197">
        <v>7.5140000000000002</v>
      </c>
      <c r="E1907" s="197">
        <f t="shared" si="547"/>
        <v>1607.9960000000001</v>
      </c>
      <c r="F1907" s="202">
        <v>1</v>
      </c>
      <c r="G1907" s="210">
        <f t="shared" si="545"/>
        <v>1608</v>
      </c>
      <c r="H1907" s="205">
        <f t="shared" si="548"/>
        <v>379.33</v>
      </c>
      <c r="I1907" s="227">
        <f t="shared" si="549"/>
        <v>1987.33</v>
      </c>
    </row>
    <row r="1908" spans="1:9" x14ac:dyDescent="0.25">
      <c r="A1908" s="217" t="s">
        <v>1523</v>
      </c>
      <c r="B1908" s="226">
        <v>206</v>
      </c>
      <c r="C1908" s="197">
        <f t="shared" si="544"/>
        <v>1.2335329341317365</v>
      </c>
      <c r="D1908" s="197">
        <v>7.5140000000000002</v>
      </c>
      <c r="E1908" s="197">
        <f t="shared" si="547"/>
        <v>1547.884</v>
      </c>
      <c r="F1908" s="202">
        <v>1</v>
      </c>
      <c r="G1908" s="210">
        <f t="shared" si="545"/>
        <v>1547.88</v>
      </c>
      <c r="H1908" s="205">
        <f t="shared" si="548"/>
        <v>365.14</v>
      </c>
      <c r="I1908" s="227">
        <f t="shared" si="549"/>
        <v>1913.02</v>
      </c>
    </row>
    <row r="1909" spans="1:9" x14ac:dyDescent="0.25">
      <c r="A1909" s="217" t="s">
        <v>1523</v>
      </c>
      <c r="B1909" s="226">
        <v>120</v>
      </c>
      <c r="C1909" s="197">
        <f t="shared" si="544"/>
        <v>0.71856287425149701</v>
      </c>
      <c r="D1909" s="197">
        <v>7.5140000000000002</v>
      </c>
      <c r="E1909" s="197">
        <f t="shared" si="547"/>
        <v>901.68000000000006</v>
      </c>
      <c r="F1909" s="202">
        <v>1</v>
      </c>
      <c r="G1909" s="210">
        <f t="shared" si="545"/>
        <v>901.68</v>
      </c>
      <c r="H1909" s="205">
        <f t="shared" si="548"/>
        <v>212.71</v>
      </c>
      <c r="I1909" s="227">
        <f t="shared" si="549"/>
        <v>1114.3899999999999</v>
      </c>
    </row>
    <row r="1910" spans="1:9" x14ac:dyDescent="0.25">
      <c r="A1910" s="217" t="s">
        <v>1523</v>
      </c>
      <c r="B1910" s="226">
        <v>192</v>
      </c>
      <c r="C1910" s="197">
        <f t="shared" si="544"/>
        <v>1.1497005988023952</v>
      </c>
      <c r="D1910" s="197">
        <v>7.5140000000000002</v>
      </c>
      <c r="E1910" s="197">
        <f t="shared" si="547"/>
        <v>1442.6880000000001</v>
      </c>
      <c r="F1910" s="202">
        <v>1</v>
      </c>
      <c r="G1910" s="210">
        <f t="shared" si="545"/>
        <v>1442.69</v>
      </c>
      <c r="H1910" s="205">
        <f t="shared" si="548"/>
        <v>340.33</v>
      </c>
      <c r="I1910" s="227">
        <f t="shared" si="549"/>
        <v>1783.02</v>
      </c>
    </row>
    <row r="1911" spans="1:9" x14ac:dyDescent="0.25">
      <c r="A1911" s="217" t="s">
        <v>1523</v>
      </c>
      <c r="B1911" s="226">
        <v>216</v>
      </c>
      <c r="C1911" s="197">
        <f t="shared" si="544"/>
        <v>1.2934131736526946</v>
      </c>
      <c r="D1911" s="197">
        <v>7.5140000000000002</v>
      </c>
      <c r="E1911" s="197">
        <f t="shared" si="547"/>
        <v>1623.0240000000001</v>
      </c>
      <c r="F1911" s="202">
        <v>1</v>
      </c>
      <c r="G1911" s="210">
        <f t="shared" si="545"/>
        <v>1623.02</v>
      </c>
      <c r="H1911" s="205">
        <f t="shared" si="548"/>
        <v>382.87</v>
      </c>
      <c r="I1911" s="227">
        <f t="shared" si="549"/>
        <v>2005.8899999999999</v>
      </c>
    </row>
    <row r="1912" spans="1:9" x14ac:dyDescent="0.25">
      <c r="A1912" s="217" t="s">
        <v>1523</v>
      </c>
      <c r="B1912" s="226">
        <v>72</v>
      </c>
      <c r="C1912" s="197">
        <f t="shared" si="544"/>
        <v>0.43113772455089822</v>
      </c>
      <c r="D1912" s="197">
        <v>7.5140000000000002</v>
      </c>
      <c r="E1912" s="197">
        <f t="shared" si="547"/>
        <v>541.00800000000004</v>
      </c>
      <c r="F1912" s="202">
        <v>1</v>
      </c>
      <c r="G1912" s="210">
        <f t="shared" si="545"/>
        <v>541.01</v>
      </c>
      <c r="H1912" s="205">
        <f t="shared" si="548"/>
        <v>127.62</v>
      </c>
      <c r="I1912" s="227">
        <f t="shared" si="549"/>
        <v>668.63</v>
      </c>
    </row>
    <row r="1913" spans="1:9" x14ac:dyDescent="0.25">
      <c r="A1913" s="217" t="s">
        <v>1523</v>
      </c>
      <c r="B1913" s="226">
        <v>64</v>
      </c>
      <c r="C1913" s="197">
        <f t="shared" si="544"/>
        <v>0.38323353293413176</v>
      </c>
      <c r="D1913" s="197">
        <v>7.5140000000000002</v>
      </c>
      <c r="E1913" s="197">
        <f t="shared" si="547"/>
        <v>480.89600000000002</v>
      </c>
      <c r="F1913" s="202">
        <v>1</v>
      </c>
      <c r="G1913" s="210">
        <f t="shared" si="545"/>
        <v>480.9</v>
      </c>
      <c r="H1913" s="205">
        <f t="shared" si="548"/>
        <v>113.44</v>
      </c>
      <c r="I1913" s="227">
        <f t="shared" si="549"/>
        <v>594.33999999999992</v>
      </c>
    </row>
    <row r="1914" spans="1:9" x14ac:dyDescent="0.25">
      <c r="A1914" s="217" t="s">
        <v>1523</v>
      </c>
      <c r="B1914" s="226">
        <v>134</v>
      </c>
      <c r="C1914" s="197">
        <f t="shared" si="544"/>
        <v>0.80239520958083832</v>
      </c>
      <c r="D1914" s="197">
        <v>7.5140000000000002</v>
      </c>
      <c r="E1914" s="197">
        <f t="shared" si="547"/>
        <v>1006.876</v>
      </c>
      <c r="F1914" s="202">
        <v>1</v>
      </c>
      <c r="G1914" s="210">
        <f t="shared" si="545"/>
        <v>1006.88</v>
      </c>
      <c r="H1914" s="205">
        <f t="shared" si="548"/>
        <v>237.52</v>
      </c>
      <c r="I1914" s="227">
        <f t="shared" si="549"/>
        <v>1244.4000000000001</v>
      </c>
    </row>
    <row r="1915" spans="1:9" x14ac:dyDescent="0.25">
      <c r="A1915" s="217" t="s">
        <v>1523</v>
      </c>
      <c r="B1915" s="226">
        <v>192</v>
      </c>
      <c r="C1915" s="197">
        <f t="shared" si="544"/>
        <v>1.1497005988023952</v>
      </c>
      <c r="D1915" s="197">
        <v>7.5140000000000002</v>
      </c>
      <c r="E1915" s="197">
        <f t="shared" si="547"/>
        <v>1442.6880000000001</v>
      </c>
      <c r="F1915" s="202">
        <v>1</v>
      </c>
      <c r="G1915" s="210">
        <f t="shared" si="545"/>
        <v>1442.69</v>
      </c>
      <c r="H1915" s="205">
        <f t="shared" si="548"/>
        <v>340.33</v>
      </c>
      <c r="I1915" s="227">
        <f t="shared" si="549"/>
        <v>1783.02</v>
      </c>
    </row>
    <row r="1916" spans="1:9" x14ac:dyDescent="0.25">
      <c r="A1916" s="217" t="s">
        <v>1949</v>
      </c>
      <c r="B1916" s="226">
        <v>84</v>
      </c>
      <c r="C1916" s="197">
        <f t="shared" si="544"/>
        <v>0.50299401197604787</v>
      </c>
      <c r="D1916" s="197">
        <v>7.6932</v>
      </c>
      <c r="E1916" s="197">
        <f t="shared" si="547"/>
        <v>646.22879999999998</v>
      </c>
      <c r="F1916" s="202">
        <v>1</v>
      </c>
      <c r="G1916" s="210">
        <f t="shared" si="545"/>
        <v>646.23</v>
      </c>
      <c r="H1916" s="205">
        <f t="shared" si="548"/>
        <v>152.44999999999999</v>
      </c>
      <c r="I1916" s="227">
        <f t="shared" si="549"/>
        <v>798.68000000000006</v>
      </c>
    </row>
    <row r="1917" spans="1:9" x14ac:dyDescent="0.25">
      <c r="A1917" s="217" t="s">
        <v>1949</v>
      </c>
      <c r="B1917" s="226">
        <v>16</v>
      </c>
      <c r="C1917" s="197">
        <f t="shared" si="544"/>
        <v>9.580838323353294E-2</v>
      </c>
      <c r="D1917" s="197">
        <v>7.6932</v>
      </c>
      <c r="E1917" s="197">
        <f t="shared" si="547"/>
        <v>123.0912</v>
      </c>
      <c r="F1917" s="202">
        <v>1</v>
      </c>
      <c r="G1917" s="210">
        <f t="shared" si="545"/>
        <v>123.09</v>
      </c>
      <c r="H1917" s="205">
        <f t="shared" si="548"/>
        <v>29.04</v>
      </c>
      <c r="I1917" s="227">
        <f t="shared" si="549"/>
        <v>152.13</v>
      </c>
    </row>
    <row r="1918" spans="1:9" x14ac:dyDescent="0.25">
      <c r="A1918" s="217" t="s">
        <v>1949</v>
      </c>
      <c r="B1918" s="226">
        <v>96</v>
      </c>
      <c r="C1918" s="197">
        <f t="shared" si="544"/>
        <v>0.57485029940119758</v>
      </c>
      <c r="D1918" s="197">
        <v>7.6932</v>
      </c>
      <c r="E1918" s="197">
        <f t="shared" si="547"/>
        <v>738.54719999999998</v>
      </c>
      <c r="F1918" s="202">
        <v>1</v>
      </c>
      <c r="G1918" s="210">
        <f t="shared" si="545"/>
        <v>738.55</v>
      </c>
      <c r="H1918" s="205">
        <f t="shared" si="548"/>
        <v>174.22</v>
      </c>
      <c r="I1918" s="227">
        <f t="shared" si="549"/>
        <v>912.77</v>
      </c>
    </row>
    <row r="1919" spans="1:9" x14ac:dyDescent="0.25">
      <c r="A1919" s="217" t="s">
        <v>24</v>
      </c>
      <c r="B1919" s="226">
        <v>106</v>
      </c>
      <c r="C1919" s="197">
        <f t="shared" si="544"/>
        <v>0.6347305389221557</v>
      </c>
      <c r="D1919" s="197">
        <v>7.6932</v>
      </c>
      <c r="E1919" s="197">
        <f t="shared" si="547"/>
        <v>815.47919999999999</v>
      </c>
      <c r="F1919" s="202">
        <v>1</v>
      </c>
      <c r="G1919" s="210">
        <f t="shared" si="545"/>
        <v>815.48</v>
      </c>
      <c r="H1919" s="205">
        <f t="shared" si="548"/>
        <v>192.37</v>
      </c>
      <c r="I1919" s="227">
        <f t="shared" si="549"/>
        <v>1007.85</v>
      </c>
    </row>
    <row r="1920" spans="1:9" x14ac:dyDescent="0.25">
      <c r="A1920" s="217" t="s">
        <v>1949</v>
      </c>
      <c r="B1920" s="226">
        <v>144</v>
      </c>
      <c r="C1920" s="197">
        <f t="shared" si="544"/>
        <v>0.86227544910179643</v>
      </c>
      <c r="D1920" s="197">
        <v>7.6932</v>
      </c>
      <c r="E1920" s="197">
        <f t="shared" si="547"/>
        <v>1107.8208</v>
      </c>
      <c r="F1920" s="202">
        <v>1</v>
      </c>
      <c r="G1920" s="210">
        <f t="shared" si="545"/>
        <v>1107.82</v>
      </c>
      <c r="H1920" s="205">
        <f t="shared" si="548"/>
        <v>261.33</v>
      </c>
      <c r="I1920" s="227">
        <f t="shared" ref="I1920:I1947" si="550">G1920+H1920</f>
        <v>1369.1499999999999</v>
      </c>
    </row>
    <row r="1921" spans="1:9" x14ac:dyDescent="0.25">
      <c r="A1921" s="217" t="s">
        <v>1949</v>
      </c>
      <c r="B1921" s="226">
        <v>96</v>
      </c>
      <c r="C1921" s="197">
        <f t="shared" si="544"/>
        <v>0.57485029940119758</v>
      </c>
      <c r="D1921" s="197">
        <v>7.6932</v>
      </c>
      <c r="E1921" s="197">
        <f t="shared" si="547"/>
        <v>738.54719999999998</v>
      </c>
      <c r="F1921" s="202">
        <v>1</v>
      </c>
      <c r="G1921" s="210">
        <f t="shared" si="545"/>
        <v>738.55</v>
      </c>
      <c r="H1921" s="205">
        <f t="shared" si="548"/>
        <v>174.22</v>
      </c>
      <c r="I1921" s="227">
        <f t="shared" si="550"/>
        <v>912.77</v>
      </c>
    </row>
    <row r="1922" spans="1:9" x14ac:dyDescent="0.25">
      <c r="A1922" s="217" t="s">
        <v>1949</v>
      </c>
      <c r="B1922" s="226">
        <v>48</v>
      </c>
      <c r="C1922" s="197">
        <f t="shared" si="544"/>
        <v>0.28742514970059879</v>
      </c>
      <c r="D1922" s="197">
        <v>7.6932</v>
      </c>
      <c r="E1922" s="197">
        <f t="shared" si="547"/>
        <v>369.27359999999999</v>
      </c>
      <c r="F1922" s="202">
        <v>1</v>
      </c>
      <c r="G1922" s="210">
        <f t="shared" si="545"/>
        <v>369.27</v>
      </c>
      <c r="H1922" s="205">
        <f t="shared" si="548"/>
        <v>87.11</v>
      </c>
      <c r="I1922" s="227">
        <f t="shared" si="550"/>
        <v>456.38</v>
      </c>
    </row>
    <row r="1923" spans="1:9" x14ac:dyDescent="0.25">
      <c r="A1923" s="217" t="s">
        <v>1949</v>
      </c>
      <c r="B1923" s="226">
        <v>192</v>
      </c>
      <c r="C1923" s="197">
        <f t="shared" si="544"/>
        <v>1.1497005988023952</v>
      </c>
      <c r="D1923" s="197">
        <v>7.6932</v>
      </c>
      <c r="E1923" s="197">
        <f t="shared" si="547"/>
        <v>1477.0944</v>
      </c>
      <c r="F1923" s="202">
        <v>1</v>
      </c>
      <c r="G1923" s="210">
        <f t="shared" si="545"/>
        <v>1477.09</v>
      </c>
      <c r="H1923" s="211">
        <f>ROUND(G1923*0.2077,2)</f>
        <v>306.79000000000002</v>
      </c>
      <c r="I1923" s="227">
        <f t="shared" si="550"/>
        <v>1783.8799999999999</v>
      </c>
    </row>
    <row r="1924" spans="1:9" x14ac:dyDescent="0.25">
      <c r="A1924" s="217" t="s">
        <v>1949</v>
      </c>
      <c r="B1924" s="226">
        <v>48</v>
      </c>
      <c r="C1924" s="197">
        <f t="shared" si="544"/>
        <v>0.28742514970059879</v>
      </c>
      <c r="D1924" s="197">
        <v>7.6932</v>
      </c>
      <c r="E1924" s="197">
        <f t="shared" si="547"/>
        <v>369.27359999999999</v>
      </c>
      <c r="F1924" s="202">
        <v>1</v>
      </c>
      <c r="G1924" s="210">
        <f t="shared" si="545"/>
        <v>369.27</v>
      </c>
      <c r="H1924" s="205">
        <f>ROUND(G1924*0.2359,2)</f>
        <v>87.11</v>
      </c>
      <c r="I1924" s="227">
        <f t="shared" si="550"/>
        <v>456.38</v>
      </c>
    </row>
    <row r="1925" spans="1:9" x14ac:dyDescent="0.25">
      <c r="A1925" s="217" t="s">
        <v>1949</v>
      </c>
      <c r="B1925" s="226">
        <v>196</v>
      </c>
      <c r="C1925" s="197">
        <f t="shared" si="544"/>
        <v>1.1736526946107784</v>
      </c>
      <c r="D1925" s="197">
        <v>7.6932</v>
      </c>
      <c r="E1925" s="197">
        <f t="shared" si="547"/>
        <v>1507.8671999999999</v>
      </c>
      <c r="F1925" s="202">
        <v>1</v>
      </c>
      <c r="G1925" s="210">
        <f t="shared" si="545"/>
        <v>1507.87</v>
      </c>
      <c r="H1925" s="205">
        <f>ROUND(G1925*0.2359,2)</f>
        <v>355.71</v>
      </c>
      <c r="I1925" s="227">
        <f t="shared" si="550"/>
        <v>1863.58</v>
      </c>
    </row>
    <row r="1926" spans="1:9" x14ac:dyDescent="0.25">
      <c r="A1926" s="217" t="s">
        <v>1949</v>
      </c>
      <c r="B1926" s="226">
        <v>14</v>
      </c>
      <c r="C1926" s="197">
        <f t="shared" si="544"/>
        <v>8.3832335329341312E-2</v>
      </c>
      <c r="D1926" s="197">
        <v>7.6932</v>
      </c>
      <c r="E1926" s="197">
        <f t="shared" si="547"/>
        <v>107.70480000000001</v>
      </c>
      <c r="F1926" s="202">
        <v>1</v>
      </c>
      <c r="G1926" s="210">
        <f t="shared" si="545"/>
        <v>107.7</v>
      </c>
      <c r="H1926" s="205">
        <f>ROUND(G1926*0.2359,2)</f>
        <v>25.41</v>
      </c>
      <c r="I1926" s="227">
        <f t="shared" si="550"/>
        <v>133.11000000000001</v>
      </c>
    </row>
    <row r="1927" spans="1:9" x14ac:dyDescent="0.25">
      <c r="A1927" s="217" t="s">
        <v>1949</v>
      </c>
      <c r="B1927" s="226">
        <v>48</v>
      </c>
      <c r="C1927" s="197">
        <f t="shared" si="544"/>
        <v>0.28742514970059879</v>
      </c>
      <c r="D1927" s="197">
        <v>7.6932</v>
      </c>
      <c r="E1927" s="197">
        <f t="shared" si="547"/>
        <v>369.27359999999999</v>
      </c>
      <c r="F1927" s="202">
        <v>1</v>
      </c>
      <c r="G1927" s="210">
        <f t="shared" si="545"/>
        <v>369.27</v>
      </c>
      <c r="H1927" s="205">
        <f>ROUND(G1927*0.2359,2)</f>
        <v>87.11</v>
      </c>
      <c r="I1927" s="227">
        <f t="shared" si="550"/>
        <v>456.38</v>
      </c>
    </row>
    <row r="1928" spans="1:9" x14ac:dyDescent="0.25">
      <c r="A1928" s="217" t="s">
        <v>1949</v>
      </c>
      <c r="B1928" s="226">
        <v>208</v>
      </c>
      <c r="C1928" s="197">
        <f t="shared" si="544"/>
        <v>1.2455089820359282</v>
      </c>
      <c r="D1928" s="197">
        <v>7.6932</v>
      </c>
      <c r="E1928" s="197">
        <f t="shared" si="547"/>
        <v>1600.1856</v>
      </c>
      <c r="F1928" s="202">
        <v>1</v>
      </c>
      <c r="G1928" s="210">
        <f t="shared" si="545"/>
        <v>1600.19</v>
      </c>
      <c r="H1928" s="205">
        <f>ROUND(G1928*0.2359,2)</f>
        <v>377.48</v>
      </c>
      <c r="I1928" s="227">
        <f t="shared" si="550"/>
        <v>1977.67</v>
      </c>
    </row>
    <row r="1929" spans="1:9" x14ac:dyDescent="0.25">
      <c r="A1929" s="217" t="s">
        <v>1949</v>
      </c>
      <c r="B1929" s="226">
        <v>120</v>
      </c>
      <c r="C1929" s="197">
        <f t="shared" si="544"/>
        <v>0.71856287425149701</v>
      </c>
      <c r="D1929" s="197">
        <v>7.6932</v>
      </c>
      <c r="E1929" s="197">
        <f t="shared" si="547"/>
        <v>923.18399999999997</v>
      </c>
      <c r="F1929" s="202">
        <v>1</v>
      </c>
      <c r="G1929" s="210">
        <f t="shared" si="545"/>
        <v>923.18</v>
      </c>
      <c r="H1929" s="211">
        <f>ROUND(G1929*0.2077,2)</f>
        <v>191.74</v>
      </c>
      <c r="I1929" s="227">
        <f t="shared" si="550"/>
        <v>1114.92</v>
      </c>
    </row>
    <row r="1930" spans="1:9" x14ac:dyDescent="0.25">
      <c r="A1930" s="217" t="s">
        <v>2344</v>
      </c>
      <c r="B1930" s="226">
        <v>192</v>
      </c>
      <c r="C1930" s="197">
        <f t="shared" si="544"/>
        <v>1.1497005988023952</v>
      </c>
      <c r="D1930" s="197">
        <v>7.9321000000000002</v>
      </c>
      <c r="E1930" s="197">
        <f t="shared" si="547"/>
        <v>1522.9632000000001</v>
      </c>
      <c r="F1930" s="202">
        <v>1</v>
      </c>
      <c r="G1930" s="210">
        <f t="shared" si="545"/>
        <v>1522.96</v>
      </c>
      <c r="H1930" s="205">
        <f t="shared" ref="H1930:H1947" si="551">ROUND(G1930*0.2359,2)</f>
        <v>359.27</v>
      </c>
      <c r="I1930" s="227">
        <f t="shared" si="550"/>
        <v>1882.23</v>
      </c>
    </row>
    <row r="1931" spans="1:9" x14ac:dyDescent="0.25">
      <c r="A1931" s="217" t="s">
        <v>2344</v>
      </c>
      <c r="B1931" s="226">
        <v>88</v>
      </c>
      <c r="C1931" s="197">
        <f t="shared" si="544"/>
        <v>0.52694610778443118</v>
      </c>
      <c r="D1931" s="197">
        <v>7.9321000000000002</v>
      </c>
      <c r="E1931" s="197">
        <f t="shared" si="547"/>
        <v>698.02480000000003</v>
      </c>
      <c r="F1931" s="202">
        <v>1</v>
      </c>
      <c r="G1931" s="210">
        <f t="shared" si="545"/>
        <v>698.02</v>
      </c>
      <c r="H1931" s="205">
        <f t="shared" si="551"/>
        <v>164.66</v>
      </c>
      <c r="I1931" s="227">
        <f t="shared" si="550"/>
        <v>862.68</v>
      </c>
    </row>
    <row r="1932" spans="1:9" x14ac:dyDescent="0.25">
      <c r="A1932" s="217" t="s">
        <v>2349</v>
      </c>
      <c r="B1932" s="226">
        <v>48</v>
      </c>
      <c r="C1932" s="197">
        <f t="shared" si="544"/>
        <v>0.28742514970059879</v>
      </c>
      <c r="D1932" s="197">
        <v>7.9321000000000002</v>
      </c>
      <c r="E1932" s="197">
        <f t="shared" si="547"/>
        <v>380.74080000000004</v>
      </c>
      <c r="F1932" s="202">
        <v>1</v>
      </c>
      <c r="G1932" s="210">
        <f t="shared" si="545"/>
        <v>380.74</v>
      </c>
      <c r="H1932" s="205">
        <f t="shared" si="551"/>
        <v>89.82</v>
      </c>
      <c r="I1932" s="227">
        <f t="shared" si="550"/>
        <v>470.56</v>
      </c>
    </row>
    <row r="1933" spans="1:9" x14ac:dyDescent="0.25">
      <c r="A1933" s="217" t="s">
        <v>2344</v>
      </c>
      <c r="B1933" s="226">
        <v>24</v>
      </c>
      <c r="C1933" s="197">
        <f t="shared" ref="C1933:C1996" si="552">B1933/167</f>
        <v>0.1437125748502994</v>
      </c>
      <c r="D1933" s="197">
        <v>7.9321000000000002</v>
      </c>
      <c r="E1933" s="197">
        <f t="shared" si="547"/>
        <v>190.37040000000002</v>
      </c>
      <c r="F1933" s="202">
        <v>1</v>
      </c>
      <c r="G1933" s="210">
        <f t="shared" ref="G1933:G1996" si="553">ROUND(E1933*F1933,2)</f>
        <v>190.37</v>
      </c>
      <c r="H1933" s="205">
        <f t="shared" si="551"/>
        <v>44.91</v>
      </c>
      <c r="I1933" s="227">
        <f t="shared" si="550"/>
        <v>235.28</v>
      </c>
    </row>
    <row r="1934" spans="1:9" x14ac:dyDescent="0.25">
      <c r="A1934" s="217" t="s">
        <v>2344</v>
      </c>
      <c r="B1934" s="226">
        <v>152</v>
      </c>
      <c r="C1934" s="197">
        <f t="shared" si="552"/>
        <v>0.91017964071856283</v>
      </c>
      <c r="D1934" s="197">
        <v>7.9321000000000002</v>
      </c>
      <c r="E1934" s="197">
        <f t="shared" si="547"/>
        <v>1205.6792</v>
      </c>
      <c r="F1934" s="202">
        <v>1</v>
      </c>
      <c r="G1934" s="210">
        <f t="shared" si="553"/>
        <v>1205.68</v>
      </c>
      <c r="H1934" s="205">
        <f t="shared" si="551"/>
        <v>284.42</v>
      </c>
      <c r="I1934" s="227">
        <f t="shared" si="550"/>
        <v>1490.1000000000001</v>
      </c>
    </row>
    <row r="1935" spans="1:9" x14ac:dyDescent="0.25">
      <c r="A1935" s="217" t="s">
        <v>2344</v>
      </c>
      <c r="B1935" s="226">
        <v>72</v>
      </c>
      <c r="C1935" s="197">
        <f t="shared" si="552"/>
        <v>0.43113772455089822</v>
      </c>
      <c r="D1935" s="197">
        <v>7.9321000000000002</v>
      </c>
      <c r="E1935" s="197">
        <f t="shared" si="547"/>
        <v>571.11120000000005</v>
      </c>
      <c r="F1935" s="202">
        <v>1</v>
      </c>
      <c r="G1935" s="210">
        <f t="shared" si="553"/>
        <v>571.11</v>
      </c>
      <c r="H1935" s="205">
        <f t="shared" si="551"/>
        <v>134.72</v>
      </c>
      <c r="I1935" s="227">
        <f t="shared" si="550"/>
        <v>705.83</v>
      </c>
    </row>
    <row r="1936" spans="1:9" x14ac:dyDescent="0.25">
      <c r="A1936" s="217" t="s">
        <v>2344</v>
      </c>
      <c r="B1936" s="226">
        <v>228</v>
      </c>
      <c r="C1936" s="197">
        <f t="shared" si="552"/>
        <v>1.3652694610778444</v>
      </c>
      <c r="D1936" s="197">
        <v>7.9321000000000002</v>
      </c>
      <c r="E1936" s="197">
        <f t="shared" si="547"/>
        <v>1808.5188000000001</v>
      </c>
      <c r="F1936" s="202">
        <v>1</v>
      </c>
      <c r="G1936" s="210">
        <f t="shared" si="553"/>
        <v>1808.52</v>
      </c>
      <c r="H1936" s="205">
        <f t="shared" si="551"/>
        <v>426.63</v>
      </c>
      <c r="I1936" s="227">
        <f t="shared" si="550"/>
        <v>2235.15</v>
      </c>
    </row>
    <row r="1937" spans="1:9" x14ac:dyDescent="0.25">
      <c r="A1937" s="217" t="s">
        <v>1523</v>
      </c>
      <c r="B1937" s="226">
        <v>200</v>
      </c>
      <c r="C1937" s="197">
        <f t="shared" si="552"/>
        <v>1.1976047904191616</v>
      </c>
      <c r="D1937" s="197">
        <v>7.9321000000000002</v>
      </c>
      <c r="E1937" s="197">
        <f t="shared" si="547"/>
        <v>1586.42</v>
      </c>
      <c r="F1937" s="202">
        <v>1</v>
      </c>
      <c r="G1937" s="210">
        <f t="shared" si="553"/>
        <v>1586.42</v>
      </c>
      <c r="H1937" s="205">
        <f t="shared" si="551"/>
        <v>374.24</v>
      </c>
      <c r="I1937" s="227">
        <f t="shared" si="550"/>
        <v>1960.66</v>
      </c>
    </row>
    <row r="1938" spans="1:9" x14ac:dyDescent="0.25">
      <c r="A1938" s="217" t="s">
        <v>1523</v>
      </c>
      <c r="B1938" s="226">
        <v>72</v>
      </c>
      <c r="C1938" s="197">
        <f t="shared" si="552"/>
        <v>0.43113772455089822</v>
      </c>
      <c r="D1938" s="197">
        <v>7.9321000000000002</v>
      </c>
      <c r="E1938" s="197">
        <f t="shared" si="547"/>
        <v>571.11120000000005</v>
      </c>
      <c r="F1938" s="202">
        <v>1</v>
      </c>
      <c r="G1938" s="210">
        <f t="shared" si="553"/>
        <v>571.11</v>
      </c>
      <c r="H1938" s="205">
        <f t="shared" si="551"/>
        <v>134.72</v>
      </c>
      <c r="I1938" s="227">
        <f t="shared" si="550"/>
        <v>705.83</v>
      </c>
    </row>
    <row r="1939" spans="1:9" x14ac:dyDescent="0.25">
      <c r="A1939" s="217" t="s">
        <v>1523</v>
      </c>
      <c r="B1939" s="226">
        <v>16</v>
      </c>
      <c r="C1939" s="197">
        <f t="shared" si="552"/>
        <v>9.580838323353294E-2</v>
      </c>
      <c r="D1939" s="197">
        <v>7.9321000000000002</v>
      </c>
      <c r="E1939" s="197">
        <f t="shared" si="547"/>
        <v>126.9136</v>
      </c>
      <c r="F1939" s="202">
        <v>1</v>
      </c>
      <c r="G1939" s="210">
        <f t="shared" si="553"/>
        <v>126.91</v>
      </c>
      <c r="H1939" s="205">
        <f t="shared" si="551"/>
        <v>29.94</v>
      </c>
      <c r="I1939" s="227">
        <f t="shared" si="550"/>
        <v>156.85</v>
      </c>
    </row>
    <row r="1940" spans="1:9" x14ac:dyDescent="0.25">
      <c r="A1940" s="217" t="s">
        <v>2344</v>
      </c>
      <c r="B1940" s="226">
        <v>96</v>
      </c>
      <c r="C1940" s="197">
        <f t="shared" si="552"/>
        <v>0.57485029940119758</v>
      </c>
      <c r="D1940" s="197">
        <v>7.9321000000000002</v>
      </c>
      <c r="E1940" s="197">
        <f t="shared" si="547"/>
        <v>761.48160000000007</v>
      </c>
      <c r="F1940" s="202">
        <v>1</v>
      </c>
      <c r="G1940" s="210">
        <f t="shared" si="553"/>
        <v>761.48</v>
      </c>
      <c r="H1940" s="205">
        <f t="shared" si="551"/>
        <v>179.63</v>
      </c>
      <c r="I1940" s="227">
        <f t="shared" si="550"/>
        <v>941.11</v>
      </c>
    </row>
    <row r="1941" spans="1:9" x14ac:dyDescent="0.25">
      <c r="A1941" s="217" t="s">
        <v>1523</v>
      </c>
      <c r="B1941" s="226">
        <v>216</v>
      </c>
      <c r="C1941" s="197">
        <f t="shared" si="552"/>
        <v>1.2934131736526946</v>
      </c>
      <c r="D1941" s="197">
        <v>7.9321000000000002</v>
      </c>
      <c r="E1941" s="197">
        <f t="shared" si="547"/>
        <v>1713.3335999999999</v>
      </c>
      <c r="F1941" s="202">
        <v>1</v>
      </c>
      <c r="G1941" s="210">
        <f t="shared" si="553"/>
        <v>1713.33</v>
      </c>
      <c r="H1941" s="205">
        <f t="shared" si="551"/>
        <v>404.17</v>
      </c>
      <c r="I1941" s="227">
        <f t="shared" si="550"/>
        <v>2117.5</v>
      </c>
    </row>
    <row r="1942" spans="1:9" x14ac:dyDescent="0.25">
      <c r="A1942" s="217" t="s">
        <v>2344</v>
      </c>
      <c r="B1942" s="226">
        <v>184</v>
      </c>
      <c r="C1942" s="197">
        <f t="shared" si="552"/>
        <v>1.1017964071856288</v>
      </c>
      <c r="D1942" s="197">
        <v>7.9321000000000002</v>
      </c>
      <c r="E1942" s="197">
        <f t="shared" si="547"/>
        <v>1459.5064</v>
      </c>
      <c r="F1942" s="202">
        <v>1</v>
      </c>
      <c r="G1942" s="210">
        <f t="shared" si="553"/>
        <v>1459.51</v>
      </c>
      <c r="H1942" s="205">
        <f t="shared" si="551"/>
        <v>344.3</v>
      </c>
      <c r="I1942" s="227">
        <f t="shared" si="550"/>
        <v>1803.81</v>
      </c>
    </row>
    <row r="1943" spans="1:9" x14ac:dyDescent="0.25">
      <c r="A1943" s="217" t="s">
        <v>2348</v>
      </c>
      <c r="B1943" s="226">
        <v>24</v>
      </c>
      <c r="C1943" s="197">
        <f t="shared" si="552"/>
        <v>0.1437125748502994</v>
      </c>
      <c r="D1943" s="197">
        <v>8.3801000000000005</v>
      </c>
      <c r="E1943" s="197">
        <f t="shared" si="547"/>
        <v>201.12240000000003</v>
      </c>
      <c r="F1943" s="202">
        <v>1</v>
      </c>
      <c r="G1943" s="210">
        <f t="shared" si="553"/>
        <v>201.12</v>
      </c>
      <c r="H1943" s="205">
        <f t="shared" si="551"/>
        <v>47.44</v>
      </c>
      <c r="I1943" s="227">
        <f t="shared" si="550"/>
        <v>248.56</v>
      </c>
    </row>
    <row r="1944" spans="1:9" x14ac:dyDescent="0.25">
      <c r="A1944" s="217" t="s">
        <v>2350</v>
      </c>
      <c r="B1944" s="226">
        <v>167</v>
      </c>
      <c r="C1944" s="197">
        <f t="shared" si="552"/>
        <v>1</v>
      </c>
      <c r="D1944" s="197">
        <v>1428</v>
      </c>
      <c r="E1944" s="205">
        <f>D1944*C1944</f>
        <v>1428</v>
      </c>
      <c r="F1944" s="202">
        <v>1</v>
      </c>
      <c r="G1944" s="210">
        <f t="shared" si="553"/>
        <v>1428</v>
      </c>
      <c r="H1944" s="205">
        <f t="shared" si="551"/>
        <v>336.87</v>
      </c>
      <c r="I1944" s="227">
        <f t="shared" si="550"/>
        <v>1764.87</v>
      </c>
    </row>
    <row r="1945" spans="1:9" x14ac:dyDescent="0.25">
      <c r="A1945" s="217" t="s">
        <v>1949</v>
      </c>
      <c r="B1945" s="226">
        <v>128</v>
      </c>
      <c r="C1945" s="197">
        <f t="shared" si="552"/>
        <v>0.76646706586826352</v>
      </c>
      <c r="D1945" s="197">
        <v>1498</v>
      </c>
      <c r="E1945" s="205">
        <f>D1945*C1945</f>
        <v>1148.1676646706587</v>
      </c>
      <c r="F1945" s="202">
        <v>1</v>
      </c>
      <c r="G1945" s="210">
        <f t="shared" si="553"/>
        <v>1148.17</v>
      </c>
      <c r="H1945" s="205">
        <f t="shared" si="551"/>
        <v>270.85000000000002</v>
      </c>
      <c r="I1945" s="227">
        <f t="shared" si="550"/>
        <v>1419.02</v>
      </c>
    </row>
    <row r="1946" spans="1:9" x14ac:dyDescent="0.25">
      <c r="A1946" s="217" t="s">
        <v>2346</v>
      </c>
      <c r="B1946" s="226">
        <v>167</v>
      </c>
      <c r="C1946" s="197">
        <f t="shared" si="552"/>
        <v>1</v>
      </c>
      <c r="D1946" s="197">
        <v>1838</v>
      </c>
      <c r="E1946" s="205">
        <f>D1946*C1946</f>
        <v>1838</v>
      </c>
      <c r="F1946" s="202">
        <v>1</v>
      </c>
      <c r="G1946" s="210">
        <f t="shared" si="553"/>
        <v>1838</v>
      </c>
      <c r="H1946" s="205">
        <f t="shared" si="551"/>
        <v>433.58</v>
      </c>
      <c r="I1946" s="227">
        <f t="shared" si="550"/>
        <v>2271.58</v>
      </c>
    </row>
    <row r="1947" spans="1:9" x14ac:dyDescent="0.25">
      <c r="A1947" s="217" t="s">
        <v>27</v>
      </c>
      <c r="B1947" s="226">
        <v>167</v>
      </c>
      <c r="C1947" s="197">
        <f t="shared" si="552"/>
        <v>1</v>
      </c>
      <c r="D1947" s="197">
        <v>1838</v>
      </c>
      <c r="E1947" s="205">
        <f>D1947*C1947</f>
        <v>1838</v>
      </c>
      <c r="F1947" s="202">
        <v>1</v>
      </c>
      <c r="G1947" s="210">
        <f t="shared" si="553"/>
        <v>1838</v>
      </c>
      <c r="H1947" s="205">
        <f t="shared" si="551"/>
        <v>433.58</v>
      </c>
      <c r="I1947" s="227">
        <f t="shared" si="550"/>
        <v>2271.58</v>
      </c>
    </row>
    <row r="1948" spans="1:9" ht="31.5" x14ac:dyDescent="0.25">
      <c r="A1948" s="216" t="s">
        <v>8</v>
      </c>
      <c r="B1948" s="230">
        <f>SUM(B1949:B1963)</f>
        <v>2348</v>
      </c>
      <c r="C1948" s="209">
        <f t="shared" ref="C1948:I1948" si="554">SUM(C1949:C1963)</f>
        <v>14.059880239520956</v>
      </c>
      <c r="D1948" s="209"/>
      <c r="E1948" s="209"/>
      <c r="F1948" s="204"/>
      <c r="G1948" s="209">
        <f t="shared" si="554"/>
        <v>11603.12</v>
      </c>
      <c r="H1948" s="209">
        <f t="shared" si="554"/>
        <v>2700.35</v>
      </c>
      <c r="I1948" s="231">
        <f t="shared" si="554"/>
        <v>14303.469999999998</v>
      </c>
    </row>
    <row r="1949" spans="1:9" x14ac:dyDescent="0.25">
      <c r="A1949" s="217" t="s">
        <v>379</v>
      </c>
      <c r="B1949" s="226">
        <v>256</v>
      </c>
      <c r="C1949" s="197">
        <f t="shared" si="552"/>
        <v>1.532934131736527</v>
      </c>
      <c r="D1949" s="197">
        <v>4.9097999999999997</v>
      </c>
      <c r="E1949" s="197">
        <f t="shared" ref="E1949:E1963" si="555">D1949*B1949</f>
        <v>1256.9087999999999</v>
      </c>
      <c r="F1949" s="202">
        <v>1</v>
      </c>
      <c r="G1949" s="210">
        <f t="shared" si="553"/>
        <v>1256.9100000000001</v>
      </c>
      <c r="H1949" s="205">
        <f>ROUND(G1949*0.2359,2)</f>
        <v>296.51</v>
      </c>
      <c r="I1949" s="227">
        <f t="shared" ref="I1949:I1963" si="556">G1949+H1949</f>
        <v>1553.42</v>
      </c>
    </row>
    <row r="1950" spans="1:9" x14ac:dyDescent="0.25">
      <c r="A1950" s="217" t="s">
        <v>379</v>
      </c>
      <c r="B1950" s="226">
        <v>244</v>
      </c>
      <c r="C1950" s="197">
        <f t="shared" si="552"/>
        <v>1.4610778443113772</v>
      </c>
      <c r="D1950" s="197">
        <v>4.9455999999999998</v>
      </c>
      <c r="E1950" s="197">
        <f t="shared" si="555"/>
        <v>1206.7264</v>
      </c>
      <c r="F1950" s="202">
        <v>1</v>
      </c>
      <c r="G1950" s="210">
        <f t="shared" si="553"/>
        <v>1206.73</v>
      </c>
      <c r="H1950" s="205">
        <f>ROUND(G1950*0.2359,2)</f>
        <v>284.67</v>
      </c>
      <c r="I1950" s="227">
        <f t="shared" si="556"/>
        <v>1491.4</v>
      </c>
    </row>
    <row r="1951" spans="1:9" x14ac:dyDescent="0.25">
      <c r="A1951" s="217" t="s">
        <v>379</v>
      </c>
      <c r="B1951" s="226">
        <v>24</v>
      </c>
      <c r="C1951" s="197">
        <f t="shared" si="552"/>
        <v>0.1437125748502994</v>
      </c>
      <c r="D1951" s="197">
        <v>4.9455999999999998</v>
      </c>
      <c r="E1951" s="197">
        <f t="shared" si="555"/>
        <v>118.6944</v>
      </c>
      <c r="F1951" s="202">
        <v>1</v>
      </c>
      <c r="G1951" s="210">
        <f t="shared" si="553"/>
        <v>118.69</v>
      </c>
      <c r="H1951" s="211">
        <f>ROUND(G1951*0.2077,2)</f>
        <v>24.65</v>
      </c>
      <c r="I1951" s="227">
        <f t="shared" si="556"/>
        <v>143.34</v>
      </c>
    </row>
    <row r="1952" spans="1:9" x14ac:dyDescent="0.25">
      <c r="A1952" s="217" t="s">
        <v>379</v>
      </c>
      <c r="B1952" s="226">
        <v>96</v>
      </c>
      <c r="C1952" s="197">
        <f t="shared" si="552"/>
        <v>0.57485029940119758</v>
      </c>
      <c r="D1952" s="197">
        <v>4.9455999999999998</v>
      </c>
      <c r="E1952" s="197">
        <f t="shared" si="555"/>
        <v>474.77760000000001</v>
      </c>
      <c r="F1952" s="202">
        <v>1</v>
      </c>
      <c r="G1952" s="210">
        <f t="shared" si="553"/>
        <v>474.78</v>
      </c>
      <c r="H1952" s="205">
        <f>ROUND(G1952*0.2359,2)</f>
        <v>112</v>
      </c>
      <c r="I1952" s="227">
        <f t="shared" si="556"/>
        <v>586.78</v>
      </c>
    </row>
    <row r="1953" spans="1:9" x14ac:dyDescent="0.25">
      <c r="A1953" s="217" t="s">
        <v>379</v>
      </c>
      <c r="B1953" s="226">
        <v>152</v>
      </c>
      <c r="C1953" s="197">
        <f t="shared" si="552"/>
        <v>0.91017964071856283</v>
      </c>
      <c r="D1953" s="197">
        <v>4.9455999999999998</v>
      </c>
      <c r="E1953" s="197">
        <f t="shared" si="555"/>
        <v>751.73119999999994</v>
      </c>
      <c r="F1953" s="202">
        <v>1</v>
      </c>
      <c r="G1953" s="210">
        <f t="shared" si="553"/>
        <v>751.73</v>
      </c>
      <c r="H1953" s="205">
        <f>ROUND(G1953*0.2359,2)</f>
        <v>177.33</v>
      </c>
      <c r="I1953" s="227">
        <f t="shared" si="556"/>
        <v>929.06000000000006</v>
      </c>
    </row>
    <row r="1954" spans="1:9" x14ac:dyDescent="0.25">
      <c r="A1954" s="217" t="s">
        <v>379</v>
      </c>
      <c r="B1954" s="226">
        <v>216</v>
      </c>
      <c r="C1954" s="197">
        <f t="shared" si="552"/>
        <v>1.2934131736526946</v>
      </c>
      <c r="D1954" s="197">
        <v>4.9455999999999998</v>
      </c>
      <c r="E1954" s="197">
        <f t="shared" si="555"/>
        <v>1068.2495999999999</v>
      </c>
      <c r="F1954" s="202">
        <v>1</v>
      </c>
      <c r="G1954" s="210">
        <f t="shared" si="553"/>
        <v>1068.25</v>
      </c>
      <c r="H1954" s="205">
        <f>ROUND(G1954*0.2359,2)</f>
        <v>252</v>
      </c>
      <c r="I1954" s="227">
        <f t="shared" si="556"/>
        <v>1320.25</v>
      </c>
    </row>
    <row r="1955" spans="1:9" x14ac:dyDescent="0.25">
      <c r="A1955" s="217" t="s">
        <v>379</v>
      </c>
      <c r="B1955" s="226">
        <v>216</v>
      </c>
      <c r="C1955" s="197">
        <f t="shared" si="552"/>
        <v>1.2934131736526946</v>
      </c>
      <c r="D1955" s="197">
        <v>4.9455999999999998</v>
      </c>
      <c r="E1955" s="197">
        <f t="shared" si="555"/>
        <v>1068.2495999999999</v>
      </c>
      <c r="F1955" s="202">
        <v>1</v>
      </c>
      <c r="G1955" s="210">
        <f t="shared" si="553"/>
        <v>1068.25</v>
      </c>
      <c r="H1955" s="205">
        <f>ROUND(G1955*0.2359,2)</f>
        <v>252</v>
      </c>
      <c r="I1955" s="227">
        <f t="shared" si="556"/>
        <v>1320.25</v>
      </c>
    </row>
    <row r="1956" spans="1:9" x14ac:dyDescent="0.25">
      <c r="A1956" s="217" t="s">
        <v>379</v>
      </c>
      <c r="B1956" s="226">
        <v>144</v>
      </c>
      <c r="C1956" s="197">
        <f t="shared" si="552"/>
        <v>0.86227544910179643</v>
      </c>
      <c r="D1956" s="197">
        <v>4.9455999999999998</v>
      </c>
      <c r="E1956" s="197">
        <f t="shared" si="555"/>
        <v>712.16639999999995</v>
      </c>
      <c r="F1956" s="202">
        <v>1</v>
      </c>
      <c r="G1956" s="210">
        <f t="shared" si="553"/>
        <v>712.17</v>
      </c>
      <c r="H1956" s="211">
        <f>ROUND(G1956*0.2077,2)</f>
        <v>147.91999999999999</v>
      </c>
      <c r="I1956" s="227">
        <f t="shared" si="556"/>
        <v>860.08999999999992</v>
      </c>
    </row>
    <row r="1957" spans="1:9" x14ac:dyDescent="0.25">
      <c r="A1957" s="217" t="s">
        <v>379</v>
      </c>
      <c r="B1957" s="226">
        <v>120</v>
      </c>
      <c r="C1957" s="197">
        <f t="shared" si="552"/>
        <v>0.71856287425149701</v>
      </c>
      <c r="D1957" s="197">
        <v>4.9455999999999998</v>
      </c>
      <c r="E1957" s="197">
        <f t="shared" si="555"/>
        <v>593.47199999999998</v>
      </c>
      <c r="F1957" s="202">
        <v>1</v>
      </c>
      <c r="G1957" s="210">
        <f t="shared" si="553"/>
        <v>593.47</v>
      </c>
      <c r="H1957" s="205">
        <f>ROUND(G1957*0.2359,2)</f>
        <v>140</v>
      </c>
      <c r="I1957" s="227">
        <f t="shared" si="556"/>
        <v>733.47</v>
      </c>
    </row>
    <row r="1958" spans="1:9" x14ac:dyDescent="0.25">
      <c r="A1958" s="217" t="s">
        <v>379</v>
      </c>
      <c r="B1958" s="226">
        <v>192</v>
      </c>
      <c r="C1958" s="197">
        <f t="shared" si="552"/>
        <v>1.1497005988023952</v>
      </c>
      <c r="D1958" s="197">
        <v>4.9455999999999998</v>
      </c>
      <c r="E1958" s="197">
        <f t="shared" si="555"/>
        <v>949.55520000000001</v>
      </c>
      <c r="F1958" s="202">
        <v>1</v>
      </c>
      <c r="G1958" s="210">
        <f t="shared" si="553"/>
        <v>949.56</v>
      </c>
      <c r="H1958" s="205">
        <f>ROUND(G1958*0.2359,2)</f>
        <v>224</v>
      </c>
      <c r="I1958" s="227">
        <f t="shared" si="556"/>
        <v>1173.56</v>
      </c>
    </row>
    <row r="1959" spans="1:9" x14ac:dyDescent="0.25">
      <c r="A1959" s="217" t="s">
        <v>379</v>
      </c>
      <c r="B1959" s="226">
        <v>96</v>
      </c>
      <c r="C1959" s="197">
        <f t="shared" si="552"/>
        <v>0.57485029940119758</v>
      </c>
      <c r="D1959" s="197">
        <v>4.9455999999999998</v>
      </c>
      <c r="E1959" s="197">
        <f t="shared" si="555"/>
        <v>474.77760000000001</v>
      </c>
      <c r="F1959" s="202">
        <v>1</v>
      </c>
      <c r="G1959" s="210">
        <f t="shared" si="553"/>
        <v>474.78</v>
      </c>
      <c r="H1959" s="211">
        <f>ROUND(G1959*0.2077,2)</f>
        <v>98.61</v>
      </c>
      <c r="I1959" s="227">
        <f t="shared" si="556"/>
        <v>573.39</v>
      </c>
    </row>
    <row r="1960" spans="1:9" x14ac:dyDescent="0.25">
      <c r="A1960" s="217" t="s">
        <v>379</v>
      </c>
      <c r="B1960" s="226">
        <v>120</v>
      </c>
      <c r="C1960" s="197">
        <f t="shared" si="552"/>
        <v>0.71856287425149701</v>
      </c>
      <c r="D1960" s="197">
        <v>4.9455999999999998</v>
      </c>
      <c r="E1960" s="197">
        <f t="shared" si="555"/>
        <v>593.47199999999998</v>
      </c>
      <c r="F1960" s="202">
        <v>1</v>
      </c>
      <c r="G1960" s="210">
        <f t="shared" si="553"/>
        <v>593.47</v>
      </c>
      <c r="H1960" s="205">
        <f>ROUND(G1960*0.2359,2)</f>
        <v>140</v>
      </c>
      <c r="I1960" s="227">
        <f t="shared" si="556"/>
        <v>733.47</v>
      </c>
    </row>
    <row r="1961" spans="1:9" x14ac:dyDescent="0.25">
      <c r="A1961" s="217" t="s">
        <v>379</v>
      </c>
      <c r="B1961" s="226">
        <v>92</v>
      </c>
      <c r="C1961" s="197">
        <f t="shared" si="552"/>
        <v>0.55089820359281438</v>
      </c>
      <c r="D1961" s="197">
        <v>4.9455999999999998</v>
      </c>
      <c r="E1961" s="197">
        <f t="shared" si="555"/>
        <v>454.99519999999995</v>
      </c>
      <c r="F1961" s="202">
        <v>1</v>
      </c>
      <c r="G1961" s="210">
        <f t="shared" si="553"/>
        <v>455</v>
      </c>
      <c r="H1961" s="205">
        <f>ROUND(G1961*0.2359,2)</f>
        <v>107.33</v>
      </c>
      <c r="I1961" s="227">
        <f t="shared" si="556"/>
        <v>562.33000000000004</v>
      </c>
    </row>
    <row r="1962" spans="1:9" x14ac:dyDescent="0.25">
      <c r="A1962" s="217" t="s">
        <v>379</v>
      </c>
      <c r="B1962" s="226">
        <v>132</v>
      </c>
      <c r="C1962" s="197">
        <f t="shared" si="552"/>
        <v>0.79041916167664672</v>
      </c>
      <c r="D1962" s="197">
        <v>4.9455999999999998</v>
      </c>
      <c r="E1962" s="197">
        <f t="shared" si="555"/>
        <v>652.81920000000002</v>
      </c>
      <c r="F1962" s="202">
        <v>1</v>
      </c>
      <c r="G1962" s="210">
        <f t="shared" si="553"/>
        <v>652.82000000000005</v>
      </c>
      <c r="H1962" s="205">
        <f>ROUND(G1962*0.2359,2)</f>
        <v>154</v>
      </c>
      <c r="I1962" s="227">
        <f t="shared" si="556"/>
        <v>806.82</v>
      </c>
    </row>
    <row r="1963" spans="1:9" x14ac:dyDescent="0.25">
      <c r="A1963" s="217" t="s">
        <v>379</v>
      </c>
      <c r="B1963" s="226">
        <v>248</v>
      </c>
      <c r="C1963" s="197">
        <f t="shared" si="552"/>
        <v>1.4850299401197604</v>
      </c>
      <c r="D1963" s="197">
        <v>4.9455999999999998</v>
      </c>
      <c r="E1963" s="197">
        <f t="shared" si="555"/>
        <v>1226.5087999999998</v>
      </c>
      <c r="F1963" s="202">
        <v>1</v>
      </c>
      <c r="G1963" s="210">
        <f t="shared" si="553"/>
        <v>1226.51</v>
      </c>
      <c r="H1963" s="205">
        <f>ROUND(G1963*0.2359,2)</f>
        <v>289.33</v>
      </c>
      <c r="I1963" s="227">
        <f t="shared" si="556"/>
        <v>1515.84</v>
      </c>
    </row>
    <row r="1964" spans="1:9" x14ac:dyDescent="0.25">
      <c r="A1964" s="216" t="s">
        <v>6</v>
      </c>
      <c r="B1964" s="230">
        <f>SUM(B1965:B1989)</f>
        <v>3318</v>
      </c>
      <c r="C1964" s="209">
        <f t="shared" ref="C1964:I1964" si="557">SUM(C1965:C1989)</f>
        <v>19.868263473053894</v>
      </c>
      <c r="D1964" s="209"/>
      <c r="E1964" s="209"/>
      <c r="F1964" s="204"/>
      <c r="G1964" s="209">
        <f t="shared" si="557"/>
        <v>15986.88</v>
      </c>
      <c r="H1964" s="209">
        <f t="shared" si="557"/>
        <v>3722.32</v>
      </c>
      <c r="I1964" s="231">
        <f t="shared" si="557"/>
        <v>19709.199999999997</v>
      </c>
    </row>
    <row r="1965" spans="1:9" x14ac:dyDescent="0.25">
      <c r="A1965" s="217" t="s">
        <v>1246</v>
      </c>
      <c r="B1965" s="226">
        <v>167</v>
      </c>
      <c r="C1965" s="197">
        <f t="shared" si="552"/>
        <v>1</v>
      </c>
      <c r="D1965" s="197">
        <v>575</v>
      </c>
      <c r="E1965" s="205">
        <f>D1965*C1965</f>
        <v>575</v>
      </c>
      <c r="F1965" s="202">
        <v>1</v>
      </c>
      <c r="G1965" s="210">
        <f t="shared" si="553"/>
        <v>575</v>
      </c>
      <c r="H1965" s="211">
        <f>ROUND(G1965*0.2077,2)</f>
        <v>119.43</v>
      </c>
      <c r="I1965" s="227">
        <f t="shared" ref="I1965:I1989" si="558">G1965+H1965</f>
        <v>694.43000000000006</v>
      </c>
    </row>
    <row r="1966" spans="1:9" x14ac:dyDescent="0.25">
      <c r="A1966" s="217" t="s">
        <v>2250</v>
      </c>
      <c r="B1966" s="226">
        <v>36</v>
      </c>
      <c r="C1966" s="197">
        <f t="shared" si="552"/>
        <v>0.21556886227544911</v>
      </c>
      <c r="D1966" s="197">
        <v>4.5393999999999997</v>
      </c>
      <c r="E1966" s="197">
        <f t="shared" ref="E1966:E1988" si="559">D1966*B1966</f>
        <v>163.41839999999999</v>
      </c>
      <c r="F1966" s="202">
        <v>1</v>
      </c>
      <c r="G1966" s="210">
        <f t="shared" si="553"/>
        <v>163.41999999999999</v>
      </c>
      <c r="H1966" s="211">
        <f>ROUND(G1966*0.2077,2)</f>
        <v>33.94</v>
      </c>
      <c r="I1966" s="227">
        <f t="shared" si="558"/>
        <v>197.35999999999999</v>
      </c>
    </row>
    <row r="1967" spans="1:9" x14ac:dyDescent="0.25">
      <c r="A1967" s="217" t="s">
        <v>2250</v>
      </c>
      <c r="B1967" s="226">
        <v>12</v>
      </c>
      <c r="C1967" s="197">
        <f t="shared" si="552"/>
        <v>7.1856287425149698E-2</v>
      </c>
      <c r="D1967" s="197">
        <v>4.5395000000000003</v>
      </c>
      <c r="E1967" s="197">
        <f t="shared" si="559"/>
        <v>54.474000000000004</v>
      </c>
      <c r="F1967" s="202">
        <v>1</v>
      </c>
      <c r="G1967" s="210">
        <f t="shared" si="553"/>
        <v>54.47</v>
      </c>
      <c r="H1967" s="205">
        <f t="shared" ref="H1967:H1988" si="560">ROUND(G1967*0.2359,2)</f>
        <v>12.85</v>
      </c>
      <c r="I1967" s="227">
        <f t="shared" si="558"/>
        <v>67.319999999999993</v>
      </c>
    </row>
    <row r="1968" spans="1:9" x14ac:dyDescent="0.25">
      <c r="A1968" s="217" t="s">
        <v>2250</v>
      </c>
      <c r="B1968" s="226">
        <v>24</v>
      </c>
      <c r="C1968" s="197">
        <f t="shared" si="552"/>
        <v>0.1437125748502994</v>
      </c>
      <c r="D1968" s="197">
        <v>4.5395000000000003</v>
      </c>
      <c r="E1968" s="197">
        <f t="shared" si="559"/>
        <v>108.94800000000001</v>
      </c>
      <c r="F1968" s="202">
        <v>1</v>
      </c>
      <c r="G1968" s="210">
        <f t="shared" si="553"/>
        <v>108.95</v>
      </c>
      <c r="H1968" s="205">
        <f t="shared" si="560"/>
        <v>25.7</v>
      </c>
      <c r="I1968" s="227">
        <f t="shared" si="558"/>
        <v>134.65</v>
      </c>
    </row>
    <row r="1969" spans="1:9" x14ac:dyDescent="0.25">
      <c r="A1969" s="217" t="s">
        <v>2250</v>
      </c>
      <c r="B1969" s="226">
        <v>96</v>
      </c>
      <c r="C1969" s="197">
        <f t="shared" si="552"/>
        <v>0.57485029940119758</v>
      </c>
      <c r="D1969" s="197">
        <v>4.5395000000000003</v>
      </c>
      <c r="E1969" s="197">
        <f t="shared" si="559"/>
        <v>435.79200000000003</v>
      </c>
      <c r="F1969" s="202">
        <v>1</v>
      </c>
      <c r="G1969" s="210">
        <f t="shared" si="553"/>
        <v>435.79</v>
      </c>
      <c r="H1969" s="205">
        <f t="shared" si="560"/>
        <v>102.8</v>
      </c>
      <c r="I1969" s="227">
        <f t="shared" si="558"/>
        <v>538.59</v>
      </c>
    </row>
    <row r="1970" spans="1:9" x14ac:dyDescent="0.25">
      <c r="A1970" s="217" t="s">
        <v>2250</v>
      </c>
      <c r="B1970" s="226">
        <v>208</v>
      </c>
      <c r="C1970" s="197">
        <f t="shared" si="552"/>
        <v>1.2455089820359282</v>
      </c>
      <c r="D1970" s="197">
        <v>4.5395000000000003</v>
      </c>
      <c r="E1970" s="197">
        <f t="shared" si="559"/>
        <v>944.21600000000012</v>
      </c>
      <c r="F1970" s="202">
        <v>1</v>
      </c>
      <c r="G1970" s="210">
        <f t="shared" si="553"/>
        <v>944.22</v>
      </c>
      <c r="H1970" s="205">
        <f t="shared" si="560"/>
        <v>222.74</v>
      </c>
      <c r="I1970" s="227">
        <f t="shared" si="558"/>
        <v>1166.96</v>
      </c>
    </row>
    <row r="1971" spans="1:9" x14ac:dyDescent="0.25">
      <c r="A1971" s="217" t="s">
        <v>2250</v>
      </c>
      <c r="B1971" s="226">
        <v>96</v>
      </c>
      <c r="C1971" s="197">
        <f t="shared" si="552"/>
        <v>0.57485029940119758</v>
      </c>
      <c r="D1971" s="197">
        <v>4.5395000000000003</v>
      </c>
      <c r="E1971" s="197">
        <f t="shared" si="559"/>
        <v>435.79200000000003</v>
      </c>
      <c r="F1971" s="202">
        <v>1</v>
      </c>
      <c r="G1971" s="210">
        <f t="shared" si="553"/>
        <v>435.79</v>
      </c>
      <c r="H1971" s="205">
        <f t="shared" si="560"/>
        <v>102.8</v>
      </c>
      <c r="I1971" s="227">
        <f t="shared" si="558"/>
        <v>538.59</v>
      </c>
    </row>
    <row r="1972" spans="1:9" x14ac:dyDescent="0.25">
      <c r="A1972" s="217" t="s">
        <v>2250</v>
      </c>
      <c r="B1972" s="226">
        <v>224</v>
      </c>
      <c r="C1972" s="197">
        <f t="shared" si="552"/>
        <v>1.341317365269461</v>
      </c>
      <c r="D1972" s="197">
        <v>4.5395000000000003</v>
      </c>
      <c r="E1972" s="197">
        <f t="shared" si="559"/>
        <v>1016.8480000000001</v>
      </c>
      <c r="F1972" s="202">
        <v>1</v>
      </c>
      <c r="G1972" s="210">
        <f t="shared" si="553"/>
        <v>1016.85</v>
      </c>
      <c r="H1972" s="205">
        <f t="shared" si="560"/>
        <v>239.87</v>
      </c>
      <c r="I1972" s="227">
        <f t="shared" si="558"/>
        <v>1256.72</v>
      </c>
    </row>
    <row r="1973" spans="1:9" x14ac:dyDescent="0.25">
      <c r="A1973" s="217" t="s">
        <v>2250</v>
      </c>
      <c r="B1973" s="226">
        <v>248</v>
      </c>
      <c r="C1973" s="197">
        <f t="shared" si="552"/>
        <v>1.4850299401197604</v>
      </c>
      <c r="D1973" s="197">
        <v>4.5395000000000003</v>
      </c>
      <c r="E1973" s="197">
        <f t="shared" si="559"/>
        <v>1125.796</v>
      </c>
      <c r="F1973" s="202">
        <v>1</v>
      </c>
      <c r="G1973" s="210">
        <f t="shared" si="553"/>
        <v>1125.8</v>
      </c>
      <c r="H1973" s="205">
        <f t="shared" si="560"/>
        <v>265.58</v>
      </c>
      <c r="I1973" s="227">
        <f t="shared" si="558"/>
        <v>1391.3799999999999</v>
      </c>
    </row>
    <row r="1974" spans="1:9" x14ac:dyDescent="0.25">
      <c r="A1974" s="217" t="s">
        <v>2250</v>
      </c>
      <c r="B1974" s="226">
        <v>132</v>
      </c>
      <c r="C1974" s="197">
        <f t="shared" si="552"/>
        <v>0.79041916167664672</v>
      </c>
      <c r="D1974" s="197">
        <v>4.5395000000000003</v>
      </c>
      <c r="E1974" s="197">
        <f t="shared" si="559"/>
        <v>599.21400000000006</v>
      </c>
      <c r="F1974" s="202">
        <v>1</v>
      </c>
      <c r="G1974" s="210">
        <f t="shared" si="553"/>
        <v>599.21</v>
      </c>
      <c r="H1974" s="205">
        <f t="shared" si="560"/>
        <v>141.35</v>
      </c>
      <c r="I1974" s="227">
        <f t="shared" si="558"/>
        <v>740.56000000000006</v>
      </c>
    </row>
    <row r="1975" spans="1:9" x14ac:dyDescent="0.25">
      <c r="A1975" s="217" t="s">
        <v>2250</v>
      </c>
      <c r="B1975" s="226">
        <v>232</v>
      </c>
      <c r="C1975" s="197">
        <f t="shared" si="552"/>
        <v>1.3892215568862276</v>
      </c>
      <c r="D1975" s="197">
        <v>4.5395000000000003</v>
      </c>
      <c r="E1975" s="197">
        <f t="shared" si="559"/>
        <v>1053.164</v>
      </c>
      <c r="F1975" s="202">
        <v>1</v>
      </c>
      <c r="G1975" s="210">
        <f t="shared" si="553"/>
        <v>1053.1600000000001</v>
      </c>
      <c r="H1975" s="205">
        <f t="shared" si="560"/>
        <v>248.44</v>
      </c>
      <c r="I1975" s="227">
        <f t="shared" si="558"/>
        <v>1301.6000000000001</v>
      </c>
    </row>
    <row r="1976" spans="1:9" x14ac:dyDescent="0.25">
      <c r="A1976" s="217" t="s">
        <v>2250</v>
      </c>
      <c r="B1976" s="226">
        <v>192</v>
      </c>
      <c r="C1976" s="197">
        <f t="shared" si="552"/>
        <v>1.1497005988023952</v>
      </c>
      <c r="D1976" s="197">
        <v>4.5395000000000003</v>
      </c>
      <c r="E1976" s="197">
        <f t="shared" si="559"/>
        <v>871.58400000000006</v>
      </c>
      <c r="F1976" s="202">
        <v>1</v>
      </c>
      <c r="G1976" s="210">
        <f t="shared" si="553"/>
        <v>871.58</v>
      </c>
      <c r="H1976" s="205">
        <f t="shared" si="560"/>
        <v>205.61</v>
      </c>
      <c r="I1976" s="227">
        <f t="shared" si="558"/>
        <v>1077.19</v>
      </c>
    </row>
    <row r="1977" spans="1:9" x14ac:dyDescent="0.25">
      <c r="A1977" s="217" t="s">
        <v>2250</v>
      </c>
      <c r="B1977" s="226">
        <v>240</v>
      </c>
      <c r="C1977" s="197">
        <f t="shared" si="552"/>
        <v>1.437125748502994</v>
      </c>
      <c r="D1977" s="197">
        <v>4.5395000000000003</v>
      </c>
      <c r="E1977" s="197">
        <f t="shared" si="559"/>
        <v>1089.48</v>
      </c>
      <c r="F1977" s="202">
        <v>1</v>
      </c>
      <c r="G1977" s="210">
        <f t="shared" si="553"/>
        <v>1089.48</v>
      </c>
      <c r="H1977" s="205">
        <f t="shared" si="560"/>
        <v>257.01</v>
      </c>
      <c r="I1977" s="227">
        <f t="shared" si="558"/>
        <v>1346.49</v>
      </c>
    </row>
    <row r="1978" spans="1:9" x14ac:dyDescent="0.25">
      <c r="A1978" s="217" t="s">
        <v>2250</v>
      </c>
      <c r="B1978" s="226">
        <v>36</v>
      </c>
      <c r="C1978" s="197">
        <f t="shared" si="552"/>
        <v>0.21556886227544911</v>
      </c>
      <c r="D1978" s="197">
        <v>4.5395000000000003</v>
      </c>
      <c r="E1978" s="197">
        <f t="shared" si="559"/>
        <v>163.42200000000003</v>
      </c>
      <c r="F1978" s="202">
        <v>1</v>
      </c>
      <c r="G1978" s="210">
        <f t="shared" si="553"/>
        <v>163.41999999999999</v>
      </c>
      <c r="H1978" s="205">
        <f t="shared" si="560"/>
        <v>38.549999999999997</v>
      </c>
      <c r="I1978" s="227">
        <f t="shared" si="558"/>
        <v>201.96999999999997</v>
      </c>
    </row>
    <row r="1979" spans="1:9" x14ac:dyDescent="0.25">
      <c r="A1979" s="217" t="s">
        <v>2250</v>
      </c>
      <c r="B1979" s="226">
        <v>96</v>
      </c>
      <c r="C1979" s="197">
        <f t="shared" si="552"/>
        <v>0.57485029940119758</v>
      </c>
      <c r="D1979" s="197">
        <v>4.5395000000000003</v>
      </c>
      <c r="E1979" s="197">
        <f t="shared" si="559"/>
        <v>435.79200000000003</v>
      </c>
      <c r="F1979" s="202">
        <v>1</v>
      </c>
      <c r="G1979" s="210">
        <f t="shared" si="553"/>
        <v>435.79</v>
      </c>
      <c r="H1979" s="205">
        <f t="shared" si="560"/>
        <v>102.8</v>
      </c>
      <c r="I1979" s="227">
        <f t="shared" si="558"/>
        <v>538.59</v>
      </c>
    </row>
    <row r="1980" spans="1:9" x14ac:dyDescent="0.25">
      <c r="A1980" s="217" t="s">
        <v>2250</v>
      </c>
      <c r="B1980" s="226">
        <v>88</v>
      </c>
      <c r="C1980" s="197">
        <f t="shared" si="552"/>
        <v>0.52694610778443118</v>
      </c>
      <c r="D1980" s="197">
        <v>4.5395000000000003</v>
      </c>
      <c r="E1980" s="197">
        <f t="shared" si="559"/>
        <v>399.476</v>
      </c>
      <c r="F1980" s="202">
        <v>1</v>
      </c>
      <c r="G1980" s="210">
        <f t="shared" si="553"/>
        <v>399.48</v>
      </c>
      <c r="H1980" s="205">
        <f t="shared" si="560"/>
        <v>94.24</v>
      </c>
      <c r="I1980" s="227">
        <f t="shared" si="558"/>
        <v>493.72</v>
      </c>
    </row>
    <row r="1981" spans="1:9" x14ac:dyDescent="0.25">
      <c r="A1981" s="217" t="s">
        <v>2262</v>
      </c>
      <c r="B1981" s="226">
        <v>176</v>
      </c>
      <c r="C1981" s="197">
        <f t="shared" si="552"/>
        <v>1.0538922155688624</v>
      </c>
      <c r="D1981" s="197">
        <v>4.9452999999999996</v>
      </c>
      <c r="E1981" s="197">
        <f t="shared" si="559"/>
        <v>870.37279999999987</v>
      </c>
      <c r="F1981" s="202">
        <v>1</v>
      </c>
      <c r="G1981" s="210">
        <f t="shared" si="553"/>
        <v>870.37</v>
      </c>
      <c r="H1981" s="205">
        <f t="shared" si="560"/>
        <v>205.32</v>
      </c>
      <c r="I1981" s="227">
        <f t="shared" si="558"/>
        <v>1075.69</v>
      </c>
    </row>
    <row r="1982" spans="1:9" x14ac:dyDescent="0.25">
      <c r="A1982" s="217" t="s">
        <v>2262</v>
      </c>
      <c r="B1982" s="226">
        <v>132</v>
      </c>
      <c r="C1982" s="197">
        <f t="shared" si="552"/>
        <v>0.79041916167664672</v>
      </c>
      <c r="D1982" s="197">
        <v>4.9455999999999998</v>
      </c>
      <c r="E1982" s="197">
        <f t="shared" si="559"/>
        <v>652.81920000000002</v>
      </c>
      <c r="F1982" s="202">
        <v>1</v>
      </c>
      <c r="G1982" s="210">
        <f t="shared" si="553"/>
        <v>652.82000000000005</v>
      </c>
      <c r="H1982" s="205">
        <f t="shared" si="560"/>
        <v>154</v>
      </c>
      <c r="I1982" s="227">
        <f t="shared" si="558"/>
        <v>806.82</v>
      </c>
    </row>
    <row r="1983" spans="1:9" x14ac:dyDescent="0.25">
      <c r="A1983" s="217" t="s">
        <v>2262</v>
      </c>
      <c r="B1983" s="226">
        <v>64</v>
      </c>
      <c r="C1983" s="197">
        <f t="shared" si="552"/>
        <v>0.38323353293413176</v>
      </c>
      <c r="D1983" s="197">
        <v>4.9455999999999998</v>
      </c>
      <c r="E1983" s="197">
        <f t="shared" si="559"/>
        <v>316.51839999999999</v>
      </c>
      <c r="F1983" s="202">
        <v>1</v>
      </c>
      <c r="G1983" s="210">
        <f t="shared" si="553"/>
        <v>316.52</v>
      </c>
      <c r="H1983" s="205">
        <f t="shared" si="560"/>
        <v>74.67</v>
      </c>
      <c r="I1983" s="227">
        <f t="shared" si="558"/>
        <v>391.19</v>
      </c>
    </row>
    <row r="1984" spans="1:9" x14ac:dyDescent="0.25">
      <c r="A1984" s="217" t="s">
        <v>2262</v>
      </c>
      <c r="B1984" s="226">
        <v>132</v>
      </c>
      <c r="C1984" s="197">
        <f t="shared" si="552"/>
        <v>0.79041916167664672</v>
      </c>
      <c r="D1984" s="197">
        <v>4.9455999999999998</v>
      </c>
      <c r="E1984" s="197">
        <f t="shared" si="559"/>
        <v>652.81920000000002</v>
      </c>
      <c r="F1984" s="202">
        <v>1</v>
      </c>
      <c r="G1984" s="210">
        <f t="shared" si="553"/>
        <v>652.82000000000005</v>
      </c>
      <c r="H1984" s="205">
        <f t="shared" si="560"/>
        <v>154</v>
      </c>
      <c r="I1984" s="227">
        <f t="shared" si="558"/>
        <v>806.82</v>
      </c>
    </row>
    <row r="1985" spans="1:9" x14ac:dyDescent="0.25">
      <c r="A1985" s="217" t="s">
        <v>2262</v>
      </c>
      <c r="B1985" s="226">
        <v>104</v>
      </c>
      <c r="C1985" s="197">
        <f t="shared" si="552"/>
        <v>0.6227544910179641</v>
      </c>
      <c r="D1985" s="197">
        <v>4.9455999999999998</v>
      </c>
      <c r="E1985" s="197">
        <f t="shared" si="559"/>
        <v>514.3424</v>
      </c>
      <c r="F1985" s="202">
        <v>1</v>
      </c>
      <c r="G1985" s="210">
        <f t="shared" si="553"/>
        <v>514.34</v>
      </c>
      <c r="H1985" s="205">
        <f t="shared" si="560"/>
        <v>121.33</v>
      </c>
      <c r="I1985" s="227">
        <f t="shared" si="558"/>
        <v>635.67000000000007</v>
      </c>
    </row>
    <row r="1986" spans="1:9" x14ac:dyDescent="0.25">
      <c r="A1986" s="217" t="s">
        <v>2271</v>
      </c>
      <c r="B1986" s="226">
        <v>200</v>
      </c>
      <c r="C1986" s="197">
        <f t="shared" si="552"/>
        <v>1.1976047904191616</v>
      </c>
      <c r="D1986" s="197">
        <v>6.0327000000000002</v>
      </c>
      <c r="E1986" s="197">
        <f t="shared" si="559"/>
        <v>1206.54</v>
      </c>
      <c r="F1986" s="202">
        <v>1</v>
      </c>
      <c r="G1986" s="210">
        <f t="shared" si="553"/>
        <v>1206.54</v>
      </c>
      <c r="H1986" s="205">
        <f t="shared" si="560"/>
        <v>284.62</v>
      </c>
      <c r="I1986" s="227">
        <f t="shared" si="558"/>
        <v>1491.1599999999999</v>
      </c>
    </row>
    <row r="1987" spans="1:9" x14ac:dyDescent="0.25">
      <c r="A1987" s="217" t="s">
        <v>2271</v>
      </c>
      <c r="B1987" s="226">
        <v>96</v>
      </c>
      <c r="C1987" s="197">
        <f t="shared" si="552"/>
        <v>0.57485029940119758</v>
      </c>
      <c r="D1987" s="197">
        <v>6.0327000000000002</v>
      </c>
      <c r="E1987" s="197">
        <f t="shared" si="559"/>
        <v>579.13920000000007</v>
      </c>
      <c r="F1987" s="202">
        <v>1</v>
      </c>
      <c r="G1987" s="210">
        <f t="shared" si="553"/>
        <v>579.14</v>
      </c>
      <c r="H1987" s="205">
        <f t="shared" si="560"/>
        <v>136.62</v>
      </c>
      <c r="I1987" s="227">
        <f t="shared" si="558"/>
        <v>715.76</v>
      </c>
    </row>
    <row r="1988" spans="1:9" x14ac:dyDescent="0.25">
      <c r="A1988" s="217" t="s">
        <v>2271</v>
      </c>
      <c r="B1988" s="226">
        <v>120</v>
      </c>
      <c r="C1988" s="197">
        <f t="shared" si="552"/>
        <v>0.71856287425149701</v>
      </c>
      <c r="D1988" s="197">
        <v>6.0327000000000002</v>
      </c>
      <c r="E1988" s="197">
        <f t="shared" si="559"/>
        <v>723.92399999999998</v>
      </c>
      <c r="F1988" s="202">
        <v>1</v>
      </c>
      <c r="G1988" s="210">
        <f t="shared" si="553"/>
        <v>723.92</v>
      </c>
      <c r="H1988" s="205">
        <f t="shared" si="560"/>
        <v>170.77</v>
      </c>
      <c r="I1988" s="227">
        <f t="shared" si="558"/>
        <v>894.68999999999994</v>
      </c>
    </row>
    <row r="1989" spans="1:9" x14ac:dyDescent="0.25">
      <c r="A1989" s="217" t="s">
        <v>2274</v>
      </c>
      <c r="B1989" s="226">
        <v>167</v>
      </c>
      <c r="C1989" s="197">
        <f t="shared" si="552"/>
        <v>1</v>
      </c>
      <c r="D1989" s="197">
        <v>998</v>
      </c>
      <c r="E1989" s="205">
        <f>D1989*C1989</f>
        <v>998</v>
      </c>
      <c r="F1989" s="202">
        <v>1</v>
      </c>
      <c r="G1989" s="210">
        <f t="shared" si="553"/>
        <v>998</v>
      </c>
      <c r="H1989" s="211">
        <f>ROUND(G1989*0.2077,2)</f>
        <v>207.28</v>
      </c>
      <c r="I1989" s="227">
        <f t="shared" si="558"/>
        <v>1205.28</v>
      </c>
    </row>
    <row r="1990" spans="1:9" x14ac:dyDescent="0.25">
      <c r="A1990" s="218" t="s">
        <v>2351</v>
      </c>
      <c r="B1990" s="228">
        <f>B1991+B2168+B2263+B2277</f>
        <v>37018.5</v>
      </c>
      <c r="C1990" s="208">
        <f t="shared" ref="C1990:I1990" si="561">C1991+C2168+C2263+C2277</f>
        <v>221.6676646706587</v>
      </c>
      <c r="D1990" s="208"/>
      <c r="E1990" s="208"/>
      <c r="F1990" s="203"/>
      <c r="G1990" s="208">
        <f t="shared" si="561"/>
        <v>297845.57000000018</v>
      </c>
      <c r="H1990" s="208">
        <f t="shared" si="561"/>
        <v>69928.23</v>
      </c>
      <c r="I1990" s="229">
        <f t="shared" si="561"/>
        <v>367773.79999999987</v>
      </c>
    </row>
    <row r="1991" spans="1:9" ht="31.5" x14ac:dyDescent="0.25">
      <c r="A1991" s="216" t="s">
        <v>9</v>
      </c>
      <c r="B1991" s="230">
        <f>SUM(B1992:B2167)</f>
        <v>11681</v>
      </c>
      <c r="C1991" s="209">
        <f t="shared" ref="C1991:I1991" si="562">SUM(C1992:C2167)</f>
        <v>69.946107784431135</v>
      </c>
      <c r="D1991" s="209"/>
      <c r="E1991" s="209"/>
      <c r="F1991" s="204"/>
      <c r="G1991" s="209">
        <f t="shared" si="562"/>
        <v>133293.65000000011</v>
      </c>
      <c r="H1991" s="209">
        <f t="shared" si="562"/>
        <v>31346.520000000011</v>
      </c>
      <c r="I1991" s="231">
        <f t="shared" si="562"/>
        <v>164640.16999999995</v>
      </c>
    </row>
    <row r="1992" spans="1:9" x14ac:dyDescent="0.25">
      <c r="A1992" s="217" t="s">
        <v>2352</v>
      </c>
      <c r="B1992" s="226">
        <v>32</v>
      </c>
      <c r="C1992" s="197">
        <f t="shared" si="552"/>
        <v>0.19161676646706588</v>
      </c>
      <c r="D1992" s="197">
        <v>9.5120000000000005</v>
      </c>
      <c r="E1992" s="197">
        <f t="shared" ref="E1992:E2055" si="563">D1992*B1992</f>
        <v>304.38400000000001</v>
      </c>
      <c r="F1992" s="202">
        <v>1</v>
      </c>
      <c r="G1992" s="210">
        <f t="shared" si="553"/>
        <v>304.38</v>
      </c>
      <c r="H1992" s="205">
        <f t="shared" ref="H1992:H2023" si="564">ROUND(G1992*0.2359,2)</f>
        <v>71.8</v>
      </c>
      <c r="I1992" s="227">
        <f t="shared" ref="I1992:I2023" si="565">G1992+H1992</f>
        <v>376.18</v>
      </c>
    </row>
    <row r="1993" spans="1:9" x14ac:dyDescent="0.25">
      <c r="A1993" s="217" t="s">
        <v>2352</v>
      </c>
      <c r="B1993" s="226">
        <v>64</v>
      </c>
      <c r="C1993" s="197">
        <f t="shared" si="552"/>
        <v>0.38323353293413176</v>
      </c>
      <c r="D1993" s="197">
        <v>9.5210000000000008</v>
      </c>
      <c r="E1993" s="197">
        <f t="shared" si="563"/>
        <v>609.34400000000005</v>
      </c>
      <c r="F1993" s="202">
        <v>1</v>
      </c>
      <c r="G1993" s="210">
        <f t="shared" si="553"/>
        <v>609.34</v>
      </c>
      <c r="H1993" s="205">
        <f t="shared" si="564"/>
        <v>143.74</v>
      </c>
      <c r="I1993" s="227">
        <f t="shared" si="565"/>
        <v>753.08</v>
      </c>
    </row>
    <row r="1994" spans="1:9" x14ac:dyDescent="0.25">
      <c r="A1994" s="217" t="s">
        <v>1267</v>
      </c>
      <c r="B1994" s="226">
        <v>15</v>
      </c>
      <c r="C1994" s="197">
        <f t="shared" si="552"/>
        <v>8.9820359281437126E-2</v>
      </c>
      <c r="D1994" s="197">
        <v>9.5210000000000008</v>
      </c>
      <c r="E1994" s="197">
        <f t="shared" si="563"/>
        <v>142.815</v>
      </c>
      <c r="F1994" s="202">
        <v>1</v>
      </c>
      <c r="G1994" s="210">
        <f t="shared" si="553"/>
        <v>142.82</v>
      </c>
      <c r="H1994" s="205">
        <f t="shared" si="564"/>
        <v>33.69</v>
      </c>
      <c r="I1994" s="227">
        <f t="shared" si="565"/>
        <v>176.51</v>
      </c>
    </row>
    <row r="1995" spans="1:9" x14ac:dyDescent="0.25">
      <c r="A1995" s="217" t="s">
        <v>2353</v>
      </c>
      <c r="B1995" s="226">
        <v>104</v>
      </c>
      <c r="C1995" s="197">
        <f t="shared" si="552"/>
        <v>0.6227544910179641</v>
      </c>
      <c r="D1995" s="197">
        <v>9.5210000000000008</v>
      </c>
      <c r="E1995" s="197">
        <f t="shared" si="563"/>
        <v>990.18400000000008</v>
      </c>
      <c r="F1995" s="202">
        <v>1</v>
      </c>
      <c r="G1995" s="210">
        <f t="shared" si="553"/>
        <v>990.18</v>
      </c>
      <c r="H1995" s="205">
        <f t="shared" si="564"/>
        <v>233.58</v>
      </c>
      <c r="I1995" s="227">
        <f t="shared" si="565"/>
        <v>1223.76</v>
      </c>
    </row>
    <row r="1996" spans="1:9" x14ac:dyDescent="0.25">
      <c r="A1996" s="217" t="s">
        <v>1267</v>
      </c>
      <c r="B1996" s="226">
        <v>77</v>
      </c>
      <c r="C1996" s="197">
        <f t="shared" si="552"/>
        <v>0.46107784431137727</v>
      </c>
      <c r="D1996" s="197">
        <v>9.5210000000000008</v>
      </c>
      <c r="E1996" s="197">
        <f t="shared" si="563"/>
        <v>733.11700000000008</v>
      </c>
      <c r="F1996" s="202">
        <v>1</v>
      </c>
      <c r="G1996" s="210">
        <f t="shared" si="553"/>
        <v>733.12</v>
      </c>
      <c r="H1996" s="205">
        <f t="shared" si="564"/>
        <v>172.94</v>
      </c>
      <c r="I1996" s="227">
        <f t="shared" si="565"/>
        <v>906.06</v>
      </c>
    </row>
    <row r="1997" spans="1:9" x14ac:dyDescent="0.25">
      <c r="A1997" s="217" t="s">
        <v>1267</v>
      </c>
      <c r="B1997" s="226">
        <v>104</v>
      </c>
      <c r="C1997" s="197">
        <f t="shared" ref="C1997:C2060" si="566">B1997/167</f>
        <v>0.6227544910179641</v>
      </c>
      <c r="D1997" s="197">
        <v>9.5210000000000008</v>
      </c>
      <c r="E1997" s="197">
        <f t="shared" si="563"/>
        <v>990.18400000000008</v>
      </c>
      <c r="F1997" s="202">
        <v>1</v>
      </c>
      <c r="G1997" s="210">
        <f t="shared" ref="G1997:G2060" si="567">ROUND(E1997*F1997,2)</f>
        <v>990.18</v>
      </c>
      <c r="H1997" s="205">
        <f t="shared" si="564"/>
        <v>233.58</v>
      </c>
      <c r="I1997" s="227">
        <f t="shared" si="565"/>
        <v>1223.76</v>
      </c>
    </row>
    <row r="1998" spans="1:9" x14ac:dyDescent="0.25">
      <c r="A1998" s="217" t="s">
        <v>2352</v>
      </c>
      <c r="B1998" s="226">
        <v>72</v>
      </c>
      <c r="C1998" s="197">
        <f t="shared" si="566"/>
        <v>0.43113772455089822</v>
      </c>
      <c r="D1998" s="197">
        <v>9.5210000000000008</v>
      </c>
      <c r="E1998" s="197">
        <f t="shared" si="563"/>
        <v>685.51200000000006</v>
      </c>
      <c r="F1998" s="202">
        <v>1</v>
      </c>
      <c r="G1998" s="210">
        <f t="shared" si="567"/>
        <v>685.51</v>
      </c>
      <c r="H1998" s="205">
        <f t="shared" si="564"/>
        <v>161.71</v>
      </c>
      <c r="I1998" s="227">
        <f t="shared" si="565"/>
        <v>847.22</v>
      </c>
    </row>
    <row r="1999" spans="1:9" x14ac:dyDescent="0.25">
      <c r="A1999" s="217" t="s">
        <v>2354</v>
      </c>
      <c r="B1999" s="226">
        <v>4</v>
      </c>
      <c r="C1999" s="197">
        <f t="shared" si="566"/>
        <v>2.3952095808383235E-2</v>
      </c>
      <c r="D1999" s="197">
        <v>9.5210000000000008</v>
      </c>
      <c r="E1999" s="197">
        <f t="shared" si="563"/>
        <v>38.084000000000003</v>
      </c>
      <c r="F1999" s="202">
        <v>1</v>
      </c>
      <c r="G1999" s="210">
        <f t="shared" si="567"/>
        <v>38.08</v>
      </c>
      <c r="H1999" s="205">
        <f t="shared" si="564"/>
        <v>8.98</v>
      </c>
      <c r="I1999" s="227">
        <f t="shared" si="565"/>
        <v>47.06</v>
      </c>
    </row>
    <row r="2000" spans="1:9" x14ac:dyDescent="0.25">
      <c r="A2000" s="217" t="s">
        <v>2354</v>
      </c>
      <c r="B2000" s="226">
        <v>48</v>
      </c>
      <c r="C2000" s="197">
        <f t="shared" si="566"/>
        <v>0.28742514970059879</v>
      </c>
      <c r="D2000" s="197">
        <v>9.5210000000000008</v>
      </c>
      <c r="E2000" s="197">
        <f t="shared" si="563"/>
        <v>457.00800000000004</v>
      </c>
      <c r="F2000" s="202">
        <v>1</v>
      </c>
      <c r="G2000" s="210">
        <f t="shared" si="567"/>
        <v>457.01</v>
      </c>
      <c r="H2000" s="205">
        <f t="shared" si="564"/>
        <v>107.81</v>
      </c>
      <c r="I2000" s="227">
        <f t="shared" si="565"/>
        <v>564.81999999999994</v>
      </c>
    </row>
    <row r="2001" spans="1:9" x14ac:dyDescent="0.25">
      <c r="A2001" s="217" t="s">
        <v>2354</v>
      </c>
      <c r="B2001" s="226">
        <v>15</v>
      </c>
      <c r="C2001" s="197">
        <f t="shared" si="566"/>
        <v>8.9820359281437126E-2</v>
      </c>
      <c r="D2001" s="197">
        <v>9.5210000000000008</v>
      </c>
      <c r="E2001" s="197">
        <f t="shared" si="563"/>
        <v>142.815</v>
      </c>
      <c r="F2001" s="202">
        <v>1</v>
      </c>
      <c r="G2001" s="210">
        <f t="shared" si="567"/>
        <v>142.82</v>
      </c>
      <c r="H2001" s="205">
        <f t="shared" si="564"/>
        <v>33.69</v>
      </c>
      <c r="I2001" s="227">
        <f t="shared" si="565"/>
        <v>176.51</v>
      </c>
    </row>
    <row r="2002" spans="1:9" x14ac:dyDescent="0.25">
      <c r="A2002" s="217" t="s">
        <v>2354</v>
      </c>
      <c r="B2002" s="226">
        <v>32</v>
      </c>
      <c r="C2002" s="197">
        <f t="shared" si="566"/>
        <v>0.19161676646706588</v>
      </c>
      <c r="D2002" s="197">
        <v>9.5210000000000008</v>
      </c>
      <c r="E2002" s="197">
        <f t="shared" si="563"/>
        <v>304.67200000000003</v>
      </c>
      <c r="F2002" s="202">
        <v>1</v>
      </c>
      <c r="G2002" s="210">
        <f t="shared" si="567"/>
        <v>304.67</v>
      </c>
      <c r="H2002" s="205">
        <f t="shared" si="564"/>
        <v>71.87</v>
      </c>
      <c r="I2002" s="227">
        <f t="shared" si="565"/>
        <v>376.54</v>
      </c>
    </row>
    <row r="2003" spans="1:9" x14ac:dyDescent="0.25">
      <c r="A2003" s="217" t="s">
        <v>2353</v>
      </c>
      <c r="B2003" s="226">
        <v>48</v>
      </c>
      <c r="C2003" s="197">
        <f t="shared" si="566"/>
        <v>0.28742514970059879</v>
      </c>
      <c r="D2003" s="197">
        <v>9.5210000000000008</v>
      </c>
      <c r="E2003" s="197">
        <f t="shared" si="563"/>
        <v>457.00800000000004</v>
      </c>
      <c r="F2003" s="202">
        <v>1</v>
      </c>
      <c r="G2003" s="210">
        <f t="shared" si="567"/>
        <v>457.01</v>
      </c>
      <c r="H2003" s="205">
        <f t="shared" si="564"/>
        <v>107.81</v>
      </c>
      <c r="I2003" s="227">
        <f t="shared" si="565"/>
        <v>564.81999999999994</v>
      </c>
    </row>
    <row r="2004" spans="1:9" x14ac:dyDescent="0.25">
      <c r="A2004" s="217" t="s">
        <v>1267</v>
      </c>
      <c r="B2004" s="226">
        <v>77</v>
      </c>
      <c r="C2004" s="197">
        <f t="shared" si="566"/>
        <v>0.46107784431137727</v>
      </c>
      <c r="D2004" s="197">
        <v>9.5210000000000008</v>
      </c>
      <c r="E2004" s="197">
        <f t="shared" si="563"/>
        <v>733.11700000000008</v>
      </c>
      <c r="F2004" s="202">
        <v>1</v>
      </c>
      <c r="G2004" s="210">
        <f t="shared" si="567"/>
        <v>733.12</v>
      </c>
      <c r="H2004" s="205">
        <f t="shared" si="564"/>
        <v>172.94</v>
      </c>
      <c r="I2004" s="227">
        <f t="shared" si="565"/>
        <v>906.06</v>
      </c>
    </row>
    <row r="2005" spans="1:9" x14ac:dyDescent="0.25">
      <c r="A2005" s="217" t="s">
        <v>2354</v>
      </c>
      <c r="B2005" s="226">
        <v>56</v>
      </c>
      <c r="C2005" s="197">
        <f t="shared" si="566"/>
        <v>0.33532934131736525</v>
      </c>
      <c r="D2005" s="197">
        <v>9.5210000000000008</v>
      </c>
      <c r="E2005" s="197">
        <f t="shared" si="563"/>
        <v>533.17600000000004</v>
      </c>
      <c r="F2005" s="202">
        <v>1</v>
      </c>
      <c r="G2005" s="210">
        <f t="shared" si="567"/>
        <v>533.17999999999995</v>
      </c>
      <c r="H2005" s="205">
        <f t="shared" si="564"/>
        <v>125.78</v>
      </c>
      <c r="I2005" s="227">
        <f t="shared" si="565"/>
        <v>658.95999999999992</v>
      </c>
    </row>
    <row r="2006" spans="1:9" x14ac:dyDescent="0.25">
      <c r="A2006" s="217" t="s">
        <v>2354</v>
      </c>
      <c r="B2006" s="226">
        <v>72</v>
      </c>
      <c r="C2006" s="197">
        <f t="shared" si="566"/>
        <v>0.43113772455089822</v>
      </c>
      <c r="D2006" s="197">
        <v>9.5210000000000008</v>
      </c>
      <c r="E2006" s="197">
        <f t="shared" si="563"/>
        <v>685.51200000000006</v>
      </c>
      <c r="F2006" s="202">
        <v>1</v>
      </c>
      <c r="G2006" s="210">
        <f t="shared" si="567"/>
        <v>685.51</v>
      </c>
      <c r="H2006" s="205">
        <f t="shared" si="564"/>
        <v>161.71</v>
      </c>
      <c r="I2006" s="227">
        <f t="shared" si="565"/>
        <v>847.22</v>
      </c>
    </row>
    <row r="2007" spans="1:9" x14ac:dyDescent="0.25">
      <c r="A2007" s="217" t="s">
        <v>2352</v>
      </c>
      <c r="B2007" s="226">
        <v>40</v>
      </c>
      <c r="C2007" s="197">
        <f t="shared" si="566"/>
        <v>0.23952095808383234</v>
      </c>
      <c r="D2007" s="197">
        <v>9.5210000000000008</v>
      </c>
      <c r="E2007" s="197">
        <f t="shared" si="563"/>
        <v>380.84000000000003</v>
      </c>
      <c r="F2007" s="202">
        <v>1</v>
      </c>
      <c r="G2007" s="210">
        <f t="shared" si="567"/>
        <v>380.84</v>
      </c>
      <c r="H2007" s="205">
        <f t="shared" si="564"/>
        <v>89.84</v>
      </c>
      <c r="I2007" s="227">
        <f t="shared" si="565"/>
        <v>470.67999999999995</v>
      </c>
    </row>
    <row r="2008" spans="1:9" x14ac:dyDescent="0.25">
      <c r="A2008" s="217" t="s">
        <v>2355</v>
      </c>
      <c r="B2008" s="226">
        <v>72</v>
      </c>
      <c r="C2008" s="197">
        <f t="shared" si="566"/>
        <v>0.43113772455089822</v>
      </c>
      <c r="D2008" s="197">
        <v>9.5210000000000008</v>
      </c>
      <c r="E2008" s="197">
        <f t="shared" si="563"/>
        <v>685.51200000000006</v>
      </c>
      <c r="F2008" s="202">
        <v>1</v>
      </c>
      <c r="G2008" s="210">
        <f t="shared" si="567"/>
        <v>685.51</v>
      </c>
      <c r="H2008" s="205">
        <f t="shared" si="564"/>
        <v>161.71</v>
      </c>
      <c r="I2008" s="227">
        <f t="shared" si="565"/>
        <v>847.22</v>
      </c>
    </row>
    <row r="2009" spans="1:9" x14ac:dyDescent="0.25">
      <c r="A2009" s="217" t="s">
        <v>2356</v>
      </c>
      <c r="B2009" s="226">
        <v>128</v>
      </c>
      <c r="C2009" s="197">
        <f t="shared" si="566"/>
        <v>0.76646706586826352</v>
      </c>
      <c r="D2009" s="197">
        <v>9.5210000000000008</v>
      </c>
      <c r="E2009" s="197">
        <f t="shared" si="563"/>
        <v>1218.6880000000001</v>
      </c>
      <c r="F2009" s="202">
        <v>1</v>
      </c>
      <c r="G2009" s="210">
        <f t="shared" si="567"/>
        <v>1218.69</v>
      </c>
      <c r="H2009" s="205">
        <f t="shared" si="564"/>
        <v>287.49</v>
      </c>
      <c r="I2009" s="227">
        <f t="shared" si="565"/>
        <v>1506.18</v>
      </c>
    </row>
    <row r="2010" spans="1:9" x14ac:dyDescent="0.25">
      <c r="A2010" s="217" t="s">
        <v>1267</v>
      </c>
      <c r="B2010" s="226">
        <v>56</v>
      </c>
      <c r="C2010" s="197">
        <f t="shared" si="566"/>
        <v>0.33532934131736525</v>
      </c>
      <c r="D2010" s="197">
        <v>9.5210000000000008</v>
      </c>
      <c r="E2010" s="197">
        <f t="shared" si="563"/>
        <v>533.17600000000004</v>
      </c>
      <c r="F2010" s="202">
        <v>1</v>
      </c>
      <c r="G2010" s="210">
        <f t="shared" si="567"/>
        <v>533.17999999999995</v>
      </c>
      <c r="H2010" s="205">
        <f t="shared" si="564"/>
        <v>125.78</v>
      </c>
      <c r="I2010" s="227">
        <f t="shared" si="565"/>
        <v>658.95999999999992</v>
      </c>
    </row>
    <row r="2011" spans="1:9" x14ac:dyDescent="0.25">
      <c r="A2011" s="217" t="s">
        <v>1267</v>
      </c>
      <c r="B2011" s="226">
        <v>8</v>
      </c>
      <c r="C2011" s="197">
        <f t="shared" si="566"/>
        <v>4.790419161676647E-2</v>
      </c>
      <c r="D2011" s="197">
        <v>9.5210000000000008</v>
      </c>
      <c r="E2011" s="197">
        <f t="shared" si="563"/>
        <v>76.168000000000006</v>
      </c>
      <c r="F2011" s="202">
        <v>1</v>
      </c>
      <c r="G2011" s="210">
        <f t="shared" si="567"/>
        <v>76.17</v>
      </c>
      <c r="H2011" s="205">
        <f t="shared" si="564"/>
        <v>17.97</v>
      </c>
      <c r="I2011" s="227">
        <f t="shared" si="565"/>
        <v>94.14</v>
      </c>
    </row>
    <row r="2012" spans="1:9" x14ac:dyDescent="0.25">
      <c r="A2012" s="217" t="s">
        <v>1267</v>
      </c>
      <c r="B2012" s="226">
        <v>120</v>
      </c>
      <c r="C2012" s="197">
        <f t="shared" si="566"/>
        <v>0.71856287425149701</v>
      </c>
      <c r="D2012" s="197">
        <v>9.5210000000000008</v>
      </c>
      <c r="E2012" s="197">
        <f t="shared" si="563"/>
        <v>1142.52</v>
      </c>
      <c r="F2012" s="202">
        <v>1</v>
      </c>
      <c r="G2012" s="210">
        <f t="shared" si="567"/>
        <v>1142.52</v>
      </c>
      <c r="H2012" s="205">
        <f t="shared" si="564"/>
        <v>269.52</v>
      </c>
      <c r="I2012" s="227">
        <f t="shared" si="565"/>
        <v>1412.04</v>
      </c>
    </row>
    <row r="2013" spans="1:9" x14ac:dyDescent="0.25">
      <c r="A2013" s="217" t="s">
        <v>2355</v>
      </c>
      <c r="B2013" s="226">
        <v>56</v>
      </c>
      <c r="C2013" s="197">
        <f t="shared" si="566"/>
        <v>0.33532934131736525</v>
      </c>
      <c r="D2013" s="197">
        <v>9.5210000000000008</v>
      </c>
      <c r="E2013" s="197">
        <f t="shared" si="563"/>
        <v>533.17600000000004</v>
      </c>
      <c r="F2013" s="202">
        <v>1</v>
      </c>
      <c r="G2013" s="210">
        <f t="shared" si="567"/>
        <v>533.17999999999995</v>
      </c>
      <c r="H2013" s="205">
        <f t="shared" si="564"/>
        <v>125.78</v>
      </c>
      <c r="I2013" s="227">
        <f t="shared" si="565"/>
        <v>658.95999999999992</v>
      </c>
    </row>
    <row r="2014" spans="1:9" x14ac:dyDescent="0.25">
      <c r="A2014" s="217" t="s">
        <v>1267</v>
      </c>
      <c r="B2014" s="226">
        <v>110</v>
      </c>
      <c r="C2014" s="197">
        <f t="shared" si="566"/>
        <v>0.6586826347305389</v>
      </c>
      <c r="D2014" s="197">
        <v>9.5210000000000008</v>
      </c>
      <c r="E2014" s="197">
        <f t="shared" si="563"/>
        <v>1047.3100000000002</v>
      </c>
      <c r="F2014" s="202">
        <v>1</v>
      </c>
      <c r="G2014" s="210">
        <f t="shared" si="567"/>
        <v>1047.31</v>
      </c>
      <c r="H2014" s="205">
        <f t="shared" si="564"/>
        <v>247.06</v>
      </c>
      <c r="I2014" s="227">
        <f t="shared" si="565"/>
        <v>1294.3699999999999</v>
      </c>
    </row>
    <row r="2015" spans="1:9" x14ac:dyDescent="0.25">
      <c r="A2015" s="217" t="s">
        <v>1267</v>
      </c>
      <c r="B2015" s="226">
        <v>8</v>
      </c>
      <c r="C2015" s="197">
        <f t="shared" si="566"/>
        <v>4.790419161676647E-2</v>
      </c>
      <c r="D2015" s="197">
        <v>9.5210000000000008</v>
      </c>
      <c r="E2015" s="197">
        <f t="shared" si="563"/>
        <v>76.168000000000006</v>
      </c>
      <c r="F2015" s="202">
        <v>1</v>
      </c>
      <c r="G2015" s="210">
        <f t="shared" si="567"/>
        <v>76.17</v>
      </c>
      <c r="H2015" s="205">
        <f t="shared" si="564"/>
        <v>17.97</v>
      </c>
      <c r="I2015" s="227">
        <f t="shared" si="565"/>
        <v>94.14</v>
      </c>
    </row>
    <row r="2016" spans="1:9" x14ac:dyDescent="0.25">
      <c r="A2016" s="217" t="s">
        <v>1267</v>
      </c>
      <c r="B2016" s="226">
        <v>88</v>
      </c>
      <c r="C2016" s="197">
        <f t="shared" si="566"/>
        <v>0.52694610778443118</v>
      </c>
      <c r="D2016" s="197">
        <v>9.5210000000000008</v>
      </c>
      <c r="E2016" s="197">
        <f t="shared" si="563"/>
        <v>837.84800000000007</v>
      </c>
      <c r="F2016" s="202">
        <v>1</v>
      </c>
      <c r="G2016" s="210">
        <f t="shared" si="567"/>
        <v>837.85</v>
      </c>
      <c r="H2016" s="205">
        <f t="shared" si="564"/>
        <v>197.65</v>
      </c>
      <c r="I2016" s="227">
        <f t="shared" si="565"/>
        <v>1035.5</v>
      </c>
    </row>
    <row r="2017" spans="1:9" x14ac:dyDescent="0.25">
      <c r="A2017" s="217" t="s">
        <v>1267</v>
      </c>
      <c r="B2017" s="226">
        <v>88</v>
      </c>
      <c r="C2017" s="197">
        <f t="shared" si="566"/>
        <v>0.52694610778443118</v>
      </c>
      <c r="D2017" s="197">
        <v>9.5210000000000008</v>
      </c>
      <c r="E2017" s="197">
        <f t="shared" si="563"/>
        <v>837.84800000000007</v>
      </c>
      <c r="F2017" s="202">
        <v>1</v>
      </c>
      <c r="G2017" s="210">
        <f t="shared" si="567"/>
        <v>837.85</v>
      </c>
      <c r="H2017" s="205">
        <f t="shared" si="564"/>
        <v>197.65</v>
      </c>
      <c r="I2017" s="227">
        <f t="shared" si="565"/>
        <v>1035.5</v>
      </c>
    </row>
    <row r="2018" spans="1:9" x14ac:dyDescent="0.25">
      <c r="A2018" s="217" t="s">
        <v>2352</v>
      </c>
      <c r="B2018" s="226">
        <v>88</v>
      </c>
      <c r="C2018" s="197">
        <f t="shared" si="566"/>
        <v>0.52694610778443118</v>
      </c>
      <c r="D2018" s="197">
        <v>9.5210000000000008</v>
      </c>
      <c r="E2018" s="197">
        <f t="shared" si="563"/>
        <v>837.84800000000007</v>
      </c>
      <c r="F2018" s="202">
        <v>1</v>
      </c>
      <c r="G2018" s="210">
        <f t="shared" si="567"/>
        <v>837.85</v>
      </c>
      <c r="H2018" s="205">
        <f t="shared" si="564"/>
        <v>197.65</v>
      </c>
      <c r="I2018" s="227">
        <f t="shared" si="565"/>
        <v>1035.5</v>
      </c>
    </row>
    <row r="2019" spans="1:9" x14ac:dyDescent="0.25">
      <c r="A2019" s="217" t="s">
        <v>2354</v>
      </c>
      <c r="B2019" s="226">
        <v>64</v>
      </c>
      <c r="C2019" s="197">
        <f t="shared" si="566"/>
        <v>0.38323353293413176</v>
      </c>
      <c r="D2019" s="197">
        <v>9.5210000000000008</v>
      </c>
      <c r="E2019" s="197">
        <f t="shared" si="563"/>
        <v>609.34400000000005</v>
      </c>
      <c r="F2019" s="202">
        <v>1</v>
      </c>
      <c r="G2019" s="210">
        <f t="shared" si="567"/>
        <v>609.34</v>
      </c>
      <c r="H2019" s="205">
        <f t="shared" si="564"/>
        <v>143.74</v>
      </c>
      <c r="I2019" s="227">
        <f t="shared" si="565"/>
        <v>753.08</v>
      </c>
    </row>
    <row r="2020" spans="1:9" x14ac:dyDescent="0.25">
      <c r="A2020" s="217" t="s">
        <v>2355</v>
      </c>
      <c r="B2020" s="226">
        <v>96</v>
      </c>
      <c r="C2020" s="197">
        <f t="shared" si="566"/>
        <v>0.57485029940119758</v>
      </c>
      <c r="D2020" s="197">
        <v>9.5210000000000008</v>
      </c>
      <c r="E2020" s="197">
        <f t="shared" si="563"/>
        <v>914.01600000000008</v>
      </c>
      <c r="F2020" s="202">
        <v>1</v>
      </c>
      <c r="G2020" s="210">
        <f t="shared" si="567"/>
        <v>914.02</v>
      </c>
      <c r="H2020" s="205">
        <f t="shared" si="564"/>
        <v>215.62</v>
      </c>
      <c r="I2020" s="227">
        <f t="shared" si="565"/>
        <v>1129.6399999999999</v>
      </c>
    </row>
    <row r="2021" spans="1:9" x14ac:dyDescent="0.25">
      <c r="A2021" s="217" t="s">
        <v>2352</v>
      </c>
      <c r="B2021" s="226">
        <v>32</v>
      </c>
      <c r="C2021" s="197">
        <f t="shared" si="566"/>
        <v>0.19161676646706588</v>
      </c>
      <c r="D2021" s="197">
        <v>9.5210000000000008</v>
      </c>
      <c r="E2021" s="197">
        <f t="shared" si="563"/>
        <v>304.67200000000003</v>
      </c>
      <c r="F2021" s="202">
        <v>1</v>
      </c>
      <c r="G2021" s="210">
        <f t="shared" si="567"/>
        <v>304.67</v>
      </c>
      <c r="H2021" s="205">
        <f t="shared" si="564"/>
        <v>71.87</v>
      </c>
      <c r="I2021" s="227">
        <f t="shared" si="565"/>
        <v>376.54</v>
      </c>
    </row>
    <row r="2022" spans="1:9" x14ac:dyDescent="0.25">
      <c r="A2022" s="217" t="s">
        <v>2352</v>
      </c>
      <c r="B2022" s="226">
        <v>56</v>
      </c>
      <c r="C2022" s="197">
        <f t="shared" si="566"/>
        <v>0.33532934131736525</v>
      </c>
      <c r="D2022" s="197">
        <v>9.5210000000000008</v>
      </c>
      <c r="E2022" s="197">
        <f t="shared" si="563"/>
        <v>533.17600000000004</v>
      </c>
      <c r="F2022" s="202">
        <v>1</v>
      </c>
      <c r="G2022" s="210">
        <f t="shared" si="567"/>
        <v>533.17999999999995</v>
      </c>
      <c r="H2022" s="205">
        <f t="shared" si="564"/>
        <v>125.78</v>
      </c>
      <c r="I2022" s="227">
        <f t="shared" si="565"/>
        <v>658.95999999999992</v>
      </c>
    </row>
    <row r="2023" spans="1:9" x14ac:dyDescent="0.25">
      <c r="A2023" s="217" t="s">
        <v>2354</v>
      </c>
      <c r="B2023" s="226">
        <v>40</v>
      </c>
      <c r="C2023" s="197">
        <f t="shared" si="566"/>
        <v>0.23952095808383234</v>
      </c>
      <c r="D2023" s="197">
        <v>9.5210000000000008</v>
      </c>
      <c r="E2023" s="197">
        <f t="shared" si="563"/>
        <v>380.84000000000003</v>
      </c>
      <c r="F2023" s="202">
        <v>1</v>
      </c>
      <c r="G2023" s="210">
        <f t="shared" si="567"/>
        <v>380.84</v>
      </c>
      <c r="H2023" s="205">
        <f t="shared" si="564"/>
        <v>89.84</v>
      </c>
      <c r="I2023" s="227">
        <f t="shared" si="565"/>
        <v>470.67999999999995</v>
      </c>
    </row>
    <row r="2024" spans="1:9" x14ac:dyDescent="0.25">
      <c r="A2024" s="217" t="s">
        <v>2352</v>
      </c>
      <c r="B2024" s="226">
        <v>32</v>
      </c>
      <c r="C2024" s="197">
        <f t="shared" si="566"/>
        <v>0.19161676646706588</v>
      </c>
      <c r="D2024" s="197">
        <v>9.5210000000000008</v>
      </c>
      <c r="E2024" s="197">
        <f t="shared" si="563"/>
        <v>304.67200000000003</v>
      </c>
      <c r="F2024" s="202">
        <v>1</v>
      </c>
      <c r="G2024" s="210">
        <f t="shared" si="567"/>
        <v>304.67</v>
      </c>
      <c r="H2024" s="205">
        <f t="shared" ref="H2024:H2055" si="568">ROUND(G2024*0.2359,2)</f>
        <v>71.87</v>
      </c>
      <c r="I2024" s="227">
        <f t="shared" ref="I2024:I2055" si="569">G2024+H2024</f>
        <v>376.54</v>
      </c>
    </row>
    <row r="2025" spans="1:9" x14ac:dyDescent="0.25">
      <c r="A2025" s="217" t="s">
        <v>2354</v>
      </c>
      <c r="B2025" s="226">
        <v>36</v>
      </c>
      <c r="C2025" s="197">
        <f t="shared" si="566"/>
        <v>0.21556886227544911</v>
      </c>
      <c r="D2025" s="197">
        <v>9.5210000000000008</v>
      </c>
      <c r="E2025" s="197">
        <f t="shared" si="563"/>
        <v>342.75600000000003</v>
      </c>
      <c r="F2025" s="202">
        <v>1</v>
      </c>
      <c r="G2025" s="210">
        <f t="shared" si="567"/>
        <v>342.76</v>
      </c>
      <c r="H2025" s="205">
        <f t="shared" si="568"/>
        <v>80.86</v>
      </c>
      <c r="I2025" s="227">
        <f t="shared" si="569"/>
        <v>423.62</v>
      </c>
    </row>
    <row r="2026" spans="1:9" x14ac:dyDescent="0.25">
      <c r="A2026" s="217" t="s">
        <v>2353</v>
      </c>
      <c r="B2026" s="226">
        <v>80</v>
      </c>
      <c r="C2026" s="197">
        <f t="shared" si="566"/>
        <v>0.47904191616766467</v>
      </c>
      <c r="D2026" s="197">
        <v>9.5210000000000008</v>
      </c>
      <c r="E2026" s="197">
        <f t="shared" si="563"/>
        <v>761.68000000000006</v>
      </c>
      <c r="F2026" s="202">
        <v>1</v>
      </c>
      <c r="G2026" s="210">
        <f t="shared" si="567"/>
        <v>761.68</v>
      </c>
      <c r="H2026" s="205">
        <f t="shared" si="568"/>
        <v>179.68</v>
      </c>
      <c r="I2026" s="227">
        <f t="shared" si="569"/>
        <v>941.3599999999999</v>
      </c>
    </row>
    <row r="2027" spans="1:9" x14ac:dyDescent="0.25">
      <c r="A2027" s="217" t="s">
        <v>1267</v>
      </c>
      <c r="B2027" s="226">
        <v>22</v>
      </c>
      <c r="C2027" s="197">
        <f t="shared" si="566"/>
        <v>0.1317365269461078</v>
      </c>
      <c r="D2027" s="197">
        <v>9.5210000000000008</v>
      </c>
      <c r="E2027" s="197">
        <f t="shared" si="563"/>
        <v>209.46200000000002</v>
      </c>
      <c r="F2027" s="202">
        <v>1</v>
      </c>
      <c r="G2027" s="210">
        <f t="shared" si="567"/>
        <v>209.46</v>
      </c>
      <c r="H2027" s="205">
        <f t="shared" si="568"/>
        <v>49.41</v>
      </c>
      <c r="I2027" s="227">
        <f t="shared" si="569"/>
        <v>258.87</v>
      </c>
    </row>
    <row r="2028" spans="1:9" x14ac:dyDescent="0.25">
      <c r="A2028" s="217" t="s">
        <v>1267</v>
      </c>
      <c r="B2028" s="226">
        <v>15</v>
      </c>
      <c r="C2028" s="197">
        <f t="shared" si="566"/>
        <v>8.9820359281437126E-2</v>
      </c>
      <c r="D2028" s="197">
        <v>9.5210000000000008</v>
      </c>
      <c r="E2028" s="197">
        <f t="shared" si="563"/>
        <v>142.815</v>
      </c>
      <c r="F2028" s="202">
        <v>1</v>
      </c>
      <c r="G2028" s="210">
        <f t="shared" si="567"/>
        <v>142.82</v>
      </c>
      <c r="H2028" s="205">
        <f t="shared" si="568"/>
        <v>33.69</v>
      </c>
      <c r="I2028" s="227">
        <f t="shared" si="569"/>
        <v>176.51</v>
      </c>
    </row>
    <row r="2029" spans="1:9" x14ac:dyDescent="0.25">
      <c r="A2029" s="217" t="s">
        <v>1267</v>
      </c>
      <c r="B2029" s="226">
        <v>36</v>
      </c>
      <c r="C2029" s="197">
        <f t="shared" si="566"/>
        <v>0.21556886227544911</v>
      </c>
      <c r="D2029" s="197">
        <v>9.5210000000000008</v>
      </c>
      <c r="E2029" s="197">
        <f t="shared" si="563"/>
        <v>342.75600000000003</v>
      </c>
      <c r="F2029" s="202">
        <v>1</v>
      </c>
      <c r="G2029" s="210">
        <f t="shared" si="567"/>
        <v>342.76</v>
      </c>
      <c r="H2029" s="205">
        <f t="shared" si="568"/>
        <v>80.86</v>
      </c>
      <c r="I2029" s="227">
        <f t="shared" si="569"/>
        <v>423.62</v>
      </c>
    </row>
    <row r="2030" spans="1:9" x14ac:dyDescent="0.25">
      <c r="A2030" s="217" t="s">
        <v>1267</v>
      </c>
      <c r="B2030" s="226">
        <v>120</v>
      </c>
      <c r="C2030" s="197">
        <f t="shared" si="566"/>
        <v>0.71856287425149701</v>
      </c>
      <c r="D2030" s="197">
        <v>9.5210000000000008</v>
      </c>
      <c r="E2030" s="197">
        <f t="shared" si="563"/>
        <v>1142.52</v>
      </c>
      <c r="F2030" s="202">
        <v>1</v>
      </c>
      <c r="G2030" s="210">
        <f t="shared" si="567"/>
        <v>1142.52</v>
      </c>
      <c r="H2030" s="205">
        <f t="shared" si="568"/>
        <v>269.52</v>
      </c>
      <c r="I2030" s="227">
        <f t="shared" si="569"/>
        <v>1412.04</v>
      </c>
    </row>
    <row r="2031" spans="1:9" x14ac:dyDescent="0.25">
      <c r="A2031" s="217" t="s">
        <v>2354</v>
      </c>
      <c r="B2031" s="226">
        <v>48</v>
      </c>
      <c r="C2031" s="197">
        <f t="shared" si="566"/>
        <v>0.28742514970059879</v>
      </c>
      <c r="D2031" s="197">
        <v>9.5210000000000008</v>
      </c>
      <c r="E2031" s="197">
        <f t="shared" si="563"/>
        <v>457.00800000000004</v>
      </c>
      <c r="F2031" s="202">
        <v>1</v>
      </c>
      <c r="G2031" s="210">
        <f t="shared" si="567"/>
        <v>457.01</v>
      </c>
      <c r="H2031" s="205">
        <f t="shared" si="568"/>
        <v>107.81</v>
      </c>
      <c r="I2031" s="227">
        <f t="shared" si="569"/>
        <v>564.81999999999994</v>
      </c>
    </row>
    <row r="2032" spans="1:9" x14ac:dyDescent="0.25">
      <c r="A2032" s="217" t="s">
        <v>1267</v>
      </c>
      <c r="B2032" s="226">
        <v>20</v>
      </c>
      <c r="C2032" s="197">
        <f t="shared" si="566"/>
        <v>0.11976047904191617</v>
      </c>
      <c r="D2032" s="197">
        <v>9.5210000000000008</v>
      </c>
      <c r="E2032" s="197">
        <f t="shared" si="563"/>
        <v>190.42000000000002</v>
      </c>
      <c r="F2032" s="202">
        <v>1</v>
      </c>
      <c r="G2032" s="210">
        <f t="shared" si="567"/>
        <v>190.42</v>
      </c>
      <c r="H2032" s="205">
        <f t="shared" si="568"/>
        <v>44.92</v>
      </c>
      <c r="I2032" s="227">
        <f t="shared" si="569"/>
        <v>235.33999999999997</v>
      </c>
    </row>
    <row r="2033" spans="1:9" x14ac:dyDescent="0.25">
      <c r="A2033" s="217" t="s">
        <v>2355</v>
      </c>
      <c r="B2033" s="226">
        <v>24</v>
      </c>
      <c r="C2033" s="197">
        <f t="shared" si="566"/>
        <v>0.1437125748502994</v>
      </c>
      <c r="D2033" s="197">
        <v>9.5210000000000008</v>
      </c>
      <c r="E2033" s="197">
        <f t="shared" si="563"/>
        <v>228.50400000000002</v>
      </c>
      <c r="F2033" s="202">
        <v>1</v>
      </c>
      <c r="G2033" s="210">
        <f t="shared" si="567"/>
        <v>228.5</v>
      </c>
      <c r="H2033" s="205">
        <f t="shared" si="568"/>
        <v>53.9</v>
      </c>
      <c r="I2033" s="227">
        <f t="shared" si="569"/>
        <v>282.39999999999998</v>
      </c>
    </row>
    <row r="2034" spans="1:9" x14ac:dyDescent="0.25">
      <c r="A2034" s="217" t="s">
        <v>2354</v>
      </c>
      <c r="B2034" s="226">
        <v>76</v>
      </c>
      <c r="C2034" s="197">
        <f t="shared" si="566"/>
        <v>0.45508982035928142</v>
      </c>
      <c r="D2034" s="197">
        <v>9.5210000000000008</v>
      </c>
      <c r="E2034" s="197">
        <f t="shared" si="563"/>
        <v>723.596</v>
      </c>
      <c r="F2034" s="202">
        <v>1</v>
      </c>
      <c r="G2034" s="210">
        <f t="shared" si="567"/>
        <v>723.6</v>
      </c>
      <c r="H2034" s="205">
        <f t="shared" si="568"/>
        <v>170.7</v>
      </c>
      <c r="I2034" s="227">
        <f t="shared" si="569"/>
        <v>894.3</v>
      </c>
    </row>
    <row r="2035" spans="1:9" x14ac:dyDescent="0.25">
      <c r="A2035" s="217" t="s">
        <v>1267</v>
      </c>
      <c r="B2035" s="226">
        <v>10</v>
      </c>
      <c r="C2035" s="197">
        <f t="shared" si="566"/>
        <v>5.9880239520958084E-2</v>
      </c>
      <c r="D2035" s="197">
        <v>9.5210000000000008</v>
      </c>
      <c r="E2035" s="197">
        <f t="shared" si="563"/>
        <v>95.210000000000008</v>
      </c>
      <c r="F2035" s="202">
        <v>1</v>
      </c>
      <c r="G2035" s="210">
        <f t="shared" si="567"/>
        <v>95.21</v>
      </c>
      <c r="H2035" s="205">
        <f t="shared" si="568"/>
        <v>22.46</v>
      </c>
      <c r="I2035" s="227">
        <f t="shared" si="569"/>
        <v>117.66999999999999</v>
      </c>
    </row>
    <row r="2036" spans="1:9" x14ac:dyDescent="0.25">
      <c r="A2036" s="217" t="s">
        <v>1267</v>
      </c>
      <c r="B2036" s="226">
        <v>10</v>
      </c>
      <c r="C2036" s="197">
        <f t="shared" si="566"/>
        <v>5.9880239520958084E-2</v>
      </c>
      <c r="D2036" s="197">
        <v>9.5210000000000008</v>
      </c>
      <c r="E2036" s="197">
        <f t="shared" si="563"/>
        <v>95.210000000000008</v>
      </c>
      <c r="F2036" s="202">
        <v>1</v>
      </c>
      <c r="G2036" s="210">
        <f t="shared" si="567"/>
        <v>95.21</v>
      </c>
      <c r="H2036" s="205">
        <f t="shared" si="568"/>
        <v>22.46</v>
      </c>
      <c r="I2036" s="227">
        <f t="shared" si="569"/>
        <v>117.66999999999999</v>
      </c>
    </row>
    <row r="2037" spans="1:9" x14ac:dyDescent="0.25">
      <c r="A2037" s="217" t="s">
        <v>2354</v>
      </c>
      <c r="B2037" s="226">
        <v>72</v>
      </c>
      <c r="C2037" s="197">
        <f t="shared" si="566"/>
        <v>0.43113772455089822</v>
      </c>
      <c r="D2037" s="197">
        <v>9.5210000000000008</v>
      </c>
      <c r="E2037" s="197">
        <f t="shared" si="563"/>
        <v>685.51200000000006</v>
      </c>
      <c r="F2037" s="202">
        <v>1</v>
      </c>
      <c r="G2037" s="210">
        <f t="shared" si="567"/>
        <v>685.51</v>
      </c>
      <c r="H2037" s="205">
        <f t="shared" si="568"/>
        <v>161.71</v>
      </c>
      <c r="I2037" s="227">
        <f t="shared" si="569"/>
        <v>847.22</v>
      </c>
    </row>
    <row r="2038" spans="1:9" x14ac:dyDescent="0.25">
      <c r="A2038" s="217" t="s">
        <v>1267</v>
      </c>
      <c r="B2038" s="226">
        <v>25</v>
      </c>
      <c r="C2038" s="197">
        <f t="shared" si="566"/>
        <v>0.1497005988023952</v>
      </c>
      <c r="D2038" s="197">
        <v>9.5210000000000008</v>
      </c>
      <c r="E2038" s="197">
        <f t="shared" si="563"/>
        <v>238.02500000000003</v>
      </c>
      <c r="F2038" s="202">
        <v>1</v>
      </c>
      <c r="G2038" s="210">
        <f t="shared" si="567"/>
        <v>238.03</v>
      </c>
      <c r="H2038" s="205">
        <f t="shared" si="568"/>
        <v>56.15</v>
      </c>
      <c r="I2038" s="227">
        <f t="shared" si="569"/>
        <v>294.18</v>
      </c>
    </row>
    <row r="2039" spans="1:9" x14ac:dyDescent="0.25">
      <c r="A2039" s="217" t="s">
        <v>1267</v>
      </c>
      <c r="B2039" s="226">
        <v>48</v>
      </c>
      <c r="C2039" s="197">
        <f t="shared" si="566"/>
        <v>0.28742514970059879</v>
      </c>
      <c r="D2039" s="197">
        <v>9.5210000000000008</v>
      </c>
      <c r="E2039" s="197">
        <f t="shared" si="563"/>
        <v>457.00800000000004</v>
      </c>
      <c r="F2039" s="202">
        <v>1</v>
      </c>
      <c r="G2039" s="210">
        <f t="shared" si="567"/>
        <v>457.01</v>
      </c>
      <c r="H2039" s="205">
        <f t="shared" si="568"/>
        <v>107.81</v>
      </c>
      <c r="I2039" s="227">
        <f t="shared" si="569"/>
        <v>564.81999999999994</v>
      </c>
    </row>
    <row r="2040" spans="1:9" x14ac:dyDescent="0.25">
      <c r="A2040" s="217" t="s">
        <v>1267</v>
      </c>
      <c r="B2040" s="226">
        <v>77</v>
      </c>
      <c r="C2040" s="197">
        <f t="shared" si="566"/>
        <v>0.46107784431137727</v>
      </c>
      <c r="D2040" s="197">
        <v>9.5210000000000008</v>
      </c>
      <c r="E2040" s="197">
        <f t="shared" si="563"/>
        <v>733.11700000000008</v>
      </c>
      <c r="F2040" s="202">
        <v>1</v>
      </c>
      <c r="G2040" s="210">
        <f t="shared" si="567"/>
        <v>733.12</v>
      </c>
      <c r="H2040" s="205">
        <f t="shared" si="568"/>
        <v>172.94</v>
      </c>
      <c r="I2040" s="227">
        <f t="shared" si="569"/>
        <v>906.06</v>
      </c>
    </row>
    <row r="2041" spans="1:9" x14ac:dyDescent="0.25">
      <c r="A2041" s="217" t="s">
        <v>2353</v>
      </c>
      <c r="B2041" s="226">
        <v>56</v>
      </c>
      <c r="C2041" s="197">
        <f t="shared" si="566"/>
        <v>0.33532934131736525</v>
      </c>
      <c r="D2041" s="197">
        <v>9.5210000000000008</v>
      </c>
      <c r="E2041" s="197">
        <f t="shared" si="563"/>
        <v>533.17600000000004</v>
      </c>
      <c r="F2041" s="202">
        <v>1</v>
      </c>
      <c r="G2041" s="210">
        <f t="shared" si="567"/>
        <v>533.17999999999995</v>
      </c>
      <c r="H2041" s="205">
        <f t="shared" si="568"/>
        <v>125.78</v>
      </c>
      <c r="I2041" s="227">
        <f t="shared" si="569"/>
        <v>658.95999999999992</v>
      </c>
    </row>
    <row r="2042" spans="1:9" x14ac:dyDescent="0.25">
      <c r="A2042" s="217" t="s">
        <v>1267</v>
      </c>
      <c r="B2042" s="226">
        <v>8</v>
      </c>
      <c r="C2042" s="197">
        <f t="shared" si="566"/>
        <v>4.790419161676647E-2</v>
      </c>
      <c r="D2042" s="197">
        <v>9.5210000000000008</v>
      </c>
      <c r="E2042" s="197">
        <f t="shared" si="563"/>
        <v>76.168000000000006</v>
      </c>
      <c r="F2042" s="202">
        <v>1</v>
      </c>
      <c r="G2042" s="210">
        <f t="shared" si="567"/>
        <v>76.17</v>
      </c>
      <c r="H2042" s="205">
        <f t="shared" si="568"/>
        <v>17.97</v>
      </c>
      <c r="I2042" s="227">
        <f t="shared" si="569"/>
        <v>94.14</v>
      </c>
    </row>
    <row r="2043" spans="1:9" x14ac:dyDescent="0.25">
      <c r="A2043" s="217" t="s">
        <v>1267</v>
      </c>
      <c r="B2043" s="226">
        <v>103</v>
      </c>
      <c r="C2043" s="197">
        <f t="shared" si="566"/>
        <v>0.61676646706586824</v>
      </c>
      <c r="D2043" s="197">
        <v>9.5210000000000008</v>
      </c>
      <c r="E2043" s="197">
        <f t="shared" si="563"/>
        <v>980.66300000000012</v>
      </c>
      <c r="F2043" s="202">
        <v>1</v>
      </c>
      <c r="G2043" s="210">
        <f t="shared" si="567"/>
        <v>980.66</v>
      </c>
      <c r="H2043" s="205">
        <f t="shared" si="568"/>
        <v>231.34</v>
      </c>
      <c r="I2043" s="227">
        <f t="shared" si="569"/>
        <v>1212</v>
      </c>
    </row>
    <row r="2044" spans="1:9" x14ac:dyDescent="0.25">
      <c r="A2044" s="217" t="s">
        <v>2353</v>
      </c>
      <c r="B2044" s="226">
        <v>48</v>
      </c>
      <c r="C2044" s="197">
        <f t="shared" si="566"/>
        <v>0.28742514970059879</v>
      </c>
      <c r="D2044" s="197">
        <v>9.5210000000000008</v>
      </c>
      <c r="E2044" s="197">
        <f t="shared" si="563"/>
        <v>457.00800000000004</v>
      </c>
      <c r="F2044" s="202">
        <v>1</v>
      </c>
      <c r="G2044" s="210">
        <f t="shared" si="567"/>
        <v>457.01</v>
      </c>
      <c r="H2044" s="205">
        <f t="shared" si="568"/>
        <v>107.81</v>
      </c>
      <c r="I2044" s="227">
        <f t="shared" si="569"/>
        <v>564.81999999999994</v>
      </c>
    </row>
    <row r="2045" spans="1:9" x14ac:dyDescent="0.25">
      <c r="A2045" s="217" t="s">
        <v>1267</v>
      </c>
      <c r="B2045" s="226">
        <v>196</v>
      </c>
      <c r="C2045" s="197">
        <f t="shared" si="566"/>
        <v>1.1736526946107784</v>
      </c>
      <c r="D2045" s="197">
        <v>9.5210000000000008</v>
      </c>
      <c r="E2045" s="197">
        <f t="shared" si="563"/>
        <v>1866.1160000000002</v>
      </c>
      <c r="F2045" s="202">
        <v>1</v>
      </c>
      <c r="G2045" s="210">
        <f t="shared" si="567"/>
        <v>1866.12</v>
      </c>
      <c r="H2045" s="205">
        <f t="shared" si="568"/>
        <v>440.22</v>
      </c>
      <c r="I2045" s="227">
        <f t="shared" si="569"/>
        <v>2306.34</v>
      </c>
    </row>
    <row r="2046" spans="1:9" x14ac:dyDescent="0.25">
      <c r="A2046" s="217" t="s">
        <v>1267</v>
      </c>
      <c r="B2046" s="226">
        <v>208</v>
      </c>
      <c r="C2046" s="197">
        <f t="shared" si="566"/>
        <v>1.2455089820359282</v>
      </c>
      <c r="D2046" s="197">
        <v>9.5210000000000008</v>
      </c>
      <c r="E2046" s="197">
        <f t="shared" si="563"/>
        <v>1980.3680000000002</v>
      </c>
      <c r="F2046" s="202">
        <v>1</v>
      </c>
      <c r="G2046" s="210">
        <f t="shared" si="567"/>
        <v>1980.37</v>
      </c>
      <c r="H2046" s="205">
        <f t="shared" si="568"/>
        <v>467.17</v>
      </c>
      <c r="I2046" s="227">
        <f t="shared" si="569"/>
        <v>2447.54</v>
      </c>
    </row>
    <row r="2047" spans="1:9" x14ac:dyDescent="0.25">
      <c r="A2047" s="217" t="s">
        <v>1267</v>
      </c>
      <c r="B2047" s="226">
        <v>15</v>
      </c>
      <c r="C2047" s="197">
        <f t="shared" si="566"/>
        <v>8.9820359281437126E-2</v>
      </c>
      <c r="D2047" s="197">
        <v>9.5210000000000008</v>
      </c>
      <c r="E2047" s="197">
        <f t="shared" si="563"/>
        <v>142.815</v>
      </c>
      <c r="F2047" s="202">
        <v>1</v>
      </c>
      <c r="G2047" s="210">
        <f t="shared" si="567"/>
        <v>142.82</v>
      </c>
      <c r="H2047" s="205">
        <f t="shared" si="568"/>
        <v>33.69</v>
      </c>
      <c r="I2047" s="227">
        <f t="shared" si="569"/>
        <v>176.51</v>
      </c>
    </row>
    <row r="2048" spans="1:9" x14ac:dyDescent="0.25">
      <c r="A2048" s="217" t="s">
        <v>1267</v>
      </c>
      <c r="B2048" s="226">
        <v>25</v>
      </c>
      <c r="C2048" s="197">
        <f t="shared" si="566"/>
        <v>0.1497005988023952</v>
      </c>
      <c r="D2048" s="197">
        <v>9.5210000000000008</v>
      </c>
      <c r="E2048" s="197">
        <f t="shared" si="563"/>
        <v>238.02500000000003</v>
      </c>
      <c r="F2048" s="202">
        <v>1</v>
      </c>
      <c r="G2048" s="210">
        <f t="shared" si="567"/>
        <v>238.03</v>
      </c>
      <c r="H2048" s="205">
        <f t="shared" si="568"/>
        <v>56.15</v>
      </c>
      <c r="I2048" s="227">
        <f t="shared" si="569"/>
        <v>294.18</v>
      </c>
    </row>
    <row r="2049" spans="1:9" x14ac:dyDescent="0.25">
      <c r="A2049" s="217" t="s">
        <v>2352</v>
      </c>
      <c r="B2049" s="226">
        <v>56</v>
      </c>
      <c r="C2049" s="197">
        <f t="shared" si="566"/>
        <v>0.33532934131736525</v>
      </c>
      <c r="D2049" s="197">
        <v>9.5210000000000008</v>
      </c>
      <c r="E2049" s="197">
        <f t="shared" si="563"/>
        <v>533.17600000000004</v>
      </c>
      <c r="F2049" s="202">
        <v>1</v>
      </c>
      <c r="G2049" s="210">
        <f t="shared" si="567"/>
        <v>533.17999999999995</v>
      </c>
      <c r="H2049" s="205">
        <f t="shared" si="568"/>
        <v>125.78</v>
      </c>
      <c r="I2049" s="227">
        <f t="shared" si="569"/>
        <v>658.95999999999992</v>
      </c>
    </row>
    <row r="2050" spans="1:9" x14ac:dyDescent="0.25">
      <c r="A2050" s="217" t="s">
        <v>1267</v>
      </c>
      <c r="B2050" s="226">
        <v>32</v>
      </c>
      <c r="C2050" s="197">
        <f t="shared" si="566"/>
        <v>0.19161676646706588</v>
      </c>
      <c r="D2050" s="197">
        <v>9.5210000000000008</v>
      </c>
      <c r="E2050" s="197">
        <f t="shared" si="563"/>
        <v>304.67200000000003</v>
      </c>
      <c r="F2050" s="202">
        <v>1</v>
      </c>
      <c r="G2050" s="210">
        <f t="shared" si="567"/>
        <v>304.67</v>
      </c>
      <c r="H2050" s="205">
        <f t="shared" si="568"/>
        <v>71.87</v>
      </c>
      <c r="I2050" s="227">
        <f t="shared" si="569"/>
        <v>376.54</v>
      </c>
    </row>
    <row r="2051" spans="1:9" x14ac:dyDescent="0.25">
      <c r="A2051" s="217" t="s">
        <v>2353</v>
      </c>
      <c r="B2051" s="226">
        <v>48</v>
      </c>
      <c r="C2051" s="197">
        <f t="shared" si="566"/>
        <v>0.28742514970059879</v>
      </c>
      <c r="D2051" s="197">
        <v>9.5210000000000008</v>
      </c>
      <c r="E2051" s="197">
        <f t="shared" si="563"/>
        <v>457.00800000000004</v>
      </c>
      <c r="F2051" s="202">
        <v>1</v>
      </c>
      <c r="G2051" s="210">
        <f t="shared" si="567"/>
        <v>457.01</v>
      </c>
      <c r="H2051" s="205">
        <f t="shared" si="568"/>
        <v>107.81</v>
      </c>
      <c r="I2051" s="227">
        <f t="shared" si="569"/>
        <v>564.81999999999994</v>
      </c>
    </row>
    <row r="2052" spans="1:9" x14ac:dyDescent="0.25">
      <c r="A2052" s="217" t="s">
        <v>2355</v>
      </c>
      <c r="B2052" s="226">
        <v>56</v>
      </c>
      <c r="C2052" s="197">
        <f t="shared" si="566"/>
        <v>0.33532934131736525</v>
      </c>
      <c r="D2052" s="197">
        <v>9.5210000000000008</v>
      </c>
      <c r="E2052" s="197">
        <f t="shared" si="563"/>
        <v>533.17600000000004</v>
      </c>
      <c r="F2052" s="202">
        <v>1</v>
      </c>
      <c r="G2052" s="210">
        <f t="shared" si="567"/>
        <v>533.17999999999995</v>
      </c>
      <c r="H2052" s="205">
        <f t="shared" si="568"/>
        <v>125.78</v>
      </c>
      <c r="I2052" s="227">
        <f t="shared" si="569"/>
        <v>658.95999999999992</v>
      </c>
    </row>
    <row r="2053" spans="1:9" x14ac:dyDescent="0.25">
      <c r="A2053" s="217" t="s">
        <v>2355</v>
      </c>
      <c r="B2053" s="226">
        <v>24</v>
      </c>
      <c r="C2053" s="197">
        <f t="shared" si="566"/>
        <v>0.1437125748502994</v>
      </c>
      <c r="D2053" s="197">
        <v>9.5210000000000008</v>
      </c>
      <c r="E2053" s="197">
        <f t="shared" si="563"/>
        <v>228.50400000000002</v>
      </c>
      <c r="F2053" s="202">
        <v>1</v>
      </c>
      <c r="G2053" s="210">
        <f t="shared" si="567"/>
        <v>228.5</v>
      </c>
      <c r="H2053" s="205">
        <f t="shared" si="568"/>
        <v>53.9</v>
      </c>
      <c r="I2053" s="227">
        <f t="shared" si="569"/>
        <v>282.39999999999998</v>
      </c>
    </row>
    <row r="2054" spans="1:9" x14ac:dyDescent="0.25">
      <c r="A2054" s="217" t="s">
        <v>2331</v>
      </c>
      <c r="B2054" s="226">
        <v>48</v>
      </c>
      <c r="C2054" s="197">
        <f t="shared" si="566"/>
        <v>0.28742514970059879</v>
      </c>
      <c r="D2054" s="197">
        <v>9.8793000000000006</v>
      </c>
      <c r="E2054" s="197">
        <f t="shared" si="563"/>
        <v>474.20640000000003</v>
      </c>
      <c r="F2054" s="202">
        <v>1</v>
      </c>
      <c r="G2054" s="210">
        <f t="shared" si="567"/>
        <v>474.21</v>
      </c>
      <c r="H2054" s="205">
        <f t="shared" si="568"/>
        <v>111.87</v>
      </c>
      <c r="I2054" s="227">
        <f t="shared" si="569"/>
        <v>586.07999999999993</v>
      </c>
    </row>
    <row r="2055" spans="1:9" x14ac:dyDescent="0.25">
      <c r="A2055" s="217" t="s">
        <v>1289</v>
      </c>
      <c r="B2055" s="226">
        <v>48</v>
      </c>
      <c r="C2055" s="197">
        <f t="shared" si="566"/>
        <v>0.28742514970059879</v>
      </c>
      <c r="D2055" s="197">
        <v>11.707100000000001</v>
      </c>
      <c r="E2055" s="197">
        <f t="shared" si="563"/>
        <v>561.94080000000008</v>
      </c>
      <c r="F2055" s="202">
        <v>1</v>
      </c>
      <c r="G2055" s="210">
        <f t="shared" si="567"/>
        <v>561.94000000000005</v>
      </c>
      <c r="H2055" s="205">
        <f t="shared" si="568"/>
        <v>132.56</v>
      </c>
      <c r="I2055" s="227">
        <f t="shared" si="569"/>
        <v>694.5</v>
      </c>
    </row>
    <row r="2056" spans="1:9" x14ac:dyDescent="0.25">
      <c r="A2056" s="217" t="s">
        <v>171</v>
      </c>
      <c r="B2056" s="226">
        <v>32</v>
      </c>
      <c r="C2056" s="197">
        <f t="shared" si="566"/>
        <v>0.19161676646706588</v>
      </c>
      <c r="D2056" s="197">
        <v>11.707100000000001</v>
      </c>
      <c r="E2056" s="197">
        <f t="shared" ref="E2056:E2119" si="570">D2056*B2056</f>
        <v>374.62720000000002</v>
      </c>
      <c r="F2056" s="202">
        <v>1</v>
      </c>
      <c r="G2056" s="210">
        <f t="shared" si="567"/>
        <v>374.63</v>
      </c>
      <c r="H2056" s="205">
        <f t="shared" ref="H2056:H2065" si="571">ROUND(G2056*0.2359,2)</f>
        <v>88.38</v>
      </c>
      <c r="I2056" s="227">
        <f t="shared" ref="I2056:I2087" si="572">G2056+H2056</f>
        <v>463.01</v>
      </c>
    </row>
    <row r="2057" spans="1:9" x14ac:dyDescent="0.25">
      <c r="A2057" s="217" t="s">
        <v>171</v>
      </c>
      <c r="B2057" s="226">
        <v>41</v>
      </c>
      <c r="C2057" s="197">
        <f t="shared" si="566"/>
        <v>0.24550898203592814</v>
      </c>
      <c r="D2057" s="197">
        <v>11.707100000000001</v>
      </c>
      <c r="E2057" s="197">
        <f t="shared" si="570"/>
        <v>479.99110000000002</v>
      </c>
      <c r="F2057" s="202">
        <v>1</v>
      </c>
      <c r="G2057" s="210">
        <f t="shared" si="567"/>
        <v>479.99</v>
      </c>
      <c r="H2057" s="205">
        <f t="shared" si="571"/>
        <v>113.23</v>
      </c>
      <c r="I2057" s="227">
        <f t="shared" si="572"/>
        <v>593.22</v>
      </c>
    </row>
    <row r="2058" spans="1:9" x14ac:dyDescent="0.25">
      <c r="A2058" s="217" t="s">
        <v>2357</v>
      </c>
      <c r="B2058" s="226">
        <v>40</v>
      </c>
      <c r="C2058" s="197">
        <f t="shared" si="566"/>
        <v>0.23952095808383234</v>
      </c>
      <c r="D2058" s="197">
        <v>11.707100000000001</v>
      </c>
      <c r="E2058" s="197">
        <f t="shared" si="570"/>
        <v>468.28399999999999</v>
      </c>
      <c r="F2058" s="202">
        <v>1</v>
      </c>
      <c r="G2058" s="210">
        <f t="shared" si="567"/>
        <v>468.28</v>
      </c>
      <c r="H2058" s="205">
        <f t="shared" si="571"/>
        <v>110.47</v>
      </c>
      <c r="I2058" s="227">
        <f t="shared" si="572"/>
        <v>578.75</v>
      </c>
    </row>
    <row r="2059" spans="1:9" x14ac:dyDescent="0.25">
      <c r="A2059" s="217" t="s">
        <v>171</v>
      </c>
      <c r="B2059" s="226">
        <v>48</v>
      </c>
      <c r="C2059" s="197">
        <f t="shared" si="566"/>
        <v>0.28742514970059879</v>
      </c>
      <c r="D2059" s="197">
        <v>11.707100000000001</v>
      </c>
      <c r="E2059" s="197">
        <f t="shared" si="570"/>
        <v>561.94080000000008</v>
      </c>
      <c r="F2059" s="202">
        <v>1</v>
      </c>
      <c r="G2059" s="210">
        <f t="shared" si="567"/>
        <v>561.94000000000005</v>
      </c>
      <c r="H2059" s="205">
        <f t="shared" si="571"/>
        <v>132.56</v>
      </c>
      <c r="I2059" s="227">
        <f t="shared" si="572"/>
        <v>694.5</v>
      </c>
    </row>
    <row r="2060" spans="1:9" x14ac:dyDescent="0.25">
      <c r="A2060" s="217" t="s">
        <v>2357</v>
      </c>
      <c r="B2060" s="226">
        <v>88</v>
      </c>
      <c r="C2060" s="197">
        <f t="shared" si="566"/>
        <v>0.52694610778443118</v>
      </c>
      <c r="D2060" s="197">
        <v>11.707100000000001</v>
      </c>
      <c r="E2060" s="197">
        <f t="shared" si="570"/>
        <v>1030.2248</v>
      </c>
      <c r="F2060" s="202">
        <v>1</v>
      </c>
      <c r="G2060" s="210">
        <f t="shared" si="567"/>
        <v>1030.22</v>
      </c>
      <c r="H2060" s="205">
        <f t="shared" si="571"/>
        <v>243.03</v>
      </c>
      <c r="I2060" s="227">
        <f t="shared" si="572"/>
        <v>1273.25</v>
      </c>
    </row>
    <row r="2061" spans="1:9" x14ac:dyDescent="0.25">
      <c r="A2061" s="217" t="s">
        <v>166</v>
      </c>
      <c r="B2061" s="226">
        <v>184</v>
      </c>
      <c r="C2061" s="197">
        <f t="shared" ref="C2061:C2124" si="573">B2061/167</f>
        <v>1.1017964071856288</v>
      </c>
      <c r="D2061" s="197">
        <v>11.707100000000001</v>
      </c>
      <c r="E2061" s="197">
        <f t="shared" si="570"/>
        <v>2154.1064000000001</v>
      </c>
      <c r="F2061" s="202">
        <v>1</v>
      </c>
      <c r="G2061" s="210">
        <f t="shared" ref="G2061:G2124" si="574">ROUND(E2061*F2061,2)</f>
        <v>2154.11</v>
      </c>
      <c r="H2061" s="205">
        <f t="shared" si="571"/>
        <v>508.15</v>
      </c>
      <c r="I2061" s="227">
        <f t="shared" si="572"/>
        <v>2662.26</v>
      </c>
    </row>
    <row r="2062" spans="1:9" x14ac:dyDescent="0.25">
      <c r="A2062" s="217" t="s">
        <v>2357</v>
      </c>
      <c r="B2062" s="226">
        <v>120</v>
      </c>
      <c r="C2062" s="197">
        <f t="shared" si="573"/>
        <v>0.71856287425149701</v>
      </c>
      <c r="D2062" s="197">
        <v>11.707100000000001</v>
      </c>
      <c r="E2062" s="197">
        <f t="shared" si="570"/>
        <v>1404.8520000000001</v>
      </c>
      <c r="F2062" s="202">
        <v>1</v>
      </c>
      <c r="G2062" s="210">
        <f t="shared" si="574"/>
        <v>1404.85</v>
      </c>
      <c r="H2062" s="205">
        <f t="shared" si="571"/>
        <v>331.4</v>
      </c>
      <c r="I2062" s="227">
        <f t="shared" si="572"/>
        <v>1736.25</v>
      </c>
    </row>
    <row r="2063" spans="1:9" x14ac:dyDescent="0.25">
      <c r="A2063" s="217" t="s">
        <v>171</v>
      </c>
      <c r="B2063" s="226">
        <v>48</v>
      </c>
      <c r="C2063" s="197">
        <f t="shared" si="573"/>
        <v>0.28742514970059879</v>
      </c>
      <c r="D2063" s="197">
        <v>11.707100000000001</v>
      </c>
      <c r="E2063" s="197">
        <f t="shared" si="570"/>
        <v>561.94080000000008</v>
      </c>
      <c r="F2063" s="202">
        <v>1</v>
      </c>
      <c r="G2063" s="210">
        <f t="shared" si="574"/>
        <v>561.94000000000005</v>
      </c>
      <c r="H2063" s="205">
        <f t="shared" si="571"/>
        <v>132.56</v>
      </c>
      <c r="I2063" s="227">
        <f t="shared" si="572"/>
        <v>694.5</v>
      </c>
    </row>
    <row r="2064" spans="1:9" x14ac:dyDescent="0.25">
      <c r="A2064" s="217" t="s">
        <v>1235</v>
      </c>
      <c r="B2064" s="226">
        <v>48</v>
      </c>
      <c r="C2064" s="197">
        <f t="shared" si="573"/>
        <v>0.28742514970059879</v>
      </c>
      <c r="D2064" s="197">
        <v>11.707100000000001</v>
      </c>
      <c r="E2064" s="197">
        <f t="shared" si="570"/>
        <v>561.94080000000008</v>
      </c>
      <c r="F2064" s="202">
        <v>1</v>
      </c>
      <c r="G2064" s="210">
        <f t="shared" si="574"/>
        <v>561.94000000000005</v>
      </c>
      <c r="H2064" s="205">
        <f t="shared" si="571"/>
        <v>132.56</v>
      </c>
      <c r="I2064" s="227">
        <f t="shared" si="572"/>
        <v>694.5</v>
      </c>
    </row>
    <row r="2065" spans="1:9" x14ac:dyDescent="0.25">
      <c r="A2065" s="217" t="s">
        <v>1235</v>
      </c>
      <c r="B2065" s="226">
        <v>32</v>
      </c>
      <c r="C2065" s="197">
        <f t="shared" si="573"/>
        <v>0.19161676646706588</v>
      </c>
      <c r="D2065" s="197">
        <v>11.707100000000001</v>
      </c>
      <c r="E2065" s="197">
        <f t="shared" si="570"/>
        <v>374.62720000000002</v>
      </c>
      <c r="F2065" s="202">
        <v>1</v>
      </c>
      <c r="G2065" s="210">
        <f t="shared" si="574"/>
        <v>374.63</v>
      </c>
      <c r="H2065" s="205">
        <f t="shared" si="571"/>
        <v>88.38</v>
      </c>
      <c r="I2065" s="227">
        <f t="shared" si="572"/>
        <v>463.01</v>
      </c>
    </row>
    <row r="2066" spans="1:9" x14ac:dyDescent="0.25">
      <c r="A2066" s="217" t="s">
        <v>2357</v>
      </c>
      <c r="B2066" s="226">
        <v>8</v>
      </c>
      <c r="C2066" s="197">
        <f t="shared" si="573"/>
        <v>4.790419161676647E-2</v>
      </c>
      <c r="D2066" s="197">
        <v>11.707100000000001</v>
      </c>
      <c r="E2066" s="197">
        <f t="shared" si="570"/>
        <v>93.656800000000004</v>
      </c>
      <c r="F2066" s="202">
        <v>1</v>
      </c>
      <c r="G2066" s="210">
        <f t="shared" si="574"/>
        <v>93.66</v>
      </c>
      <c r="H2066" s="211">
        <f>ROUND(G2066*0.2077,2)</f>
        <v>19.45</v>
      </c>
      <c r="I2066" s="227">
        <f t="shared" si="572"/>
        <v>113.11</v>
      </c>
    </row>
    <row r="2067" spans="1:9" x14ac:dyDescent="0.25">
      <c r="A2067" s="217" t="s">
        <v>2357</v>
      </c>
      <c r="B2067" s="226">
        <v>48</v>
      </c>
      <c r="C2067" s="197">
        <f t="shared" si="573"/>
        <v>0.28742514970059879</v>
      </c>
      <c r="D2067" s="197">
        <v>11.707100000000001</v>
      </c>
      <c r="E2067" s="197">
        <f t="shared" si="570"/>
        <v>561.94080000000008</v>
      </c>
      <c r="F2067" s="202">
        <v>1</v>
      </c>
      <c r="G2067" s="210">
        <f t="shared" si="574"/>
        <v>561.94000000000005</v>
      </c>
      <c r="H2067" s="211">
        <f>ROUND(G2067*0.2077,2)</f>
        <v>116.71</v>
      </c>
      <c r="I2067" s="227">
        <f t="shared" si="572"/>
        <v>678.65000000000009</v>
      </c>
    </row>
    <row r="2068" spans="1:9" x14ac:dyDescent="0.25">
      <c r="A2068" s="217" t="s">
        <v>171</v>
      </c>
      <c r="B2068" s="226">
        <v>56</v>
      </c>
      <c r="C2068" s="197">
        <f t="shared" si="573"/>
        <v>0.33532934131736525</v>
      </c>
      <c r="D2068" s="197">
        <v>11.707100000000001</v>
      </c>
      <c r="E2068" s="197">
        <f t="shared" si="570"/>
        <v>655.59760000000006</v>
      </c>
      <c r="F2068" s="202">
        <v>1</v>
      </c>
      <c r="G2068" s="210">
        <f t="shared" si="574"/>
        <v>655.6</v>
      </c>
      <c r="H2068" s="205">
        <f t="shared" ref="H2068:H2083" si="575">ROUND(G2068*0.2359,2)</f>
        <v>154.66</v>
      </c>
      <c r="I2068" s="227">
        <f t="shared" si="572"/>
        <v>810.26</v>
      </c>
    </row>
    <row r="2069" spans="1:9" x14ac:dyDescent="0.25">
      <c r="A2069" s="217" t="s">
        <v>2357</v>
      </c>
      <c r="B2069" s="226">
        <v>36</v>
      </c>
      <c r="C2069" s="197">
        <f t="shared" si="573"/>
        <v>0.21556886227544911</v>
      </c>
      <c r="D2069" s="197">
        <v>11.707100000000001</v>
      </c>
      <c r="E2069" s="197">
        <f t="shared" si="570"/>
        <v>421.4556</v>
      </c>
      <c r="F2069" s="202">
        <v>1</v>
      </c>
      <c r="G2069" s="210">
        <f t="shared" si="574"/>
        <v>421.46</v>
      </c>
      <c r="H2069" s="205">
        <f t="shared" si="575"/>
        <v>99.42</v>
      </c>
      <c r="I2069" s="227">
        <f t="shared" si="572"/>
        <v>520.88</v>
      </c>
    </row>
    <row r="2070" spans="1:9" x14ac:dyDescent="0.25">
      <c r="A2070" s="217" t="s">
        <v>166</v>
      </c>
      <c r="B2070" s="226">
        <v>7</v>
      </c>
      <c r="C2070" s="197">
        <f t="shared" si="573"/>
        <v>4.1916167664670656E-2</v>
      </c>
      <c r="D2070" s="197">
        <v>11.707100000000001</v>
      </c>
      <c r="E2070" s="197">
        <f t="shared" si="570"/>
        <v>81.949700000000007</v>
      </c>
      <c r="F2070" s="202">
        <v>1</v>
      </c>
      <c r="G2070" s="210">
        <f t="shared" si="574"/>
        <v>81.95</v>
      </c>
      <c r="H2070" s="205">
        <f t="shared" si="575"/>
        <v>19.329999999999998</v>
      </c>
      <c r="I2070" s="227">
        <f t="shared" si="572"/>
        <v>101.28</v>
      </c>
    </row>
    <row r="2071" spans="1:9" x14ac:dyDescent="0.25">
      <c r="A2071" s="217" t="s">
        <v>166</v>
      </c>
      <c r="B2071" s="226">
        <v>177</v>
      </c>
      <c r="C2071" s="197">
        <f t="shared" si="573"/>
        <v>1.0598802395209581</v>
      </c>
      <c r="D2071" s="197">
        <v>11.707100000000001</v>
      </c>
      <c r="E2071" s="197">
        <f t="shared" si="570"/>
        <v>2072.1567</v>
      </c>
      <c r="F2071" s="202">
        <v>1</v>
      </c>
      <c r="G2071" s="210">
        <f t="shared" si="574"/>
        <v>2072.16</v>
      </c>
      <c r="H2071" s="205">
        <f t="shared" si="575"/>
        <v>488.82</v>
      </c>
      <c r="I2071" s="227">
        <f t="shared" si="572"/>
        <v>2560.98</v>
      </c>
    </row>
    <row r="2072" spans="1:9" x14ac:dyDescent="0.25">
      <c r="A2072" s="217" t="s">
        <v>1235</v>
      </c>
      <c r="B2072" s="226">
        <v>40</v>
      </c>
      <c r="C2072" s="197">
        <f t="shared" si="573"/>
        <v>0.23952095808383234</v>
      </c>
      <c r="D2072" s="197">
        <v>11.707100000000001</v>
      </c>
      <c r="E2072" s="197">
        <f t="shared" si="570"/>
        <v>468.28399999999999</v>
      </c>
      <c r="F2072" s="202">
        <v>1</v>
      </c>
      <c r="G2072" s="210">
        <f t="shared" si="574"/>
        <v>468.28</v>
      </c>
      <c r="H2072" s="205">
        <f t="shared" si="575"/>
        <v>110.47</v>
      </c>
      <c r="I2072" s="227">
        <f t="shared" si="572"/>
        <v>578.75</v>
      </c>
    </row>
    <row r="2073" spans="1:9" x14ac:dyDescent="0.25">
      <c r="A2073" s="217" t="s">
        <v>166</v>
      </c>
      <c r="B2073" s="226">
        <v>82</v>
      </c>
      <c r="C2073" s="197">
        <f t="shared" si="573"/>
        <v>0.49101796407185627</v>
      </c>
      <c r="D2073" s="197">
        <v>11.707100000000001</v>
      </c>
      <c r="E2073" s="197">
        <f t="shared" si="570"/>
        <v>959.98220000000003</v>
      </c>
      <c r="F2073" s="202">
        <v>1</v>
      </c>
      <c r="G2073" s="210">
        <f t="shared" si="574"/>
        <v>959.98</v>
      </c>
      <c r="H2073" s="205">
        <f t="shared" si="575"/>
        <v>226.46</v>
      </c>
      <c r="I2073" s="227">
        <f t="shared" si="572"/>
        <v>1186.44</v>
      </c>
    </row>
    <row r="2074" spans="1:9" x14ac:dyDescent="0.25">
      <c r="A2074" s="217" t="s">
        <v>1289</v>
      </c>
      <c r="B2074" s="226">
        <v>40</v>
      </c>
      <c r="C2074" s="197">
        <f t="shared" si="573"/>
        <v>0.23952095808383234</v>
      </c>
      <c r="D2074" s="197">
        <v>11.707100000000001</v>
      </c>
      <c r="E2074" s="197">
        <f t="shared" si="570"/>
        <v>468.28399999999999</v>
      </c>
      <c r="F2074" s="202">
        <v>1</v>
      </c>
      <c r="G2074" s="210">
        <f t="shared" si="574"/>
        <v>468.28</v>
      </c>
      <c r="H2074" s="205">
        <f t="shared" si="575"/>
        <v>110.47</v>
      </c>
      <c r="I2074" s="227">
        <f t="shared" si="572"/>
        <v>578.75</v>
      </c>
    </row>
    <row r="2075" spans="1:9" x14ac:dyDescent="0.25">
      <c r="A2075" s="217" t="s">
        <v>171</v>
      </c>
      <c r="B2075" s="226">
        <v>72</v>
      </c>
      <c r="C2075" s="197">
        <f t="shared" si="573"/>
        <v>0.43113772455089822</v>
      </c>
      <c r="D2075" s="197">
        <v>11.707100000000001</v>
      </c>
      <c r="E2075" s="197">
        <f t="shared" si="570"/>
        <v>842.91120000000001</v>
      </c>
      <c r="F2075" s="202">
        <v>1</v>
      </c>
      <c r="G2075" s="210">
        <f t="shared" si="574"/>
        <v>842.91</v>
      </c>
      <c r="H2075" s="205">
        <f t="shared" si="575"/>
        <v>198.84</v>
      </c>
      <c r="I2075" s="227">
        <f t="shared" si="572"/>
        <v>1041.75</v>
      </c>
    </row>
    <row r="2076" spans="1:9" x14ac:dyDescent="0.25">
      <c r="A2076" s="217" t="s">
        <v>1235</v>
      </c>
      <c r="B2076" s="226">
        <v>96</v>
      </c>
      <c r="C2076" s="197">
        <f t="shared" si="573"/>
        <v>0.57485029940119758</v>
      </c>
      <c r="D2076" s="197">
        <v>11.707100000000001</v>
      </c>
      <c r="E2076" s="197">
        <f t="shared" si="570"/>
        <v>1123.8816000000002</v>
      </c>
      <c r="F2076" s="202">
        <v>1</v>
      </c>
      <c r="G2076" s="210">
        <f t="shared" si="574"/>
        <v>1123.8800000000001</v>
      </c>
      <c r="H2076" s="205">
        <f t="shared" si="575"/>
        <v>265.12</v>
      </c>
      <c r="I2076" s="227">
        <f t="shared" si="572"/>
        <v>1389</v>
      </c>
    </row>
    <row r="2077" spans="1:9" x14ac:dyDescent="0.25">
      <c r="A2077" s="217" t="s">
        <v>2357</v>
      </c>
      <c r="B2077" s="226">
        <v>208</v>
      </c>
      <c r="C2077" s="197">
        <f t="shared" si="573"/>
        <v>1.2455089820359282</v>
      </c>
      <c r="D2077" s="197">
        <v>11.707100000000001</v>
      </c>
      <c r="E2077" s="197">
        <f t="shared" si="570"/>
        <v>2435.0768000000003</v>
      </c>
      <c r="F2077" s="202">
        <v>1</v>
      </c>
      <c r="G2077" s="210">
        <f t="shared" si="574"/>
        <v>2435.08</v>
      </c>
      <c r="H2077" s="205">
        <f t="shared" si="575"/>
        <v>574.44000000000005</v>
      </c>
      <c r="I2077" s="227">
        <f t="shared" si="572"/>
        <v>3009.52</v>
      </c>
    </row>
    <row r="2078" spans="1:9" x14ac:dyDescent="0.25">
      <c r="A2078" s="217" t="s">
        <v>2357</v>
      </c>
      <c r="B2078" s="226">
        <v>8</v>
      </c>
      <c r="C2078" s="197">
        <f t="shared" si="573"/>
        <v>4.790419161676647E-2</v>
      </c>
      <c r="D2078" s="197">
        <v>11.707100000000001</v>
      </c>
      <c r="E2078" s="197">
        <f t="shared" si="570"/>
        <v>93.656800000000004</v>
      </c>
      <c r="F2078" s="202">
        <v>1</v>
      </c>
      <c r="G2078" s="210">
        <f t="shared" si="574"/>
        <v>93.66</v>
      </c>
      <c r="H2078" s="205">
        <f t="shared" si="575"/>
        <v>22.09</v>
      </c>
      <c r="I2078" s="227">
        <f t="shared" si="572"/>
        <v>115.75</v>
      </c>
    </row>
    <row r="2079" spans="1:9" x14ac:dyDescent="0.25">
      <c r="A2079" s="217" t="s">
        <v>2357</v>
      </c>
      <c r="B2079" s="226">
        <v>181</v>
      </c>
      <c r="C2079" s="197">
        <f t="shared" si="573"/>
        <v>1.0838323353293413</v>
      </c>
      <c r="D2079" s="197">
        <v>11.707100000000001</v>
      </c>
      <c r="E2079" s="197">
        <f t="shared" si="570"/>
        <v>2118.9850999999999</v>
      </c>
      <c r="F2079" s="202">
        <v>1</v>
      </c>
      <c r="G2079" s="210">
        <f t="shared" si="574"/>
        <v>2118.9899999999998</v>
      </c>
      <c r="H2079" s="205">
        <f t="shared" si="575"/>
        <v>499.87</v>
      </c>
      <c r="I2079" s="227">
        <f t="shared" si="572"/>
        <v>2618.8599999999997</v>
      </c>
    </row>
    <row r="2080" spans="1:9" x14ac:dyDescent="0.25">
      <c r="A2080" s="217" t="s">
        <v>1289</v>
      </c>
      <c r="B2080" s="226">
        <v>88</v>
      </c>
      <c r="C2080" s="197">
        <f t="shared" si="573"/>
        <v>0.52694610778443118</v>
      </c>
      <c r="D2080" s="197">
        <v>11.707100000000001</v>
      </c>
      <c r="E2080" s="197">
        <f t="shared" si="570"/>
        <v>1030.2248</v>
      </c>
      <c r="F2080" s="202">
        <v>1</v>
      </c>
      <c r="G2080" s="210">
        <f t="shared" si="574"/>
        <v>1030.22</v>
      </c>
      <c r="H2080" s="205">
        <f t="shared" si="575"/>
        <v>243.03</v>
      </c>
      <c r="I2080" s="227">
        <f t="shared" si="572"/>
        <v>1273.25</v>
      </c>
    </row>
    <row r="2081" spans="1:9" x14ac:dyDescent="0.25">
      <c r="A2081" s="217" t="s">
        <v>166</v>
      </c>
      <c r="B2081" s="226">
        <v>28</v>
      </c>
      <c r="C2081" s="197">
        <f t="shared" si="573"/>
        <v>0.16766467065868262</v>
      </c>
      <c r="D2081" s="197">
        <v>11.707100000000001</v>
      </c>
      <c r="E2081" s="197">
        <f t="shared" si="570"/>
        <v>327.79880000000003</v>
      </c>
      <c r="F2081" s="202">
        <v>1</v>
      </c>
      <c r="G2081" s="210">
        <f t="shared" si="574"/>
        <v>327.8</v>
      </c>
      <c r="H2081" s="205">
        <f t="shared" si="575"/>
        <v>77.33</v>
      </c>
      <c r="I2081" s="227">
        <f t="shared" si="572"/>
        <v>405.13</v>
      </c>
    </row>
    <row r="2082" spans="1:9" x14ac:dyDescent="0.25">
      <c r="A2082" s="217" t="s">
        <v>171</v>
      </c>
      <c r="B2082" s="226">
        <v>88</v>
      </c>
      <c r="C2082" s="197">
        <f t="shared" si="573"/>
        <v>0.52694610778443118</v>
      </c>
      <c r="D2082" s="197">
        <v>11.707100000000001</v>
      </c>
      <c r="E2082" s="197">
        <f t="shared" si="570"/>
        <v>1030.2248</v>
      </c>
      <c r="F2082" s="202">
        <v>1</v>
      </c>
      <c r="G2082" s="210">
        <f t="shared" si="574"/>
        <v>1030.22</v>
      </c>
      <c r="H2082" s="205">
        <f t="shared" si="575"/>
        <v>243.03</v>
      </c>
      <c r="I2082" s="227">
        <f t="shared" si="572"/>
        <v>1273.25</v>
      </c>
    </row>
    <row r="2083" spans="1:9" x14ac:dyDescent="0.25">
      <c r="A2083" s="217" t="s">
        <v>2357</v>
      </c>
      <c r="B2083" s="226">
        <v>120</v>
      </c>
      <c r="C2083" s="197">
        <f t="shared" si="573"/>
        <v>0.71856287425149701</v>
      </c>
      <c r="D2083" s="197">
        <v>11.707100000000001</v>
      </c>
      <c r="E2083" s="197">
        <f t="shared" si="570"/>
        <v>1404.8520000000001</v>
      </c>
      <c r="F2083" s="202">
        <v>1</v>
      </c>
      <c r="G2083" s="210">
        <f t="shared" si="574"/>
        <v>1404.85</v>
      </c>
      <c r="H2083" s="205">
        <f t="shared" si="575"/>
        <v>331.4</v>
      </c>
      <c r="I2083" s="227">
        <f t="shared" si="572"/>
        <v>1736.25</v>
      </c>
    </row>
    <row r="2084" spans="1:9" x14ac:dyDescent="0.25">
      <c r="A2084" s="217" t="s">
        <v>2357</v>
      </c>
      <c r="B2084" s="226">
        <v>24</v>
      </c>
      <c r="C2084" s="197">
        <f t="shared" si="573"/>
        <v>0.1437125748502994</v>
      </c>
      <c r="D2084" s="197">
        <v>11.707100000000001</v>
      </c>
      <c r="E2084" s="197">
        <f t="shared" si="570"/>
        <v>280.97040000000004</v>
      </c>
      <c r="F2084" s="202">
        <v>1</v>
      </c>
      <c r="G2084" s="210">
        <f t="shared" si="574"/>
        <v>280.97000000000003</v>
      </c>
      <c r="H2084" s="211">
        <f>ROUND(G2084*0.2077,2)</f>
        <v>58.36</v>
      </c>
      <c r="I2084" s="227">
        <f t="shared" si="572"/>
        <v>339.33000000000004</v>
      </c>
    </row>
    <row r="2085" spans="1:9" x14ac:dyDescent="0.25">
      <c r="A2085" s="217" t="s">
        <v>1235</v>
      </c>
      <c r="B2085" s="226">
        <v>48</v>
      </c>
      <c r="C2085" s="197">
        <f t="shared" si="573"/>
        <v>0.28742514970059879</v>
      </c>
      <c r="D2085" s="197">
        <v>11.707100000000001</v>
      </c>
      <c r="E2085" s="197">
        <f t="shared" si="570"/>
        <v>561.94080000000008</v>
      </c>
      <c r="F2085" s="202">
        <v>1</v>
      </c>
      <c r="G2085" s="210">
        <f t="shared" si="574"/>
        <v>561.94000000000005</v>
      </c>
      <c r="H2085" s="205">
        <f t="shared" ref="H2085:H2106" si="576">ROUND(G2085*0.2359,2)</f>
        <v>132.56</v>
      </c>
      <c r="I2085" s="227">
        <f t="shared" si="572"/>
        <v>694.5</v>
      </c>
    </row>
    <row r="2086" spans="1:9" x14ac:dyDescent="0.25">
      <c r="A2086" s="217" t="s">
        <v>2357</v>
      </c>
      <c r="B2086" s="226">
        <v>96</v>
      </c>
      <c r="C2086" s="197">
        <f t="shared" si="573"/>
        <v>0.57485029940119758</v>
      </c>
      <c r="D2086" s="197">
        <v>11.707100000000001</v>
      </c>
      <c r="E2086" s="197">
        <f t="shared" si="570"/>
        <v>1123.8816000000002</v>
      </c>
      <c r="F2086" s="202">
        <v>1</v>
      </c>
      <c r="G2086" s="210">
        <f t="shared" si="574"/>
        <v>1123.8800000000001</v>
      </c>
      <c r="H2086" s="205">
        <f t="shared" si="576"/>
        <v>265.12</v>
      </c>
      <c r="I2086" s="227">
        <f t="shared" si="572"/>
        <v>1389</v>
      </c>
    </row>
    <row r="2087" spans="1:9" x14ac:dyDescent="0.25">
      <c r="A2087" s="217" t="s">
        <v>166</v>
      </c>
      <c r="B2087" s="226">
        <v>24</v>
      </c>
      <c r="C2087" s="197">
        <f t="shared" si="573"/>
        <v>0.1437125748502994</v>
      </c>
      <c r="D2087" s="197">
        <v>11.707100000000001</v>
      </c>
      <c r="E2087" s="197">
        <f t="shared" si="570"/>
        <v>280.97040000000004</v>
      </c>
      <c r="F2087" s="202">
        <v>1</v>
      </c>
      <c r="G2087" s="210">
        <f t="shared" si="574"/>
        <v>280.97000000000003</v>
      </c>
      <c r="H2087" s="205">
        <f t="shared" si="576"/>
        <v>66.28</v>
      </c>
      <c r="I2087" s="227">
        <f t="shared" si="572"/>
        <v>347.25</v>
      </c>
    </row>
    <row r="2088" spans="1:9" x14ac:dyDescent="0.25">
      <c r="A2088" s="217" t="s">
        <v>2357</v>
      </c>
      <c r="B2088" s="226">
        <v>205</v>
      </c>
      <c r="C2088" s="197">
        <f t="shared" si="573"/>
        <v>1.2275449101796407</v>
      </c>
      <c r="D2088" s="197">
        <v>11.707100000000001</v>
      </c>
      <c r="E2088" s="197">
        <f t="shared" si="570"/>
        <v>2399.9555</v>
      </c>
      <c r="F2088" s="202">
        <v>1</v>
      </c>
      <c r="G2088" s="210">
        <f t="shared" si="574"/>
        <v>2399.96</v>
      </c>
      <c r="H2088" s="205">
        <f t="shared" si="576"/>
        <v>566.15</v>
      </c>
      <c r="I2088" s="227">
        <f t="shared" ref="I2088:I2119" si="577">G2088+H2088</f>
        <v>2966.11</v>
      </c>
    </row>
    <row r="2089" spans="1:9" x14ac:dyDescent="0.25">
      <c r="A2089" s="217" t="s">
        <v>2357</v>
      </c>
      <c r="B2089" s="226">
        <v>72</v>
      </c>
      <c r="C2089" s="197">
        <f t="shared" si="573"/>
        <v>0.43113772455089822</v>
      </c>
      <c r="D2089" s="197">
        <v>11.707100000000001</v>
      </c>
      <c r="E2089" s="197">
        <f t="shared" si="570"/>
        <v>842.91120000000001</v>
      </c>
      <c r="F2089" s="202">
        <v>1</v>
      </c>
      <c r="G2089" s="210">
        <f t="shared" si="574"/>
        <v>842.91</v>
      </c>
      <c r="H2089" s="205">
        <f t="shared" si="576"/>
        <v>198.84</v>
      </c>
      <c r="I2089" s="227">
        <f t="shared" si="577"/>
        <v>1041.75</v>
      </c>
    </row>
    <row r="2090" spans="1:9" x14ac:dyDescent="0.25">
      <c r="A2090" s="217" t="s">
        <v>2357</v>
      </c>
      <c r="B2090" s="226">
        <v>85</v>
      </c>
      <c r="C2090" s="197">
        <f t="shared" si="573"/>
        <v>0.50898203592814373</v>
      </c>
      <c r="D2090" s="197">
        <v>11.707100000000001</v>
      </c>
      <c r="E2090" s="197">
        <f t="shared" si="570"/>
        <v>995.10350000000005</v>
      </c>
      <c r="F2090" s="202">
        <v>1</v>
      </c>
      <c r="G2090" s="210">
        <f t="shared" si="574"/>
        <v>995.1</v>
      </c>
      <c r="H2090" s="205">
        <f t="shared" si="576"/>
        <v>234.74</v>
      </c>
      <c r="I2090" s="227">
        <f t="shared" si="577"/>
        <v>1229.8400000000001</v>
      </c>
    </row>
    <row r="2091" spans="1:9" x14ac:dyDescent="0.25">
      <c r="A2091" s="217" t="s">
        <v>2357</v>
      </c>
      <c r="B2091" s="226">
        <v>107</v>
      </c>
      <c r="C2091" s="197">
        <f t="shared" si="573"/>
        <v>0.64071856287425155</v>
      </c>
      <c r="D2091" s="197">
        <v>11.707100000000001</v>
      </c>
      <c r="E2091" s="197">
        <f t="shared" si="570"/>
        <v>1252.6597000000002</v>
      </c>
      <c r="F2091" s="202">
        <v>1</v>
      </c>
      <c r="G2091" s="210">
        <f t="shared" si="574"/>
        <v>1252.6600000000001</v>
      </c>
      <c r="H2091" s="205">
        <f t="shared" si="576"/>
        <v>295.5</v>
      </c>
      <c r="I2091" s="227">
        <f t="shared" si="577"/>
        <v>1548.16</v>
      </c>
    </row>
    <row r="2092" spans="1:9" x14ac:dyDescent="0.25">
      <c r="A2092" s="217" t="s">
        <v>166</v>
      </c>
      <c r="B2092" s="226">
        <v>89</v>
      </c>
      <c r="C2092" s="197">
        <f t="shared" si="573"/>
        <v>0.53293413173652693</v>
      </c>
      <c r="D2092" s="197">
        <v>11.707100000000001</v>
      </c>
      <c r="E2092" s="197">
        <f t="shared" si="570"/>
        <v>1041.9319</v>
      </c>
      <c r="F2092" s="202">
        <v>1</v>
      </c>
      <c r="G2092" s="210">
        <f t="shared" si="574"/>
        <v>1041.93</v>
      </c>
      <c r="H2092" s="205">
        <f t="shared" si="576"/>
        <v>245.79</v>
      </c>
      <c r="I2092" s="227">
        <f t="shared" si="577"/>
        <v>1287.72</v>
      </c>
    </row>
    <row r="2093" spans="1:9" x14ac:dyDescent="0.25">
      <c r="A2093" s="217" t="s">
        <v>2357</v>
      </c>
      <c r="B2093" s="226">
        <v>32</v>
      </c>
      <c r="C2093" s="197">
        <f t="shared" si="573"/>
        <v>0.19161676646706588</v>
      </c>
      <c r="D2093" s="197">
        <v>11.707100000000001</v>
      </c>
      <c r="E2093" s="197">
        <f t="shared" si="570"/>
        <v>374.62720000000002</v>
      </c>
      <c r="F2093" s="202">
        <v>1</v>
      </c>
      <c r="G2093" s="210">
        <f t="shared" si="574"/>
        <v>374.63</v>
      </c>
      <c r="H2093" s="205">
        <f t="shared" si="576"/>
        <v>88.38</v>
      </c>
      <c r="I2093" s="227">
        <f t="shared" si="577"/>
        <v>463.01</v>
      </c>
    </row>
    <row r="2094" spans="1:9" x14ac:dyDescent="0.25">
      <c r="A2094" s="217" t="s">
        <v>1235</v>
      </c>
      <c r="B2094" s="226">
        <v>120</v>
      </c>
      <c r="C2094" s="197">
        <f t="shared" si="573"/>
        <v>0.71856287425149701</v>
      </c>
      <c r="D2094" s="197">
        <v>11.707100000000001</v>
      </c>
      <c r="E2094" s="197">
        <f t="shared" si="570"/>
        <v>1404.8520000000001</v>
      </c>
      <c r="F2094" s="202">
        <v>1</v>
      </c>
      <c r="G2094" s="210">
        <f t="shared" si="574"/>
        <v>1404.85</v>
      </c>
      <c r="H2094" s="205">
        <f t="shared" si="576"/>
        <v>331.4</v>
      </c>
      <c r="I2094" s="227">
        <f t="shared" si="577"/>
        <v>1736.25</v>
      </c>
    </row>
    <row r="2095" spans="1:9" x14ac:dyDescent="0.25">
      <c r="A2095" s="217" t="s">
        <v>171</v>
      </c>
      <c r="B2095" s="226">
        <v>152</v>
      </c>
      <c r="C2095" s="197">
        <f t="shared" si="573"/>
        <v>0.91017964071856283</v>
      </c>
      <c r="D2095" s="197">
        <v>11.707100000000001</v>
      </c>
      <c r="E2095" s="197">
        <f t="shared" si="570"/>
        <v>1779.4792</v>
      </c>
      <c r="F2095" s="202">
        <v>1</v>
      </c>
      <c r="G2095" s="210">
        <f t="shared" si="574"/>
        <v>1779.48</v>
      </c>
      <c r="H2095" s="205">
        <f t="shared" si="576"/>
        <v>419.78</v>
      </c>
      <c r="I2095" s="227">
        <f t="shared" si="577"/>
        <v>2199.2600000000002</v>
      </c>
    </row>
    <row r="2096" spans="1:9" x14ac:dyDescent="0.25">
      <c r="A2096" s="217" t="s">
        <v>171</v>
      </c>
      <c r="B2096" s="226">
        <v>144</v>
      </c>
      <c r="C2096" s="197">
        <f t="shared" si="573"/>
        <v>0.86227544910179643</v>
      </c>
      <c r="D2096" s="197">
        <v>11.707100000000001</v>
      </c>
      <c r="E2096" s="197">
        <f t="shared" si="570"/>
        <v>1685.8224</v>
      </c>
      <c r="F2096" s="202">
        <v>1</v>
      </c>
      <c r="G2096" s="210">
        <f t="shared" si="574"/>
        <v>1685.82</v>
      </c>
      <c r="H2096" s="205">
        <f t="shared" si="576"/>
        <v>397.68</v>
      </c>
      <c r="I2096" s="227">
        <f t="shared" si="577"/>
        <v>2083.5</v>
      </c>
    </row>
    <row r="2097" spans="1:9" x14ac:dyDescent="0.25">
      <c r="A2097" s="217" t="s">
        <v>1235</v>
      </c>
      <c r="B2097" s="226">
        <v>72</v>
      </c>
      <c r="C2097" s="197">
        <f t="shared" si="573"/>
        <v>0.43113772455089822</v>
      </c>
      <c r="D2097" s="197">
        <v>11.707100000000001</v>
      </c>
      <c r="E2097" s="197">
        <f t="shared" si="570"/>
        <v>842.91120000000001</v>
      </c>
      <c r="F2097" s="202">
        <v>1</v>
      </c>
      <c r="G2097" s="210">
        <f t="shared" si="574"/>
        <v>842.91</v>
      </c>
      <c r="H2097" s="205">
        <f t="shared" si="576"/>
        <v>198.84</v>
      </c>
      <c r="I2097" s="227">
        <f t="shared" si="577"/>
        <v>1041.75</v>
      </c>
    </row>
    <row r="2098" spans="1:9" x14ac:dyDescent="0.25">
      <c r="A2098" s="217" t="s">
        <v>1289</v>
      </c>
      <c r="B2098" s="226">
        <v>192</v>
      </c>
      <c r="C2098" s="197">
        <f t="shared" si="573"/>
        <v>1.1497005988023952</v>
      </c>
      <c r="D2098" s="197">
        <v>11.707100000000001</v>
      </c>
      <c r="E2098" s="197">
        <f t="shared" si="570"/>
        <v>2247.7632000000003</v>
      </c>
      <c r="F2098" s="202">
        <v>1</v>
      </c>
      <c r="G2098" s="210">
        <f t="shared" si="574"/>
        <v>2247.7600000000002</v>
      </c>
      <c r="H2098" s="205">
        <f t="shared" si="576"/>
        <v>530.25</v>
      </c>
      <c r="I2098" s="227">
        <f t="shared" si="577"/>
        <v>2778.01</v>
      </c>
    </row>
    <row r="2099" spans="1:9" x14ac:dyDescent="0.25">
      <c r="A2099" s="217" t="s">
        <v>2357</v>
      </c>
      <c r="B2099" s="226">
        <v>48</v>
      </c>
      <c r="C2099" s="197">
        <f t="shared" si="573"/>
        <v>0.28742514970059879</v>
      </c>
      <c r="D2099" s="197">
        <v>11.707100000000001</v>
      </c>
      <c r="E2099" s="197">
        <f t="shared" si="570"/>
        <v>561.94080000000008</v>
      </c>
      <c r="F2099" s="202">
        <v>1</v>
      </c>
      <c r="G2099" s="210">
        <f t="shared" si="574"/>
        <v>561.94000000000005</v>
      </c>
      <c r="H2099" s="205">
        <f t="shared" si="576"/>
        <v>132.56</v>
      </c>
      <c r="I2099" s="227">
        <f t="shared" si="577"/>
        <v>694.5</v>
      </c>
    </row>
    <row r="2100" spans="1:9" x14ac:dyDescent="0.25">
      <c r="A2100" s="217" t="s">
        <v>1289</v>
      </c>
      <c r="B2100" s="226">
        <v>56</v>
      </c>
      <c r="C2100" s="197">
        <f t="shared" si="573"/>
        <v>0.33532934131736525</v>
      </c>
      <c r="D2100" s="197">
        <v>11.707100000000001</v>
      </c>
      <c r="E2100" s="197">
        <f t="shared" si="570"/>
        <v>655.59760000000006</v>
      </c>
      <c r="F2100" s="202">
        <v>1</v>
      </c>
      <c r="G2100" s="210">
        <f t="shared" si="574"/>
        <v>655.6</v>
      </c>
      <c r="H2100" s="205">
        <f t="shared" si="576"/>
        <v>154.66</v>
      </c>
      <c r="I2100" s="227">
        <f t="shared" si="577"/>
        <v>810.26</v>
      </c>
    </row>
    <row r="2101" spans="1:9" x14ac:dyDescent="0.25">
      <c r="A2101" s="217" t="s">
        <v>1235</v>
      </c>
      <c r="B2101" s="226">
        <v>65</v>
      </c>
      <c r="C2101" s="197">
        <f t="shared" si="573"/>
        <v>0.38922155688622756</v>
      </c>
      <c r="D2101" s="197">
        <v>11.707100000000001</v>
      </c>
      <c r="E2101" s="197">
        <f t="shared" si="570"/>
        <v>760.9615</v>
      </c>
      <c r="F2101" s="202">
        <v>1</v>
      </c>
      <c r="G2101" s="210">
        <f t="shared" si="574"/>
        <v>760.96</v>
      </c>
      <c r="H2101" s="205">
        <f t="shared" si="576"/>
        <v>179.51</v>
      </c>
      <c r="I2101" s="227">
        <f t="shared" si="577"/>
        <v>940.47</v>
      </c>
    </row>
    <row r="2102" spans="1:9" x14ac:dyDescent="0.25">
      <c r="A2102" s="217" t="s">
        <v>171</v>
      </c>
      <c r="B2102" s="226">
        <v>96</v>
      </c>
      <c r="C2102" s="197">
        <f t="shared" si="573"/>
        <v>0.57485029940119758</v>
      </c>
      <c r="D2102" s="197">
        <v>11.707100000000001</v>
      </c>
      <c r="E2102" s="197">
        <f t="shared" si="570"/>
        <v>1123.8816000000002</v>
      </c>
      <c r="F2102" s="202">
        <v>1</v>
      </c>
      <c r="G2102" s="210">
        <f t="shared" si="574"/>
        <v>1123.8800000000001</v>
      </c>
      <c r="H2102" s="205">
        <f t="shared" si="576"/>
        <v>265.12</v>
      </c>
      <c r="I2102" s="227">
        <f t="shared" si="577"/>
        <v>1389</v>
      </c>
    </row>
    <row r="2103" spans="1:9" x14ac:dyDescent="0.25">
      <c r="A2103" s="217" t="s">
        <v>171</v>
      </c>
      <c r="B2103" s="226">
        <v>24</v>
      </c>
      <c r="C2103" s="197">
        <f t="shared" si="573"/>
        <v>0.1437125748502994</v>
      </c>
      <c r="D2103" s="197">
        <v>11.707100000000001</v>
      </c>
      <c r="E2103" s="197">
        <f t="shared" si="570"/>
        <v>280.97040000000004</v>
      </c>
      <c r="F2103" s="202">
        <v>1</v>
      </c>
      <c r="G2103" s="210">
        <f t="shared" si="574"/>
        <v>280.97000000000003</v>
      </c>
      <c r="H2103" s="205">
        <f t="shared" si="576"/>
        <v>66.28</v>
      </c>
      <c r="I2103" s="227">
        <f t="shared" si="577"/>
        <v>347.25</v>
      </c>
    </row>
    <row r="2104" spans="1:9" x14ac:dyDescent="0.25">
      <c r="A2104" s="217" t="s">
        <v>1235</v>
      </c>
      <c r="B2104" s="226">
        <v>64</v>
      </c>
      <c r="C2104" s="197">
        <f t="shared" si="573"/>
        <v>0.38323353293413176</v>
      </c>
      <c r="D2104" s="197">
        <v>11.707100000000001</v>
      </c>
      <c r="E2104" s="197">
        <f t="shared" si="570"/>
        <v>749.25440000000003</v>
      </c>
      <c r="F2104" s="202">
        <v>1</v>
      </c>
      <c r="G2104" s="210">
        <f t="shared" si="574"/>
        <v>749.25</v>
      </c>
      <c r="H2104" s="205">
        <f t="shared" si="576"/>
        <v>176.75</v>
      </c>
      <c r="I2104" s="227">
        <f t="shared" si="577"/>
        <v>926</v>
      </c>
    </row>
    <row r="2105" spans="1:9" x14ac:dyDescent="0.25">
      <c r="A2105" s="217" t="s">
        <v>171</v>
      </c>
      <c r="B2105" s="226">
        <v>96</v>
      </c>
      <c r="C2105" s="197">
        <f t="shared" si="573"/>
        <v>0.57485029940119758</v>
      </c>
      <c r="D2105" s="197">
        <v>11.707100000000001</v>
      </c>
      <c r="E2105" s="197">
        <f t="shared" si="570"/>
        <v>1123.8816000000002</v>
      </c>
      <c r="F2105" s="202">
        <v>1</v>
      </c>
      <c r="G2105" s="210">
        <f t="shared" si="574"/>
        <v>1123.8800000000001</v>
      </c>
      <c r="H2105" s="205">
        <f t="shared" si="576"/>
        <v>265.12</v>
      </c>
      <c r="I2105" s="227">
        <f t="shared" si="577"/>
        <v>1389</v>
      </c>
    </row>
    <row r="2106" spans="1:9" x14ac:dyDescent="0.25">
      <c r="A2106" s="217" t="s">
        <v>2357</v>
      </c>
      <c r="B2106" s="226">
        <v>13</v>
      </c>
      <c r="C2106" s="197">
        <f t="shared" si="573"/>
        <v>7.7844311377245512E-2</v>
      </c>
      <c r="D2106" s="197">
        <v>11.707100000000001</v>
      </c>
      <c r="E2106" s="197">
        <f t="shared" si="570"/>
        <v>152.19230000000002</v>
      </c>
      <c r="F2106" s="202">
        <v>1</v>
      </c>
      <c r="G2106" s="210">
        <f t="shared" si="574"/>
        <v>152.19</v>
      </c>
      <c r="H2106" s="205">
        <f t="shared" si="576"/>
        <v>35.9</v>
      </c>
      <c r="I2106" s="227">
        <f t="shared" si="577"/>
        <v>188.09</v>
      </c>
    </row>
    <row r="2107" spans="1:9" x14ac:dyDescent="0.25">
      <c r="A2107" s="217" t="s">
        <v>2357</v>
      </c>
      <c r="B2107" s="226">
        <v>32</v>
      </c>
      <c r="C2107" s="197">
        <f t="shared" si="573"/>
        <v>0.19161676646706588</v>
      </c>
      <c r="D2107" s="197">
        <v>11.707100000000001</v>
      </c>
      <c r="E2107" s="197">
        <f t="shared" si="570"/>
        <v>374.62720000000002</v>
      </c>
      <c r="F2107" s="202">
        <v>1</v>
      </c>
      <c r="G2107" s="210">
        <f t="shared" si="574"/>
        <v>374.63</v>
      </c>
      <c r="H2107" s="211">
        <f>ROUND(G2107*0.2077,2)</f>
        <v>77.81</v>
      </c>
      <c r="I2107" s="227">
        <f t="shared" si="577"/>
        <v>452.44</v>
      </c>
    </row>
    <row r="2108" spans="1:9" x14ac:dyDescent="0.25">
      <c r="A2108" s="217" t="s">
        <v>2357</v>
      </c>
      <c r="B2108" s="226">
        <v>8</v>
      </c>
      <c r="C2108" s="197">
        <f t="shared" si="573"/>
        <v>4.790419161676647E-2</v>
      </c>
      <c r="D2108" s="197">
        <v>11.707100000000001</v>
      </c>
      <c r="E2108" s="197">
        <f t="shared" si="570"/>
        <v>93.656800000000004</v>
      </c>
      <c r="F2108" s="202">
        <v>1</v>
      </c>
      <c r="G2108" s="210">
        <f t="shared" si="574"/>
        <v>93.66</v>
      </c>
      <c r="H2108" s="205">
        <f t="shared" ref="H2108:H2113" si="578">ROUND(G2108*0.2359,2)</f>
        <v>22.09</v>
      </c>
      <c r="I2108" s="227">
        <f t="shared" si="577"/>
        <v>115.75</v>
      </c>
    </row>
    <row r="2109" spans="1:9" x14ac:dyDescent="0.25">
      <c r="A2109" s="217" t="s">
        <v>2357</v>
      </c>
      <c r="B2109" s="226">
        <v>144</v>
      </c>
      <c r="C2109" s="197">
        <f t="shared" si="573"/>
        <v>0.86227544910179643</v>
      </c>
      <c r="D2109" s="197">
        <v>11.707100000000001</v>
      </c>
      <c r="E2109" s="197">
        <f t="shared" si="570"/>
        <v>1685.8224</v>
      </c>
      <c r="F2109" s="202">
        <v>1</v>
      </c>
      <c r="G2109" s="210">
        <f t="shared" si="574"/>
        <v>1685.82</v>
      </c>
      <c r="H2109" s="205">
        <f t="shared" si="578"/>
        <v>397.68</v>
      </c>
      <c r="I2109" s="227">
        <f t="shared" si="577"/>
        <v>2083.5</v>
      </c>
    </row>
    <row r="2110" spans="1:9" x14ac:dyDescent="0.25">
      <c r="A2110" s="217" t="s">
        <v>171</v>
      </c>
      <c r="B2110" s="226">
        <v>24</v>
      </c>
      <c r="C2110" s="197">
        <f t="shared" si="573"/>
        <v>0.1437125748502994</v>
      </c>
      <c r="D2110" s="197">
        <v>11.707100000000001</v>
      </c>
      <c r="E2110" s="197">
        <f t="shared" si="570"/>
        <v>280.97040000000004</v>
      </c>
      <c r="F2110" s="202">
        <v>1</v>
      </c>
      <c r="G2110" s="210">
        <f t="shared" si="574"/>
        <v>280.97000000000003</v>
      </c>
      <c r="H2110" s="205">
        <f t="shared" si="578"/>
        <v>66.28</v>
      </c>
      <c r="I2110" s="227">
        <f t="shared" si="577"/>
        <v>347.25</v>
      </c>
    </row>
    <row r="2111" spans="1:9" x14ac:dyDescent="0.25">
      <c r="A2111" s="217" t="s">
        <v>2357</v>
      </c>
      <c r="B2111" s="226">
        <v>85</v>
      </c>
      <c r="C2111" s="197">
        <f t="shared" si="573"/>
        <v>0.50898203592814373</v>
      </c>
      <c r="D2111" s="197">
        <v>11.707100000000001</v>
      </c>
      <c r="E2111" s="197">
        <f t="shared" si="570"/>
        <v>995.10350000000005</v>
      </c>
      <c r="F2111" s="202">
        <v>1</v>
      </c>
      <c r="G2111" s="210">
        <f t="shared" si="574"/>
        <v>995.1</v>
      </c>
      <c r="H2111" s="205">
        <f t="shared" si="578"/>
        <v>234.74</v>
      </c>
      <c r="I2111" s="227">
        <f t="shared" si="577"/>
        <v>1229.8400000000001</v>
      </c>
    </row>
    <row r="2112" spans="1:9" x14ac:dyDescent="0.25">
      <c r="A2112" s="217" t="s">
        <v>2357</v>
      </c>
      <c r="B2112" s="226">
        <v>16</v>
      </c>
      <c r="C2112" s="197">
        <f t="shared" si="573"/>
        <v>9.580838323353294E-2</v>
      </c>
      <c r="D2112" s="197">
        <v>11.707100000000001</v>
      </c>
      <c r="E2112" s="197">
        <f t="shared" si="570"/>
        <v>187.31360000000001</v>
      </c>
      <c r="F2112" s="202">
        <v>1</v>
      </c>
      <c r="G2112" s="210">
        <f t="shared" si="574"/>
        <v>187.31</v>
      </c>
      <c r="H2112" s="205">
        <f t="shared" si="578"/>
        <v>44.19</v>
      </c>
      <c r="I2112" s="227">
        <f t="shared" si="577"/>
        <v>231.5</v>
      </c>
    </row>
    <row r="2113" spans="1:9" x14ac:dyDescent="0.25">
      <c r="A2113" s="217" t="s">
        <v>1289</v>
      </c>
      <c r="B2113" s="226">
        <v>48</v>
      </c>
      <c r="C2113" s="197">
        <f t="shared" si="573"/>
        <v>0.28742514970059879</v>
      </c>
      <c r="D2113" s="197">
        <v>11.707100000000001</v>
      </c>
      <c r="E2113" s="197">
        <f t="shared" si="570"/>
        <v>561.94080000000008</v>
      </c>
      <c r="F2113" s="202">
        <v>1</v>
      </c>
      <c r="G2113" s="210">
        <f t="shared" si="574"/>
        <v>561.94000000000005</v>
      </c>
      <c r="H2113" s="205">
        <f t="shared" si="578"/>
        <v>132.56</v>
      </c>
      <c r="I2113" s="227">
        <f t="shared" si="577"/>
        <v>694.5</v>
      </c>
    </row>
    <row r="2114" spans="1:9" x14ac:dyDescent="0.25">
      <c r="A2114" s="217" t="s">
        <v>1289</v>
      </c>
      <c r="B2114" s="226">
        <v>104</v>
      </c>
      <c r="C2114" s="197">
        <f t="shared" si="573"/>
        <v>0.6227544910179641</v>
      </c>
      <c r="D2114" s="197">
        <v>11.707100000000001</v>
      </c>
      <c r="E2114" s="197">
        <f t="shared" si="570"/>
        <v>1217.5384000000001</v>
      </c>
      <c r="F2114" s="202">
        <v>1</v>
      </c>
      <c r="G2114" s="210">
        <f t="shared" si="574"/>
        <v>1217.54</v>
      </c>
      <c r="H2114" s="211">
        <f>ROUND(G2114*0.2077,2)</f>
        <v>252.88</v>
      </c>
      <c r="I2114" s="227">
        <f t="shared" si="577"/>
        <v>1470.42</v>
      </c>
    </row>
    <row r="2115" spans="1:9" x14ac:dyDescent="0.25">
      <c r="A2115" s="217" t="s">
        <v>166</v>
      </c>
      <c r="B2115" s="226">
        <v>10</v>
      </c>
      <c r="C2115" s="197">
        <f t="shared" si="573"/>
        <v>5.9880239520958084E-2</v>
      </c>
      <c r="D2115" s="197">
        <v>11.707100000000001</v>
      </c>
      <c r="E2115" s="197">
        <f t="shared" si="570"/>
        <v>117.071</v>
      </c>
      <c r="F2115" s="202">
        <v>1</v>
      </c>
      <c r="G2115" s="210">
        <f t="shared" si="574"/>
        <v>117.07</v>
      </c>
      <c r="H2115" s="211">
        <f>ROUND(G2115*0.2077,2)</f>
        <v>24.32</v>
      </c>
      <c r="I2115" s="227">
        <f t="shared" si="577"/>
        <v>141.38999999999999</v>
      </c>
    </row>
    <row r="2116" spans="1:9" x14ac:dyDescent="0.25">
      <c r="A2116" s="217" t="s">
        <v>2357</v>
      </c>
      <c r="B2116" s="226">
        <v>96</v>
      </c>
      <c r="C2116" s="197">
        <f t="shared" si="573"/>
        <v>0.57485029940119758</v>
      </c>
      <c r="D2116" s="197">
        <v>11.707100000000001</v>
      </c>
      <c r="E2116" s="197">
        <f t="shared" si="570"/>
        <v>1123.8816000000002</v>
      </c>
      <c r="F2116" s="202">
        <v>1</v>
      </c>
      <c r="G2116" s="210">
        <f t="shared" si="574"/>
        <v>1123.8800000000001</v>
      </c>
      <c r="H2116" s="205">
        <f>ROUND(G2116*0.2359,2)</f>
        <v>265.12</v>
      </c>
      <c r="I2116" s="227">
        <f t="shared" si="577"/>
        <v>1389</v>
      </c>
    </row>
    <row r="2117" spans="1:9" x14ac:dyDescent="0.25">
      <c r="A2117" s="217" t="s">
        <v>171</v>
      </c>
      <c r="B2117" s="226">
        <v>168</v>
      </c>
      <c r="C2117" s="197">
        <f t="shared" si="573"/>
        <v>1.0059880239520957</v>
      </c>
      <c r="D2117" s="197">
        <v>11.707100000000001</v>
      </c>
      <c r="E2117" s="197">
        <f t="shared" si="570"/>
        <v>1966.7928000000002</v>
      </c>
      <c r="F2117" s="202">
        <v>1</v>
      </c>
      <c r="G2117" s="210">
        <f t="shared" si="574"/>
        <v>1966.79</v>
      </c>
      <c r="H2117" s="205">
        <f>ROUND(G2117*0.2359,2)</f>
        <v>463.97</v>
      </c>
      <c r="I2117" s="227">
        <f t="shared" si="577"/>
        <v>2430.7600000000002</v>
      </c>
    </row>
    <row r="2118" spans="1:9" x14ac:dyDescent="0.25">
      <c r="A2118" s="217" t="s">
        <v>2357</v>
      </c>
      <c r="B2118" s="226">
        <v>8</v>
      </c>
      <c r="C2118" s="197">
        <f t="shared" si="573"/>
        <v>4.790419161676647E-2</v>
      </c>
      <c r="D2118" s="197">
        <v>11.707100000000001</v>
      </c>
      <c r="E2118" s="197">
        <f t="shared" si="570"/>
        <v>93.656800000000004</v>
      </c>
      <c r="F2118" s="202">
        <v>1</v>
      </c>
      <c r="G2118" s="210">
        <f t="shared" si="574"/>
        <v>93.66</v>
      </c>
      <c r="H2118" s="205">
        <f>ROUND(G2118*0.2359,2)</f>
        <v>22.09</v>
      </c>
      <c r="I2118" s="227">
        <f t="shared" si="577"/>
        <v>115.75</v>
      </c>
    </row>
    <row r="2119" spans="1:9" x14ac:dyDescent="0.25">
      <c r="A2119" s="217" t="s">
        <v>2357</v>
      </c>
      <c r="B2119" s="226">
        <v>157</v>
      </c>
      <c r="C2119" s="197">
        <f t="shared" si="573"/>
        <v>0.94011976047904189</v>
      </c>
      <c r="D2119" s="197">
        <v>11.707100000000001</v>
      </c>
      <c r="E2119" s="197">
        <f t="shared" si="570"/>
        <v>1838.0147000000002</v>
      </c>
      <c r="F2119" s="202">
        <v>1</v>
      </c>
      <c r="G2119" s="210">
        <f t="shared" si="574"/>
        <v>1838.01</v>
      </c>
      <c r="H2119" s="205">
        <f>ROUND(G2119*0.2359,2)</f>
        <v>433.59</v>
      </c>
      <c r="I2119" s="227">
        <f t="shared" si="577"/>
        <v>2271.6</v>
      </c>
    </row>
    <row r="2120" spans="1:9" x14ac:dyDescent="0.25">
      <c r="A2120" s="217" t="s">
        <v>2357</v>
      </c>
      <c r="B2120" s="226">
        <v>58</v>
      </c>
      <c r="C2120" s="197">
        <f t="shared" si="573"/>
        <v>0.3473053892215569</v>
      </c>
      <c r="D2120" s="197">
        <v>11.707100000000001</v>
      </c>
      <c r="E2120" s="197">
        <f t="shared" ref="E2120:E2163" si="579">D2120*B2120</f>
        <v>679.01179999999999</v>
      </c>
      <c r="F2120" s="202">
        <v>1</v>
      </c>
      <c r="G2120" s="210">
        <f t="shared" si="574"/>
        <v>679.01</v>
      </c>
      <c r="H2120" s="205">
        <f>ROUND(G2120*0.2359,2)</f>
        <v>160.18</v>
      </c>
      <c r="I2120" s="227">
        <f t="shared" ref="I2120:I2151" si="580">G2120+H2120</f>
        <v>839.19</v>
      </c>
    </row>
    <row r="2121" spans="1:9" x14ac:dyDescent="0.25">
      <c r="A2121" s="217" t="s">
        <v>166</v>
      </c>
      <c r="B2121" s="226">
        <v>55</v>
      </c>
      <c r="C2121" s="197">
        <f t="shared" si="573"/>
        <v>0.32934131736526945</v>
      </c>
      <c r="D2121" s="197">
        <v>11.707100000000001</v>
      </c>
      <c r="E2121" s="197">
        <f t="shared" si="579"/>
        <v>643.89049999999997</v>
      </c>
      <c r="F2121" s="202">
        <v>1</v>
      </c>
      <c r="G2121" s="210">
        <f t="shared" si="574"/>
        <v>643.89</v>
      </c>
      <c r="H2121" s="211">
        <f>ROUND(G2121*0.2077,2)</f>
        <v>133.74</v>
      </c>
      <c r="I2121" s="227">
        <f t="shared" si="580"/>
        <v>777.63</v>
      </c>
    </row>
    <row r="2122" spans="1:9" x14ac:dyDescent="0.25">
      <c r="A2122" s="217" t="s">
        <v>1235</v>
      </c>
      <c r="B2122" s="226">
        <v>72</v>
      </c>
      <c r="C2122" s="197">
        <f t="shared" si="573"/>
        <v>0.43113772455089822</v>
      </c>
      <c r="D2122" s="197">
        <v>11.707100000000001</v>
      </c>
      <c r="E2122" s="197">
        <f t="shared" si="579"/>
        <v>842.91120000000001</v>
      </c>
      <c r="F2122" s="202">
        <v>1</v>
      </c>
      <c r="G2122" s="210">
        <f t="shared" si="574"/>
        <v>842.91</v>
      </c>
      <c r="H2122" s="205">
        <f t="shared" ref="H2122:H2136" si="581">ROUND(G2122*0.2359,2)</f>
        <v>198.84</v>
      </c>
      <c r="I2122" s="227">
        <f t="shared" si="580"/>
        <v>1041.75</v>
      </c>
    </row>
    <row r="2123" spans="1:9" x14ac:dyDescent="0.25">
      <c r="A2123" s="217" t="s">
        <v>2357</v>
      </c>
      <c r="B2123" s="226">
        <v>64</v>
      </c>
      <c r="C2123" s="197">
        <f t="shared" si="573"/>
        <v>0.38323353293413176</v>
      </c>
      <c r="D2123" s="197">
        <v>11.707100000000001</v>
      </c>
      <c r="E2123" s="197">
        <f t="shared" si="579"/>
        <v>749.25440000000003</v>
      </c>
      <c r="F2123" s="202">
        <v>1</v>
      </c>
      <c r="G2123" s="210">
        <f t="shared" si="574"/>
        <v>749.25</v>
      </c>
      <c r="H2123" s="205">
        <f t="shared" si="581"/>
        <v>176.75</v>
      </c>
      <c r="I2123" s="227">
        <f t="shared" si="580"/>
        <v>926</v>
      </c>
    </row>
    <row r="2124" spans="1:9" x14ac:dyDescent="0.25">
      <c r="A2124" s="217" t="s">
        <v>1289</v>
      </c>
      <c r="B2124" s="226">
        <v>16</v>
      </c>
      <c r="C2124" s="197">
        <f t="shared" si="573"/>
        <v>9.580838323353294E-2</v>
      </c>
      <c r="D2124" s="197">
        <v>11.707100000000001</v>
      </c>
      <c r="E2124" s="197">
        <f t="shared" si="579"/>
        <v>187.31360000000001</v>
      </c>
      <c r="F2124" s="202">
        <v>1</v>
      </c>
      <c r="G2124" s="210">
        <f t="shared" si="574"/>
        <v>187.31</v>
      </c>
      <c r="H2124" s="205">
        <f t="shared" si="581"/>
        <v>44.19</v>
      </c>
      <c r="I2124" s="227">
        <f t="shared" si="580"/>
        <v>231.5</v>
      </c>
    </row>
    <row r="2125" spans="1:9" x14ac:dyDescent="0.25">
      <c r="A2125" s="217" t="s">
        <v>2357</v>
      </c>
      <c r="B2125" s="226">
        <v>104</v>
      </c>
      <c r="C2125" s="197">
        <f t="shared" ref="C2125:C2188" si="582">B2125/167</f>
        <v>0.6227544910179641</v>
      </c>
      <c r="D2125" s="197">
        <v>11.707100000000001</v>
      </c>
      <c r="E2125" s="197">
        <f t="shared" si="579"/>
        <v>1217.5384000000001</v>
      </c>
      <c r="F2125" s="202">
        <v>1</v>
      </c>
      <c r="G2125" s="210">
        <f t="shared" ref="G2125:G2188" si="583">ROUND(E2125*F2125,2)</f>
        <v>1217.54</v>
      </c>
      <c r="H2125" s="205">
        <f t="shared" si="581"/>
        <v>287.22000000000003</v>
      </c>
      <c r="I2125" s="227">
        <f t="shared" si="580"/>
        <v>1504.76</v>
      </c>
    </row>
    <row r="2126" spans="1:9" x14ac:dyDescent="0.25">
      <c r="A2126" s="217" t="s">
        <v>166</v>
      </c>
      <c r="B2126" s="226">
        <v>96</v>
      </c>
      <c r="C2126" s="197">
        <f t="shared" si="582"/>
        <v>0.57485029940119758</v>
      </c>
      <c r="D2126" s="197">
        <v>11.707100000000001</v>
      </c>
      <c r="E2126" s="197">
        <f t="shared" si="579"/>
        <v>1123.8816000000002</v>
      </c>
      <c r="F2126" s="202">
        <v>1</v>
      </c>
      <c r="G2126" s="210">
        <f t="shared" si="583"/>
        <v>1123.8800000000001</v>
      </c>
      <c r="H2126" s="205">
        <f t="shared" si="581"/>
        <v>265.12</v>
      </c>
      <c r="I2126" s="227">
        <f t="shared" si="580"/>
        <v>1389</v>
      </c>
    </row>
    <row r="2127" spans="1:9" x14ac:dyDescent="0.25">
      <c r="A2127" s="217" t="s">
        <v>2357</v>
      </c>
      <c r="B2127" s="226">
        <v>168</v>
      </c>
      <c r="C2127" s="197">
        <f t="shared" si="582"/>
        <v>1.0059880239520957</v>
      </c>
      <c r="D2127" s="197">
        <v>11.707100000000001</v>
      </c>
      <c r="E2127" s="197">
        <f t="shared" si="579"/>
        <v>1966.7928000000002</v>
      </c>
      <c r="F2127" s="202">
        <v>1</v>
      </c>
      <c r="G2127" s="210">
        <f t="shared" si="583"/>
        <v>1966.79</v>
      </c>
      <c r="H2127" s="205">
        <f t="shared" si="581"/>
        <v>463.97</v>
      </c>
      <c r="I2127" s="227">
        <f t="shared" si="580"/>
        <v>2430.7600000000002</v>
      </c>
    </row>
    <row r="2128" spans="1:9" x14ac:dyDescent="0.25">
      <c r="A2128" s="217" t="s">
        <v>2357</v>
      </c>
      <c r="B2128" s="226">
        <v>163</v>
      </c>
      <c r="C2128" s="197">
        <f t="shared" si="582"/>
        <v>0.9760479041916168</v>
      </c>
      <c r="D2128" s="197">
        <v>11.707100000000001</v>
      </c>
      <c r="E2128" s="197">
        <f t="shared" si="579"/>
        <v>1908.2573</v>
      </c>
      <c r="F2128" s="202">
        <v>1</v>
      </c>
      <c r="G2128" s="210">
        <f t="shared" si="583"/>
        <v>1908.26</v>
      </c>
      <c r="H2128" s="205">
        <f t="shared" si="581"/>
        <v>450.16</v>
      </c>
      <c r="I2128" s="227">
        <f t="shared" si="580"/>
        <v>2358.42</v>
      </c>
    </row>
    <row r="2129" spans="1:9" x14ac:dyDescent="0.25">
      <c r="A2129" s="217" t="s">
        <v>171</v>
      </c>
      <c r="B2129" s="226">
        <v>32</v>
      </c>
      <c r="C2129" s="197">
        <f t="shared" si="582"/>
        <v>0.19161676646706588</v>
      </c>
      <c r="D2129" s="197">
        <v>11.707100000000001</v>
      </c>
      <c r="E2129" s="197">
        <f t="shared" si="579"/>
        <v>374.62720000000002</v>
      </c>
      <c r="F2129" s="202">
        <v>1</v>
      </c>
      <c r="G2129" s="210">
        <f t="shared" si="583"/>
        <v>374.63</v>
      </c>
      <c r="H2129" s="205">
        <f t="shared" si="581"/>
        <v>88.38</v>
      </c>
      <c r="I2129" s="227">
        <f t="shared" si="580"/>
        <v>463.01</v>
      </c>
    </row>
    <row r="2130" spans="1:9" x14ac:dyDescent="0.25">
      <c r="A2130" s="217" t="s">
        <v>1289</v>
      </c>
      <c r="B2130" s="226">
        <v>176</v>
      </c>
      <c r="C2130" s="197">
        <f t="shared" si="582"/>
        <v>1.0538922155688624</v>
      </c>
      <c r="D2130" s="197">
        <v>11.707100000000001</v>
      </c>
      <c r="E2130" s="197">
        <f t="shared" si="579"/>
        <v>2060.4495999999999</v>
      </c>
      <c r="F2130" s="202">
        <v>1</v>
      </c>
      <c r="G2130" s="210">
        <f t="shared" si="583"/>
        <v>2060.4499999999998</v>
      </c>
      <c r="H2130" s="205">
        <f t="shared" si="581"/>
        <v>486.06</v>
      </c>
      <c r="I2130" s="227">
        <f t="shared" si="580"/>
        <v>2546.5099999999998</v>
      </c>
    </row>
    <row r="2131" spans="1:9" x14ac:dyDescent="0.25">
      <c r="A2131" s="217" t="s">
        <v>2357</v>
      </c>
      <c r="B2131" s="226">
        <v>110</v>
      </c>
      <c r="C2131" s="197">
        <f t="shared" si="582"/>
        <v>0.6586826347305389</v>
      </c>
      <c r="D2131" s="197">
        <v>11.707100000000001</v>
      </c>
      <c r="E2131" s="197">
        <f t="shared" si="579"/>
        <v>1287.7809999999999</v>
      </c>
      <c r="F2131" s="202">
        <v>1</v>
      </c>
      <c r="G2131" s="210">
        <f t="shared" si="583"/>
        <v>1287.78</v>
      </c>
      <c r="H2131" s="205">
        <f t="shared" si="581"/>
        <v>303.79000000000002</v>
      </c>
      <c r="I2131" s="227">
        <f t="shared" si="580"/>
        <v>1591.57</v>
      </c>
    </row>
    <row r="2132" spans="1:9" x14ac:dyDescent="0.25">
      <c r="A2132" s="217" t="s">
        <v>2357</v>
      </c>
      <c r="B2132" s="226">
        <v>72</v>
      </c>
      <c r="C2132" s="197">
        <f t="shared" si="582"/>
        <v>0.43113772455089822</v>
      </c>
      <c r="D2132" s="197">
        <v>11.707100000000001</v>
      </c>
      <c r="E2132" s="197">
        <f t="shared" si="579"/>
        <v>842.91120000000001</v>
      </c>
      <c r="F2132" s="202">
        <v>1</v>
      </c>
      <c r="G2132" s="210">
        <f t="shared" si="583"/>
        <v>842.91</v>
      </c>
      <c r="H2132" s="205">
        <f t="shared" si="581"/>
        <v>198.84</v>
      </c>
      <c r="I2132" s="227">
        <f t="shared" si="580"/>
        <v>1041.75</v>
      </c>
    </row>
    <row r="2133" spans="1:9" x14ac:dyDescent="0.25">
      <c r="A2133" s="217" t="s">
        <v>2357</v>
      </c>
      <c r="B2133" s="226">
        <v>100</v>
      </c>
      <c r="C2133" s="197">
        <f t="shared" si="582"/>
        <v>0.59880239520958078</v>
      </c>
      <c r="D2133" s="197">
        <v>11.707100000000001</v>
      </c>
      <c r="E2133" s="197">
        <f t="shared" si="579"/>
        <v>1170.71</v>
      </c>
      <c r="F2133" s="202">
        <v>1</v>
      </c>
      <c r="G2133" s="210">
        <f t="shared" si="583"/>
        <v>1170.71</v>
      </c>
      <c r="H2133" s="205">
        <f t="shared" si="581"/>
        <v>276.17</v>
      </c>
      <c r="I2133" s="227">
        <f t="shared" si="580"/>
        <v>1446.88</v>
      </c>
    </row>
    <row r="2134" spans="1:9" x14ac:dyDescent="0.25">
      <c r="A2134" s="217" t="s">
        <v>2357</v>
      </c>
      <c r="B2134" s="226">
        <v>112</v>
      </c>
      <c r="C2134" s="197">
        <f t="shared" si="582"/>
        <v>0.6706586826347305</v>
      </c>
      <c r="D2134" s="197">
        <v>11.707100000000001</v>
      </c>
      <c r="E2134" s="197">
        <f t="shared" si="579"/>
        <v>1311.1952000000001</v>
      </c>
      <c r="F2134" s="202">
        <v>1</v>
      </c>
      <c r="G2134" s="210">
        <f t="shared" si="583"/>
        <v>1311.2</v>
      </c>
      <c r="H2134" s="205">
        <f t="shared" si="581"/>
        <v>309.31</v>
      </c>
      <c r="I2134" s="227">
        <f t="shared" si="580"/>
        <v>1620.51</v>
      </c>
    </row>
    <row r="2135" spans="1:9" x14ac:dyDescent="0.25">
      <c r="A2135" s="217" t="s">
        <v>171</v>
      </c>
      <c r="B2135" s="226">
        <v>32</v>
      </c>
      <c r="C2135" s="197">
        <f t="shared" si="582"/>
        <v>0.19161676646706588</v>
      </c>
      <c r="D2135" s="197">
        <v>11.707100000000001</v>
      </c>
      <c r="E2135" s="197">
        <f t="shared" si="579"/>
        <v>374.62720000000002</v>
      </c>
      <c r="F2135" s="202">
        <v>1</v>
      </c>
      <c r="G2135" s="210">
        <f t="shared" si="583"/>
        <v>374.63</v>
      </c>
      <c r="H2135" s="205">
        <f t="shared" si="581"/>
        <v>88.38</v>
      </c>
      <c r="I2135" s="227">
        <f t="shared" si="580"/>
        <v>463.01</v>
      </c>
    </row>
    <row r="2136" spans="1:9" x14ac:dyDescent="0.25">
      <c r="A2136" s="217" t="s">
        <v>2357</v>
      </c>
      <c r="B2136" s="226">
        <v>29</v>
      </c>
      <c r="C2136" s="197">
        <f t="shared" si="582"/>
        <v>0.17365269461077845</v>
      </c>
      <c r="D2136" s="197">
        <v>11.707100000000001</v>
      </c>
      <c r="E2136" s="197">
        <f t="shared" si="579"/>
        <v>339.5059</v>
      </c>
      <c r="F2136" s="202">
        <v>1</v>
      </c>
      <c r="G2136" s="210">
        <f t="shared" si="583"/>
        <v>339.51</v>
      </c>
      <c r="H2136" s="205">
        <f t="shared" si="581"/>
        <v>80.09</v>
      </c>
      <c r="I2136" s="227">
        <f t="shared" si="580"/>
        <v>419.6</v>
      </c>
    </row>
    <row r="2137" spans="1:9" x14ac:dyDescent="0.25">
      <c r="A2137" s="217" t="s">
        <v>166</v>
      </c>
      <c r="B2137" s="226">
        <v>14</v>
      </c>
      <c r="C2137" s="197">
        <f t="shared" si="582"/>
        <v>8.3832335329341312E-2</v>
      </c>
      <c r="D2137" s="197">
        <v>11.707100000000001</v>
      </c>
      <c r="E2137" s="197">
        <f t="shared" si="579"/>
        <v>163.89940000000001</v>
      </c>
      <c r="F2137" s="202">
        <v>1</v>
      </c>
      <c r="G2137" s="210">
        <f t="shared" si="583"/>
        <v>163.9</v>
      </c>
      <c r="H2137" s="211">
        <f>ROUND(G2137*0.2077,2)</f>
        <v>34.04</v>
      </c>
      <c r="I2137" s="227">
        <f t="shared" si="580"/>
        <v>197.94</v>
      </c>
    </row>
    <row r="2138" spans="1:9" x14ac:dyDescent="0.25">
      <c r="A2138" s="217" t="s">
        <v>2357</v>
      </c>
      <c r="B2138" s="226">
        <v>61</v>
      </c>
      <c r="C2138" s="197">
        <f t="shared" si="582"/>
        <v>0.3652694610778443</v>
      </c>
      <c r="D2138" s="197">
        <v>11.707100000000001</v>
      </c>
      <c r="E2138" s="197">
        <f t="shared" si="579"/>
        <v>714.13310000000001</v>
      </c>
      <c r="F2138" s="202">
        <v>1</v>
      </c>
      <c r="G2138" s="210">
        <f t="shared" si="583"/>
        <v>714.13</v>
      </c>
      <c r="H2138" s="205">
        <f t="shared" ref="H2138:H2167" si="584">ROUND(G2138*0.2359,2)</f>
        <v>168.46</v>
      </c>
      <c r="I2138" s="227">
        <f t="shared" si="580"/>
        <v>882.59</v>
      </c>
    </row>
    <row r="2139" spans="1:9" x14ac:dyDescent="0.25">
      <c r="A2139" s="217" t="s">
        <v>171</v>
      </c>
      <c r="B2139" s="226">
        <v>32</v>
      </c>
      <c r="C2139" s="197">
        <f t="shared" si="582"/>
        <v>0.19161676646706588</v>
      </c>
      <c r="D2139" s="197">
        <v>11.707100000000001</v>
      </c>
      <c r="E2139" s="197">
        <f t="shared" si="579"/>
        <v>374.62720000000002</v>
      </c>
      <c r="F2139" s="202">
        <v>1</v>
      </c>
      <c r="G2139" s="210">
        <f t="shared" si="583"/>
        <v>374.63</v>
      </c>
      <c r="H2139" s="205">
        <f t="shared" si="584"/>
        <v>88.38</v>
      </c>
      <c r="I2139" s="227">
        <f t="shared" si="580"/>
        <v>463.01</v>
      </c>
    </row>
    <row r="2140" spans="1:9" x14ac:dyDescent="0.25">
      <c r="A2140" s="217" t="s">
        <v>2357</v>
      </c>
      <c r="B2140" s="226">
        <v>35</v>
      </c>
      <c r="C2140" s="197">
        <f t="shared" si="582"/>
        <v>0.20958083832335328</v>
      </c>
      <c r="D2140" s="197">
        <v>11.707100000000001</v>
      </c>
      <c r="E2140" s="197">
        <f t="shared" si="579"/>
        <v>409.74850000000004</v>
      </c>
      <c r="F2140" s="202">
        <v>1</v>
      </c>
      <c r="G2140" s="210">
        <f t="shared" si="583"/>
        <v>409.75</v>
      </c>
      <c r="H2140" s="205">
        <f t="shared" si="584"/>
        <v>96.66</v>
      </c>
      <c r="I2140" s="227">
        <f t="shared" si="580"/>
        <v>506.40999999999997</v>
      </c>
    </row>
    <row r="2141" spans="1:9" x14ac:dyDescent="0.25">
      <c r="A2141" s="217" t="s">
        <v>1235</v>
      </c>
      <c r="B2141" s="226">
        <v>64</v>
      </c>
      <c r="C2141" s="197">
        <f t="shared" si="582"/>
        <v>0.38323353293413176</v>
      </c>
      <c r="D2141" s="197">
        <v>11.707100000000001</v>
      </c>
      <c r="E2141" s="197">
        <f t="shared" si="579"/>
        <v>749.25440000000003</v>
      </c>
      <c r="F2141" s="202">
        <v>1</v>
      </c>
      <c r="G2141" s="210">
        <f t="shared" si="583"/>
        <v>749.25</v>
      </c>
      <c r="H2141" s="205">
        <f t="shared" si="584"/>
        <v>176.75</v>
      </c>
      <c r="I2141" s="227">
        <f t="shared" si="580"/>
        <v>926</v>
      </c>
    </row>
    <row r="2142" spans="1:9" x14ac:dyDescent="0.25">
      <c r="A2142" s="217" t="s">
        <v>2357</v>
      </c>
      <c r="B2142" s="226">
        <v>96</v>
      </c>
      <c r="C2142" s="197">
        <f t="shared" si="582"/>
        <v>0.57485029940119758</v>
      </c>
      <c r="D2142" s="197">
        <v>11.707100000000001</v>
      </c>
      <c r="E2142" s="197">
        <f t="shared" si="579"/>
        <v>1123.8816000000002</v>
      </c>
      <c r="F2142" s="202">
        <v>1</v>
      </c>
      <c r="G2142" s="210">
        <f t="shared" si="583"/>
        <v>1123.8800000000001</v>
      </c>
      <c r="H2142" s="205">
        <f t="shared" si="584"/>
        <v>265.12</v>
      </c>
      <c r="I2142" s="227">
        <f t="shared" si="580"/>
        <v>1389</v>
      </c>
    </row>
    <row r="2143" spans="1:9" x14ac:dyDescent="0.25">
      <c r="A2143" s="217" t="s">
        <v>2357</v>
      </c>
      <c r="B2143" s="226">
        <v>132</v>
      </c>
      <c r="C2143" s="197">
        <f t="shared" si="582"/>
        <v>0.79041916167664672</v>
      </c>
      <c r="D2143" s="197">
        <v>11.707100000000001</v>
      </c>
      <c r="E2143" s="197">
        <f t="shared" si="579"/>
        <v>1545.3372000000002</v>
      </c>
      <c r="F2143" s="202">
        <v>1</v>
      </c>
      <c r="G2143" s="210">
        <f t="shared" si="583"/>
        <v>1545.34</v>
      </c>
      <c r="H2143" s="205">
        <f t="shared" si="584"/>
        <v>364.55</v>
      </c>
      <c r="I2143" s="227">
        <f t="shared" si="580"/>
        <v>1909.8899999999999</v>
      </c>
    </row>
    <row r="2144" spans="1:9" x14ac:dyDescent="0.25">
      <c r="A2144" s="217" t="s">
        <v>2357</v>
      </c>
      <c r="B2144" s="226">
        <v>8</v>
      </c>
      <c r="C2144" s="197">
        <f t="shared" si="582"/>
        <v>4.790419161676647E-2</v>
      </c>
      <c r="D2144" s="197">
        <v>11.707100000000001</v>
      </c>
      <c r="E2144" s="197">
        <f t="shared" si="579"/>
        <v>93.656800000000004</v>
      </c>
      <c r="F2144" s="202">
        <v>1</v>
      </c>
      <c r="G2144" s="210">
        <f t="shared" si="583"/>
        <v>93.66</v>
      </c>
      <c r="H2144" s="205">
        <f t="shared" si="584"/>
        <v>22.09</v>
      </c>
      <c r="I2144" s="227">
        <f t="shared" si="580"/>
        <v>115.75</v>
      </c>
    </row>
    <row r="2145" spans="1:9" x14ac:dyDescent="0.25">
      <c r="A2145" s="217" t="s">
        <v>2357</v>
      </c>
      <c r="B2145" s="226">
        <v>8</v>
      </c>
      <c r="C2145" s="197">
        <f t="shared" si="582"/>
        <v>4.790419161676647E-2</v>
      </c>
      <c r="D2145" s="197">
        <v>11.707100000000001</v>
      </c>
      <c r="E2145" s="197">
        <f t="shared" si="579"/>
        <v>93.656800000000004</v>
      </c>
      <c r="F2145" s="202">
        <v>1</v>
      </c>
      <c r="G2145" s="210">
        <f t="shared" si="583"/>
        <v>93.66</v>
      </c>
      <c r="H2145" s="205">
        <f t="shared" si="584"/>
        <v>22.09</v>
      </c>
      <c r="I2145" s="227">
        <f t="shared" si="580"/>
        <v>115.75</v>
      </c>
    </row>
    <row r="2146" spans="1:9" x14ac:dyDescent="0.25">
      <c r="A2146" s="217" t="s">
        <v>2357</v>
      </c>
      <c r="B2146" s="226">
        <v>8</v>
      </c>
      <c r="C2146" s="197">
        <f t="shared" si="582"/>
        <v>4.790419161676647E-2</v>
      </c>
      <c r="D2146" s="197">
        <v>11.707100000000001</v>
      </c>
      <c r="E2146" s="197">
        <f t="shared" si="579"/>
        <v>93.656800000000004</v>
      </c>
      <c r="F2146" s="202">
        <v>1</v>
      </c>
      <c r="G2146" s="210">
        <f t="shared" si="583"/>
        <v>93.66</v>
      </c>
      <c r="H2146" s="205">
        <f t="shared" si="584"/>
        <v>22.09</v>
      </c>
      <c r="I2146" s="227">
        <f t="shared" si="580"/>
        <v>115.75</v>
      </c>
    </row>
    <row r="2147" spans="1:9" x14ac:dyDescent="0.25">
      <c r="A2147" s="217" t="s">
        <v>2357</v>
      </c>
      <c r="B2147" s="226">
        <v>8</v>
      </c>
      <c r="C2147" s="197">
        <f t="shared" si="582"/>
        <v>4.790419161676647E-2</v>
      </c>
      <c r="D2147" s="197">
        <v>11.707100000000001</v>
      </c>
      <c r="E2147" s="197">
        <f t="shared" si="579"/>
        <v>93.656800000000004</v>
      </c>
      <c r="F2147" s="202">
        <v>1</v>
      </c>
      <c r="G2147" s="210">
        <f t="shared" si="583"/>
        <v>93.66</v>
      </c>
      <c r="H2147" s="205">
        <f t="shared" si="584"/>
        <v>22.09</v>
      </c>
      <c r="I2147" s="227">
        <f t="shared" si="580"/>
        <v>115.75</v>
      </c>
    </row>
    <row r="2148" spans="1:9" x14ac:dyDescent="0.25">
      <c r="A2148" s="217" t="s">
        <v>2357</v>
      </c>
      <c r="B2148" s="226">
        <v>8</v>
      </c>
      <c r="C2148" s="197">
        <f t="shared" si="582"/>
        <v>4.790419161676647E-2</v>
      </c>
      <c r="D2148" s="197">
        <v>11.707100000000001</v>
      </c>
      <c r="E2148" s="197">
        <f t="shared" si="579"/>
        <v>93.656800000000004</v>
      </c>
      <c r="F2148" s="202">
        <v>1</v>
      </c>
      <c r="G2148" s="210">
        <f t="shared" si="583"/>
        <v>93.66</v>
      </c>
      <c r="H2148" s="205">
        <f t="shared" si="584"/>
        <v>22.09</v>
      </c>
      <c r="I2148" s="227">
        <f t="shared" si="580"/>
        <v>115.75</v>
      </c>
    </row>
    <row r="2149" spans="1:9" x14ac:dyDescent="0.25">
      <c r="A2149" s="217" t="s">
        <v>2357</v>
      </c>
      <c r="B2149" s="226">
        <v>12</v>
      </c>
      <c r="C2149" s="197">
        <f t="shared" si="582"/>
        <v>7.1856287425149698E-2</v>
      </c>
      <c r="D2149" s="197">
        <v>11.707100000000001</v>
      </c>
      <c r="E2149" s="197">
        <f t="shared" si="579"/>
        <v>140.48520000000002</v>
      </c>
      <c r="F2149" s="202">
        <v>1</v>
      </c>
      <c r="G2149" s="210">
        <f t="shared" si="583"/>
        <v>140.49</v>
      </c>
      <c r="H2149" s="205">
        <f t="shared" si="584"/>
        <v>33.14</v>
      </c>
      <c r="I2149" s="227">
        <f t="shared" si="580"/>
        <v>173.63</v>
      </c>
    </row>
    <row r="2150" spans="1:9" x14ac:dyDescent="0.25">
      <c r="A2150" s="217" t="s">
        <v>1235</v>
      </c>
      <c r="B2150" s="226">
        <v>72</v>
      </c>
      <c r="C2150" s="197">
        <f t="shared" si="582"/>
        <v>0.43113772455089822</v>
      </c>
      <c r="D2150" s="197">
        <v>11.707100000000001</v>
      </c>
      <c r="E2150" s="197">
        <f t="shared" si="579"/>
        <v>842.91120000000001</v>
      </c>
      <c r="F2150" s="202">
        <v>1</v>
      </c>
      <c r="G2150" s="210">
        <f t="shared" si="583"/>
        <v>842.91</v>
      </c>
      <c r="H2150" s="205">
        <f t="shared" si="584"/>
        <v>198.84</v>
      </c>
      <c r="I2150" s="227">
        <f t="shared" si="580"/>
        <v>1041.75</v>
      </c>
    </row>
    <row r="2151" spans="1:9" x14ac:dyDescent="0.25">
      <c r="A2151" s="217" t="s">
        <v>2334</v>
      </c>
      <c r="B2151" s="226">
        <v>33</v>
      </c>
      <c r="C2151" s="197">
        <f t="shared" si="582"/>
        <v>0.19760479041916168</v>
      </c>
      <c r="D2151" s="197">
        <v>12.0535</v>
      </c>
      <c r="E2151" s="197">
        <f t="shared" si="579"/>
        <v>397.76549999999997</v>
      </c>
      <c r="F2151" s="202">
        <v>1</v>
      </c>
      <c r="G2151" s="210">
        <f t="shared" si="583"/>
        <v>397.77</v>
      </c>
      <c r="H2151" s="205">
        <f t="shared" si="584"/>
        <v>93.83</v>
      </c>
      <c r="I2151" s="227">
        <f t="shared" si="580"/>
        <v>491.59999999999997</v>
      </c>
    </row>
    <row r="2152" spans="1:9" x14ac:dyDescent="0.25">
      <c r="A2152" s="217" t="s">
        <v>2334</v>
      </c>
      <c r="B2152" s="226">
        <v>60</v>
      </c>
      <c r="C2152" s="197">
        <f t="shared" si="582"/>
        <v>0.3592814371257485</v>
      </c>
      <c r="D2152" s="197">
        <v>12.0535</v>
      </c>
      <c r="E2152" s="197">
        <f t="shared" si="579"/>
        <v>723.21</v>
      </c>
      <c r="F2152" s="202">
        <v>1</v>
      </c>
      <c r="G2152" s="210">
        <f t="shared" si="583"/>
        <v>723.21</v>
      </c>
      <c r="H2152" s="205">
        <f t="shared" si="584"/>
        <v>170.61</v>
      </c>
      <c r="I2152" s="227">
        <f t="shared" ref="I2152:I2167" si="585">G2152+H2152</f>
        <v>893.82</v>
      </c>
    </row>
    <row r="2153" spans="1:9" x14ac:dyDescent="0.25">
      <c r="A2153" s="217" t="s">
        <v>2334</v>
      </c>
      <c r="B2153" s="226">
        <v>48</v>
      </c>
      <c r="C2153" s="197">
        <f t="shared" si="582"/>
        <v>0.28742514970059879</v>
      </c>
      <c r="D2153" s="197">
        <v>12.0535</v>
      </c>
      <c r="E2153" s="197">
        <f t="shared" si="579"/>
        <v>578.56799999999998</v>
      </c>
      <c r="F2153" s="202">
        <v>1</v>
      </c>
      <c r="G2153" s="210">
        <f t="shared" si="583"/>
        <v>578.57000000000005</v>
      </c>
      <c r="H2153" s="205">
        <f t="shared" si="584"/>
        <v>136.47999999999999</v>
      </c>
      <c r="I2153" s="227">
        <f t="shared" si="585"/>
        <v>715.05000000000007</v>
      </c>
    </row>
    <row r="2154" spans="1:9" x14ac:dyDescent="0.25">
      <c r="A2154" s="217" t="s">
        <v>2334</v>
      </c>
      <c r="B2154" s="226">
        <v>96</v>
      </c>
      <c r="C2154" s="197">
        <f t="shared" si="582"/>
        <v>0.57485029940119758</v>
      </c>
      <c r="D2154" s="197">
        <v>12.0535</v>
      </c>
      <c r="E2154" s="197">
        <f t="shared" si="579"/>
        <v>1157.136</v>
      </c>
      <c r="F2154" s="202">
        <v>1</v>
      </c>
      <c r="G2154" s="210">
        <f t="shared" si="583"/>
        <v>1157.1400000000001</v>
      </c>
      <c r="H2154" s="205">
        <f t="shared" si="584"/>
        <v>272.97000000000003</v>
      </c>
      <c r="I2154" s="227">
        <f t="shared" si="585"/>
        <v>1430.1100000000001</v>
      </c>
    </row>
    <row r="2155" spans="1:9" x14ac:dyDescent="0.25">
      <c r="A2155" s="217" t="s">
        <v>2334</v>
      </c>
      <c r="B2155" s="226">
        <v>72</v>
      </c>
      <c r="C2155" s="197">
        <f t="shared" si="582"/>
        <v>0.43113772455089822</v>
      </c>
      <c r="D2155" s="197">
        <v>12.0535</v>
      </c>
      <c r="E2155" s="197">
        <f t="shared" si="579"/>
        <v>867.85199999999998</v>
      </c>
      <c r="F2155" s="202">
        <v>1</v>
      </c>
      <c r="G2155" s="210">
        <f t="shared" si="583"/>
        <v>867.85</v>
      </c>
      <c r="H2155" s="205">
        <f t="shared" si="584"/>
        <v>204.73</v>
      </c>
      <c r="I2155" s="227">
        <f t="shared" si="585"/>
        <v>1072.58</v>
      </c>
    </row>
    <row r="2156" spans="1:9" x14ac:dyDescent="0.25">
      <c r="A2156" s="217" t="s">
        <v>158</v>
      </c>
      <c r="B2156" s="226">
        <v>24</v>
      </c>
      <c r="C2156" s="197">
        <f t="shared" si="582"/>
        <v>0.1437125748502994</v>
      </c>
      <c r="D2156" s="197">
        <v>15.7926</v>
      </c>
      <c r="E2156" s="197">
        <f t="shared" si="579"/>
        <v>379.0224</v>
      </c>
      <c r="F2156" s="202">
        <v>1</v>
      </c>
      <c r="G2156" s="210">
        <f t="shared" si="583"/>
        <v>379.02</v>
      </c>
      <c r="H2156" s="205">
        <f t="shared" si="584"/>
        <v>89.41</v>
      </c>
      <c r="I2156" s="227">
        <f t="shared" si="585"/>
        <v>468.42999999999995</v>
      </c>
    </row>
    <row r="2157" spans="1:9" x14ac:dyDescent="0.25">
      <c r="A2157" s="217" t="s">
        <v>158</v>
      </c>
      <c r="B2157" s="226">
        <v>48</v>
      </c>
      <c r="C2157" s="197">
        <f t="shared" si="582"/>
        <v>0.28742514970059879</v>
      </c>
      <c r="D2157" s="197">
        <v>15.7926</v>
      </c>
      <c r="E2157" s="197">
        <f t="shared" si="579"/>
        <v>758.04480000000001</v>
      </c>
      <c r="F2157" s="202">
        <v>1</v>
      </c>
      <c r="G2157" s="210">
        <f t="shared" si="583"/>
        <v>758.04</v>
      </c>
      <c r="H2157" s="205">
        <f t="shared" si="584"/>
        <v>178.82</v>
      </c>
      <c r="I2157" s="227">
        <f t="shared" si="585"/>
        <v>936.8599999999999</v>
      </c>
    </row>
    <row r="2158" spans="1:9" x14ac:dyDescent="0.25">
      <c r="A2158" s="217" t="s">
        <v>158</v>
      </c>
      <c r="B2158" s="226">
        <v>48</v>
      </c>
      <c r="C2158" s="197">
        <f t="shared" si="582"/>
        <v>0.28742514970059879</v>
      </c>
      <c r="D2158" s="197">
        <v>15.7926</v>
      </c>
      <c r="E2158" s="197">
        <f t="shared" si="579"/>
        <v>758.04480000000001</v>
      </c>
      <c r="F2158" s="202">
        <v>1</v>
      </c>
      <c r="G2158" s="210">
        <f t="shared" si="583"/>
        <v>758.04</v>
      </c>
      <c r="H2158" s="205">
        <f t="shared" si="584"/>
        <v>178.82</v>
      </c>
      <c r="I2158" s="227">
        <f t="shared" si="585"/>
        <v>936.8599999999999</v>
      </c>
    </row>
    <row r="2159" spans="1:9" x14ac:dyDescent="0.25">
      <c r="A2159" s="217" t="s">
        <v>158</v>
      </c>
      <c r="B2159" s="226">
        <v>120</v>
      </c>
      <c r="C2159" s="197">
        <f t="shared" si="582"/>
        <v>0.71856287425149701</v>
      </c>
      <c r="D2159" s="197">
        <v>15.7926</v>
      </c>
      <c r="E2159" s="197">
        <f t="shared" si="579"/>
        <v>1895.1120000000001</v>
      </c>
      <c r="F2159" s="202">
        <v>1</v>
      </c>
      <c r="G2159" s="210">
        <f t="shared" si="583"/>
        <v>1895.11</v>
      </c>
      <c r="H2159" s="205">
        <f t="shared" si="584"/>
        <v>447.06</v>
      </c>
      <c r="I2159" s="227">
        <f t="shared" si="585"/>
        <v>2342.17</v>
      </c>
    </row>
    <row r="2160" spans="1:9" x14ac:dyDescent="0.25">
      <c r="A2160" s="217" t="s">
        <v>158</v>
      </c>
      <c r="B2160" s="226">
        <v>48</v>
      </c>
      <c r="C2160" s="197">
        <f t="shared" si="582"/>
        <v>0.28742514970059879</v>
      </c>
      <c r="D2160" s="197">
        <v>15.7926</v>
      </c>
      <c r="E2160" s="197">
        <f t="shared" si="579"/>
        <v>758.04480000000001</v>
      </c>
      <c r="F2160" s="202">
        <v>1</v>
      </c>
      <c r="G2160" s="210">
        <f t="shared" si="583"/>
        <v>758.04</v>
      </c>
      <c r="H2160" s="205">
        <f t="shared" si="584"/>
        <v>178.82</v>
      </c>
      <c r="I2160" s="227">
        <f t="shared" si="585"/>
        <v>936.8599999999999</v>
      </c>
    </row>
    <row r="2161" spans="1:9" x14ac:dyDescent="0.25">
      <c r="A2161" s="217" t="s">
        <v>158</v>
      </c>
      <c r="B2161" s="226">
        <v>152</v>
      </c>
      <c r="C2161" s="197">
        <f t="shared" si="582"/>
        <v>0.91017964071856283</v>
      </c>
      <c r="D2161" s="197">
        <v>15.7926</v>
      </c>
      <c r="E2161" s="197">
        <f t="shared" si="579"/>
        <v>2400.4751999999999</v>
      </c>
      <c r="F2161" s="202">
        <v>1</v>
      </c>
      <c r="G2161" s="210">
        <f t="shared" si="583"/>
        <v>2400.48</v>
      </c>
      <c r="H2161" s="205">
        <f t="shared" si="584"/>
        <v>566.27</v>
      </c>
      <c r="I2161" s="227">
        <f t="shared" si="585"/>
        <v>2966.75</v>
      </c>
    </row>
    <row r="2162" spans="1:9" x14ac:dyDescent="0.25">
      <c r="A2162" s="217" t="s">
        <v>158</v>
      </c>
      <c r="B2162" s="226">
        <v>144</v>
      </c>
      <c r="C2162" s="197">
        <f t="shared" si="582"/>
        <v>0.86227544910179643</v>
      </c>
      <c r="D2162" s="197">
        <v>15.7926</v>
      </c>
      <c r="E2162" s="197">
        <f t="shared" si="579"/>
        <v>2274.1343999999999</v>
      </c>
      <c r="F2162" s="202">
        <v>1</v>
      </c>
      <c r="G2162" s="210">
        <f t="shared" si="583"/>
        <v>2274.13</v>
      </c>
      <c r="H2162" s="205">
        <f t="shared" si="584"/>
        <v>536.47</v>
      </c>
      <c r="I2162" s="227">
        <f t="shared" si="585"/>
        <v>2810.6000000000004</v>
      </c>
    </row>
    <row r="2163" spans="1:9" x14ac:dyDescent="0.25">
      <c r="A2163" s="217" t="s">
        <v>158</v>
      </c>
      <c r="B2163" s="226">
        <v>24</v>
      </c>
      <c r="C2163" s="197">
        <f t="shared" si="582"/>
        <v>0.1437125748502994</v>
      </c>
      <c r="D2163" s="197">
        <v>15.7926</v>
      </c>
      <c r="E2163" s="197">
        <f t="shared" si="579"/>
        <v>379.0224</v>
      </c>
      <c r="F2163" s="202">
        <v>1</v>
      </c>
      <c r="G2163" s="210">
        <f t="shared" si="583"/>
        <v>379.02</v>
      </c>
      <c r="H2163" s="205">
        <f t="shared" si="584"/>
        <v>89.41</v>
      </c>
      <c r="I2163" s="227">
        <f t="shared" si="585"/>
        <v>468.42999999999995</v>
      </c>
    </row>
    <row r="2164" spans="1:9" x14ac:dyDescent="0.25">
      <c r="A2164" s="217" t="s">
        <v>2311</v>
      </c>
      <c r="B2164" s="226">
        <v>8</v>
      </c>
      <c r="C2164" s="197">
        <f t="shared" si="582"/>
        <v>4.790419161676647E-2</v>
      </c>
      <c r="D2164" s="197">
        <v>3000</v>
      </c>
      <c r="E2164" s="205">
        <f>D2164*C2164</f>
        <v>143.7125748502994</v>
      </c>
      <c r="F2164" s="202">
        <v>1</v>
      </c>
      <c r="G2164" s="210">
        <f t="shared" si="583"/>
        <v>143.71</v>
      </c>
      <c r="H2164" s="205">
        <f t="shared" si="584"/>
        <v>33.9</v>
      </c>
      <c r="I2164" s="227">
        <f t="shared" si="585"/>
        <v>177.61</v>
      </c>
    </row>
    <row r="2165" spans="1:9" x14ac:dyDescent="0.25">
      <c r="A2165" s="217" t="s">
        <v>2311</v>
      </c>
      <c r="B2165" s="226">
        <v>8</v>
      </c>
      <c r="C2165" s="197">
        <f t="shared" si="582"/>
        <v>4.790419161676647E-2</v>
      </c>
      <c r="D2165" s="197">
        <v>3000</v>
      </c>
      <c r="E2165" s="205">
        <f>D2165*C2165</f>
        <v>143.7125748502994</v>
      </c>
      <c r="F2165" s="202">
        <v>1</v>
      </c>
      <c r="G2165" s="210">
        <f t="shared" si="583"/>
        <v>143.71</v>
      </c>
      <c r="H2165" s="205">
        <f t="shared" si="584"/>
        <v>33.9</v>
      </c>
      <c r="I2165" s="227">
        <f t="shared" si="585"/>
        <v>177.61</v>
      </c>
    </row>
    <row r="2166" spans="1:9" x14ac:dyDescent="0.25">
      <c r="A2166" s="217" t="s">
        <v>2311</v>
      </c>
      <c r="B2166" s="226">
        <v>8</v>
      </c>
      <c r="C2166" s="197">
        <f t="shared" si="582"/>
        <v>4.790419161676647E-2</v>
      </c>
      <c r="D2166" s="197">
        <v>3000</v>
      </c>
      <c r="E2166" s="205">
        <f>D2166*C2166</f>
        <v>143.7125748502994</v>
      </c>
      <c r="F2166" s="202">
        <v>1</v>
      </c>
      <c r="G2166" s="210">
        <f t="shared" si="583"/>
        <v>143.71</v>
      </c>
      <c r="H2166" s="205">
        <f t="shared" si="584"/>
        <v>33.9</v>
      </c>
      <c r="I2166" s="227">
        <f t="shared" si="585"/>
        <v>177.61</v>
      </c>
    </row>
    <row r="2167" spans="1:9" x14ac:dyDescent="0.25">
      <c r="A2167" s="217" t="s">
        <v>2311</v>
      </c>
      <c r="B2167" s="226">
        <v>143</v>
      </c>
      <c r="C2167" s="197">
        <f t="shared" si="582"/>
        <v>0.85628742514970058</v>
      </c>
      <c r="D2167" s="197">
        <v>4000</v>
      </c>
      <c r="E2167" s="205">
        <f>D2167*C2167</f>
        <v>3425.1497005988022</v>
      </c>
      <c r="F2167" s="202">
        <v>1</v>
      </c>
      <c r="G2167" s="210">
        <f t="shared" si="583"/>
        <v>3425.15</v>
      </c>
      <c r="H2167" s="205">
        <f t="shared" si="584"/>
        <v>807.99</v>
      </c>
      <c r="I2167" s="227">
        <f t="shared" si="585"/>
        <v>4233.1400000000003</v>
      </c>
    </row>
    <row r="2168" spans="1:9" ht="31.5" x14ac:dyDescent="0.25">
      <c r="A2168" s="216" t="s">
        <v>7</v>
      </c>
      <c r="B2168" s="230">
        <f>SUM(B2169:B2262)</f>
        <v>13241.5</v>
      </c>
      <c r="C2168" s="209">
        <f t="shared" ref="C2168:I2168" si="586">SUM(C2169:C2262)</f>
        <v>79.290419161676667</v>
      </c>
      <c r="D2168" s="209"/>
      <c r="E2168" s="209"/>
      <c r="F2168" s="204"/>
      <c r="G2168" s="209">
        <f t="shared" si="586"/>
        <v>106869.13000000005</v>
      </c>
      <c r="H2168" s="209">
        <f t="shared" si="586"/>
        <v>25076.559999999987</v>
      </c>
      <c r="I2168" s="231">
        <f t="shared" si="586"/>
        <v>131945.68999999997</v>
      </c>
    </row>
    <row r="2169" spans="1:9" x14ac:dyDescent="0.25">
      <c r="A2169" s="217" t="s">
        <v>24</v>
      </c>
      <c r="B2169" s="226">
        <v>192</v>
      </c>
      <c r="C2169" s="197">
        <f t="shared" si="582"/>
        <v>1.1497005988023952</v>
      </c>
      <c r="D2169" s="197">
        <v>7.2870999999999997</v>
      </c>
      <c r="E2169" s="197">
        <f t="shared" ref="E2169:E2232" si="587">D2169*B2169</f>
        <v>1399.1232</v>
      </c>
      <c r="F2169" s="202">
        <v>1</v>
      </c>
      <c r="G2169" s="210">
        <f t="shared" si="583"/>
        <v>1399.12</v>
      </c>
      <c r="H2169" s="205">
        <f t="shared" ref="H2169:H2178" si="588">ROUND(G2169*0.2359,2)</f>
        <v>330.05</v>
      </c>
      <c r="I2169" s="227">
        <f t="shared" ref="I2169:I2200" si="589">G2169+H2169</f>
        <v>1729.1699999999998</v>
      </c>
    </row>
    <row r="2170" spans="1:9" x14ac:dyDescent="0.25">
      <c r="A2170" s="217" t="s">
        <v>24</v>
      </c>
      <c r="B2170" s="226">
        <v>192</v>
      </c>
      <c r="C2170" s="197">
        <f t="shared" si="582"/>
        <v>1.1497005988023952</v>
      </c>
      <c r="D2170" s="197">
        <v>7.2870999999999997</v>
      </c>
      <c r="E2170" s="197">
        <f t="shared" si="587"/>
        <v>1399.1232</v>
      </c>
      <c r="F2170" s="202">
        <v>1</v>
      </c>
      <c r="G2170" s="210">
        <f t="shared" si="583"/>
        <v>1399.12</v>
      </c>
      <c r="H2170" s="205">
        <f t="shared" si="588"/>
        <v>330.05</v>
      </c>
      <c r="I2170" s="227">
        <f t="shared" si="589"/>
        <v>1729.1699999999998</v>
      </c>
    </row>
    <row r="2171" spans="1:9" x14ac:dyDescent="0.25">
      <c r="A2171" s="217" t="s">
        <v>24</v>
      </c>
      <c r="B2171" s="226">
        <v>192</v>
      </c>
      <c r="C2171" s="197">
        <f t="shared" si="582"/>
        <v>1.1497005988023952</v>
      </c>
      <c r="D2171" s="197">
        <v>7.2870999999999997</v>
      </c>
      <c r="E2171" s="197">
        <f t="shared" si="587"/>
        <v>1399.1232</v>
      </c>
      <c r="F2171" s="202">
        <v>1</v>
      </c>
      <c r="G2171" s="210">
        <f t="shared" si="583"/>
        <v>1399.12</v>
      </c>
      <c r="H2171" s="205">
        <f t="shared" si="588"/>
        <v>330.05</v>
      </c>
      <c r="I2171" s="227">
        <f t="shared" si="589"/>
        <v>1729.1699999999998</v>
      </c>
    </row>
    <row r="2172" spans="1:9" x14ac:dyDescent="0.25">
      <c r="A2172" s="217" t="s">
        <v>24</v>
      </c>
      <c r="B2172" s="226">
        <v>216</v>
      </c>
      <c r="C2172" s="197">
        <f t="shared" si="582"/>
        <v>1.2934131736526946</v>
      </c>
      <c r="D2172" s="197">
        <v>7.2870999999999997</v>
      </c>
      <c r="E2172" s="197">
        <f t="shared" si="587"/>
        <v>1574.0136</v>
      </c>
      <c r="F2172" s="202">
        <v>1</v>
      </c>
      <c r="G2172" s="210">
        <f t="shared" si="583"/>
        <v>1574.01</v>
      </c>
      <c r="H2172" s="205">
        <f t="shared" si="588"/>
        <v>371.31</v>
      </c>
      <c r="I2172" s="227">
        <f t="shared" si="589"/>
        <v>1945.32</v>
      </c>
    </row>
    <row r="2173" spans="1:9" x14ac:dyDescent="0.25">
      <c r="A2173" s="217" t="s">
        <v>24</v>
      </c>
      <c r="B2173" s="226">
        <v>192</v>
      </c>
      <c r="C2173" s="197">
        <f t="shared" si="582"/>
        <v>1.1497005988023952</v>
      </c>
      <c r="D2173" s="197">
        <v>7.2870999999999997</v>
      </c>
      <c r="E2173" s="197">
        <f t="shared" si="587"/>
        <v>1399.1232</v>
      </c>
      <c r="F2173" s="202">
        <v>1</v>
      </c>
      <c r="G2173" s="210">
        <f t="shared" si="583"/>
        <v>1399.12</v>
      </c>
      <c r="H2173" s="205">
        <f t="shared" si="588"/>
        <v>330.05</v>
      </c>
      <c r="I2173" s="227">
        <f t="shared" si="589"/>
        <v>1729.1699999999998</v>
      </c>
    </row>
    <row r="2174" spans="1:9" x14ac:dyDescent="0.25">
      <c r="A2174" s="217" t="s">
        <v>24</v>
      </c>
      <c r="B2174" s="226">
        <v>203</v>
      </c>
      <c r="C2174" s="197">
        <f t="shared" si="582"/>
        <v>1.215568862275449</v>
      </c>
      <c r="D2174" s="197">
        <v>7.2870999999999997</v>
      </c>
      <c r="E2174" s="197">
        <f t="shared" si="587"/>
        <v>1479.2812999999999</v>
      </c>
      <c r="F2174" s="202">
        <v>1</v>
      </c>
      <c r="G2174" s="210">
        <f t="shared" si="583"/>
        <v>1479.28</v>
      </c>
      <c r="H2174" s="205">
        <f t="shared" si="588"/>
        <v>348.96</v>
      </c>
      <c r="I2174" s="227">
        <f t="shared" si="589"/>
        <v>1828.24</v>
      </c>
    </row>
    <row r="2175" spans="1:9" x14ac:dyDescent="0.25">
      <c r="A2175" s="217" t="s">
        <v>24</v>
      </c>
      <c r="B2175" s="226">
        <v>120</v>
      </c>
      <c r="C2175" s="197">
        <f t="shared" si="582"/>
        <v>0.71856287425149701</v>
      </c>
      <c r="D2175" s="197">
        <v>7.2870999999999997</v>
      </c>
      <c r="E2175" s="197">
        <f t="shared" si="587"/>
        <v>874.452</v>
      </c>
      <c r="F2175" s="202">
        <v>1</v>
      </c>
      <c r="G2175" s="210">
        <f t="shared" si="583"/>
        <v>874.45</v>
      </c>
      <c r="H2175" s="205">
        <f t="shared" si="588"/>
        <v>206.28</v>
      </c>
      <c r="I2175" s="227">
        <f t="shared" si="589"/>
        <v>1080.73</v>
      </c>
    </row>
    <row r="2176" spans="1:9" x14ac:dyDescent="0.25">
      <c r="A2176" s="217" t="s">
        <v>24</v>
      </c>
      <c r="B2176" s="226">
        <v>216</v>
      </c>
      <c r="C2176" s="197">
        <f t="shared" si="582"/>
        <v>1.2934131736526946</v>
      </c>
      <c r="D2176" s="197">
        <v>7.2870999999999997</v>
      </c>
      <c r="E2176" s="197">
        <f t="shared" si="587"/>
        <v>1574.0136</v>
      </c>
      <c r="F2176" s="202">
        <v>1</v>
      </c>
      <c r="G2176" s="210">
        <f t="shared" si="583"/>
        <v>1574.01</v>
      </c>
      <c r="H2176" s="205">
        <f t="shared" si="588"/>
        <v>371.31</v>
      </c>
      <c r="I2176" s="227">
        <f t="shared" si="589"/>
        <v>1945.32</v>
      </c>
    </row>
    <row r="2177" spans="1:9" x14ac:dyDescent="0.25">
      <c r="A2177" s="217" t="s">
        <v>24</v>
      </c>
      <c r="B2177" s="226">
        <v>192</v>
      </c>
      <c r="C2177" s="197">
        <f t="shared" si="582"/>
        <v>1.1497005988023952</v>
      </c>
      <c r="D2177" s="197">
        <v>7.2870999999999997</v>
      </c>
      <c r="E2177" s="197">
        <f t="shared" si="587"/>
        <v>1399.1232</v>
      </c>
      <c r="F2177" s="202">
        <v>1</v>
      </c>
      <c r="G2177" s="210">
        <f t="shared" si="583"/>
        <v>1399.12</v>
      </c>
      <c r="H2177" s="205">
        <f t="shared" si="588"/>
        <v>330.05</v>
      </c>
      <c r="I2177" s="227">
        <f t="shared" si="589"/>
        <v>1729.1699999999998</v>
      </c>
    </row>
    <row r="2178" spans="1:9" x14ac:dyDescent="0.25">
      <c r="A2178" s="217" t="s">
        <v>24</v>
      </c>
      <c r="B2178" s="226">
        <v>24</v>
      </c>
      <c r="C2178" s="197">
        <f t="shared" si="582"/>
        <v>0.1437125748502994</v>
      </c>
      <c r="D2178" s="197">
        <v>7.2870999999999997</v>
      </c>
      <c r="E2178" s="197">
        <f t="shared" si="587"/>
        <v>174.8904</v>
      </c>
      <c r="F2178" s="202">
        <v>1</v>
      </c>
      <c r="G2178" s="210">
        <f t="shared" si="583"/>
        <v>174.89</v>
      </c>
      <c r="H2178" s="205">
        <f t="shared" si="588"/>
        <v>41.26</v>
      </c>
      <c r="I2178" s="227">
        <f t="shared" si="589"/>
        <v>216.14999999999998</v>
      </c>
    </row>
    <row r="2179" spans="1:9" x14ac:dyDescent="0.25">
      <c r="A2179" s="217" t="s">
        <v>24</v>
      </c>
      <c r="B2179" s="226">
        <v>144</v>
      </c>
      <c r="C2179" s="197">
        <f t="shared" si="582"/>
        <v>0.86227544910179643</v>
      </c>
      <c r="D2179" s="197">
        <v>7.2870999999999997</v>
      </c>
      <c r="E2179" s="197">
        <f t="shared" si="587"/>
        <v>1049.3424</v>
      </c>
      <c r="F2179" s="202">
        <v>1</v>
      </c>
      <c r="G2179" s="210">
        <f t="shared" si="583"/>
        <v>1049.3399999999999</v>
      </c>
      <c r="H2179" s="211">
        <f>ROUND(G2179*0.2077,2)</f>
        <v>217.95</v>
      </c>
      <c r="I2179" s="227">
        <f t="shared" si="589"/>
        <v>1267.29</v>
      </c>
    </row>
    <row r="2180" spans="1:9" x14ac:dyDescent="0.25">
      <c r="A2180" s="217" t="s">
        <v>24</v>
      </c>
      <c r="B2180" s="226">
        <v>44</v>
      </c>
      <c r="C2180" s="197">
        <f t="shared" si="582"/>
        <v>0.26347305389221559</v>
      </c>
      <c r="D2180" s="197">
        <v>7.2870999999999997</v>
      </c>
      <c r="E2180" s="197">
        <f t="shared" si="587"/>
        <v>320.63239999999996</v>
      </c>
      <c r="F2180" s="202">
        <v>1</v>
      </c>
      <c r="G2180" s="210">
        <f t="shared" si="583"/>
        <v>320.63</v>
      </c>
      <c r="H2180" s="205">
        <f t="shared" ref="H2180:H2194" si="590">ROUND(G2180*0.2359,2)</f>
        <v>75.64</v>
      </c>
      <c r="I2180" s="227">
        <f t="shared" si="589"/>
        <v>396.27</v>
      </c>
    </row>
    <row r="2181" spans="1:9" x14ac:dyDescent="0.25">
      <c r="A2181" s="217" t="s">
        <v>24</v>
      </c>
      <c r="B2181" s="226">
        <v>216</v>
      </c>
      <c r="C2181" s="197">
        <f t="shared" si="582"/>
        <v>1.2934131736526946</v>
      </c>
      <c r="D2181" s="197">
        <v>7.2870999999999997</v>
      </c>
      <c r="E2181" s="197">
        <f t="shared" si="587"/>
        <v>1574.0136</v>
      </c>
      <c r="F2181" s="202">
        <v>1</v>
      </c>
      <c r="G2181" s="210">
        <f t="shared" si="583"/>
        <v>1574.01</v>
      </c>
      <c r="H2181" s="205">
        <f t="shared" si="590"/>
        <v>371.31</v>
      </c>
      <c r="I2181" s="227">
        <f t="shared" si="589"/>
        <v>1945.32</v>
      </c>
    </row>
    <row r="2182" spans="1:9" x14ac:dyDescent="0.25">
      <c r="A2182" s="217" t="s">
        <v>24</v>
      </c>
      <c r="B2182" s="226">
        <v>207</v>
      </c>
      <c r="C2182" s="197">
        <f t="shared" si="582"/>
        <v>1.2395209580838322</v>
      </c>
      <c r="D2182" s="197">
        <v>7.2870999999999997</v>
      </c>
      <c r="E2182" s="197">
        <f t="shared" si="587"/>
        <v>1508.4296999999999</v>
      </c>
      <c r="F2182" s="202">
        <v>1</v>
      </c>
      <c r="G2182" s="210">
        <f t="shared" si="583"/>
        <v>1508.43</v>
      </c>
      <c r="H2182" s="205">
        <f t="shared" si="590"/>
        <v>355.84</v>
      </c>
      <c r="I2182" s="227">
        <f t="shared" si="589"/>
        <v>1864.27</v>
      </c>
    </row>
    <row r="2183" spans="1:9" x14ac:dyDescent="0.25">
      <c r="A2183" s="217" t="s">
        <v>24</v>
      </c>
      <c r="B2183" s="226">
        <v>96</v>
      </c>
      <c r="C2183" s="197">
        <f t="shared" si="582"/>
        <v>0.57485029940119758</v>
      </c>
      <c r="D2183" s="197">
        <v>7.2870999999999997</v>
      </c>
      <c r="E2183" s="197">
        <f t="shared" si="587"/>
        <v>699.5616</v>
      </c>
      <c r="F2183" s="202">
        <v>1</v>
      </c>
      <c r="G2183" s="210">
        <f t="shared" si="583"/>
        <v>699.56</v>
      </c>
      <c r="H2183" s="205">
        <f t="shared" si="590"/>
        <v>165.03</v>
      </c>
      <c r="I2183" s="227">
        <f t="shared" si="589"/>
        <v>864.58999999999992</v>
      </c>
    </row>
    <row r="2184" spans="1:9" x14ac:dyDescent="0.25">
      <c r="A2184" s="217" t="s">
        <v>1523</v>
      </c>
      <c r="B2184" s="226">
        <v>96</v>
      </c>
      <c r="C2184" s="197">
        <f t="shared" si="582"/>
        <v>0.57485029940119758</v>
      </c>
      <c r="D2184" s="197">
        <v>7.5259999999999998</v>
      </c>
      <c r="E2184" s="197">
        <f t="shared" si="587"/>
        <v>722.49599999999998</v>
      </c>
      <c r="F2184" s="202">
        <v>1</v>
      </c>
      <c r="G2184" s="210">
        <f t="shared" si="583"/>
        <v>722.5</v>
      </c>
      <c r="H2184" s="205">
        <f t="shared" si="590"/>
        <v>170.44</v>
      </c>
      <c r="I2184" s="227">
        <f t="shared" si="589"/>
        <v>892.94</v>
      </c>
    </row>
    <row r="2185" spans="1:9" x14ac:dyDescent="0.25">
      <c r="A2185" s="217" t="s">
        <v>1523</v>
      </c>
      <c r="B2185" s="226">
        <v>123.5</v>
      </c>
      <c r="C2185" s="197">
        <f t="shared" si="582"/>
        <v>0.73952095808383234</v>
      </c>
      <c r="D2185" s="197">
        <v>7.5259999999999998</v>
      </c>
      <c r="E2185" s="197">
        <f t="shared" si="587"/>
        <v>929.46100000000001</v>
      </c>
      <c r="F2185" s="202">
        <v>1</v>
      </c>
      <c r="G2185" s="210">
        <f t="shared" si="583"/>
        <v>929.46</v>
      </c>
      <c r="H2185" s="205">
        <f t="shared" si="590"/>
        <v>219.26</v>
      </c>
      <c r="I2185" s="227">
        <f t="shared" si="589"/>
        <v>1148.72</v>
      </c>
    </row>
    <row r="2186" spans="1:9" x14ac:dyDescent="0.25">
      <c r="A2186" s="217" t="s">
        <v>1523</v>
      </c>
      <c r="B2186" s="226">
        <v>9</v>
      </c>
      <c r="C2186" s="197">
        <f t="shared" si="582"/>
        <v>5.3892215568862277E-2</v>
      </c>
      <c r="D2186" s="197">
        <v>7.5259999999999998</v>
      </c>
      <c r="E2186" s="197">
        <f t="shared" si="587"/>
        <v>67.733999999999995</v>
      </c>
      <c r="F2186" s="202">
        <v>1</v>
      </c>
      <c r="G2186" s="210">
        <f t="shared" si="583"/>
        <v>67.73</v>
      </c>
      <c r="H2186" s="205">
        <f t="shared" si="590"/>
        <v>15.98</v>
      </c>
      <c r="I2186" s="227">
        <f t="shared" si="589"/>
        <v>83.710000000000008</v>
      </c>
    </row>
    <row r="2187" spans="1:9" x14ac:dyDescent="0.25">
      <c r="A2187" s="217" t="s">
        <v>1523</v>
      </c>
      <c r="B2187" s="226">
        <v>159</v>
      </c>
      <c r="C2187" s="197">
        <f t="shared" si="582"/>
        <v>0.95209580838323349</v>
      </c>
      <c r="D2187" s="197">
        <v>7.5259999999999998</v>
      </c>
      <c r="E2187" s="197">
        <f t="shared" si="587"/>
        <v>1196.634</v>
      </c>
      <c r="F2187" s="202">
        <v>1</v>
      </c>
      <c r="G2187" s="210">
        <f t="shared" si="583"/>
        <v>1196.6300000000001</v>
      </c>
      <c r="H2187" s="205">
        <f t="shared" si="590"/>
        <v>282.29000000000002</v>
      </c>
      <c r="I2187" s="227">
        <f t="shared" si="589"/>
        <v>1478.92</v>
      </c>
    </row>
    <row r="2188" spans="1:9" x14ac:dyDescent="0.25">
      <c r="A2188" s="217" t="s">
        <v>1523</v>
      </c>
      <c r="B2188" s="226">
        <v>9</v>
      </c>
      <c r="C2188" s="197">
        <f t="shared" si="582"/>
        <v>5.3892215568862277E-2</v>
      </c>
      <c r="D2188" s="197">
        <v>7.5259999999999998</v>
      </c>
      <c r="E2188" s="197">
        <f t="shared" si="587"/>
        <v>67.733999999999995</v>
      </c>
      <c r="F2188" s="202">
        <v>1</v>
      </c>
      <c r="G2188" s="210">
        <f t="shared" si="583"/>
        <v>67.73</v>
      </c>
      <c r="H2188" s="205">
        <f t="shared" si="590"/>
        <v>15.98</v>
      </c>
      <c r="I2188" s="227">
        <f t="shared" si="589"/>
        <v>83.710000000000008</v>
      </c>
    </row>
    <row r="2189" spans="1:9" x14ac:dyDescent="0.25">
      <c r="A2189" s="217" t="s">
        <v>1523</v>
      </c>
      <c r="B2189" s="226">
        <v>129</v>
      </c>
      <c r="C2189" s="197">
        <f t="shared" ref="C2189:C2252" si="591">B2189/167</f>
        <v>0.77245508982035926</v>
      </c>
      <c r="D2189" s="197">
        <v>7.5259999999999998</v>
      </c>
      <c r="E2189" s="197">
        <f t="shared" si="587"/>
        <v>970.85399999999993</v>
      </c>
      <c r="F2189" s="202">
        <v>1</v>
      </c>
      <c r="G2189" s="210">
        <f t="shared" ref="G2189:G2252" si="592">ROUND(E2189*F2189,2)</f>
        <v>970.85</v>
      </c>
      <c r="H2189" s="205">
        <f t="shared" si="590"/>
        <v>229.02</v>
      </c>
      <c r="I2189" s="227">
        <f t="shared" si="589"/>
        <v>1199.8700000000001</v>
      </c>
    </row>
    <row r="2190" spans="1:9" x14ac:dyDescent="0.25">
      <c r="A2190" s="217" t="s">
        <v>1523</v>
      </c>
      <c r="B2190" s="226">
        <v>96</v>
      </c>
      <c r="C2190" s="197">
        <f t="shared" si="591"/>
        <v>0.57485029940119758</v>
      </c>
      <c r="D2190" s="197">
        <v>7.5259999999999998</v>
      </c>
      <c r="E2190" s="197">
        <f t="shared" si="587"/>
        <v>722.49599999999998</v>
      </c>
      <c r="F2190" s="202">
        <v>1</v>
      </c>
      <c r="G2190" s="210">
        <f t="shared" si="592"/>
        <v>722.5</v>
      </c>
      <c r="H2190" s="205">
        <f t="shared" si="590"/>
        <v>170.44</v>
      </c>
      <c r="I2190" s="227">
        <f t="shared" si="589"/>
        <v>892.94</v>
      </c>
    </row>
    <row r="2191" spans="1:9" x14ac:dyDescent="0.25">
      <c r="A2191" s="217" t="s">
        <v>1523</v>
      </c>
      <c r="B2191" s="226">
        <v>192</v>
      </c>
      <c r="C2191" s="197">
        <f t="shared" si="591"/>
        <v>1.1497005988023952</v>
      </c>
      <c r="D2191" s="197">
        <v>7.5259999999999998</v>
      </c>
      <c r="E2191" s="197">
        <f t="shared" si="587"/>
        <v>1444.992</v>
      </c>
      <c r="F2191" s="202">
        <v>1</v>
      </c>
      <c r="G2191" s="210">
        <f t="shared" si="592"/>
        <v>1444.99</v>
      </c>
      <c r="H2191" s="205">
        <f t="shared" si="590"/>
        <v>340.87</v>
      </c>
      <c r="I2191" s="227">
        <f t="shared" si="589"/>
        <v>1785.8600000000001</v>
      </c>
    </row>
    <row r="2192" spans="1:9" x14ac:dyDescent="0.25">
      <c r="A2192" s="217" t="s">
        <v>1523</v>
      </c>
      <c r="B2192" s="226">
        <v>168</v>
      </c>
      <c r="C2192" s="197">
        <f t="shared" si="591"/>
        <v>1.0059880239520957</v>
      </c>
      <c r="D2192" s="197">
        <v>7.5259999999999998</v>
      </c>
      <c r="E2192" s="197">
        <f t="shared" si="587"/>
        <v>1264.3679999999999</v>
      </c>
      <c r="F2192" s="202">
        <v>1</v>
      </c>
      <c r="G2192" s="210">
        <f t="shared" si="592"/>
        <v>1264.3699999999999</v>
      </c>
      <c r="H2192" s="205">
        <f t="shared" si="590"/>
        <v>298.26</v>
      </c>
      <c r="I2192" s="227">
        <f t="shared" si="589"/>
        <v>1562.6299999999999</v>
      </c>
    </row>
    <row r="2193" spans="1:9" x14ac:dyDescent="0.25">
      <c r="A2193" s="217" t="s">
        <v>24</v>
      </c>
      <c r="B2193" s="226">
        <v>120</v>
      </c>
      <c r="C2193" s="197">
        <f t="shared" si="591"/>
        <v>0.71856287425149701</v>
      </c>
      <c r="D2193" s="197">
        <v>7.9919000000000002</v>
      </c>
      <c r="E2193" s="197">
        <f t="shared" si="587"/>
        <v>959.02800000000002</v>
      </c>
      <c r="F2193" s="202">
        <v>1</v>
      </c>
      <c r="G2193" s="210">
        <f t="shared" si="592"/>
        <v>959.03</v>
      </c>
      <c r="H2193" s="205">
        <f t="shared" si="590"/>
        <v>226.24</v>
      </c>
      <c r="I2193" s="227">
        <f t="shared" si="589"/>
        <v>1185.27</v>
      </c>
    </row>
    <row r="2194" spans="1:9" x14ac:dyDescent="0.25">
      <c r="A2194" s="217" t="s">
        <v>24</v>
      </c>
      <c r="B2194" s="226">
        <v>183</v>
      </c>
      <c r="C2194" s="197">
        <f t="shared" si="591"/>
        <v>1.095808383233533</v>
      </c>
      <c r="D2194" s="197">
        <v>7.9919000000000002</v>
      </c>
      <c r="E2194" s="197">
        <f t="shared" si="587"/>
        <v>1462.5177000000001</v>
      </c>
      <c r="F2194" s="202">
        <v>1</v>
      </c>
      <c r="G2194" s="210">
        <f t="shared" si="592"/>
        <v>1462.52</v>
      </c>
      <c r="H2194" s="205">
        <f t="shared" si="590"/>
        <v>345.01</v>
      </c>
      <c r="I2194" s="227">
        <f t="shared" si="589"/>
        <v>1807.53</v>
      </c>
    </row>
    <row r="2195" spans="1:9" x14ac:dyDescent="0.25">
      <c r="A2195" s="217" t="s">
        <v>1949</v>
      </c>
      <c r="B2195" s="226">
        <v>201</v>
      </c>
      <c r="C2195" s="197">
        <f t="shared" si="591"/>
        <v>1.2035928143712575</v>
      </c>
      <c r="D2195" s="197">
        <v>7.9919000000000002</v>
      </c>
      <c r="E2195" s="197">
        <f t="shared" si="587"/>
        <v>1606.3719000000001</v>
      </c>
      <c r="F2195" s="202">
        <v>1</v>
      </c>
      <c r="G2195" s="210">
        <f t="shared" si="592"/>
        <v>1606.37</v>
      </c>
      <c r="H2195" s="211">
        <f>ROUND(G2195*0.2194,2)</f>
        <v>352.44</v>
      </c>
      <c r="I2195" s="227">
        <f t="shared" si="589"/>
        <v>1958.81</v>
      </c>
    </row>
    <row r="2196" spans="1:9" x14ac:dyDescent="0.25">
      <c r="A2196" s="217" t="s">
        <v>24</v>
      </c>
      <c r="B2196" s="226">
        <v>24</v>
      </c>
      <c r="C2196" s="197">
        <f t="shared" si="591"/>
        <v>0.1437125748502994</v>
      </c>
      <c r="D2196" s="197">
        <v>7.9919000000000002</v>
      </c>
      <c r="E2196" s="197">
        <f t="shared" si="587"/>
        <v>191.8056</v>
      </c>
      <c r="F2196" s="202">
        <v>1</v>
      </c>
      <c r="G2196" s="210">
        <f t="shared" si="592"/>
        <v>191.81</v>
      </c>
      <c r="H2196" s="205">
        <f t="shared" ref="H2196:H2214" si="593">ROUND(G2196*0.2359,2)</f>
        <v>45.25</v>
      </c>
      <c r="I2196" s="227">
        <f t="shared" si="589"/>
        <v>237.06</v>
      </c>
    </row>
    <row r="2197" spans="1:9" x14ac:dyDescent="0.25">
      <c r="A2197" s="217" t="s">
        <v>24</v>
      </c>
      <c r="B2197" s="226">
        <v>111</v>
      </c>
      <c r="C2197" s="197">
        <f t="shared" si="591"/>
        <v>0.66467065868263475</v>
      </c>
      <c r="D2197" s="197">
        <v>7.9919000000000002</v>
      </c>
      <c r="E2197" s="197">
        <f t="shared" si="587"/>
        <v>887.10090000000002</v>
      </c>
      <c r="F2197" s="202">
        <v>1</v>
      </c>
      <c r="G2197" s="210">
        <f t="shared" si="592"/>
        <v>887.1</v>
      </c>
      <c r="H2197" s="205">
        <f t="shared" si="593"/>
        <v>209.27</v>
      </c>
      <c r="I2197" s="227">
        <f t="shared" si="589"/>
        <v>1096.3700000000001</v>
      </c>
    </row>
    <row r="2198" spans="1:9" x14ac:dyDescent="0.25">
      <c r="A2198" s="217" t="s">
        <v>24</v>
      </c>
      <c r="B2198" s="226">
        <v>183</v>
      </c>
      <c r="C2198" s="197">
        <f t="shared" si="591"/>
        <v>1.095808383233533</v>
      </c>
      <c r="D2198" s="197">
        <v>7.9919000000000002</v>
      </c>
      <c r="E2198" s="197">
        <f t="shared" si="587"/>
        <v>1462.5177000000001</v>
      </c>
      <c r="F2198" s="202">
        <v>1</v>
      </c>
      <c r="G2198" s="210">
        <f t="shared" si="592"/>
        <v>1462.52</v>
      </c>
      <c r="H2198" s="205">
        <f t="shared" si="593"/>
        <v>345.01</v>
      </c>
      <c r="I2198" s="227">
        <f t="shared" si="589"/>
        <v>1807.53</v>
      </c>
    </row>
    <row r="2199" spans="1:9" x14ac:dyDescent="0.25">
      <c r="A2199" s="217" t="s">
        <v>1949</v>
      </c>
      <c r="B2199" s="226">
        <v>201</v>
      </c>
      <c r="C2199" s="197">
        <f t="shared" si="591"/>
        <v>1.2035928143712575</v>
      </c>
      <c r="D2199" s="197">
        <v>7.9919000000000002</v>
      </c>
      <c r="E2199" s="197">
        <f t="shared" si="587"/>
        <v>1606.3719000000001</v>
      </c>
      <c r="F2199" s="202">
        <v>1</v>
      </c>
      <c r="G2199" s="210">
        <f t="shared" si="592"/>
        <v>1606.37</v>
      </c>
      <c r="H2199" s="205">
        <f t="shared" si="593"/>
        <v>378.94</v>
      </c>
      <c r="I2199" s="227">
        <f t="shared" si="589"/>
        <v>1985.31</v>
      </c>
    </row>
    <row r="2200" spans="1:9" x14ac:dyDescent="0.25">
      <c r="A2200" s="217" t="s">
        <v>24</v>
      </c>
      <c r="B2200" s="226">
        <v>216</v>
      </c>
      <c r="C2200" s="197">
        <f t="shared" si="591"/>
        <v>1.2934131736526946</v>
      </c>
      <c r="D2200" s="197">
        <v>7.9919000000000002</v>
      </c>
      <c r="E2200" s="197">
        <f t="shared" si="587"/>
        <v>1726.2504000000001</v>
      </c>
      <c r="F2200" s="202">
        <v>1</v>
      </c>
      <c r="G2200" s="210">
        <f t="shared" si="592"/>
        <v>1726.25</v>
      </c>
      <c r="H2200" s="205">
        <f t="shared" si="593"/>
        <v>407.22</v>
      </c>
      <c r="I2200" s="227">
        <f t="shared" si="589"/>
        <v>2133.4700000000003</v>
      </c>
    </row>
    <row r="2201" spans="1:9" x14ac:dyDescent="0.25">
      <c r="A2201" s="217" t="s">
        <v>24</v>
      </c>
      <c r="B2201" s="226">
        <v>192</v>
      </c>
      <c r="C2201" s="197">
        <f t="shared" si="591"/>
        <v>1.1497005988023952</v>
      </c>
      <c r="D2201" s="197">
        <v>7.9919000000000002</v>
      </c>
      <c r="E2201" s="197">
        <f t="shared" si="587"/>
        <v>1534.4448</v>
      </c>
      <c r="F2201" s="202">
        <v>1</v>
      </c>
      <c r="G2201" s="210">
        <f t="shared" si="592"/>
        <v>1534.44</v>
      </c>
      <c r="H2201" s="205">
        <f t="shared" si="593"/>
        <v>361.97</v>
      </c>
      <c r="I2201" s="227">
        <f t="shared" ref="I2201:I2232" si="594">G2201+H2201</f>
        <v>1896.41</v>
      </c>
    </row>
    <row r="2202" spans="1:9" x14ac:dyDescent="0.25">
      <c r="A2202" s="217" t="s">
        <v>24</v>
      </c>
      <c r="B2202" s="226">
        <v>96</v>
      </c>
      <c r="C2202" s="197">
        <f t="shared" si="591"/>
        <v>0.57485029940119758</v>
      </c>
      <c r="D2202" s="197">
        <v>7.9919000000000002</v>
      </c>
      <c r="E2202" s="197">
        <f t="shared" si="587"/>
        <v>767.22239999999999</v>
      </c>
      <c r="F2202" s="202">
        <v>1</v>
      </c>
      <c r="G2202" s="210">
        <f t="shared" si="592"/>
        <v>767.22</v>
      </c>
      <c r="H2202" s="205">
        <f t="shared" si="593"/>
        <v>180.99</v>
      </c>
      <c r="I2202" s="227">
        <f t="shared" si="594"/>
        <v>948.21</v>
      </c>
    </row>
    <row r="2203" spans="1:9" x14ac:dyDescent="0.25">
      <c r="A2203" s="217" t="s">
        <v>1949</v>
      </c>
      <c r="B2203" s="226">
        <v>57</v>
      </c>
      <c r="C2203" s="197">
        <f t="shared" si="591"/>
        <v>0.3413173652694611</v>
      </c>
      <c r="D2203" s="197">
        <v>7.9919000000000002</v>
      </c>
      <c r="E2203" s="197">
        <f t="shared" si="587"/>
        <v>455.53829999999999</v>
      </c>
      <c r="F2203" s="202">
        <v>1</v>
      </c>
      <c r="G2203" s="210">
        <f t="shared" si="592"/>
        <v>455.54</v>
      </c>
      <c r="H2203" s="205">
        <f t="shared" si="593"/>
        <v>107.46</v>
      </c>
      <c r="I2203" s="227">
        <f t="shared" si="594"/>
        <v>563</v>
      </c>
    </row>
    <row r="2204" spans="1:9" x14ac:dyDescent="0.25">
      <c r="A2204" s="217" t="s">
        <v>1949</v>
      </c>
      <c r="B2204" s="226">
        <v>24</v>
      </c>
      <c r="C2204" s="197">
        <f t="shared" si="591"/>
        <v>0.1437125748502994</v>
      </c>
      <c r="D2204" s="197">
        <v>7.9919000000000002</v>
      </c>
      <c r="E2204" s="197">
        <f t="shared" si="587"/>
        <v>191.8056</v>
      </c>
      <c r="F2204" s="202">
        <v>1</v>
      </c>
      <c r="G2204" s="210">
        <f t="shared" si="592"/>
        <v>191.81</v>
      </c>
      <c r="H2204" s="205">
        <f t="shared" si="593"/>
        <v>45.25</v>
      </c>
      <c r="I2204" s="227">
        <f t="shared" si="594"/>
        <v>237.06</v>
      </c>
    </row>
    <row r="2205" spans="1:9" x14ac:dyDescent="0.25">
      <c r="A2205" s="217" t="s">
        <v>1949</v>
      </c>
      <c r="B2205" s="226">
        <v>24</v>
      </c>
      <c r="C2205" s="197">
        <f t="shared" si="591"/>
        <v>0.1437125748502994</v>
      </c>
      <c r="D2205" s="197">
        <v>7.9919000000000002</v>
      </c>
      <c r="E2205" s="197">
        <f t="shared" si="587"/>
        <v>191.8056</v>
      </c>
      <c r="F2205" s="202">
        <v>1</v>
      </c>
      <c r="G2205" s="210">
        <f t="shared" si="592"/>
        <v>191.81</v>
      </c>
      <c r="H2205" s="205">
        <f t="shared" si="593"/>
        <v>45.25</v>
      </c>
      <c r="I2205" s="227">
        <f t="shared" si="594"/>
        <v>237.06</v>
      </c>
    </row>
    <row r="2206" spans="1:9" x14ac:dyDescent="0.25">
      <c r="A2206" s="217" t="s">
        <v>24</v>
      </c>
      <c r="B2206" s="226">
        <v>88</v>
      </c>
      <c r="C2206" s="197">
        <f t="shared" si="591"/>
        <v>0.52694610778443118</v>
      </c>
      <c r="D2206" s="197">
        <v>7.9919000000000002</v>
      </c>
      <c r="E2206" s="197">
        <f t="shared" si="587"/>
        <v>703.28719999999998</v>
      </c>
      <c r="F2206" s="202">
        <v>1</v>
      </c>
      <c r="G2206" s="210">
        <f t="shared" si="592"/>
        <v>703.29</v>
      </c>
      <c r="H2206" s="205">
        <f t="shared" si="593"/>
        <v>165.91</v>
      </c>
      <c r="I2206" s="227">
        <f t="shared" si="594"/>
        <v>869.19999999999993</v>
      </c>
    </row>
    <row r="2207" spans="1:9" x14ac:dyDescent="0.25">
      <c r="A2207" s="217" t="s">
        <v>1949</v>
      </c>
      <c r="B2207" s="226">
        <v>120</v>
      </c>
      <c r="C2207" s="197">
        <f t="shared" si="591"/>
        <v>0.71856287425149701</v>
      </c>
      <c r="D2207" s="197">
        <v>7.9919000000000002</v>
      </c>
      <c r="E2207" s="197">
        <f t="shared" si="587"/>
        <v>959.02800000000002</v>
      </c>
      <c r="F2207" s="202">
        <v>1</v>
      </c>
      <c r="G2207" s="210">
        <f t="shared" si="592"/>
        <v>959.03</v>
      </c>
      <c r="H2207" s="205">
        <f t="shared" si="593"/>
        <v>226.24</v>
      </c>
      <c r="I2207" s="227">
        <f t="shared" si="594"/>
        <v>1185.27</v>
      </c>
    </row>
    <row r="2208" spans="1:9" x14ac:dyDescent="0.25">
      <c r="A2208" s="217" t="s">
        <v>24</v>
      </c>
      <c r="B2208" s="226">
        <v>225</v>
      </c>
      <c r="C2208" s="197">
        <f t="shared" si="591"/>
        <v>1.347305389221557</v>
      </c>
      <c r="D2208" s="197">
        <v>7.9919000000000002</v>
      </c>
      <c r="E2208" s="197">
        <f t="shared" si="587"/>
        <v>1798.1775</v>
      </c>
      <c r="F2208" s="202">
        <v>1</v>
      </c>
      <c r="G2208" s="210">
        <f t="shared" si="592"/>
        <v>1798.18</v>
      </c>
      <c r="H2208" s="205">
        <f t="shared" si="593"/>
        <v>424.19</v>
      </c>
      <c r="I2208" s="227">
        <f t="shared" si="594"/>
        <v>2222.37</v>
      </c>
    </row>
    <row r="2209" spans="1:9" x14ac:dyDescent="0.25">
      <c r="A2209" s="217" t="s">
        <v>24</v>
      </c>
      <c r="B2209" s="226">
        <v>201</v>
      </c>
      <c r="C2209" s="197">
        <f t="shared" si="591"/>
        <v>1.2035928143712575</v>
      </c>
      <c r="D2209" s="197">
        <v>7.9919000000000002</v>
      </c>
      <c r="E2209" s="197">
        <f t="shared" si="587"/>
        <v>1606.3719000000001</v>
      </c>
      <c r="F2209" s="202">
        <v>1</v>
      </c>
      <c r="G2209" s="210">
        <f t="shared" si="592"/>
        <v>1606.37</v>
      </c>
      <c r="H2209" s="205">
        <f t="shared" si="593"/>
        <v>378.94</v>
      </c>
      <c r="I2209" s="227">
        <f t="shared" si="594"/>
        <v>1985.31</v>
      </c>
    </row>
    <row r="2210" spans="1:9" x14ac:dyDescent="0.25">
      <c r="A2210" s="217" t="s">
        <v>24</v>
      </c>
      <c r="B2210" s="226">
        <v>201</v>
      </c>
      <c r="C2210" s="197">
        <f t="shared" si="591"/>
        <v>1.2035928143712575</v>
      </c>
      <c r="D2210" s="197">
        <v>7.9919000000000002</v>
      </c>
      <c r="E2210" s="197">
        <f t="shared" si="587"/>
        <v>1606.3719000000001</v>
      </c>
      <c r="F2210" s="202">
        <v>1</v>
      </c>
      <c r="G2210" s="210">
        <f t="shared" si="592"/>
        <v>1606.37</v>
      </c>
      <c r="H2210" s="205">
        <f t="shared" si="593"/>
        <v>378.94</v>
      </c>
      <c r="I2210" s="227">
        <f t="shared" si="594"/>
        <v>1985.31</v>
      </c>
    </row>
    <row r="2211" spans="1:9" x14ac:dyDescent="0.25">
      <c r="A2211" s="217" t="s">
        <v>24</v>
      </c>
      <c r="B2211" s="226">
        <v>229</v>
      </c>
      <c r="C2211" s="197">
        <f t="shared" si="591"/>
        <v>1.3712574850299402</v>
      </c>
      <c r="D2211" s="197">
        <v>7.9919000000000002</v>
      </c>
      <c r="E2211" s="197">
        <f t="shared" si="587"/>
        <v>1830.1451</v>
      </c>
      <c r="F2211" s="202">
        <v>1</v>
      </c>
      <c r="G2211" s="210">
        <f t="shared" si="592"/>
        <v>1830.15</v>
      </c>
      <c r="H2211" s="205">
        <f t="shared" si="593"/>
        <v>431.73</v>
      </c>
      <c r="I2211" s="227">
        <f t="shared" si="594"/>
        <v>2261.88</v>
      </c>
    </row>
    <row r="2212" spans="1:9" x14ac:dyDescent="0.25">
      <c r="A2212" s="217" t="s">
        <v>24</v>
      </c>
      <c r="B2212" s="226">
        <v>216</v>
      </c>
      <c r="C2212" s="197">
        <f t="shared" si="591"/>
        <v>1.2934131736526946</v>
      </c>
      <c r="D2212" s="197">
        <v>7.9919000000000002</v>
      </c>
      <c r="E2212" s="197">
        <f t="shared" si="587"/>
        <v>1726.2504000000001</v>
      </c>
      <c r="F2212" s="202">
        <v>1</v>
      </c>
      <c r="G2212" s="210">
        <f t="shared" si="592"/>
        <v>1726.25</v>
      </c>
      <c r="H2212" s="205">
        <f t="shared" si="593"/>
        <v>407.22</v>
      </c>
      <c r="I2212" s="227">
        <f t="shared" si="594"/>
        <v>2133.4700000000003</v>
      </c>
    </row>
    <row r="2213" spans="1:9" x14ac:dyDescent="0.25">
      <c r="A2213" s="217" t="s">
        <v>24</v>
      </c>
      <c r="B2213" s="226">
        <v>207</v>
      </c>
      <c r="C2213" s="197">
        <f t="shared" si="591"/>
        <v>1.2395209580838322</v>
      </c>
      <c r="D2213" s="197">
        <v>7.9919000000000002</v>
      </c>
      <c r="E2213" s="197">
        <f t="shared" si="587"/>
        <v>1654.3233</v>
      </c>
      <c r="F2213" s="202">
        <v>1</v>
      </c>
      <c r="G2213" s="210">
        <f t="shared" si="592"/>
        <v>1654.32</v>
      </c>
      <c r="H2213" s="205">
        <f t="shared" si="593"/>
        <v>390.25</v>
      </c>
      <c r="I2213" s="227">
        <f t="shared" si="594"/>
        <v>2044.57</v>
      </c>
    </row>
    <row r="2214" spans="1:9" x14ac:dyDescent="0.25">
      <c r="A2214" s="217" t="s">
        <v>1949</v>
      </c>
      <c r="B2214" s="226">
        <v>183</v>
      </c>
      <c r="C2214" s="197">
        <f t="shared" si="591"/>
        <v>1.095808383233533</v>
      </c>
      <c r="D2214" s="197">
        <v>7.9919000000000002</v>
      </c>
      <c r="E2214" s="197">
        <f t="shared" si="587"/>
        <v>1462.5177000000001</v>
      </c>
      <c r="F2214" s="202">
        <v>1</v>
      </c>
      <c r="G2214" s="210">
        <f t="shared" si="592"/>
        <v>1462.52</v>
      </c>
      <c r="H2214" s="205">
        <f t="shared" si="593"/>
        <v>345.01</v>
      </c>
      <c r="I2214" s="227">
        <f t="shared" si="594"/>
        <v>1807.53</v>
      </c>
    </row>
    <row r="2215" spans="1:9" x14ac:dyDescent="0.25">
      <c r="A2215" s="217" t="s">
        <v>24</v>
      </c>
      <c r="B2215" s="226">
        <v>105</v>
      </c>
      <c r="C2215" s="197">
        <f t="shared" si="591"/>
        <v>0.62874251497005984</v>
      </c>
      <c r="D2215" s="197">
        <v>7.9919000000000002</v>
      </c>
      <c r="E2215" s="197">
        <f t="shared" si="587"/>
        <v>839.14949999999999</v>
      </c>
      <c r="F2215" s="202">
        <v>1</v>
      </c>
      <c r="G2215" s="210">
        <f t="shared" si="592"/>
        <v>839.15</v>
      </c>
      <c r="H2215" s="211">
        <f>ROUND(G2215*0.2194,2)</f>
        <v>184.11</v>
      </c>
      <c r="I2215" s="227">
        <f t="shared" si="594"/>
        <v>1023.26</v>
      </c>
    </row>
    <row r="2216" spans="1:9" x14ac:dyDescent="0.25">
      <c r="A2216" s="217" t="s">
        <v>24</v>
      </c>
      <c r="B2216" s="226">
        <v>225</v>
      </c>
      <c r="C2216" s="197">
        <f t="shared" si="591"/>
        <v>1.347305389221557</v>
      </c>
      <c r="D2216" s="197">
        <v>7.9919000000000002</v>
      </c>
      <c r="E2216" s="197">
        <f t="shared" si="587"/>
        <v>1798.1775</v>
      </c>
      <c r="F2216" s="202">
        <v>1</v>
      </c>
      <c r="G2216" s="210">
        <f t="shared" si="592"/>
        <v>1798.18</v>
      </c>
      <c r="H2216" s="205">
        <f>ROUND(G2216*0.2359,2)</f>
        <v>424.19</v>
      </c>
      <c r="I2216" s="227">
        <f t="shared" si="594"/>
        <v>2222.37</v>
      </c>
    </row>
    <row r="2217" spans="1:9" x14ac:dyDescent="0.25">
      <c r="A2217" s="217" t="s">
        <v>1949</v>
      </c>
      <c r="B2217" s="226">
        <v>216</v>
      </c>
      <c r="C2217" s="197">
        <f t="shared" si="591"/>
        <v>1.2934131736526946</v>
      </c>
      <c r="D2217" s="197">
        <v>7.9919000000000002</v>
      </c>
      <c r="E2217" s="197">
        <f t="shared" si="587"/>
        <v>1726.2504000000001</v>
      </c>
      <c r="F2217" s="202">
        <v>1</v>
      </c>
      <c r="G2217" s="210">
        <f t="shared" si="592"/>
        <v>1726.25</v>
      </c>
      <c r="H2217" s="205">
        <f>ROUND(G2217*0.2359,2)</f>
        <v>407.22</v>
      </c>
      <c r="I2217" s="227">
        <f t="shared" si="594"/>
        <v>2133.4700000000003</v>
      </c>
    </row>
    <row r="2218" spans="1:9" x14ac:dyDescent="0.25">
      <c r="A2218" s="217" t="s">
        <v>24</v>
      </c>
      <c r="B2218" s="226">
        <v>159</v>
      </c>
      <c r="C2218" s="197">
        <f t="shared" si="591"/>
        <v>0.95209580838323349</v>
      </c>
      <c r="D2218" s="197">
        <v>7.9919000000000002</v>
      </c>
      <c r="E2218" s="197">
        <f t="shared" si="587"/>
        <v>1270.7121</v>
      </c>
      <c r="F2218" s="202">
        <v>1</v>
      </c>
      <c r="G2218" s="210">
        <f t="shared" si="592"/>
        <v>1270.71</v>
      </c>
      <c r="H2218" s="205">
        <f>ROUND(G2218*0.2359,2)</f>
        <v>299.76</v>
      </c>
      <c r="I2218" s="227">
        <f t="shared" si="594"/>
        <v>1570.47</v>
      </c>
    </row>
    <row r="2219" spans="1:9" x14ac:dyDescent="0.25">
      <c r="A2219" s="217" t="s">
        <v>24</v>
      </c>
      <c r="B2219" s="226">
        <v>216</v>
      </c>
      <c r="C2219" s="197">
        <f t="shared" si="591"/>
        <v>1.2934131736526946</v>
      </c>
      <c r="D2219" s="197">
        <v>7.9919000000000002</v>
      </c>
      <c r="E2219" s="197">
        <f t="shared" si="587"/>
        <v>1726.2504000000001</v>
      </c>
      <c r="F2219" s="202">
        <v>1</v>
      </c>
      <c r="G2219" s="210">
        <f t="shared" si="592"/>
        <v>1726.25</v>
      </c>
      <c r="H2219" s="205">
        <f>ROUND(G2219*0.2359,2)</f>
        <v>407.22</v>
      </c>
      <c r="I2219" s="227">
        <f t="shared" si="594"/>
        <v>2133.4700000000003</v>
      </c>
    </row>
    <row r="2220" spans="1:9" x14ac:dyDescent="0.25">
      <c r="A2220" s="217" t="s">
        <v>2344</v>
      </c>
      <c r="B2220" s="226">
        <v>216</v>
      </c>
      <c r="C2220" s="197">
        <f t="shared" si="591"/>
        <v>1.2934131736526946</v>
      </c>
      <c r="D2220" s="197">
        <v>8.2308000000000003</v>
      </c>
      <c r="E2220" s="197">
        <f t="shared" si="587"/>
        <v>1777.8528000000001</v>
      </c>
      <c r="F2220" s="202">
        <v>1</v>
      </c>
      <c r="G2220" s="210">
        <f t="shared" si="592"/>
        <v>1777.85</v>
      </c>
      <c r="H2220" s="205">
        <f>ROUND(G2220*0.2359,2)</f>
        <v>419.39</v>
      </c>
      <c r="I2220" s="227">
        <f t="shared" si="594"/>
        <v>2197.2399999999998</v>
      </c>
    </row>
    <row r="2221" spans="1:9" x14ac:dyDescent="0.25">
      <c r="A2221" s="217" t="s">
        <v>2344</v>
      </c>
      <c r="B2221" s="226">
        <v>192</v>
      </c>
      <c r="C2221" s="197">
        <f t="shared" si="591"/>
        <v>1.1497005988023952</v>
      </c>
      <c r="D2221" s="197">
        <v>8.2308000000000003</v>
      </c>
      <c r="E2221" s="197">
        <f t="shared" si="587"/>
        <v>1580.3136</v>
      </c>
      <c r="F2221" s="202">
        <v>1</v>
      </c>
      <c r="G2221" s="210">
        <f t="shared" si="592"/>
        <v>1580.31</v>
      </c>
      <c r="H2221" s="211">
        <f>ROUND(G2221*0.2194,2)</f>
        <v>346.72</v>
      </c>
      <c r="I2221" s="227">
        <f t="shared" si="594"/>
        <v>1927.03</v>
      </c>
    </row>
    <row r="2222" spans="1:9" x14ac:dyDescent="0.25">
      <c r="A2222" s="217" t="s">
        <v>2344</v>
      </c>
      <c r="B2222" s="226">
        <v>96</v>
      </c>
      <c r="C2222" s="197">
        <f t="shared" si="591"/>
        <v>0.57485029940119758</v>
      </c>
      <c r="D2222" s="197">
        <v>8.2308000000000003</v>
      </c>
      <c r="E2222" s="197">
        <f t="shared" si="587"/>
        <v>790.15679999999998</v>
      </c>
      <c r="F2222" s="202">
        <v>1</v>
      </c>
      <c r="G2222" s="210">
        <f t="shared" si="592"/>
        <v>790.16</v>
      </c>
      <c r="H2222" s="211">
        <f>ROUND(G2222*0.2194,2)</f>
        <v>173.36</v>
      </c>
      <c r="I2222" s="227">
        <f t="shared" si="594"/>
        <v>963.52</v>
      </c>
    </row>
    <row r="2223" spans="1:9" x14ac:dyDescent="0.25">
      <c r="A2223" s="217" t="s">
        <v>2344</v>
      </c>
      <c r="B2223" s="226">
        <v>192</v>
      </c>
      <c r="C2223" s="197">
        <f t="shared" si="591"/>
        <v>1.1497005988023952</v>
      </c>
      <c r="D2223" s="197">
        <v>8.2308000000000003</v>
      </c>
      <c r="E2223" s="197">
        <f t="shared" si="587"/>
        <v>1580.3136</v>
      </c>
      <c r="F2223" s="202">
        <v>1</v>
      </c>
      <c r="G2223" s="210">
        <f t="shared" si="592"/>
        <v>1580.31</v>
      </c>
      <c r="H2223" s="205">
        <f t="shared" ref="H2223:H2239" si="595">ROUND(G2223*0.2359,2)</f>
        <v>372.8</v>
      </c>
      <c r="I2223" s="227">
        <f t="shared" si="594"/>
        <v>1953.11</v>
      </c>
    </row>
    <row r="2224" spans="1:9" x14ac:dyDescent="0.25">
      <c r="A2224" s="217" t="s">
        <v>2344</v>
      </c>
      <c r="B2224" s="226">
        <v>72</v>
      </c>
      <c r="C2224" s="197">
        <f t="shared" si="591"/>
        <v>0.43113772455089822</v>
      </c>
      <c r="D2224" s="197">
        <v>8.2308000000000003</v>
      </c>
      <c r="E2224" s="197">
        <f t="shared" si="587"/>
        <v>592.61760000000004</v>
      </c>
      <c r="F2224" s="202">
        <v>1</v>
      </c>
      <c r="G2224" s="210">
        <f t="shared" si="592"/>
        <v>592.62</v>
      </c>
      <c r="H2224" s="205">
        <f t="shared" si="595"/>
        <v>139.80000000000001</v>
      </c>
      <c r="I2224" s="227">
        <f t="shared" si="594"/>
        <v>732.42000000000007</v>
      </c>
    </row>
    <row r="2225" spans="1:9" x14ac:dyDescent="0.25">
      <c r="A2225" s="217" t="s">
        <v>2344</v>
      </c>
      <c r="B2225" s="226">
        <v>72</v>
      </c>
      <c r="C2225" s="197">
        <f t="shared" si="591"/>
        <v>0.43113772455089822</v>
      </c>
      <c r="D2225" s="197">
        <v>8.2308000000000003</v>
      </c>
      <c r="E2225" s="197">
        <f t="shared" si="587"/>
        <v>592.61760000000004</v>
      </c>
      <c r="F2225" s="202">
        <v>1</v>
      </c>
      <c r="G2225" s="210">
        <f t="shared" si="592"/>
        <v>592.62</v>
      </c>
      <c r="H2225" s="205">
        <f t="shared" si="595"/>
        <v>139.80000000000001</v>
      </c>
      <c r="I2225" s="227">
        <f t="shared" si="594"/>
        <v>732.42000000000007</v>
      </c>
    </row>
    <row r="2226" spans="1:9" x14ac:dyDescent="0.25">
      <c r="A2226" s="217" t="s">
        <v>2344</v>
      </c>
      <c r="B2226" s="226">
        <v>216</v>
      </c>
      <c r="C2226" s="197">
        <f t="shared" si="591"/>
        <v>1.2934131736526946</v>
      </c>
      <c r="D2226" s="197">
        <v>8.2308000000000003</v>
      </c>
      <c r="E2226" s="197">
        <f t="shared" si="587"/>
        <v>1777.8528000000001</v>
      </c>
      <c r="F2226" s="202">
        <v>1</v>
      </c>
      <c r="G2226" s="210">
        <f t="shared" si="592"/>
        <v>1777.85</v>
      </c>
      <c r="H2226" s="205">
        <f t="shared" si="595"/>
        <v>419.39</v>
      </c>
      <c r="I2226" s="227">
        <f t="shared" si="594"/>
        <v>2197.2399999999998</v>
      </c>
    </row>
    <row r="2227" spans="1:9" x14ac:dyDescent="0.25">
      <c r="A2227" s="217" t="s">
        <v>2344</v>
      </c>
      <c r="B2227" s="226">
        <v>192</v>
      </c>
      <c r="C2227" s="197">
        <f t="shared" si="591"/>
        <v>1.1497005988023952</v>
      </c>
      <c r="D2227" s="197">
        <v>8.2308000000000003</v>
      </c>
      <c r="E2227" s="197">
        <f t="shared" si="587"/>
        <v>1580.3136</v>
      </c>
      <c r="F2227" s="202">
        <v>1</v>
      </c>
      <c r="G2227" s="210">
        <f t="shared" si="592"/>
        <v>1580.31</v>
      </c>
      <c r="H2227" s="205">
        <f t="shared" si="595"/>
        <v>372.8</v>
      </c>
      <c r="I2227" s="227">
        <f t="shared" si="594"/>
        <v>1953.11</v>
      </c>
    </row>
    <row r="2228" spans="1:9" x14ac:dyDescent="0.25">
      <c r="A2228" s="217" t="s">
        <v>2344</v>
      </c>
      <c r="B2228" s="226">
        <v>183</v>
      </c>
      <c r="C2228" s="197">
        <f t="shared" si="591"/>
        <v>1.095808383233533</v>
      </c>
      <c r="D2228" s="197">
        <v>8.2308000000000003</v>
      </c>
      <c r="E2228" s="197">
        <f t="shared" si="587"/>
        <v>1506.2364</v>
      </c>
      <c r="F2228" s="202">
        <v>1</v>
      </c>
      <c r="G2228" s="210">
        <f t="shared" si="592"/>
        <v>1506.24</v>
      </c>
      <c r="H2228" s="205">
        <f t="shared" si="595"/>
        <v>355.32</v>
      </c>
      <c r="I2228" s="227">
        <f t="shared" si="594"/>
        <v>1861.56</v>
      </c>
    </row>
    <row r="2229" spans="1:9" x14ac:dyDescent="0.25">
      <c r="A2229" s="217" t="s">
        <v>2344</v>
      </c>
      <c r="B2229" s="226">
        <v>9</v>
      </c>
      <c r="C2229" s="197">
        <f t="shared" si="591"/>
        <v>5.3892215568862277E-2</v>
      </c>
      <c r="D2229" s="197">
        <v>8.2308000000000003</v>
      </c>
      <c r="E2229" s="197">
        <f t="shared" si="587"/>
        <v>74.077200000000005</v>
      </c>
      <c r="F2229" s="202">
        <v>1</v>
      </c>
      <c r="G2229" s="210">
        <f t="shared" si="592"/>
        <v>74.08</v>
      </c>
      <c r="H2229" s="205">
        <f t="shared" si="595"/>
        <v>17.48</v>
      </c>
      <c r="I2229" s="227">
        <f t="shared" si="594"/>
        <v>91.56</v>
      </c>
    </row>
    <row r="2230" spans="1:9" x14ac:dyDescent="0.25">
      <c r="A2230" s="217" t="s">
        <v>2344</v>
      </c>
      <c r="B2230" s="226">
        <v>72</v>
      </c>
      <c r="C2230" s="197">
        <f t="shared" si="591"/>
        <v>0.43113772455089822</v>
      </c>
      <c r="D2230" s="197">
        <v>8.2308000000000003</v>
      </c>
      <c r="E2230" s="197">
        <f t="shared" si="587"/>
        <v>592.61760000000004</v>
      </c>
      <c r="F2230" s="202">
        <v>1</v>
      </c>
      <c r="G2230" s="210">
        <f t="shared" si="592"/>
        <v>592.62</v>
      </c>
      <c r="H2230" s="205">
        <f t="shared" si="595"/>
        <v>139.80000000000001</v>
      </c>
      <c r="I2230" s="227">
        <f t="shared" si="594"/>
        <v>732.42000000000007</v>
      </c>
    </row>
    <row r="2231" spans="1:9" x14ac:dyDescent="0.25">
      <c r="A2231" s="217" t="s">
        <v>2344</v>
      </c>
      <c r="B2231" s="226">
        <v>9</v>
      </c>
      <c r="C2231" s="197">
        <f t="shared" si="591"/>
        <v>5.3892215568862277E-2</v>
      </c>
      <c r="D2231" s="197">
        <v>8.2308000000000003</v>
      </c>
      <c r="E2231" s="197">
        <f t="shared" si="587"/>
        <v>74.077200000000005</v>
      </c>
      <c r="F2231" s="202">
        <v>1</v>
      </c>
      <c r="G2231" s="210">
        <f t="shared" si="592"/>
        <v>74.08</v>
      </c>
      <c r="H2231" s="205">
        <f t="shared" si="595"/>
        <v>17.48</v>
      </c>
      <c r="I2231" s="227">
        <f t="shared" si="594"/>
        <v>91.56</v>
      </c>
    </row>
    <row r="2232" spans="1:9" x14ac:dyDescent="0.25">
      <c r="A2232" s="217" t="s">
        <v>2344</v>
      </c>
      <c r="B2232" s="226">
        <v>216</v>
      </c>
      <c r="C2232" s="197">
        <f t="shared" si="591"/>
        <v>1.2934131736526946</v>
      </c>
      <c r="D2232" s="197">
        <v>8.2308000000000003</v>
      </c>
      <c r="E2232" s="197">
        <f t="shared" si="587"/>
        <v>1777.8528000000001</v>
      </c>
      <c r="F2232" s="202">
        <v>1</v>
      </c>
      <c r="G2232" s="210">
        <f t="shared" si="592"/>
        <v>1777.85</v>
      </c>
      <c r="H2232" s="205">
        <f t="shared" si="595"/>
        <v>419.39</v>
      </c>
      <c r="I2232" s="227">
        <f t="shared" si="594"/>
        <v>2197.2399999999998</v>
      </c>
    </row>
    <row r="2233" spans="1:9" x14ac:dyDescent="0.25">
      <c r="A2233" s="217" t="s">
        <v>2344</v>
      </c>
      <c r="B2233" s="226">
        <v>9</v>
      </c>
      <c r="C2233" s="197">
        <f t="shared" si="591"/>
        <v>5.3892215568862277E-2</v>
      </c>
      <c r="D2233" s="197">
        <v>8.2308000000000003</v>
      </c>
      <c r="E2233" s="197">
        <f t="shared" ref="E2233:E2258" si="596">D2233*B2233</f>
        <v>74.077200000000005</v>
      </c>
      <c r="F2233" s="202">
        <v>1</v>
      </c>
      <c r="G2233" s="210">
        <f t="shared" si="592"/>
        <v>74.08</v>
      </c>
      <c r="H2233" s="205">
        <f t="shared" si="595"/>
        <v>17.48</v>
      </c>
      <c r="I2233" s="227">
        <f t="shared" ref="I2233:I2262" si="597">G2233+H2233</f>
        <v>91.56</v>
      </c>
    </row>
    <row r="2234" spans="1:9" x14ac:dyDescent="0.25">
      <c r="A2234" s="217" t="s">
        <v>2344</v>
      </c>
      <c r="B2234" s="226">
        <v>96</v>
      </c>
      <c r="C2234" s="197">
        <f t="shared" si="591"/>
        <v>0.57485029940119758</v>
      </c>
      <c r="D2234" s="197">
        <v>8.2308000000000003</v>
      </c>
      <c r="E2234" s="197">
        <f t="shared" si="596"/>
        <v>790.15679999999998</v>
      </c>
      <c r="F2234" s="202">
        <v>1</v>
      </c>
      <c r="G2234" s="210">
        <f t="shared" si="592"/>
        <v>790.16</v>
      </c>
      <c r="H2234" s="205">
        <f t="shared" si="595"/>
        <v>186.4</v>
      </c>
      <c r="I2234" s="227">
        <f t="shared" si="597"/>
        <v>976.56</v>
      </c>
    </row>
    <row r="2235" spans="1:9" x14ac:dyDescent="0.25">
      <c r="A2235" s="217" t="s">
        <v>2344</v>
      </c>
      <c r="B2235" s="226">
        <v>96</v>
      </c>
      <c r="C2235" s="197">
        <f t="shared" si="591"/>
        <v>0.57485029940119758</v>
      </c>
      <c r="D2235" s="197">
        <v>8.2308000000000003</v>
      </c>
      <c r="E2235" s="197">
        <f t="shared" si="596"/>
        <v>790.15679999999998</v>
      </c>
      <c r="F2235" s="202">
        <v>1</v>
      </c>
      <c r="G2235" s="210">
        <f t="shared" si="592"/>
        <v>790.16</v>
      </c>
      <c r="H2235" s="205">
        <f t="shared" si="595"/>
        <v>186.4</v>
      </c>
      <c r="I2235" s="227">
        <f t="shared" si="597"/>
        <v>976.56</v>
      </c>
    </row>
    <row r="2236" spans="1:9" x14ac:dyDescent="0.25">
      <c r="A2236" s="217" t="s">
        <v>2344</v>
      </c>
      <c r="B2236" s="226">
        <v>207</v>
      </c>
      <c r="C2236" s="197">
        <f t="shared" si="591"/>
        <v>1.2395209580838322</v>
      </c>
      <c r="D2236" s="197">
        <v>8.2308000000000003</v>
      </c>
      <c r="E2236" s="197">
        <f t="shared" si="596"/>
        <v>1703.7756000000002</v>
      </c>
      <c r="F2236" s="202">
        <v>1</v>
      </c>
      <c r="G2236" s="210">
        <f t="shared" si="592"/>
        <v>1703.78</v>
      </c>
      <c r="H2236" s="205">
        <f t="shared" si="595"/>
        <v>401.92</v>
      </c>
      <c r="I2236" s="227">
        <f t="shared" si="597"/>
        <v>2105.6999999999998</v>
      </c>
    </row>
    <row r="2237" spans="1:9" x14ac:dyDescent="0.25">
      <c r="A2237" s="217" t="s">
        <v>2344</v>
      </c>
      <c r="B2237" s="226">
        <v>48</v>
      </c>
      <c r="C2237" s="197">
        <f t="shared" si="591"/>
        <v>0.28742514970059879</v>
      </c>
      <c r="D2237" s="197">
        <v>8.2308000000000003</v>
      </c>
      <c r="E2237" s="197">
        <f t="shared" si="596"/>
        <v>395.07839999999999</v>
      </c>
      <c r="F2237" s="202">
        <v>1</v>
      </c>
      <c r="G2237" s="210">
        <f t="shared" si="592"/>
        <v>395.08</v>
      </c>
      <c r="H2237" s="205">
        <f t="shared" si="595"/>
        <v>93.2</v>
      </c>
      <c r="I2237" s="227">
        <f t="shared" si="597"/>
        <v>488.28</v>
      </c>
    </row>
    <row r="2238" spans="1:9" x14ac:dyDescent="0.25">
      <c r="A2238" s="217" t="s">
        <v>2344</v>
      </c>
      <c r="B2238" s="226">
        <v>48</v>
      </c>
      <c r="C2238" s="197">
        <f t="shared" si="591"/>
        <v>0.28742514970059879</v>
      </c>
      <c r="D2238" s="197">
        <v>8.2308000000000003</v>
      </c>
      <c r="E2238" s="197">
        <f t="shared" si="596"/>
        <v>395.07839999999999</v>
      </c>
      <c r="F2238" s="202">
        <v>1</v>
      </c>
      <c r="G2238" s="210">
        <f t="shared" si="592"/>
        <v>395.08</v>
      </c>
      <c r="H2238" s="205">
        <f t="shared" si="595"/>
        <v>93.2</v>
      </c>
      <c r="I2238" s="227">
        <f t="shared" si="597"/>
        <v>488.28</v>
      </c>
    </row>
    <row r="2239" spans="1:9" x14ac:dyDescent="0.25">
      <c r="A2239" s="217" t="s">
        <v>2344</v>
      </c>
      <c r="B2239" s="226">
        <v>192</v>
      </c>
      <c r="C2239" s="197">
        <f t="shared" si="591"/>
        <v>1.1497005988023952</v>
      </c>
      <c r="D2239" s="197">
        <v>8.2308000000000003</v>
      </c>
      <c r="E2239" s="197">
        <f t="shared" si="596"/>
        <v>1580.3136</v>
      </c>
      <c r="F2239" s="202">
        <v>1</v>
      </c>
      <c r="G2239" s="210">
        <f t="shared" si="592"/>
        <v>1580.31</v>
      </c>
      <c r="H2239" s="205">
        <f t="shared" si="595"/>
        <v>372.8</v>
      </c>
      <c r="I2239" s="227">
        <f t="shared" si="597"/>
        <v>1953.11</v>
      </c>
    </row>
    <row r="2240" spans="1:9" x14ac:dyDescent="0.25">
      <c r="A2240" s="217" t="s">
        <v>2344</v>
      </c>
      <c r="B2240" s="226">
        <v>183</v>
      </c>
      <c r="C2240" s="197">
        <f t="shared" si="591"/>
        <v>1.095808383233533</v>
      </c>
      <c r="D2240" s="197">
        <v>8.2308000000000003</v>
      </c>
      <c r="E2240" s="197">
        <f t="shared" si="596"/>
        <v>1506.2364</v>
      </c>
      <c r="F2240" s="202">
        <v>1</v>
      </c>
      <c r="G2240" s="210">
        <f t="shared" si="592"/>
        <v>1506.24</v>
      </c>
      <c r="H2240" s="211">
        <f>ROUND(G2240*0.2194,2)</f>
        <v>330.47</v>
      </c>
      <c r="I2240" s="227">
        <f t="shared" si="597"/>
        <v>1836.71</v>
      </c>
    </row>
    <row r="2241" spans="1:9" x14ac:dyDescent="0.25">
      <c r="A2241" s="217" t="s">
        <v>2344</v>
      </c>
      <c r="B2241" s="226">
        <v>96</v>
      </c>
      <c r="C2241" s="197">
        <f t="shared" si="591"/>
        <v>0.57485029940119758</v>
      </c>
      <c r="D2241" s="197">
        <v>8.2308000000000003</v>
      </c>
      <c r="E2241" s="197">
        <f t="shared" si="596"/>
        <v>790.15679999999998</v>
      </c>
      <c r="F2241" s="202">
        <v>1</v>
      </c>
      <c r="G2241" s="210">
        <f t="shared" si="592"/>
        <v>790.16</v>
      </c>
      <c r="H2241" s="205">
        <f t="shared" ref="H2241:H2262" si="598">ROUND(G2241*0.2359,2)</f>
        <v>186.4</v>
      </c>
      <c r="I2241" s="227">
        <f t="shared" si="597"/>
        <v>976.56</v>
      </c>
    </row>
    <row r="2242" spans="1:9" x14ac:dyDescent="0.25">
      <c r="A2242" s="217" t="s">
        <v>2344</v>
      </c>
      <c r="B2242" s="226">
        <v>48</v>
      </c>
      <c r="C2242" s="197">
        <f t="shared" si="591"/>
        <v>0.28742514970059879</v>
      </c>
      <c r="D2242" s="197">
        <v>8.2308000000000003</v>
      </c>
      <c r="E2242" s="197">
        <f t="shared" si="596"/>
        <v>395.07839999999999</v>
      </c>
      <c r="F2242" s="202">
        <v>1</v>
      </c>
      <c r="G2242" s="210">
        <f t="shared" si="592"/>
        <v>395.08</v>
      </c>
      <c r="H2242" s="205">
        <f t="shared" si="598"/>
        <v>93.2</v>
      </c>
      <c r="I2242" s="227">
        <f t="shared" si="597"/>
        <v>488.28</v>
      </c>
    </row>
    <row r="2243" spans="1:9" x14ac:dyDescent="0.25">
      <c r="A2243" s="217" t="s">
        <v>2344</v>
      </c>
      <c r="B2243" s="226">
        <v>168</v>
      </c>
      <c r="C2243" s="197">
        <f t="shared" si="591"/>
        <v>1.0059880239520957</v>
      </c>
      <c r="D2243" s="197">
        <v>8.2308000000000003</v>
      </c>
      <c r="E2243" s="197">
        <f t="shared" si="596"/>
        <v>1382.7744</v>
      </c>
      <c r="F2243" s="202">
        <v>1</v>
      </c>
      <c r="G2243" s="210">
        <f t="shared" si="592"/>
        <v>1382.77</v>
      </c>
      <c r="H2243" s="205">
        <f t="shared" si="598"/>
        <v>326.2</v>
      </c>
      <c r="I2243" s="227">
        <f t="shared" si="597"/>
        <v>1708.97</v>
      </c>
    </row>
    <row r="2244" spans="1:9" x14ac:dyDescent="0.25">
      <c r="A2244" s="217" t="s">
        <v>2344</v>
      </c>
      <c r="B2244" s="226">
        <v>9</v>
      </c>
      <c r="C2244" s="197">
        <f t="shared" si="591"/>
        <v>5.3892215568862277E-2</v>
      </c>
      <c r="D2244" s="197">
        <v>8.2308000000000003</v>
      </c>
      <c r="E2244" s="197">
        <f t="shared" si="596"/>
        <v>74.077200000000005</v>
      </c>
      <c r="F2244" s="202">
        <v>1</v>
      </c>
      <c r="G2244" s="210">
        <f t="shared" si="592"/>
        <v>74.08</v>
      </c>
      <c r="H2244" s="205">
        <f t="shared" si="598"/>
        <v>17.48</v>
      </c>
      <c r="I2244" s="227">
        <f t="shared" si="597"/>
        <v>91.56</v>
      </c>
    </row>
    <row r="2245" spans="1:9" x14ac:dyDescent="0.25">
      <c r="A2245" s="217" t="s">
        <v>2344</v>
      </c>
      <c r="B2245" s="226">
        <v>96</v>
      </c>
      <c r="C2245" s="197">
        <f t="shared" si="591"/>
        <v>0.57485029940119758</v>
      </c>
      <c r="D2245" s="197">
        <v>8.2308000000000003</v>
      </c>
      <c r="E2245" s="197">
        <f t="shared" si="596"/>
        <v>790.15679999999998</v>
      </c>
      <c r="F2245" s="202">
        <v>1</v>
      </c>
      <c r="G2245" s="210">
        <f t="shared" si="592"/>
        <v>790.16</v>
      </c>
      <c r="H2245" s="205">
        <f t="shared" si="598"/>
        <v>186.4</v>
      </c>
      <c r="I2245" s="227">
        <f t="shared" si="597"/>
        <v>976.56</v>
      </c>
    </row>
    <row r="2246" spans="1:9" x14ac:dyDescent="0.25">
      <c r="A2246" s="217" t="s">
        <v>2344</v>
      </c>
      <c r="B2246" s="226">
        <v>207</v>
      </c>
      <c r="C2246" s="197">
        <f t="shared" si="591"/>
        <v>1.2395209580838322</v>
      </c>
      <c r="D2246" s="197">
        <v>8.2308000000000003</v>
      </c>
      <c r="E2246" s="197">
        <f t="shared" si="596"/>
        <v>1703.7756000000002</v>
      </c>
      <c r="F2246" s="202">
        <v>1</v>
      </c>
      <c r="G2246" s="210">
        <f t="shared" si="592"/>
        <v>1703.78</v>
      </c>
      <c r="H2246" s="205">
        <f t="shared" si="598"/>
        <v>401.92</v>
      </c>
      <c r="I2246" s="227">
        <f t="shared" si="597"/>
        <v>2105.6999999999998</v>
      </c>
    </row>
    <row r="2247" spans="1:9" x14ac:dyDescent="0.25">
      <c r="A2247" s="217" t="s">
        <v>1523</v>
      </c>
      <c r="B2247" s="226">
        <v>192</v>
      </c>
      <c r="C2247" s="197">
        <f t="shared" si="591"/>
        <v>1.1497005988023952</v>
      </c>
      <c r="D2247" s="197">
        <v>8.2308000000000003</v>
      </c>
      <c r="E2247" s="197">
        <f t="shared" si="596"/>
        <v>1580.3136</v>
      </c>
      <c r="F2247" s="202">
        <v>1</v>
      </c>
      <c r="G2247" s="210">
        <f t="shared" si="592"/>
        <v>1580.31</v>
      </c>
      <c r="H2247" s="205">
        <f t="shared" si="598"/>
        <v>372.8</v>
      </c>
      <c r="I2247" s="227">
        <f t="shared" si="597"/>
        <v>1953.11</v>
      </c>
    </row>
    <row r="2248" spans="1:9" x14ac:dyDescent="0.25">
      <c r="A2248" s="217" t="s">
        <v>2344</v>
      </c>
      <c r="B2248" s="226">
        <v>216</v>
      </c>
      <c r="C2248" s="197">
        <f t="shared" si="591"/>
        <v>1.2934131736526946</v>
      </c>
      <c r="D2248" s="197">
        <v>8.2308000000000003</v>
      </c>
      <c r="E2248" s="197">
        <f t="shared" si="596"/>
        <v>1777.8528000000001</v>
      </c>
      <c r="F2248" s="202">
        <v>1</v>
      </c>
      <c r="G2248" s="210">
        <f t="shared" si="592"/>
        <v>1777.85</v>
      </c>
      <c r="H2248" s="205">
        <f t="shared" si="598"/>
        <v>419.39</v>
      </c>
      <c r="I2248" s="227">
        <f t="shared" si="597"/>
        <v>2197.2399999999998</v>
      </c>
    </row>
    <row r="2249" spans="1:9" x14ac:dyDescent="0.25">
      <c r="A2249" s="217" t="s">
        <v>2344</v>
      </c>
      <c r="B2249" s="226">
        <v>207</v>
      </c>
      <c r="C2249" s="197">
        <f t="shared" si="591"/>
        <v>1.2395209580838322</v>
      </c>
      <c r="D2249" s="197">
        <v>8.2308000000000003</v>
      </c>
      <c r="E2249" s="197">
        <f t="shared" si="596"/>
        <v>1703.7756000000002</v>
      </c>
      <c r="F2249" s="202">
        <v>1</v>
      </c>
      <c r="G2249" s="210">
        <f t="shared" si="592"/>
        <v>1703.78</v>
      </c>
      <c r="H2249" s="205">
        <f t="shared" si="598"/>
        <v>401.92</v>
      </c>
      <c r="I2249" s="227">
        <f t="shared" si="597"/>
        <v>2105.6999999999998</v>
      </c>
    </row>
    <row r="2250" spans="1:9" x14ac:dyDescent="0.25">
      <c r="A2250" s="217" t="s">
        <v>2344</v>
      </c>
      <c r="B2250" s="226">
        <v>168</v>
      </c>
      <c r="C2250" s="197">
        <f t="shared" si="591"/>
        <v>1.0059880239520957</v>
      </c>
      <c r="D2250" s="197">
        <v>8.2308000000000003</v>
      </c>
      <c r="E2250" s="197">
        <f t="shared" si="596"/>
        <v>1382.7744</v>
      </c>
      <c r="F2250" s="202">
        <v>1</v>
      </c>
      <c r="G2250" s="210">
        <f t="shared" si="592"/>
        <v>1382.77</v>
      </c>
      <c r="H2250" s="205">
        <f t="shared" si="598"/>
        <v>326.2</v>
      </c>
      <c r="I2250" s="227">
        <f t="shared" si="597"/>
        <v>1708.97</v>
      </c>
    </row>
    <row r="2251" spans="1:9" x14ac:dyDescent="0.25">
      <c r="A2251" s="217" t="s">
        <v>2344</v>
      </c>
      <c r="B2251" s="226">
        <v>96</v>
      </c>
      <c r="C2251" s="197">
        <f t="shared" si="591"/>
        <v>0.57485029940119758</v>
      </c>
      <c r="D2251" s="197">
        <v>8.2308000000000003</v>
      </c>
      <c r="E2251" s="197">
        <f t="shared" si="596"/>
        <v>790.15679999999998</v>
      </c>
      <c r="F2251" s="202">
        <v>1</v>
      </c>
      <c r="G2251" s="210">
        <f t="shared" si="592"/>
        <v>790.16</v>
      </c>
      <c r="H2251" s="205">
        <f t="shared" si="598"/>
        <v>186.4</v>
      </c>
      <c r="I2251" s="227">
        <f t="shared" si="597"/>
        <v>976.56</v>
      </c>
    </row>
    <row r="2252" spans="1:9" x14ac:dyDescent="0.25">
      <c r="A2252" s="217" t="s">
        <v>2344</v>
      </c>
      <c r="B2252" s="226">
        <v>207</v>
      </c>
      <c r="C2252" s="197">
        <f t="shared" si="591"/>
        <v>1.2395209580838322</v>
      </c>
      <c r="D2252" s="197">
        <v>8.2308000000000003</v>
      </c>
      <c r="E2252" s="197">
        <f t="shared" si="596"/>
        <v>1703.7756000000002</v>
      </c>
      <c r="F2252" s="202">
        <v>1</v>
      </c>
      <c r="G2252" s="210">
        <f t="shared" si="592"/>
        <v>1703.78</v>
      </c>
      <c r="H2252" s="205">
        <f t="shared" si="598"/>
        <v>401.92</v>
      </c>
      <c r="I2252" s="227">
        <f t="shared" si="597"/>
        <v>2105.6999999999998</v>
      </c>
    </row>
    <row r="2253" spans="1:9" x14ac:dyDescent="0.25">
      <c r="A2253" s="217" t="s">
        <v>2344</v>
      </c>
      <c r="B2253" s="226">
        <v>192</v>
      </c>
      <c r="C2253" s="197">
        <f t="shared" ref="C2253:C2316" si="599">B2253/167</f>
        <v>1.1497005988023952</v>
      </c>
      <c r="D2253" s="197">
        <v>8.2308000000000003</v>
      </c>
      <c r="E2253" s="197">
        <f t="shared" si="596"/>
        <v>1580.3136</v>
      </c>
      <c r="F2253" s="202">
        <v>1</v>
      </c>
      <c r="G2253" s="210">
        <f t="shared" ref="G2253:G2316" si="600">ROUND(E2253*F2253,2)</f>
        <v>1580.31</v>
      </c>
      <c r="H2253" s="205">
        <f t="shared" si="598"/>
        <v>372.8</v>
      </c>
      <c r="I2253" s="227">
        <f t="shared" si="597"/>
        <v>1953.11</v>
      </c>
    </row>
    <row r="2254" spans="1:9" x14ac:dyDescent="0.25">
      <c r="A2254" s="217" t="s">
        <v>24</v>
      </c>
      <c r="B2254" s="226">
        <v>119</v>
      </c>
      <c r="C2254" s="197">
        <f t="shared" si="599"/>
        <v>0.71257485029940115</v>
      </c>
      <c r="D2254" s="197">
        <v>8.4398999999999997</v>
      </c>
      <c r="E2254" s="197">
        <f t="shared" si="596"/>
        <v>1004.3480999999999</v>
      </c>
      <c r="F2254" s="202">
        <v>1</v>
      </c>
      <c r="G2254" s="210">
        <f t="shared" si="600"/>
        <v>1004.35</v>
      </c>
      <c r="H2254" s="205">
        <f t="shared" si="598"/>
        <v>236.93</v>
      </c>
      <c r="I2254" s="227">
        <f t="shared" si="597"/>
        <v>1241.28</v>
      </c>
    </row>
    <row r="2255" spans="1:9" x14ac:dyDescent="0.25">
      <c r="A2255" s="217" t="s">
        <v>24</v>
      </c>
      <c r="B2255" s="226">
        <v>216</v>
      </c>
      <c r="C2255" s="197">
        <f t="shared" si="599"/>
        <v>1.2934131736526946</v>
      </c>
      <c r="D2255" s="197">
        <v>8.4398999999999997</v>
      </c>
      <c r="E2255" s="197">
        <f t="shared" si="596"/>
        <v>1823.0183999999999</v>
      </c>
      <c r="F2255" s="202">
        <v>1</v>
      </c>
      <c r="G2255" s="210">
        <f t="shared" si="600"/>
        <v>1823.02</v>
      </c>
      <c r="H2255" s="205">
        <f t="shared" si="598"/>
        <v>430.05</v>
      </c>
      <c r="I2255" s="227">
        <f t="shared" si="597"/>
        <v>2253.0700000000002</v>
      </c>
    </row>
    <row r="2256" spans="1:9" x14ac:dyDescent="0.25">
      <c r="A2256" s="217" t="s">
        <v>1949</v>
      </c>
      <c r="B2256" s="226">
        <v>72</v>
      </c>
      <c r="C2256" s="197">
        <f t="shared" si="599"/>
        <v>0.43113772455089822</v>
      </c>
      <c r="D2256" s="197">
        <v>8.4398999999999997</v>
      </c>
      <c r="E2256" s="197">
        <f t="shared" si="596"/>
        <v>607.67279999999994</v>
      </c>
      <c r="F2256" s="202">
        <v>1</v>
      </c>
      <c r="G2256" s="210">
        <f t="shared" si="600"/>
        <v>607.66999999999996</v>
      </c>
      <c r="H2256" s="205">
        <f t="shared" si="598"/>
        <v>143.35</v>
      </c>
      <c r="I2256" s="227">
        <f t="shared" si="597"/>
        <v>751.02</v>
      </c>
    </row>
    <row r="2257" spans="1:9" x14ac:dyDescent="0.25">
      <c r="A2257" s="217" t="s">
        <v>1949</v>
      </c>
      <c r="B2257" s="226">
        <v>22</v>
      </c>
      <c r="C2257" s="197">
        <f t="shared" si="599"/>
        <v>0.1317365269461078</v>
      </c>
      <c r="D2257" s="197">
        <v>8.4398999999999997</v>
      </c>
      <c r="E2257" s="197">
        <f t="shared" si="596"/>
        <v>185.67779999999999</v>
      </c>
      <c r="F2257" s="202">
        <v>1</v>
      </c>
      <c r="G2257" s="210">
        <f t="shared" si="600"/>
        <v>185.68</v>
      </c>
      <c r="H2257" s="205">
        <f t="shared" si="598"/>
        <v>43.8</v>
      </c>
      <c r="I2257" s="227">
        <f t="shared" si="597"/>
        <v>229.48000000000002</v>
      </c>
    </row>
    <row r="2258" spans="1:9" x14ac:dyDescent="0.25">
      <c r="A2258" s="217" t="s">
        <v>1949</v>
      </c>
      <c r="B2258" s="226">
        <v>24</v>
      </c>
      <c r="C2258" s="197">
        <f t="shared" si="599"/>
        <v>0.1437125748502994</v>
      </c>
      <c r="D2258" s="197">
        <v>8.4398999999999997</v>
      </c>
      <c r="E2258" s="197">
        <f t="shared" si="596"/>
        <v>202.55759999999998</v>
      </c>
      <c r="F2258" s="202">
        <v>1</v>
      </c>
      <c r="G2258" s="210">
        <f t="shared" si="600"/>
        <v>202.56</v>
      </c>
      <c r="H2258" s="205">
        <f t="shared" si="598"/>
        <v>47.78</v>
      </c>
      <c r="I2258" s="227">
        <f t="shared" si="597"/>
        <v>250.34</v>
      </c>
    </row>
    <row r="2259" spans="1:9" x14ac:dyDescent="0.25">
      <c r="A2259" s="217" t="s">
        <v>24</v>
      </c>
      <c r="B2259" s="226">
        <v>167</v>
      </c>
      <c r="C2259" s="197">
        <f t="shared" si="599"/>
        <v>1</v>
      </c>
      <c r="D2259" s="197">
        <v>1280</v>
      </c>
      <c r="E2259" s="205">
        <f>D2259*C2259</f>
        <v>1280</v>
      </c>
      <c r="F2259" s="202">
        <v>1</v>
      </c>
      <c r="G2259" s="210">
        <f t="shared" si="600"/>
        <v>1280</v>
      </c>
      <c r="H2259" s="205">
        <f t="shared" si="598"/>
        <v>301.95</v>
      </c>
      <c r="I2259" s="227">
        <f t="shared" si="597"/>
        <v>1581.95</v>
      </c>
    </row>
    <row r="2260" spans="1:9" x14ac:dyDescent="0.25">
      <c r="A2260" s="217" t="s">
        <v>2081</v>
      </c>
      <c r="B2260" s="226">
        <v>159</v>
      </c>
      <c r="C2260" s="197">
        <f t="shared" si="599"/>
        <v>0.95209580838323349</v>
      </c>
      <c r="D2260" s="197">
        <v>1870</v>
      </c>
      <c r="E2260" s="205">
        <f>D2260*C2260</f>
        <v>1780.4191616766466</v>
      </c>
      <c r="F2260" s="202">
        <v>1</v>
      </c>
      <c r="G2260" s="210">
        <f t="shared" si="600"/>
        <v>1780.42</v>
      </c>
      <c r="H2260" s="205">
        <f t="shared" si="598"/>
        <v>420</v>
      </c>
      <c r="I2260" s="227">
        <f t="shared" si="597"/>
        <v>2200.42</v>
      </c>
    </row>
    <row r="2261" spans="1:9" x14ac:dyDescent="0.25">
      <c r="A2261" s="217" t="s">
        <v>27</v>
      </c>
      <c r="B2261" s="226">
        <v>127</v>
      </c>
      <c r="C2261" s="197">
        <f t="shared" si="599"/>
        <v>0.76047904191616766</v>
      </c>
      <c r="D2261" s="197">
        <v>2063</v>
      </c>
      <c r="E2261" s="205">
        <f>D2261*C2261</f>
        <v>1568.868263473054</v>
      </c>
      <c r="F2261" s="202">
        <v>1</v>
      </c>
      <c r="G2261" s="210">
        <f t="shared" si="600"/>
        <v>1568.87</v>
      </c>
      <c r="H2261" s="205">
        <f t="shared" si="598"/>
        <v>370.1</v>
      </c>
      <c r="I2261" s="227">
        <f t="shared" si="597"/>
        <v>1938.9699999999998</v>
      </c>
    </row>
    <row r="2262" spans="1:9" x14ac:dyDescent="0.25">
      <c r="A2262" s="217" t="s">
        <v>2304</v>
      </c>
      <c r="B2262" s="226">
        <v>167</v>
      </c>
      <c r="C2262" s="197">
        <f t="shared" si="599"/>
        <v>1</v>
      </c>
      <c r="D2262" s="197">
        <v>2269</v>
      </c>
      <c r="E2262" s="205">
        <f>D2262*C2262</f>
        <v>2269</v>
      </c>
      <c r="F2262" s="202">
        <v>1</v>
      </c>
      <c r="G2262" s="210">
        <f t="shared" si="600"/>
        <v>2269</v>
      </c>
      <c r="H2262" s="205">
        <f t="shared" si="598"/>
        <v>535.26</v>
      </c>
      <c r="I2262" s="227">
        <f t="shared" si="597"/>
        <v>2804.26</v>
      </c>
    </row>
    <row r="2263" spans="1:9" ht="31.5" x14ac:dyDescent="0.25">
      <c r="A2263" s="216" t="s">
        <v>8</v>
      </c>
      <c r="B2263" s="230">
        <f>SUM(B2264:B2276)</f>
        <v>1952</v>
      </c>
      <c r="C2263" s="209">
        <f t="shared" ref="C2263:I2263" si="601">SUM(C2264:C2276)</f>
        <v>11.688622754491018</v>
      </c>
      <c r="D2263" s="209"/>
      <c r="E2263" s="209"/>
      <c r="F2263" s="204"/>
      <c r="G2263" s="209">
        <f t="shared" si="601"/>
        <v>9887.0800000000017</v>
      </c>
      <c r="H2263" s="209">
        <f t="shared" si="601"/>
        <v>2322.0899999999997</v>
      </c>
      <c r="I2263" s="231">
        <f t="shared" si="601"/>
        <v>12209.17</v>
      </c>
    </row>
    <row r="2264" spans="1:9" x14ac:dyDescent="0.25">
      <c r="A2264" s="217" t="s">
        <v>379</v>
      </c>
      <c r="B2264" s="226">
        <v>80</v>
      </c>
      <c r="C2264" s="197">
        <f t="shared" si="599"/>
        <v>0.47904191616766467</v>
      </c>
      <c r="D2264" s="197">
        <v>5.0651000000000002</v>
      </c>
      <c r="E2264" s="197">
        <f t="shared" ref="E2264:E2276" si="602">D2264*B2264</f>
        <v>405.20800000000003</v>
      </c>
      <c r="F2264" s="202">
        <v>1</v>
      </c>
      <c r="G2264" s="210">
        <f t="shared" si="600"/>
        <v>405.21</v>
      </c>
      <c r="H2264" s="205">
        <f>ROUND(G2264*0.2359,2)</f>
        <v>95.59</v>
      </c>
      <c r="I2264" s="227">
        <f t="shared" ref="I2264:I2276" si="603">G2264+H2264</f>
        <v>500.79999999999995</v>
      </c>
    </row>
    <row r="2265" spans="1:9" x14ac:dyDescent="0.25">
      <c r="A2265" s="217" t="s">
        <v>379</v>
      </c>
      <c r="B2265" s="226">
        <v>72</v>
      </c>
      <c r="C2265" s="197">
        <f t="shared" si="599"/>
        <v>0.43113772455089822</v>
      </c>
      <c r="D2265" s="197">
        <v>5.0651000000000002</v>
      </c>
      <c r="E2265" s="197">
        <f t="shared" si="602"/>
        <v>364.68720000000002</v>
      </c>
      <c r="F2265" s="202">
        <v>1</v>
      </c>
      <c r="G2265" s="210">
        <f t="shared" si="600"/>
        <v>364.69</v>
      </c>
      <c r="H2265" s="211">
        <f>ROUND(G2265*0.2077,2)</f>
        <v>75.75</v>
      </c>
      <c r="I2265" s="227">
        <f t="shared" si="603"/>
        <v>440.44</v>
      </c>
    </row>
    <row r="2266" spans="1:9" x14ac:dyDescent="0.25">
      <c r="A2266" s="217" t="s">
        <v>379</v>
      </c>
      <c r="B2266" s="226">
        <v>192</v>
      </c>
      <c r="C2266" s="197">
        <f t="shared" si="599"/>
        <v>1.1497005988023952</v>
      </c>
      <c r="D2266" s="197">
        <v>5.0651000000000002</v>
      </c>
      <c r="E2266" s="197">
        <f t="shared" si="602"/>
        <v>972.49919999999997</v>
      </c>
      <c r="F2266" s="202">
        <v>1</v>
      </c>
      <c r="G2266" s="210">
        <f t="shared" si="600"/>
        <v>972.5</v>
      </c>
      <c r="H2266" s="205">
        <f t="shared" ref="H2266:H2276" si="604">ROUND(G2266*0.2359,2)</f>
        <v>229.41</v>
      </c>
      <c r="I2266" s="227">
        <f t="shared" si="603"/>
        <v>1201.9100000000001</v>
      </c>
    </row>
    <row r="2267" spans="1:9" x14ac:dyDescent="0.25">
      <c r="A2267" s="217" t="s">
        <v>379</v>
      </c>
      <c r="B2267" s="226">
        <v>168</v>
      </c>
      <c r="C2267" s="197">
        <f t="shared" si="599"/>
        <v>1.0059880239520957</v>
      </c>
      <c r="D2267" s="197">
        <v>5.0651000000000002</v>
      </c>
      <c r="E2267" s="197">
        <f t="shared" si="602"/>
        <v>850.93680000000006</v>
      </c>
      <c r="F2267" s="202">
        <v>1</v>
      </c>
      <c r="G2267" s="210">
        <f t="shared" si="600"/>
        <v>850.94</v>
      </c>
      <c r="H2267" s="205">
        <f t="shared" si="604"/>
        <v>200.74</v>
      </c>
      <c r="I2267" s="227">
        <f t="shared" si="603"/>
        <v>1051.68</v>
      </c>
    </row>
    <row r="2268" spans="1:9" x14ac:dyDescent="0.25">
      <c r="A2268" s="217" t="s">
        <v>379</v>
      </c>
      <c r="B2268" s="226">
        <v>216</v>
      </c>
      <c r="C2268" s="197">
        <f t="shared" si="599"/>
        <v>1.2934131736526946</v>
      </c>
      <c r="D2268" s="197">
        <v>5.0651000000000002</v>
      </c>
      <c r="E2268" s="197">
        <f t="shared" si="602"/>
        <v>1094.0616</v>
      </c>
      <c r="F2268" s="202">
        <v>1</v>
      </c>
      <c r="G2268" s="210">
        <f t="shared" si="600"/>
        <v>1094.06</v>
      </c>
      <c r="H2268" s="205">
        <f t="shared" si="604"/>
        <v>258.08999999999997</v>
      </c>
      <c r="I2268" s="227">
        <f t="shared" si="603"/>
        <v>1352.1499999999999</v>
      </c>
    </row>
    <row r="2269" spans="1:9" x14ac:dyDescent="0.25">
      <c r="A2269" s="217" t="s">
        <v>379</v>
      </c>
      <c r="B2269" s="226">
        <v>192</v>
      </c>
      <c r="C2269" s="197">
        <f t="shared" si="599"/>
        <v>1.1497005988023952</v>
      </c>
      <c r="D2269" s="197">
        <v>5.0651000000000002</v>
      </c>
      <c r="E2269" s="197">
        <f t="shared" si="602"/>
        <v>972.49919999999997</v>
      </c>
      <c r="F2269" s="202">
        <v>1</v>
      </c>
      <c r="G2269" s="210">
        <f t="shared" si="600"/>
        <v>972.5</v>
      </c>
      <c r="H2269" s="205">
        <f t="shared" si="604"/>
        <v>229.41</v>
      </c>
      <c r="I2269" s="227">
        <f t="shared" si="603"/>
        <v>1201.9100000000001</v>
      </c>
    </row>
    <row r="2270" spans="1:9" x14ac:dyDescent="0.25">
      <c r="A2270" s="217" t="s">
        <v>379</v>
      </c>
      <c r="B2270" s="226">
        <v>168</v>
      </c>
      <c r="C2270" s="197">
        <f t="shared" si="599"/>
        <v>1.0059880239520957</v>
      </c>
      <c r="D2270" s="197">
        <v>5.0651000000000002</v>
      </c>
      <c r="E2270" s="197">
        <f t="shared" si="602"/>
        <v>850.93680000000006</v>
      </c>
      <c r="F2270" s="202">
        <v>1</v>
      </c>
      <c r="G2270" s="210">
        <f t="shared" si="600"/>
        <v>850.94</v>
      </c>
      <c r="H2270" s="205">
        <f t="shared" si="604"/>
        <v>200.74</v>
      </c>
      <c r="I2270" s="227">
        <f t="shared" si="603"/>
        <v>1051.68</v>
      </c>
    </row>
    <row r="2271" spans="1:9" x14ac:dyDescent="0.25">
      <c r="A2271" s="217" t="s">
        <v>379</v>
      </c>
      <c r="B2271" s="226">
        <v>136</v>
      </c>
      <c r="C2271" s="197">
        <f t="shared" si="599"/>
        <v>0.81437125748502992</v>
      </c>
      <c r="D2271" s="197">
        <v>5.0651000000000002</v>
      </c>
      <c r="E2271" s="197">
        <f t="shared" si="602"/>
        <v>688.85360000000003</v>
      </c>
      <c r="F2271" s="202">
        <v>1</v>
      </c>
      <c r="G2271" s="210">
        <f t="shared" si="600"/>
        <v>688.85</v>
      </c>
      <c r="H2271" s="205">
        <f t="shared" si="604"/>
        <v>162.5</v>
      </c>
      <c r="I2271" s="227">
        <f t="shared" si="603"/>
        <v>851.35</v>
      </c>
    </row>
    <row r="2272" spans="1:9" x14ac:dyDescent="0.25">
      <c r="A2272" s="217" t="s">
        <v>379</v>
      </c>
      <c r="B2272" s="226">
        <v>168</v>
      </c>
      <c r="C2272" s="197">
        <f t="shared" si="599"/>
        <v>1.0059880239520957</v>
      </c>
      <c r="D2272" s="197">
        <v>5.0651000000000002</v>
      </c>
      <c r="E2272" s="197">
        <f t="shared" si="602"/>
        <v>850.93680000000006</v>
      </c>
      <c r="F2272" s="202">
        <v>1</v>
      </c>
      <c r="G2272" s="210">
        <f t="shared" si="600"/>
        <v>850.94</v>
      </c>
      <c r="H2272" s="205">
        <f t="shared" si="604"/>
        <v>200.74</v>
      </c>
      <c r="I2272" s="227">
        <f t="shared" si="603"/>
        <v>1051.68</v>
      </c>
    </row>
    <row r="2273" spans="1:9" x14ac:dyDescent="0.25">
      <c r="A2273" s="217" t="s">
        <v>379</v>
      </c>
      <c r="B2273" s="226">
        <v>216</v>
      </c>
      <c r="C2273" s="197">
        <f t="shared" si="599"/>
        <v>1.2934131736526946</v>
      </c>
      <c r="D2273" s="197">
        <v>5.0651000000000002</v>
      </c>
      <c r="E2273" s="197">
        <f t="shared" si="602"/>
        <v>1094.0616</v>
      </c>
      <c r="F2273" s="202">
        <v>1</v>
      </c>
      <c r="G2273" s="210">
        <f t="shared" si="600"/>
        <v>1094.06</v>
      </c>
      <c r="H2273" s="205">
        <f t="shared" si="604"/>
        <v>258.08999999999997</v>
      </c>
      <c r="I2273" s="227">
        <f t="shared" si="603"/>
        <v>1352.1499999999999</v>
      </c>
    </row>
    <row r="2274" spans="1:9" x14ac:dyDescent="0.25">
      <c r="A2274" s="217" t="s">
        <v>379</v>
      </c>
      <c r="B2274" s="226">
        <v>152</v>
      </c>
      <c r="C2274" s="197">
        <f t="shared" si="599"/>
        <v>0.91017964071856283</v>
      </c>
      <c r="D2274" s="197">
        <v>5.0651000000000002</v>
      </c>
      <c r="E2274" s="197">
        <f t="shared" si="602"/>
        <v>769.89520000000005</v>
      </c>
      <c r="F2274" s="202">
        <v>1</v>
      </c>
      <c r="G2274" s="210">
        <f t="shared" si="600"/>
        <v>769.9</v>
      </c>
      <c r="H2274" s="205">
        <f t="shared" si="604"/>
        <v>181.62</v>
      </c>
      <c r="I2274" s="227">
        <f t="shared" si="603"/>
        <v>951.52</v>
      </c>
    </row>
    <row r="2275" spans="1:9" x14ac:dyDescent="0.25">
      <c r="A2275" s="217" t="s">
        <v>379</v>
      </c>
      <c r="B2275" s="226">
        <v>48</v>
      </c>
      <c r="C2275" s="197">
        <f t="shared" si="599"/>
        <v>0.28742514970059879</v>
      </c>
      <c r="D2275" s="197">
        <v>5.0651000000000002</v>
      </c>
      <c r="E2275" s="197">
        <f t="shared" si="602"/>
        <v>243.12479999999999</v>
      </c>
      <c r="F2275" s="202">
        <v>1</v>
      </c>
      <c r="G2275" s="210">
        <f t="shared" si="600"/>
        <v>243.12</v>
      </c>
      <c r="H2275" s="205">
        <f t="shared" si="604"/>
        <v>57.35</v>
      </c>
      <c r="I2275" s="227">
        <f t="shared" si="603"/>
        <v>300.47000000000003</v>
      </c>
    </row>
    <row r="2276" spans="1:9" x14ac:dyDescent="0.25">
      <c r="A2276" s="217" t="s">
        <v>379</v>
      </c>
      <c r="B2276" s="226">
        <v>144</v>
      </c>
      <c r="C2276" s="197">
        <f t="shared" si="599"/>
        <v>0.86227544910179643</v>
      </c>
      <c r="D2276" s="197">
        <v>5.0651000000000002</v>
      </c>
      <c r="E2276" s="197">
        <f t="shared" si="602"/>
        <v>729.37440000000004</v>
      </c>
      <c r="F2276" s="202">
        <v>1</v>
      </c>
      <c r="G2276" s="210">
        <f t="shared" si="600"/>
        <v>729.37</v>
      </c>
      <c r="H2276" s="205">
        <f t="shared" si="604"/>
        <v>172.06</v>
      </c>
      <c r="I2276" s="227">
        <f t="shared" si="603"/>
        <v>901.43000000000006</v>
      </c>
    </row>
    <row r="2277" spans="1:9" x14ac:dyDescent="0.25">
      <c r="A2277" s="216" t="s">
        <v>6</v>
      </c>
      <c r="B2277" s="230">
        <f>SUM(B2278:B2353)</f>
        <v>10144</v>
      </c>
      <c r="C2277" s="209">
        <f t="shared" ref="C2277:I2277" si="605">SUM(C2278:C2353)</f>
        <v>60.742514970059894</v>
      </c>
      <c r="D2277" s="209"/>
      <c r="E2277" s="209"/>
      <c r="F2277" s="204"/>
      <c r="G2277" s="209">
        <f t="shared" si="605"/>
        <v>47795.71</v>
      </c>
      <c r="H2277" s="209">
        <f t="shared" si="605"/>
        <v>11183.059999999998</v>
      </c>
      <c r="I2277" s="231">
        <f t="shared" si="605"/>
        <v>58978.769999999975</v>
      </c>
    </row>
    <row r="2278" spans="1:9" x14ac:dyDescent="0.25">
      <c r="A2278" s="217" t="s">
        <v>1246</v>
      </c>
      <c r="B2278" s="226">
        <v>120</v>
      </c>
      <c r="C2278" s="197">
        <f t="shared" si="599"/>
        <v>0.71856287425149701</v>
      </c>
      <c r="D2278" s="197">
        <v>3.4344999999999999</v>
      </c>
      <c r="E2278" s="197">
        <f t="shared" ref="E2278:E2300" si="606">D2278*B2278</f>
        <v>412.14</v>
      </c>
      <c r="F2278" s="202">
        <v>1</v>
      </c>
      <c r="G2278" s="210">
        <f t="shared" si="600"/>
        <v>412.14</v>
      </c>
      <c r="H2278" s="205">
        <f>ROUND(G2278*0.2359,2)</f>
        <v>97.22</v>
      </c>
      <c r="I2278" s="227">
        <f t="shared" ref="I2278:I2309" si="607">G2278+H2278</f>
        <v>509.36</v>
      </c>
    </row>
    <row r="2279" spans="1:9" x14ac:dyDescent="0.25">
      <c r="A2279" s="217" t="s">
        <v>1246</v>
      </c>
      <c r="B2279" s="226">
        <v>184</v>
      </c>
      <c r="C2279" s="197">
        <f t="shared" si="599"/>
        <v>1.1017964071856288</v>
      </c>
      <c r="D2279" s="197">
        <v>3.4344999999999999</v>
      </c>
      <c r="E2279" s="197">
        <f t="shared" si="606"/>
        <v>631.94799999999998</v>
      </c>
      <c r="F2279" s="202">
        <v>1</v>
      </c>
      <c r="G2279" s="210">
        <f t="shared" si="600"/>
        <v>631.95000000000005</v>
      </c>
      <c r="H2279" s="211">
        <f>ROUND(G2279*0.2077,2)</f>
        <v>131.26</v>
      </c>
      <c r="I2279" s="227">
        <f t="shared" si="607"/>
        <v>763.21</v>
      </c>
    </row>
    <row r="2280" spans="1:9" x14ac:dyDescent="0.25">
      <c r="A2280" s="217" t="s">
        <v>1246</v>
      </c>
      <c r="B2280" s="226">
        <v>24</v>
      </c>
      <c r="C2280" s="197">
        <f t="shared" si="599"/>
        <v>0.1437125748502994</v>
      </c>
      <c r="D2280" s="197">
        <v>3.4344999999999999</v>
      </c>
      <c r="E2280" s="197">
        <f t="shared" si="606"/>
        <v>82.427999999999997</v>
      </c>
      <c r="F2280" s="202">
        <v>1</v>
      </c>
      <c r="G2280" s="210">
        <f t="shared" si="600"/>
        <v>82.43</v>
      </c>
      <c r="H2280" s="205">
        <f t="shared" ref="H2280:H2300" si="608">ROUND(G2280*0.2359,2)</f>
        <v>19.45</v>
      </c>
      <c r="I2280" s="227">
        <f t="shared" si="607"/>
        <v>101.88000000000001</v>
      </c>
    </row>
    <row r="2281" spans="1:9" x14ac:dyDescent="0.25">
      <c r="A2281" s="217" t="s">
        <v>1246</v>
      </c>
      <c r="B2281" s="226">
        <v>121</v>
      </c>
      <c r="C2281" s="197">
        <f t="shared" si="599"/>
        <v>0.72455089820359286</v>
      </c>
      <c r="D2281" s="197">
        <v>3.4344999999999999</v>
      </c>
      <c r="E2281" s="197">
        <f t="shared" si="606"/>
        <v>415.5745</v>
      </c>
      <c r="F2281" s="202">
        <v>1</v>
      </c>
      <c r="G2281" s="210">
        <f t="shared" si="600"/>
        <v>415.57</v>
      </c>
      <c r="H2281" s="205">
        <f t="shared" si="608"/>
        <v>98.03</v>
      </c>
      <c r="I2281" s="227">
        <f t="shared" si="607"/>
        <v>513.6</v>
      </c>
    </row>
    <row r="2282" spans="1:9" x14ac:dyDescent="0.25">
      <c r="A2282" s="217" t="s">
        <v>1246</v>
      </c>
      <c r="B2282" s="226">
        <v>104</v>
      </c>
      <c r="C2282" s="197">
        <f t="shared" si="599"/>
        <v>0.6227544910179641</v>
      </c>
      <c r="D2282" s="197">
        <v>3.4344999999999999</v>
      </c>
      <c r="E2282" s="197">
        <f t="shared" si="606"/>
        <v>357.18799999999999</v>
      </c>
      <c r="F2282" s="202">
        <v>1</v>
      </c>
      <c r="G2282" s="210">
        <f t="shared" si="600"/>
        <v>357.19</v>
      </c>
      <c r="H2282" s="205">
        <f t="shared" si="608"/>
        <v>84.26</v>
      </c>
      <c r="I2282" s="227">
        <f t="shared" si="607"/>
        <v>441.45</v>
      </c>
    </row>
    <row r="2283" spans="1:9" x14ac:dyDescent="0.25">
      <c r="A2283" s="217" t="s">
        <v>1526</v>
      </c>
      <c r="B2283" s="226">
        <v>24</v>
      </c>
      <c r="C2283" s="197">
        <f t="shared" si="599"/>
        <v>0.1437125748502994</v>
      </c>
      <c r="D2283" s="197">
        <v>4.4798</v>
      </c>
      <c r="E2283" s="197">
        <f t="shared" si="606"/>
        <v>107.51519999999999</v>
      </c>
      <c r="F2283" s="202">
        <v>1</v>
      </c>
      <c r="G2283" s="210">
        <f t="shared" si="600"/>
        <v>107.52</v>
      </c>
      <c r="H2283" s="205">
        <f t="shared" si="608"/>
        <v>25.36</v>
      </c>
      <c r="I2283" s="227">
        <f t="shared" si="607"/>
        <v>132.88</v>
      </c>
    </row>
    <row r="2284" spans="1:9" x14ac:dyDescent="0.25">
      <c r="A2284" s="217" t="s">
        <v>1526</v>
      </c>
      <c r="B2284" s="226">
        <v>96</v>
      </c>
      <c r="C2284" s="197">
        <f t="shared" si="599"/>
        <v>0.57485029940119758</v>
      </c>
      <c r="D2284" s="197">
        <v>4.4798</v>
      </c>
      <c r="E2284" s="197">
        <f t="shared" si="606"/>
        <v>430.06079999999997</v>
      </c>
      <c r="F2284" s="202">
        <v>1</v>
      </c>
      <c r="G2284" s="210">
        <f t="shared" si="600"/>
        <v>430.06</v>
      </c>
      <c r="H2284" s="205">
        <f t="shared" si="608"/>
        <v>101.45</v>
      </c>
      <c r="I2284" s="227">
        <f t="shared" si="607"/>
        <v>531.51</v>
      </c>
    </row>
    <row r="2285" spans="1:9" x14ac:dyDescent="0.25">
      <c r="A2285" s="217" t="s">
        <v>1526</v>
      </c>
      <c r="B2285" s="226">
        <v>168</v>
      </c>
      <c r="C2285" s="197">
        <f t="shared" si="599"/>
        <v>1.0059880239520957</v>
      </c>
      <c r="D2285" s="197">
        <v>4.4798</v>
      </c>
      <c r="E2285" s="197">
        <f t="shared" si="606"/>
        <v>752.60640000000001</v>
      </c>
      <c r="F2285" s="202">
        <v>1</v>
      </c>
      <c r="G2285" s="210">
        <f t="shared" si="600"/>
        <v>752.61</v>
      </c>
      <c r="H2285" s="205">
        <f t="shared" si="608"/>
        <v>177.54</v>
      </c>
      <c r="I2285" s="227">
        <f t="shared" si="607"/>
        <v>930.15</v>
      </c>
    </row>
    <row r="2286" spans="1:9" x14ac:dyDescent="0.25">
      <c r="A2286" s="217" t="s">
        <v>1526</v>
      </c>
      <c r="B2286" s="226">
        <v>96</v>
      </c>
      <c r="C2286" s="197">
        <f t="shared" si="599"/>
        <v>0.57485029940119758</v>
      </c>
      <c r="D2286" s="197">
        <v>4.4798</v>
      </c>
      <c r="E2286" s="197">
        <f t="shared" si="606"/>
        <v>430.06079999999997</v>
      </c>
      <c r="F2286" s="202">
        <v>1</v>
      </c>
      <c r="G2286" s="210">
        <f t="shared" si="600"/>
        <v>430.06</v>
      </c>
      <c r="H2286" s="205">
        <f t="shared" si="608"/>
        <v>101.45</v>
      </c>
      <c r="I2286" s="227">
        <f t="shared" si="607"/>
        <v>531.51</v>
      </c>
    </row>
    <row r="2287" spans="1:9" x14ac:dyDescent="0.25">
      <c r="A2287" s="217" t="s">
        <v>1526</v>
      </c>
      <c r="B2287" s="226">
        <v>176</v>
      </c>
      <c r="C2287" s="197">
        <f t="shared" si="599"/>
        <v>1.0538922155688624</v>
      </c>
      <c r="D2287" s="197">
        <v>4.4798</v>
      </c>
      <c r="E2287" s="197">
        <f t="shared" si="606"/>
        <v>788.44479999999999</v>
      </c>
      <c r="F2287" s="202">
        <v>1</v>
      </c>
      <c r="G2287" s="210">
        <f t="shared" si="600"/>
        <v>788.44</v>
      </c>
      <c r="H2287" s="205">
        <f t="shared" si="608"/>
        <v>185.99</v>
      </c>
      <c r="I2287" s="227">
        <f t="shared" si="607"/>
        <v>974.43000000000006</v>
      </c>
    </row>
    <row r="2288" spans="1:9" x14ac:dyDescent="0.25">
      <c r="A2288" s="217" t="s">
        <v>1526</v>
      </c>
      <c r="B2288" s="226">
        <v>120</v>
      </c>
      <c r="C2288" s="197">
        <f t="shared" si="599"/>
        <v>0.71856287425149701</v>
      </c>
      <c r="D2288" s="197">
        <v>4.4798</v>
      </c>
      <c r="E2288" s="197">
        <f t="shared" si="606"/>
        <v>537.57600000000002</v>
      </c>
      <c r="F2288" s="202">
        <v>1</v>
      </c>
      <c r="G2288" s="210">
        <f t="shared" si="600"/>
        <v>537.58000000000004</v>
      </c>
      <c r="H2288" s="205">
        <f t="shared" si="608"/>
        <v>126.82</v>
      </c>
      <c r="I2288" s="227">
        <f t="shared" si="607"/>
        <v>664.40000000000009</v>
      </c>
    </row>
    <row r="2289" spans="1:9" x14ac:dyDescent="0.25">
      <c r="A2289" s="217" t="s">
        <v>1526</v>
      </c>
      <c r="B2289" s="226">
        <v>96</v>
      </c>
      <c r="C2289" s="197">
        <f t="shared" si="599"/>
        <v>0.57485029940119758</v>
      </c>
      <c r="D2289" s="197">
        <v>4.4798</v>
      </c>
      <c r="E2289" s="197">
        <f t="shared" si="606"/>
        <v>430.06079999999997</v>
      </c>
      <c r="F2289" s="202">
        <v>1</v>
      </c>
      <c r="G2289" s="210">
        <f t="shared" si="600"/>
        <v>430.06</v>
      </c>
      <c r="H2289" s="205">
        <f t="shared" si="608"/>
        <v>101.45</v>
      </c>
      <c r="I2289" s="227">
        <f t="shared" si="607"/>
        <v>531.51</v>
      </c>
    </row>
    <row r="2290" spans="1:9" x14ac:dyDescent="0.25">
      <c r="A2290" s="217" t="s">
        <v>1526</v>
      </c>
      <c r="B2290" s="226">
        <v>16</v>
      </c>
      <c r="C2290" s="197">
        <f t="shared" si="599"/>
        <v>9.580838323353294E-2</v>
      </c>
      <c r="D2290" s="197">
        <v>4.4798</v>
      </c>
      <c r="E2290" s="197">
        <f t="shared" si="606"/>
        <v>71.6768</v>
      </c>
      <c r="F2290" s="202">
        <v>1</v>
      </c>
      <c r="G2290" s="210">
        <f t="shared" si="600"/>
        <v>71.680000000000007</v>
      </c>
      <c r="H2290" s="205">
        <f t="shared" si="608"/>
        <v>16.91</v>
      </c>
      <c r="I2290" s="227">
        <f t="shared" si="607"/>
        <v>88.59</v>
      </c>
    </row>
    <row r="2291" spans="1:9" x14ac:dyDescent="0.25">
      <c r="A2291" s="217" t="s">
        <v>1526</v>
      </c>
      <c r="B2291" s="226">
        <v>192</v>
      </c>
      <c r="C2291" s="197">
        <f t="shared" si="599"/>
        <v>1.1497005988023952</v>
      </c>
      <c r="D2291" s="197">
        <v>4.4798</v>
      </c>
      <c r="E2291" s="197">
        <f t="shared" si="606"/>
        <v>860.12159999999994</v>
      </c>
      <c r="F2291" s="202">
        <v>1</v>
      </c>
      <c r="G2291" s="210">
        <f t="shared" si="600"/>
        <v>860.12</v>
      </c>
      <c r="H2291" s="205">
        <f t="shared" si="608"/>
        <v>202.9</v>
      </c>
      <c r="I2291" s="227">
        <f t="shared" si="607"/>
        <v>1063.02</v>
      </c>
    </row>
    <row r="2292" spans="1:9" x14ac:dyDescent="0.25">
      <c r="A2292" s="217" t="s">
        <v>1526</v>
      </c>
      <c r="B2292" s="226">
        <v>80</v>
      </c>
      <c r="C2292" s="197">
        <f t="shared" si="599"/>
        <v>0.47904191616766467</v>
      </c>
      <c r="D2292" s="197">
        <v>4.4798</v>
      </c>
      <c r="E2292" s="197">
        <f t="shared" si="606"/>
        <v>358.38400000000001</v>
      </c>
      <c r="F2292" s="202">
        <v>1</v>
      </c>
      <c r="G2292" s="210">
        <f t="shared" si="600"/>
        <v>358.38</v>
      </c>
      <c r="H2292" s="205">
        <f t="shared" si="608"/>
        <v>84.54</v>
      </c>
      <c r="I2292" s="227">
        <f t="shared" si="607"/>
        <v>442.92</v>
      </c>
    </row>
    <row r="2293" spans="1:9" x14ac:dyDescent="0.25">
      <c r="A2293" s="217" t="s">
        <v>1526</v>
      </c>
      <c r="B2293" s="226">
        <v>88</v>
      </c>
      <c r="C2293" s="197">
        <f t="shared" si="599"/>
        <v>0.52694610778443118</v>
      </c>
      <c r="D2293" s="197">
        <v>4.4798</v>
      </c>
      <c r="E2293" s="197">
        <f t="shared" si="606"/>
        <v>394.22239999999999</v>
      </c>
      <c r="F2293" s="202">
        <v>1</v>
      </c>
      <c r="G2293" s="210">
        <f t="shared" si="600"/>
        <v>394.22</v>
      </c>
      <c r="H2293" s="205">
        <f t="shared" si="608"/>
        <v>93</v>
      </c>
      <c r="I2293" s="227">
        <f t="shared" si="607"/>
        <v>487.22</v>
      </c>
    </row>
    <row r="2294" spans="1:9" x14ac:dyDescent="0.25">
      <c r="A2294" s="217" t="s">
        <v>1526</v>
      </c>
      <c r="B2294" s="226">
        <v>120</v>
      </c>
      <c r="C2294" s="197">
        <f t="shared" si="599"/>
        <v>0.71856287425149701</v>
      </c>
      <c r="D2294" s="197">
        <v>4.4798</v>
      </c>
      <c r="E2294" s="197">
        <f t="shared" si="606"/>
        <v>537.57600000000002</v>
      </c>
      <c r="F2294" s="202">
        <v>1</v>
      </c>
      <c r="G2294" s="210">
        <f t="shared" si="600"/>
        <v>537.58000000000004</v>
      </c>
      <c r="H2294" s="205">
        <f t="shared" si="608"/>
        <v>126.82</v>
      </c>
      <c r="I2294" s="227">
        <f t="shared" si="607"/>
        <v>664.40000000000009</v>
      </c>
    </row>
    <row r="2295" spans="1:9" x14ac:dyDescent="0.25">
      <c r="A2295" s="217" t="s">
        <v>1526</v>
      </c>
      <c r="B2295" s="226">
        <v>208</v>
      </c>
      <c r="C2295" s="197">
        <f t="shared" si="599"/>
        <v>1.2455089820359282</v>
      </c>
      <c r="D2295" s="197">
        <v>4.4798</v>
      </c>
      <c r="E2295" s="197">
        <f t="shared" si="606"/>
        <v>931.79840000000002</v>
      </c>
      <c r="F2295" s="202">
        <v>1</v>
      </c>
      <c r="G2295" s="210">
        <f t="shared" si="600"/>
        <v>931.8</v>
      </c>
      <c r="H2295" s="205">
        <f t="shared" si="608"/>
        <v>219.81</v>
      </c>
      <c r="I2295" s="227">
        <f t="shared" si="607"/>
        <v>1151.6099999999999</v>
      </c>
    </row>
    <row r="2296" spans="1:9" x14ac:dyDescent="0.25">
      <c r="A2296" s="217" t="s">
        <v>1526</v>
      </c>
      <c r="B2296" s="226">
        <v>156</v>
      </c>
      <c r="C2296" s="197">
        <f t="shared" si="599"/>
        <v>0.93413173652694614</v>
      </c>
      <c r="D2296" s="197">
        <v>4.4798</v>
      </c>
      <c r="E2296" s="197">
        <f t="shared" si="606"/>
        <v>698.84879999999998</v>
      </c>
      <c r="F2296" s="202">
        <v>1</v>
      </c>
      <c r="G2296" s="210">
        <f t="shared" si="600"/>
        <v>698.85</v>
      </c>
      <c r="H2296" s="205">
        <f t="shared" si="608"/>
        <v>164.86</v>
      </c>
      <c r="I2296" s="227">
        <f t="shared" si="607"/>
        <v>863.71</v>
      </c>
    </row>
    <row r="2297" spans="1:9" x14ac:dyDescent="0.25">
      <c r="A2297" s="217" t="s">
        <v>1526</v>
      </c>
      <c r="B2297" s="226">
        <v>92</v>
      </c>
      <c r="C2297" s="197">
        <f t="shared" si="599"/>
        <v>0.55089820359281438</v>
      </c>
      <c r="D2297" s="197">
        <v>4.4798</v>
      </c>
      <c r="E2297" s="197">
        <f t="shared" si="606"/>
        <v>412.14159999999998</v>
      </c>
      <c r="F2297" s="202">
        <v>1</v>
      </c>
      <c r="G2297" s="210">
        <f t="shared" si="600"/>
        <v>412.14</v>
      </c>
      <c r="H2297" s="205">
        <f t="shared" si="608"/>
        <v>97.22</v>
      </c>
      <c r="I2297" s="227">
        <f t="shared" si="607"/>
        <v>509.36</v>
      </c>
    </row>
    <row r="2298" spans="1:9" x14ac:dyDescent="0.25">
      <c r="A2298" s="217" t="s">
        <v>1526</v>
      </c>
      <c r="B2298" s="226">
        <v>192</v>
      </c>
      <c r="C2298" s="197">
        <f t="shared" si="599"/>
        <v>1.1497005988023952</v>
      </c>
      <c r="D2298" s="197">
        <v>4.4798</v>
      </c>
      <c r="E2298" s="197">
        <f t="shared" si="606"/>
        <v>860.12159999999994</v>
      </c>
      <c r="F2298" s="202">
        <v>1</v>
      </c>
      <c r="G2298" s="210">
        <f t="shared" si="600"/>
        <v>860.12</v>
      </c>
      <c r="H2298" s="205">
        <f t="shared" si="608"/>
        <v>202.9</v>
      </c>
      <c r="I2298" s="227">
        <f t="shared" si="607"/>
        <v>1063.02</v>
      </c>
    </row>
    <row r="2299" spans="1:9" x14ac:dyDescent="0.25">
      <c r="A2299" s="217" t="s">
        <v>1526</v>
      </c>
      <c r="B2299" s="226">
        <v>144</v>
      </c>
      <c r="C2299" s="197">
        <f t="shared" si="599"/>
        <v>0.86227544910179643</v>
      </c>
      <c r="D2299" s="197">
        <v>4.4798</v>
      </c>
      <c r="E2299" s="197">
        <f t="shared" si="606"/>
        <v>645.09119999999996</v>
      </c>
      <c r="F2299" s="202">
        <v>1</v>
      </c>
      <c r="G2299" s="210">
        <f t="shared" si="600"/>
        <v>645.09</v>
      </c>
      <c r="H2299" s="205">
        <f t="shared" si="608"/>
        <v>152.18</v>
      </c>
      <c r="I2299" s="227">
        <f t="shared" si="607"/>
        <v>797.27</v>
      </c>
    </row>
    <row r="2300" spans="1:9" x14ac:dyDescent="0.25">
      <c r="A2300" s="217" t="s">
        <v>1526</v>
      </c>
      <c r="B2300" s="226">
        <v>96</v>
      </c>
      <c r="C2300" s="197">
        <f t="shared" si="599"/>
        <v>0.57485029940119758</v>
      </c>
      <c r="D2300" s="197">
        <v>4.4798</v>
      </c>
      <c r="E2300" s="197">
        <f t="shared" si="606"/>
        <v>430.06079999999997</v>
      </c>
      <c r="F2300" s="202">
        <v>1</v>
      </c>
      <c r="G2300" s="210">
        <f t="shared" si="600"/>
        <v>430.06</v>
      </c>
      <c r="H2300" s="205">
        <f t="shared" si="608"/>
        <v>101.45</v>
      </c>
      <c r="I2300" s="227">
        <f t="shared" si="607"/>
        <v>531.51</v>
      </c>
    </row>
    <row r="2301" spans="1:9" x14ac:dyDescent="0.25">
      <c r="A2301" s="217" t="s">
        <v>1246</v>
      </c>
      <c r="B2301" s="226">
        <v>167</v>
      </c>
      <c r="C2301" s="197">
        <f t="shared" si="599"/>
        <v>1</v>
      </c>
      <c r="D2301" s="197">
        <v>575</v>
      </c>
      <c r="E2301" s="205">
        <f>D2301*C2301</f>
        <v>575</v>
      </c>
      <c r="F2301" s="202">
        <v>1</v>
      </c>
      <c r="G2301" s="210">
        <f t="shared" si="600"/>
        <v>575</v>
      </c>
      <c r="H2301" s="211">
        <f>ROUND(G2301*0.2077,2)</f>
        <v>119.43</v>
      </c>
      <c r="I2301" s="227">
        <f t="shared" si="607"/>
        <v>694.43000000000006</v>
      </c>
    </row>
    <row r="2302" spans="1:9" x14ac:dyDescent="0.25">
      <c r="A2302" s="217" t="s">
        <v>2250</v>
      </c>
      <c r="B2302" s="226">
        <v>48</v>
      </c>
      <c r="C2302" s="197">
        <f t="shared" si="599"/>
        <v>0.28742514970059879</v>
      </c>
      <c r="D2302" s="197">
        <v>4.6589</v>
      </c>
      <c r="E2302" s="197">
        <f>D2302*B2302</f>
        <v>223.62720000000002</v>
      </c>
      <c r="F2302" s="202">
        <v>1</v>
      </c>
      <c r="G2302" s="210">
        <f t="shared" si="600"/>
        <v>223.63</v>
      </c>
      <c r="H2302" s="205">
        <f t="shared" ref="H2302:H2312" si="609">ROUND(G2302*0.2359,2)</f>
        <v>52.75</v>
      </c>
      <c r="I2302" s="227">
        <f t="shared" si="607"/>
        <v>276.38</v>
      </c>
    </row>
    <row r="2303" spans="1:9" x14ac:dyDescent="0.25">
      <c r="A2303" s="217" t="s">
        <v>2358</v>
      </c>
      <c r="B2303" s="226">
        <v>167</v>
      </c>
      <c r="C2303" s="197">
        <f t="shared" si="599"/>
        <v>1</v>
      </c>
      <c r="D2303" s="197">
        <v>1350</v>
      </c>
      <c r="E2303" s="205">
        <f>D2303*C2303</f>
        <v>1350</v>
      </c>
      <c r="F2303" s="202">
        <v>1</v>
      </c>
      <c r="G2303" s="210">
        <f t="shared" si="600"/>
        <v>1350</v>
      </c>
      <c r="H2303" s="205">
        <f t="shared" si="609"/>
        <v>318.47000000000003</v>
      </c>
      <c r="I2303" s="227">
        <f t="shared" si="607"/>
        <v>1668.47</v>
      </c>
    </row>
    <row r="2304" spans="1:9" x14ac:dyDescent="0.25">
      <c r="A2304" s="217" t="s">
        <v>2250</v>
      </c>
      <c r="B2304" s="226">
        <v>184</v>
      </c>
      <c r="C2304" s="197">
        <f t="shared" si="599"/>
        <v>1.1017964071856288</v>
      </c>
      <c r="D2304" s="197">
        <v>4.6589</v>
      </c>
      <c r="E2304" s="197">
        <f t="shared" ref="E2304:E2351" si="610">D2304*B2304</f>
        <v>857.23760000000004</v>
      </c>
      <c r="F2304" s="202">
        <v>1</v>
      </c>
      <c r="G2304" s="210">
        <f t="shared" si="600"/>
        <v>857.24</v>
      </c>
      <c r="H2304" s="205">
        <f t="shared" si="609"/>
        <v>202.22</v>
      </c>
      <c r="I2304" s="227">
        <f t="shared" si="607"/>
        <v>1059.46</v>
      </c>
    </row>
    <row r="2305" spans="1:9" x14ac:dyDescent="0.25">
      <c r="A2305" s="217" t="s">
        <v>2250</v>
      </c>
      <c r="B2305" s="226">
        <v>48</v>
      </c>
      <c r="C2305" s="197">
        <f t="shared" si="599"/>
        <v>0.28742514970059879</v>
      </c>
      <c r="D2305" s="197">
        <v>4.6589</v>
      </c>
      <c r="E2305" s="197">
        <f t="shared" si="610"/>
        <v>223.62720000000002</v>
      </c>
      <c r="F2305" s="202">
        <v>1</v>
      </c>
      <c r="G2305" s="210">
        <f t="shared" si="600"/>
        <v>223.63</v>
      </c>
      <c r="H2305" s="205">
        <f t="shared" si="609"/>
        <v>52.75</v>
      </c>
      <c r="I2305" s="227">
        <f t="shared" si="607"/>
        <v>276.38</v>
      </c>
    </row>
    <row r="2306" spans="1:9" x14ac:dyDescent="0.25">
      <c r="A2306" s="217" t="s">
        <v>2250</v>
      </c>
      <c r="B2306" s="226">
        <v>120</v>
      </c>
      <c r="C2306" s="197">
        <f t="shared" si="599"/>
        <v>0.71856287425149701</v>
      </c>
      <c r="D2306" s="197">
        <v>4.6589</v>
      </c>
      <c r="E2306" s="197">
        <f t="shared" si="610"/>
        <v>559.06799999999998</v>
      </c>
      <c r="F2306" s="202">
        <v>1</v>
      </c>
      <c r="G2306" s="210">
        <f t="shared" si="600"/>
        <v>559.07000000000005</v>
      </c>
      <c r="H2306" s="205">
        <f t="shared" si="609"/>
        <v>131.88</v>
      </c>
      <c r="I2306" s="227">
        <f t="shared" si="607"/>
        <v>690.95</v>
      </c>
    </row>
    <row r="2307" spans="1:9" x14ac:dyDescent="0.25">
      <c r="A2307" s="217" t="s">
        <v>2250</v>
      </c>
      <c r="B2307" s="226">
        <v>208</v>
      </c>
      <c r="C2307" s="197">
        <f t="shared" si="599"/>
        <v>1.2455089820359282</v>
      </c>
      <c r="D2307" s="197">
        <v>4.6589</v>
      </c>
      <c r="E2307" s="197">
        <f t="shared" si="610"/>
        <v>969.05119999999999</v>
      </c>
      <c r="F2307" s="202">
        <v>1</v>
      </c>
      <c r="G2307" s="210">
        <f t="shared" si="600"/>
        <v>969.05</v>
      </c>
      <c r="H2307" s="205">
        <f t="shared" si="609"/>
        <v>228.6</v>
      </c>
      <c r="I2307" s="227">
        <f t="shared" si="607"/>
        <v>1197.6499999999999</v>
      </c>
    </row>
    <row r="2308" spans="1:9" x14ac:dyDescent="0.25">
      <c r="A2308" s="217" t="s">
        <v>2250</v>
      </c>
      <c r="B2308" s="226">
        <v>192</v>
      </c>
      <c r="C2308" s="197">
        <f t="shared" si="599"/>
        <v>1.1497005988023952</v>
      </c>
      <c r="D2308" s="197">
        <v>4.6589</v>
      </c>
      <c r="E2308" s="197">
        <f t="shared" si="610"/>
        <v>894.50880000000006</v>
      </c>
      <c r="F2308" s="202">
        <v>1</v>
      </c>
      <c r="G2308" s="210">
        <f t="shared" si="600"/>
        <v>894.51</v>
      </c>
      <c r="H2308" s="205">
        <f t="shared" si="609"/>
        <v>211.01</v>
      </c>
      <c r="I2308" s="227">
        <f t="shared" si="607"/>
        <v>1105.52</v>
      </c>
    </row>
    <row r="2309" spans="1:9" x14ac:dyDescent="0.25">
      <c r="A2309" s="217" t="s">
        <v>2250</v>
      </c>
      <c r="B2309" s="226">
        <v>184</v>
      </c>
      <c r="C2309" s="197">
        <f t="shared" si="599"/>
        <v>1.1017964071856288</v>
      </c>
      <c r="D2309" s="197">
        <v>4.6589</v>
      </c>
      <c r="E2309" s="197">
        <f t="shared" si="610"/>
        <v>857.23760000000004</v>
      </c>
      <c r="F2309" s="202">
        <v>1</v>
      </c>
      <c r="G2309" s="210">
        <f t="shared" si="600"/>
        <v>857.24</v>
      </c>
      <c r="H2309" s="205">
        <f t="shared" si="609"/>
        <v>202.22</v>
      </c>
      <c r="I2309" s="227">
        <f t="shared" si="607"/>
        <v>1059.46</v>
      </c>
    </row>
    <row r="2310" spans="1:9" x14ac:dyDescent="0.25">
      <c r="A2310" s="217" t="s">
        <v>2250</v>
      </c>
      <c r="B2310" s="226">
        <v>96</v>
      </c>
      <c r="C2310" s="197">
        <f t="shared" si="599"/>
        <v>0.57485029940119758</v>
      </c>
      <c r="D2310" s="197">
        <v>4.6589</v>
      </c>
      <c r="E2310" s="197">
        <f t="shared" si="610"/>
        <v>447.25440000000003</v>
      </c>
      <c r="F2310" s="202">
        <v>1</v>
      </c>
      <c r="G2310" s="210">
        <f t="shared" si="600"/>
        <v>447.25</v>
      </c>
      <c r="H2310" s="205">
        <f t="shared" si="609"/>
        <v>105.51</v>
      </c>
      <c r="I2310" s="227">
        <f t="shared" ref="I2310:I2341" si="611">G2310+H2310</f>
        <v>552.76</v>
      </c>
    </row>
    <row r="2311" spans="1:9" x14ac:dyDescent="0.25">
      <c r="A2311" s="217" t="s">
        <v>2250</v>
      </c>
      <c r="B2311" s="226">
        <v>224</v>
      </c>
      <c r="C2311" s="197">
        <f t="shared" si="599"/>
        <v>1.341317365269461</v>
      </c>
      <c r="D2311" s="197">
        <v>4.6589</v>
      </c>
      <c r="E2311" s="197">
        <f t="shared" si="610"/>
        <v>1043.5935999999999</v>
      </c>
      <c r="F2311" s="202">
        <v>1</v>
      </c>
      <c r="G2311" s="210">
        <f t="shared" si="600"/>
        <v>1043.5899999999999</v>
      </c>
      <c r="H2311" s="205">
        <f t="shared" si="609"/>
        <v>246.18</v>
      </c>
      <c r="I2311" s="227">
        <f t="shared" si="611"/>
        <v>1289.77</v>
      </c>
    </row>
    <row r="2312" spans="1:9" x14ac:dyDescent="0.25">
      <c r="A2312" s="217" t="s">
        <v>2250</v>
      </c>
      <c r="B2312" s="226">
        <v>224</v>
      </c>
      <c r="C2312" s="197">
        <f t="shared" si="599"/>
        <v>1.341317365269461</v>
      </c>
      <c r="D2312" s="197">
        <v>4.6589</v>
      </c>
      <c r="E2312" s="197">
        <f t="shared" si="610"/>
        <v>1043.5935999999999</v>
      </c>
      <c r="F2312" s="202">
        <v>1</v>
      </c>
      <c r="G2312" s="210">
        <f t="shared" si="600"/>
        <v>1043.5899999999999</v>
      </c>
      <c r="H2312" s="205">
        <f t="shared" si="609"/>
        <v>246.18</v>
      </c>
      <c r="I2312" s="227">
        <f t="shared" si="611"/>
        <v>1289.77</v>
      </c>
    </row>
    <row r="2313" spans="1:9" x14ac:dyDescent="0.25">
      <c r="A2313" s="217" t="s">
        <v>2250</v>
      </c>
      <c r="B2313" s="226">
        <v>192</v>
      </c>
      <c r="C2313" s="197">
        <f t="shared" si="599"/>
        <v>1.1497005988023952</v>
      </c>
      <c r="D2313" s="197">
        <v>4.6589</v>
      </c>
      <c r="E2313" s="197">
        <f t="shared" si="610"/>
        <v>894.50880000000006</v>
      </c>
      <c r="F2313" s="202">
        <v>1</v>
      </c>
      <c r="G2313" s="210">
        <f t="shared" si="600"/>
        <v>894.51</v>
      </c>
      <c r="H2313" s="211">
        <f>ROUND(G2313*0.2194,2)</f>
        <v>196.26</v>
      </c>
      <c r="I2313" s="227">
        <f t="shared" si="611"/>
        <v>1090.77</v>
      </c>
    </row>
    <row r="2314" spans="1:9" x14ac:dyDescent="0.25">
      <c r="A2314" s="217" t="s">
        <v>2250</v>
      </c>
      <c r="B2314" s="226">
        <v>176</v>
      </c>
      <c r="C2314" s="197">
        <f t="shared" si="599"/>
        <v>1.0538922155688624</v>
      </c>
      <c r="D2314" s="197">
        <v>4.6589</v>
      </c>
      <c r="E2314" s="197">
        <f t="shared" si="610"/>
        <v>819.96640000000002</v>
      </c>
      <c r="F2314" s="202">
        <v>1</v>
      </c>
      <c r="G2314" s="210">
        <f t="shared" si="600"/>
        <v>819.97</v>
      </c>
      <c r="H2314" s="205">
        <f t="shared" ref="H2314:H2331" si="612">ROUND(G2314*0.2359,2)</f>
        <v>193.43</v>
      </c>
      <c r="I2314" s="227">
        <f t="shared" si="611"/>
        <v>1013.4000000000001</v>
      </c>
    </row>
    <row r="2315" spans="1:9" x14ac:dyDescent="0.25">
      <c r="A2315" s="217" t="s">
        <v>2250</v>
      </c>
      <c r="B2315" s="226">
        <v>240</v>
      </c>
      <c r="C2315" s="197">
        <f t="shared" si="599"/>
        <v>1.437125748502994</v>
      </c>
      <c r="D2315" s="197">
        <v>4.6589</v>
      </c>
      <c r="E2315" s="197">
        <f t="shared" si="610"/>
        <v>1118.136</v>
      </c>
      <c r="F2315" s="202">
        <v>1</v>
      </c>
      <c r="G2315" s="210">
        <f t="shared" si="600"/>
        <v>1118.1400000000001</v>
      </c>
      <c r="H2315" s="205">
        <f t="shared" si="612"/>
        <v>263.77</v>
      </c>
      <c r="I2315" s="227">
        <f t="shared" si="611"/>
        <v>1381.91</v>
      </c>
    </row>
    <row r="2316" spans="1:9" x14ac:dyDescent="0.25">
      <c r="A2316" s="217" t="s">
        <v>2250</v>
      </c>
      <c r="B2316" s="226">
        <v>120</v>
      </c>
      <c r="C2316" s="197">
        <f t="shared" si="599"/>
        <v>0.71856287425149701</v>
      </c>
      <c r="D2316" s="197">
        <v>4.6589</v>
      </c>
      <c r="E2316" s="197">
        <f t="shared" si="610"/>
        <v>559.06799999999998</v>
      </c>
      <c r="F2316" s="202">
        <v>1</v>
      </c>
      <c r="G2316" s="210">
        <f t="shared" si="600"/>
        <v>559.07000000000005</v>
      </c>
      <c r="H2316" s="205">
        <f t="shared" si="612"/>
        <v>131.88</v>
      </c>
      <c r="I2316" s="227">
        <f t="shared" si="611"/>
        <v>690.95</v>
      </c>
    </row>
    <row r="2317" spans="1:9" x14ac:dyDescent="0.25">
      <c r="A2317" s="217" t="s">
        <v>2250</v>
      </c>
      <c r="B2317" s="226">
        <v>120</v>
      </c>
      <c r="C2317" s="197">
        <f t="shared" ref="C2317:C2380" si="613">B2317/167</f>
        <v>0.71856287425149701</v>
      </c>
      <c r="D2317" s="197">
        <v>4.6589</v>
      </c>
      <c r="E2317" s="197">
        <f t="shared" si="610"/>
        <v>559.06799999999998</v>
      </c>
      <c r="F2317" s="202">
        <v>1</v>
      </c>
      <c r="G2317" s="210">
        <f t="shared" ref="G2317:G2380" si="614">ROUND(E2317*F2317,2)</f>
        <v>559.07000000000005</v>
      </c>
      <c r="H2317" s="205">
        <f t="shared" si="612"/>
        <v>131.88</v>
      </c>
      <c r="I2317" s="227">
        <f t="shared" si="611"/>
        <v>690.95</v>
      </c>
    </row>
    <row r="2318" spans="1:9" x14ac:dyDescent="0.25">
      <c r="A2318" s="217" t="s">
        <v>2250</v>
      </c>
      <c r="B2318" s="226">
        <v>168</v>
      </c>
      <c r="C2318" s="197">
        <f t="shared" si="613"/>
        <v>1.0059880239520957</v>
      </c>
      <c r="D2318" s="197">
        <v>4.6589</v>
      </c>
      <c r="E2318" s="197">
        <f t="shared" si="610"/>
        <v>782.6952</v>
      </c>
      <c r="F2318" s="202">
        <v>1</v>
      </c>
      <c r="G2318" s="210">
        <f t="shared" si="614"/>
        <v>782.7</v>
      </c>
      <c r="H2318" s="205">
        <f t="shared" si="612"/>
        <v>184.64</v>
      </c>
      <c r="I2318" s="227">
        <f t="shared" si="611"/>
        <v>967.34</v>
      </c>
    </row>
    <row r="2319" spans="1:9" x14ac:dyDescent="0.25">
      <c r="A2319" s="217" t="s">
        <v>2250</v>
      </c>
      <c r="B2319" s="226">
        <v>176</v>
      </c>
      <c r="C2319" s="197">
        <f t="shared" si="613"/>
        <v>1.0538922155688624</v>
      </c>
      <c r="D2319" s="197">
        <v>4.6589</v>
      </c>
      <c r="E2319" s="197">
        <f t="shared" si="610"/>
        <v>819.96640000000002</v>
      </c>
      <c r="F2319" s="202">
        <v>1</v>
      </c>
      <c r="G2319" s="210">
        <f t="shared" si="614"/>
        <v>819.97</v>
      </c>
      <c r="H2319" s="205">
        <f t="shared" si="612"/>
        <v>193.43</v>
      </c>
      <c r="I2319" s="227">
        <f t="shared" si="611"/>
        <v>1013.4000000000001</v>
      </c>
    </row>
    <row r="2320" spans="1:9" x14ac:dyDescent="0.25">
      <c r="A2320" s="217" t="s">
        <v>2250</v>
      </c>
      <c r="B2320" s="226">
        <v>216</v>
      </c>
      <c r="C2320" s="197">
        <f t="shared" si="613"/>
        <v>1.2934131736526946</v>
      </c>
      <c r="D2320" s="197">
        <v>4.6589</v>
      </c>
      <c r="E2320" s="197">
        <f t="shared" si="610"/>
        <v>1006.3224</v>
      </c>
      <c r="F2320" s="202">
        <v>1</v>
      </c>
      <c r="G2320" s="210">
        <f t="shared" si="614"/>
        <v>1006.32</v>
      </c>
      <c r="H2320" s="205">
        <f t="shared" si="612"/>
        <v>237.39</v>
      </c>
      <c r="I2320" s="227">
        <f t="shared" si="611"/>
        <v>1243.71</v>
      </c>
    </row>
    <row r="2321" spans="1:9" x14ac:dyDescent="0.25">
      <c r="A2321" s="217" t="s">
        <v>2250</v>
      </c>
      <c r="B2321" s="226">
        <v>184</v>
      </c>
      <c r="C2321" s="197">
        <f t="shared" si="613"/>
        <v>1.1017964071856288</v>
      </c>
      <c r="D2321" s="197">
        <v>4.6589</v>
      </c>
      <c r="E2321" s="197">
        <f t="shared" si="610"/>
        <v>857.23760000000004</v>
      </c>
      <c r="F2321" s="202">
        <v>1</v>
      </c>
      <c r="G2321" s="210">
        <f t="shared" si="614"/>
        <v>857.24</v>
      </c>
      <c r="H2321" s="205">
        <f t="shared" si="612"/>
        <v>202.22</v>
      </c>
      <c r="I2321" s="227">
        <f t="shared" si="611"/>
        <v>1059.46</v>
      </c>
    </row>
    <row r="2322" spans="1:9" x14ac:dyDescent="0.25">
      <c r="A2322" s="217" t="s">
        <v>2250</v>
      </c>
      <c r="B2322" s="226">
        <v>96</v>
      </c>
      <c r="C2322" s="197">
        <f t="shared" si="613"/>
        <v>0.57485029940119758</v>
      </c>
      <c r="D2322" s="197">
        <v>4.6589</v>
      </c>
      <c r="E2322" s="197">
        <f t="shared" si="610"/>
        <v>447.25440000000003</v>
      </c>
      <c r="F2322" s="202">
        <v>1</v>
      </c>
      <c r="G2322" s="210">
        <f t="shared" si="614"/>
        <v>447.25</v>
      </c>
      <c r="H2322" s="205">
        <f t="shared" si="612"/>
        <v>105.51</v>
      </c>
      <c r="I2322" s="227">
        <f t="shared" si="611"/>
        <v>552.76</v>
      </c>
    </row>
    <row r="2323" spans="1:9" x14ac:dyDescent="0.25">
      <c r="A2323" s="217" t="s">
        <v>2250</v>
      </c>
      <c r="B2323" s="226">
        <v>72</v>
      </c>
      <c r="C2323" s="197">
        <f t="shared" si="613"/>
        <v>0.43113772455089822</v>
      </c>
      <c r="D2323" s="197">
        <v>4.6589</v>
      </c>
      <c r="E2323" s="197">
        <f t="shared" si="610"/>
        <v>335.44080000000002</v>
      </c>
      <c r="F2323" s="202">
        <v>1</v>
      </c>
      <c r="G2323" s="210">
        <f t="shared" si="614"/>
        <v>335.44</v>
      </c>
      <c r="H2323" s="205">
        <f t="shared" si="612"/>
        <v>79.13</v>
      </c>
      <c r="I2323" s="227">
        <f t="shared" si="611"/>
        <v>414.57</v>
      </c>
    </row>
    <row r="2324" spans="1:9" x14ac:dyDescent="0.25">
      <c r="A2324" s="217" t="s">
        <v>2250</v>
      </c>
      <c r="B2324" s="226">
        <v>168</v>
      </c>
      <c r="C2324" s="197">
        <f t="shared" si="613"/>
        <v>1.0059880239520957</v>
      </c>
      <c r="D2324" s="197">
        <v>4.6589</v>
      </c>
      <c r="E2324" s="197">
        <f t="shared" si="610"/>
        <v>782.6952</v>
      </c>
      <c r="F2324" s="202">
        <v>1</v>
      </c>
      <c r="G2324" s="210">
        <f t="shared" si="614"/>
        <v>782.7</v>
      </c>
      <c r="H2324" s="205">
        <f t="shared" si="612"/>
        <v>184.64</v>
      </c>
      <c r="I2324" s="227">
        <f t="shared" si="611"/>
        <v>967.34</v>
      </c>
    </row>
    <row r="2325" spans="1:9" x14ac:dyDescent="0.25">
      <c r="A2325" s="217" t="s">
        <v>2250</v>
      </c>
      <c r="B2325" s="226">
        <v>216</v>
      </c>
      <c r="C2325" s="197">
        <f t="shared" si="613"/>
        <v>1.2934131736526946</v>
      </c>
      <c r="D2325" s="197">
        <v>4.6589</v>
      </c>
      <c r="E2325" s="197">
        <f t="shared" si="610"/>
        <v>1006.3224</v>
      </c>
      <c r="F2325" s="202">
        <v>1</v>
      </c>
      <c r="G2325" s="210">
        <f t="shared" si="614"/>
        <v>1006.32</v>
      </c>
      <c r="H2325" s="205">
        <f t="shared" si="612"/>
        <v>237.39</v>
      </c>
      <c r="I2325" s="227">
        <f t="shared" si="611"/>
        <v>1243.71</v>
      </c>
    </row>
    <row r="2326" spans="1:9" x14ac:dyDescent="0.25">
      <c r="A2326" s="217" t="s">
        <v>2250</v>
      </c>
      <c r="B2326" s="226">
        <v>72</v>
      </c>
      <c r="C2326" s="197">
        <f t="shared" si="613"/>
        <v>0.43113772455089822</v>
      </c>
      <c r="D2326" s="197">
        <v>4.6589</v>
      </c>
      <c r="E2326" s="197">
        <f t="shared" si="610"/>
        <v>335.44080000000002</v>
      </c>
      <c r="F2326" s="202">
        <v>1</v>
      </c>
      <c r="G2326" s="210">
        <f t="shared" si="614"/>
        <v>335.44</v>
      </c>
      <c r="H2326" s="205">
        <f t="shared" si="612"/>
        <v>79.13</v>
      </c>
      <c r="I2326" s="227">
        <f t="shared" si="611"/>
        <v>414.57</v>
      </c>
    </row>
    <row r="2327" spans="1:9" x14ac:dyDescent="0.25">
      <c r="A2327" s="217" t="s">
        <v>2250</v>
      </c>
      <c r="B2327" s="226">
        <v>144</v>
      </c>
      <c r="C2327" s="197">
        <f t="shared" si="613"/>
        <v>0.86227544910179643</v>
      </c>
      <c r="D2327" s="197">
        <v>4.6589</v>
      </c>
      <c r="E2327" s="197">
        <f t="shared" si="610"/>
        <v>670.88160000000005</v>
      </c>
      <c r="F2327" s="202">
        <v>1</v>
      </c>
      <c r="G2327" s="210">
        <f t="shared" si="614"/>
        <v>670.88</v>
      </c>
      <c r="H2327" s="205">
        <f t="shared" si="612"/>
        <v>158.26</v>
      </c>
      <c r="I2327" s="227">
        <f t="shared" si="611"/>
        <v>829.14</v>
      </c>
    </row>
    <row r="2328" spans="1:9" x14ac:dyDescent="0.25">
      <c r="A2328" s="217" t="s">
        <v>2250</v>
      </c>
      <c r="B2328" s="226">
        <v>144</v>
      </c>
      <c r="C2328" s="197">
        <f t="shared" si="613"/>
        <v>0.86227544910179643</v>
      </c>
      <c r="D2328" s="197">
        <v>4.6589</v>
      </c>
      <c r="E2328" s="197">
        <f t="shared" si="610"/>
        <v>670.88160000000005</v>
      </c>
      <c r="F2328" s="202">
        <v>1</v>
      </c>
      <c r="G2328" s="210">
        <f t="shared" si="614"/>
        <v>670.88</v>
      </c>
      <c r="H2328" s="205">
        <f t="shared" si="612"/>
        <v>158.26</v>
      </c>
      <c r="I2328" s="227">
        <f t="shared" si="611"/>
        <v>829.14</v>
      </c>
    </row>
    <row r="2329" spans="1:9" x14ac:dyDescent="0.25">
      <c r="A2329" s="217" t="s">
        <v>2250</v>
      </c>
      <c r="B2329" s="226">
        <v>80</v>
      </c>
      <c r="C2329" s="197">
        <f t="shared" si="613"/>
        <v>0.47904191616766467</v>
      </c>
      <c r="D2329" s="197">
        <v>4.6589</v>
      </c>
      <c r="E2329" s="197">
        <f t="shared" si="610"/>
        <v>372.71199999999999</v>
      </c>
      <c r="F2329" s="202">
        <v>1</v>
      </c>
      <c r="G2329" s="210">
        <f t="shared" si="614"/>
        <v>372.71</v>
      </c>
      <c r="H2329" s="205">
        <f t="shared" si="612"/>
        <v>87.92</v>
      </c>
      <c r="I2329" s="227">
        <f t="shared" si="611"/>
        <v>460.63</v>
      </c>
    </row>
    <row r="2330" spans="1:9" x14ac:dyDescent="0.25">
      <c r="A2330" s="217" t="s">
        <v>2250</v>
      </c>
      <c r="B2330" s="226">
        <v>120</v>
      </c>
      <c r="C2330" s="197">
        <f t="shared" si="613"/>
        <v>0.71856287425149701</v>
      </c>
      <c r="D2330" s="197">
        <v>4.6589</v>
      </c>
      <c r="E2330" s="197">
        <f t="shared" si="610"/>
        <v>559.06799999999998</v>
      </c>
      <c r="F2330" s="202">
        <v>1</v>
      </c>
      <c r="G2330" s="210">
        <f t="shared" si="614"/>
        <v>559.07000000000005</v>
      </c>
      <c r="H2330" s="205">
        <f t="shared" si="612"/>
        <v>131.88</v>
      </c>
      <c r="I2330" s="227">
        <f t="shared" si="611"/>
        <v>690.95</v>
      </c>
    </row>
    <row r="2331" spans="1:9" x14ac:dyDescent="0.25">
      <c r="A2331" s="217" t="s">
        <v>2250</v>
      </c>
      <c r="B2331" s="226">
        <v>192</v>
      </c>
      <c r="C2331" s="197">
        <f t="shared" si="613"/>
        <v>1.1497005988023952</v>
      </c>
      <c r="D2331" s="197">
        <v>4.6589</v>
      </c>
      <c r="E2331" s="197">
        <f t="shared" si="610"/>
        <v>894.50880000000006</v>
      </c>
      <c r="F2331" s="202">
        <v>1</v>
      </c>
      <c r="G2331" s="210">
        <f t="shared" si="614"/>
        <v>894.51</v>
      </c>
      <c r="H2331" s="205">
        <f t="shared" si="612"/>
        <v>211.01</v>
      </c>
      <c r="I2331" s="227">
        <f t="shared" si="611"/>
        <v>1105.52</v>
      </c>
    </row>
    <row r="2332" spans="1:9" x14ac:dyDescent="0.25">
      <c r="A2332" s="217" t="s">
        <v>2250</v>
      </c>
      <c r="B2332" s="226">
        <v>160</v>
      </c>
      <c r="C2332" s="197">
        <f t="shared" si="613"/>
        <v>0.95808383233532934</v>
      </c>
      <c r="D2332" s="197">
        <v>4.6589</v>
      </c>
      <c r="E2332" s="197">
        <f t="shared" si="610"/>
        <v>745.42399999999998</v>
      </c>
      <c r="F2332" s="202">
        <v>1</v>
      </c>
      <c r="G2332" s="210">
        <f t="shared" si="614"/>
        <v>745.42</v>
      </c>
      <c r="H2332" s="211">
        <f>ROUND(G2332*0.2077,2)</f>
        <v>154.82</v>
      </c>
      <c r="I2332" s="227">
        <f t="shared" si="611"/>
        <v>900.24</v>
      </c>
    </row>
    <row r="2333" spans="1:9" x14ac:dyDescent="0.25">
      <c r="A2333" s="217" t="s">
        <v>2250</v>
      </c>
      <c r="B2333" s="226">
        <v>192</v>
      </c>
      <c r="C2333" s="197">
        <f t="shared" si="613"/>
        <v>1.1497005988023952</v>
      </c>
      <c r="D2333" s="197">
        <v>4.6589</v>
      </c>
      <c r="E2333" s="197">
        <f t="shared" si="610"/>
        <v>894.50880000000006</v>
      </c>
      <c r="F2333" s="202">
        <v>1</v>
      </c>
      <c r="G2333" s="210">
        <f t="shared" si="614"/>
        <v>894.51</v>
      </c>
      <c r="H2333" s="205">
        <f>ROUND(G2333*0.2359,2)</f>
        <v>211.01</v>
      </c>
      <c r="I2333" s="227">
        <f t="shared" si="611"/>
        <v>1105.52</v>
      </c>
    </row>
    <row r="2334" spans="1:9" x14ac:dyDescent="0.25">
      <c r="A2334" s="217" t="s">
        <v>2250</v>
      </c>
      <c r="B2334" s="226">
        <v>184</v>
      </c>
      <c r="C2334" s="197">
        <f t="shared" si="613"/>
        <v>1.1017964071856288</v>
      </c>
      <c r="D2334" s="197">
        <v>4.6589</v>
      </c>
      <c r="E2334" s="197">
        <f t="shared" si="610"/>
        <v>857.23760000000004</v>
      </c>
      <c r="F2334" s="202">
        <v>1</v>
      </c>
      <c r="G2334" s="210">
        <f t="shared" si="614"/>
        <v>857.24</v>
      </c>
      <c r="H2334" s="205">
        <f>ROUND(G2334*0.2359,2)</f>
        <v>202.22</v>
      </c>
      <c r="I2334" s="227">
        <f t="shared" si="611"/>
        <v>1059.46</v>
      </c>
    </row>
    <row r="2335" spans="1:9" x14ac:dyDescent="0.25">
      <c r="A2335" s="217" t="s">
        <v>2250</v>
      </c>
      <c r="B2335" s="226">
        <v>168</v>
      </c>
      <c r="C2335" s="197">
        <f t="shared" si="613"/>
        <v>1.0059880239520957</v>
      </c>
      <c r="D2335" s="197">
        <v>4.6589</v>
      </c>
      <c r="E2335" s="197">
        <f t="shared" si="610"/>
        <v>782.6952</v>
      </c>
      <c r="F2335" s="202">
        <v>1</v>
      </c>
      <c r="G2335" s="210">
        <f t="shared" si="614"/>
        <v>782.7</v>
      </c>
      <c r="H2335" s="211">
        <f>ROUND(G2335*0.2077,2)</f>
        <v>162.57</v>
      </c>
      <c r="I2335" s="227">
        <f t="shared" si="611"/>
        <v>945.27</v>
      </c>
    </row>
    <row r="2336" spans="1:9" x14ac:dyDescent="0.25">
      <c r="A2336" s="217" t="s">
        <v>2250</v>
      </c>
      <c r="B2336" s="226">
        <v>112</v>
      </c>
      <c r="C2336" s="197">
        <f t="shared" si="613"/>
        <v>0.6706586826347305</v>
      </c>
      <c r="D2336" s="197">
        <v>4.6589</v>
      </c>
      <c r="E2336" s="197">
        <f t="shared" si="610"/>
        <v>521.79679999999996</v>
      </c>
      <c r="F2336" s="202">
        <v>1</v>
      </c>
      <c r="G2336" s="210">
        <f t="shared" si="614"/>
        <v>521.79999999999995</v>
      </c>
      <c r="H2336" s="205">
        <f t="shared" ref="H2336:H2353" si="615">ROUND(G2336*0.2359,2)</f>
        <v>123.09</v>
      </c>
      <c r="I2336" s="227">
        <f t="shared" si="611"/>
        <v>644.89</v>
      </c>
    </row>
    <row r="2337" spans="1:9" x14ac:dyDescent="0.25">
      <c r="A2337" s="217" t="s">
        <v>2250</v>
      </c>
      <c r="B2337" s="226">
        <v>176</v>
      </c>
      <c r="C2337" s="197">
        <f t="shared" si="613"/>
        <v>1.0538922155688624</v>
      </c>
      <c r="D2337" s="197">
        <v>4.6589</v>
      </c>
      <c r="E2337" s="197">
        <f t="shared" si="610"/>
        <v>819.96640000000002</v>
      </c>
      <c r="F2337" s="202">
        <v>1</v>
      </c>
      <c r="G2337" s="210">
        <f t="shared" si="614"/>
        <v>819.97</v>
      </c>
      <c r="H2337" s="205">
        <f t="shared" si="615"/>
        <v>193.43</v>
      </c>
      <c r="I2337" s="227">
        <f t="shared" si="611"/>
        <v>1013.4000000000001</v>
      </c>
    </row>
    <row r="2338" spans="1:9" x14ac:dyDescent="0.25">
      <c r="A2338" s="217" t="s">
        <v>2250</v>
      </c>
      <c r="B2338" s="226">
        <v>120</v>
      </c>
      <c r="C2338" s="197">
        <f t="shared" si="613"/>
        <v>0.71856287425149701</v>
      </c>
      <c r="D2338" s="197">
        <v>4.6589</v>
      </c>
      <c r="E2338" s="197">
        <f t="shared" si="610"/>
        <v>559.06799999999998</v>
      </c>
      <c r="F2338" s="202">
        <v>1</v>
      </c>
      <c r="G2338" s="210">
        <f t="shared" si="614"/>
        <v>559.07000000000005</v>
      </c>
      <c r="H2338" s="205">
        <f t="shared" si="615"/>
        <v>131.88</v>
      </c>
      <c r="I2338" s="227">
        <f t="shared" si="611"/>
        <v>690.95</v>
      </c>
    </row>
    <row r="2339" spans="1:9" x14ac:dyDescent="0.25">
      <c r="A2339" s="217" t="s">
        <v>2250</v>
      </c>
      <c r="B2339" s="226">
        <v>144</v>
      </c>
      <c r="C2339" s="197">
        <f t="shared" si="613"/>
        <v>0.86227544910179643</v>
      </c>
      <c r="D2339" s="197">
        <v>4.6589</v>
      </c>
      <c r="E2339" s="197">
        <f t="shared" si="610"/>
        <v>670.88160000000005</v>
      </c>
      <c r="F2339" s="202">
        <v>1</v>
      </c>
      <c r="G2339" s="210">
        <f t="shared" si="614"/>
        <v>670.88</v>
      </c>
      <c r="H2339" s="205">
        <f t="shared" si="615"/>
        <v>158.26</v>
      </c>
      <c r="I2339" s="227">
        <f t="shared" si="611"/>
        <v>829.14</v>
      </c>
    </row>
    <row r="2340" spans="1:9" x14ac:dyDescent="0.25">
      <c r="A2340" s="217" t="s">
        <v>2250</v>
      </c>
      <c r="B2340" s="226">
        <v>168</v>
      </c>
      <c r="C2340" s="197">
        <f t="shared" si="613"/>
        <v>1.0059880239520957</v>
      </c>
      <c r="D2340" s="197">
        <v>4.6589</v>
      </c>
      <c r="E2340" s="197">
        <f t="shared" si="610"/>
        <v>782.6952</v>
      </c>
      <c r="F2340" s="202">
        <v>1</v>
      </c>
      <c r="G2340" s="210">
        <f t="shared" si="614"/>
        <v>782.7</v>
      </c>
      <c r="H2340" s="205">
        <f t="shared" si="615"/>
        <v>184.64</v>
      </c>
      <c r="I2340" s="227">
        <f t="shared" si="611"/>
        <v>967.34</v>
      </c>
    </row>
    <row r="2341" spans="1:9" x14ac:dyDescent="0.25">
      <c r="A2341" s="217" t="s">
        <v>2262</v>
      </c>
      <c r="B2341" s="226">
        <v>24</v>
      </c>
      <c r="C2341" s="197">
        <f t="shared" si="613"/>
        <v>0.1437125748502994</v>
      </c>
      <c r="D2341" s="197">
        <v>5.0651000000000002</v>
      </c>
      <c r="E2341" s="197">
        <f t="shared" si="610"/>
        <v>121.5624</v>
      </c>
      <c r="F2341" s="202">
        <v>1</v>
      </c>
      <c r="G2341" s="210">
        <f t="shared" si="614"/>
        <v>121.56</v>
      </c>
      <c r="H2341" s="205">
        <f t="shared" si="615"/>
        <v>28.68</v>
      </c>
      <c r="I2341" s="227">
        <f t="shared" si="611"/>
        <v>150.24</v>
      </c>
    </row>
    <row r="2342" spans="1:9" x14ac:dyDescent="0.25">
      <c r="A2342" s="217" t="s">
        <v>2262</v>
      </c>
      <c r="B2342" s="226">
        <v>120</v>
      </c>
      <c r="C2342" s="197">
        <f t="shared" si="613"/>
        <v>0.71856287425149701</v>
      </c>
      <c r="D2342" s="197">
        <v>5.0651000000000002</v>
      </c>
      <c r="E2342" s="197">
        <f t="shared" si="610"/>
        <v>607.81200000000001</v>
      </c>
      <c r="F2342" s="202">
        <v>1</v>
      </c>
      <c r="G2342" s="210">
        <f t="shared" si="614"/>
        <v>607.80999999999995</v>
      </c>
      <c r="H2342" s="205">
        <f t="shared" si="615"/>
        <v>143.38</v>
      </c>
      <c r="I2342" s="227">
        <f t="shared" ref="I2342:I2353" si="616">G2342+H2342</f>
        <v>751.18999999999994</v>
      </c>
    </row>
    <row r="2343" spans="1:9" x14ac:dyDescent="0.25">
      <c r="A2343" s="217" t="s">
        <v>2262</v>
      </c>
      <c r="B2343" s="226">
        <v>120</v>
      </c>
      <c r="C2343" s="197">
        <f t="shared" si="613"/>
        <v>0.71856287425149701</v>
      </c>
      <c r="D2343" s="197">
        <v>5.0651000000000002</v>
      </c>
      <c r="E2343" s="197">
        <f t="shared" si="610"/>
        <v>607.81200000000001</v>
      </c>
      <c r="F2343" s="202">
        <v>1</v>
      </c>
      <c r="G2343" s="210">
        <f t="shared" si="614"/>
        <v>607.80999999999995</v>
      </c>
      <c r="H2343" s="205">
        <f t="shared" si="615"/>
        <v>143.38</v>
      </c>
      <c r="I2343" s="227">
        <f t="shared" si="616"/>
        <v>751.18999999999994</v>
      </c>
    </row>
    <row r="2344" spans="1:9" x14ac:dyDescent="0.25">
      <c r="A2344" s="217" t="s">
        <v>2262</v>
      </c>
      <c r="B2344" s="226">
        <v>43</v>
      </c>
      <c r="C2344" s="197">
        <f t="shared" si="613"/>
        <v>0.25748502994011974</v>
      </c>
      <c r="D2344" s="197">
        <v>5.0651000000000002</v>
      </c>
      <c r="E2344" s="197">
        <f t="shared" si="610"/>
        <v>217.79930000000002</v>
      </c>
      <c r="F2344" s="202">
        <v>1</v>
      </c>
      <c r="G2344" s="210">
        <f t="shared" si="614"/>
        <v>217.8</v>
      </c>
      <c r="H2344" s="205">
        <f t="shared" si="615"/>
        <v>51.38</v>
      </c>
      <c r="I2344" s="227">
        <f t="shared" si="616"/>
        <v>269.18</v>
      </c>
    </row>
    <row r="2345" spans="1:9" x14ac:dyDescent="0.25">
      <c r="A2345" s="217" t="s">
        <v>2262</v>
      </c>
      <c r="B2345" s="226">
        <v>72</v>
      </c>
      <c r="C2345" s="197">
        <f t="shared" si="613"/>
        <v>0.43113772455089822</v>
      </c>
      <c r="D2345" s="197">
        <v>5.0651000000000002</v>
      </c>
      <c r="E2345" s="197">
        <f t="shared" si="610"/>
        <v>364.68720000000002</v>
      </c>
      <c r="F2345" s="202">
        <v>1</v>
      </c>
      <c r="G2345" s="210">
        <f t="shared" si="614"/>
        <v>364.69</v>
      </c>
      <c r="H2345" s="205">
        <f t="shared" si="615"/>
        <v>86.03</v>
      </c>
      <c r="I2345" s="227">
        <f t="shared" si="616"/>
        <v>450.72</v>
      </c>
    </row>
    <row r="2346" spans="1:9" x14ac:dyDescent="0.25">
      <c r="A2346" s="217" t="s">
        <v>2236</v>
      </c>
      <c r="B2346" s="226">
        <v>48</v>
      </c>
      <c r="C2346" s="197">
        <f t="shared" si="613"/>
        <v>0.28742514970059879</v>
      </c>
      <c r="D2346" s="197">
        <v>6.1342999999999996</v>
      </c>
      <c r="E2346" s="197">
        <f t="shared" si="610"/>
        <v>294.44639999999998</v>
      </c>
      <c r="F2346" s="202">
        <v>1</v>
      </c>
      <c r="G2346" s="210">
        <f t="shared" si="614"/>
        <v>294.45</v>
      </c>
      <c r="H2346" s="205">
        <f t="shared" si="615"/>
        <v>69.459999999999994</v>
      </c>
      <c r="I2346" s="227">
        <f t="shared" si="616"/>
        <v>363.90999999999997</v>
      </c>
    </row>
    <row r="2347" spans="1:9" x14ac:dyDescent="0.25">
      <c r="A2347" s="217" t="s">
        <v>2236</v>
      </c>
      <c r="B2347" s="226">
        <v>96</v>
      </c>
      <c r="C2347" s="197">
        <f t="shared" si="613"/>
        <v>0.57485029940119758</v>
      </c>
      <c r="D2347" s="197">
        <v>6.1342999999999996</v>
      </c>
      <c r="E2347" s="197">
        <f t="shared" si="610"/>
        <v>588.89279999999997</v>
      </c>
      <c r="F2347" s="202">
        <v>1</v>
      </c>
      <c r="G2347" s="210">
        <f t="shared" si="614"/>
        <v>588.89</v>
      </c>
      <c r="H2347" s="205">
        <f t="shared" si="615"/>
        <v>138.91999999999999</v>
      </c>
      <c r="I2347" s="227">
        <f t="shared" si="616"/>
        <v>727.81</v>
      </c>
    </row>
    <row r="2348" spans="1:9" x14ac:dyDescent="0.25">
      <c r="A2348" s="217" t="s">
        <v>2236</v>
      </c>
      <c r="B2348" s="226">
        <v>120</v>
      </c>
      <c r="C2348" s="197">
        <f t="shared" si="613"/>
        <v>0.71856287425149701</v>
      </c>
      <c r="D2348" s="197">
        <v>6.1342999999999996</v>
      </c>
      <c r="E2348" s="197">
        <f t="shared" si="610"/>
        <v>736.11599999999999</v>
      </c>
      <c r="F2348" s="202">
        <v>1</v>
      </c>
      <c r="G2348" s="210">
        <f t="shared" si="614"/>
        <v>736.12</v>
      </c>
      <c r="H2348" s="205">
        <f t="shared" si="615"/>
        <v>173.65</v>
      </c>
      <c r="I2348" s="227">
        <f t="shared" si="616"/>
        <v>909.77</v>
      </c>
    </row>
    <row r="2349" spans="1:9" x14ac:dyDescent="0.25">
      <c r="A2349" s="217" t="s">
        <v>2236</v>
      </c>
      <c r="B2349" s="226">
        <v>120</v>
      </c>
      <c r="C2349" s="197">
        <f t="shared" si="613"/>
        <v>0.71856287425149701</v>
      </c>
      <c r="D2349" s="197">
        <v>6.1342999999999996</v>
      </c>
      <c r="E2349" s="197">
        <f t="shared" si="610"/>
        <v>736.11599999999999</v>
      </c>
      <c r="F2349" s="202">
        <v>1</v>
      </c>
      <c r="G2349" s="210">
        <f t="shared" si="614"/>
        <v>736.12</v>
      </c>
      <c r="H2349" s="205">
        <f t="shared" si="615"/>
        <v>173.65</v>
      </c>
      <c r="I2349" s="227">
        <f t="shared" si="616"/>
        <v>909.77</v>
      </c>
    </row>
    <row r="2350" spans="1:9" x14ac:dyDescent="0.25">
      <c r="A2350" s="217" t="s">
        <v>2236</v>
      </c>
      <c r="B2350" s="226">
        <v>96</v>
      </c>
      <c r="C2350" s="197">
        <f t="shared" si="613"/>
        <v>0.57485029940119758</v>
      </c>
      <c r="D2350" s="197">
        <v>6.1342999999999996</v>
      </c>
      <c r="E2350" s="197">
        <f t="shared" si="610"/>
        <v>588.89279999999997</v>
      </c>
      <c r="F2350" s="202">
        <v>1</v>
      </c>
      <c r="G2350" s="210">
        <f t="shared" si="614"/>
        <v>588.89</v>
      </c>
      <c r="H2350" s="205">
        <f t="shared" si="615"/>
        <v>138.91999999999999</v>
      </c>
      <c r="I2350" s="227">
        <f t="shared" si="616"/>
        <v>727.81</v>
      </c>
    </row>
    <row r="2351" spans="1:9" x14ac:dyDescent="0.25">
      <c r="A2351" s="217" t="s">
        <v>2236</v>
      </c>
      <c r="B2351" s="226">
        <v>96</v>
      </c>
      <c r="C2351" s="197">
        <f t="shared" si="613"/>
        <v>0.57485029940119758</v>
      </c>
      <c r="D2351" s="197">
        <v>6.1342999999999996</v>
      </c>
      <c r="E2351" s="197">
        <f t="shared" si="610"/>
        <v>588.89279999999997</v>
      </c>
      <c r="F2351" s="202">
        <v>1</v>
      </c>
      <c r="G2351" s="210">
        <f t="shared" si="614"/>
        <v>588.89</v>
      </c>
      <c r="H2351" s="205">
        <f t="shared" si="615"/>
        <v>138.91999999999999</v>
      </c>
      <c r="I2351" s="227">
        <f t="shared" si="616"/>
        <v>727.81</v>
      </c>
    </row>
    <row r="2352" spans="1:9" x14ac:dyDescent="0.25">
      <c r="A2352" s="217" t="s">
        <v>2274</v>
      </c>
      <c r="B2352" s="226">
        <v>127</v>
      </c>
      <c r="C2352" s="197">
        <f t="shared" si="613"/>
        <v>0.76047904191616766</v>
      </c>
      <c r="D2352" s="197">
        <v>907</v>
      </c>
      <c r="E2352" s="205">
        <f>D2352*C2352</f>
        <v>689.75449101796403</v>
      </c>
      <c r="F2352" s="202">
        <v>1</v>
      </c>
      <c r="G2352" s="210">
        <f t="shared" si="614"/>
        <v>689.75</v>
      </c>
      <c r="H2352" s="205">
        <f t="shared" si="615"/>
        <v>162.71</v>
      </c>
      <c r="I2352" s="227">
        <f t="shared" si="616"/>
        <v>852.46</v>
      </c>
    </row>
    <row r="2353" spans="1:9" x14ac:dyDescent="0.25">
      <c r="A2353" s="217" t="s">
        <v>2274</v>
      </c>
      <c r="B2353" s="226">
        <v>167</v>
      </c>
      <c r="C2353" s="197">
        <f t="shared" si="613"/>
        <v>1</v>
      </c>
      <c r="D2353" s="197">
        <v>907</v>
      </c>
      <c r="E2353" s="205">
        <f>D2353*C2353</f>
        <v>907</v>
      </c>
      <c r="F2353" s="202">
        <v>1</v>
      </c>
      <c r="G2353" s="210">
        <f t="shared" si="614"/>
        <v>907</v>
      </c>
      <c r="H2353" s="205">
        <f t="shared" si="615"/>
        <v>213.96</v>
      </c>
      <c r="I2353" s="227">
        <f t="shared" si="616"/>
        <v>1120.96</v>
      </c>
    </row>
    <row r="2354" spans="1:9" x14ac:dyDescent="0.25">
      <c r="A2354" s="218" t="s">
        <v>2359</v>
      </c>
      <c r="B2354" s="228">
        <f>B2355+B2362+B2366</f>
        <v>1450.5</v>
      </c>
      <c r="C2354" s="208">
        <f t="shared" ref="C2354:I2354" si="617">C2355+C2362+C2366</f>
        <v>8.6856287425149699</v>
      </c>
      <c r="D2354" s="208"/>
      <c r="E2354" s="208"/>
      <c r="F2354" s="203"/>
      <c r="G2354" s="208">
        <f t="shared" si="617"/>
        <v>9564.3499999999985</v>
      </c>
      <c r="H2354" s="208">
        <f t="shared" si="617"/>
        <v>2249.6000000000004</v>
      </c>
      <c r="I2354" s="229">
        <f t="shared" si="617"/>
        <v>11813.949999999999</v>
      </c>
    </row>
    <row r="2355" spans="1:9" ht="31.5" x14ac:dyDescent="0.25">
      <c r="A2355" s="216" t="s">
        <v>7</v>
      </c>
      <c r="B2355" s="230">
        <f>SUM(B2356:B2361)</f>
        <v>647</v>
      </c>
      <c r="C2355" s="209">
        <f t="shared" ref="C2355:I2355" si="618">SUM(C2356:C2361)</f>
        <v>3.874251497005988</v>
      </c>
      <c r="D2355" s="209"/>
      <c r="E2355" s="209"/>
      <c r="F2355" s="204"/>
      <c r="G2355" s="209">
        <f t="shared" si="618"/>
        <v>5935.73</v>
      </c>
      <c r="H2355" s="209">
        <f t="shared" si="618"/>
        <v>1400.24</v>
      </c>
      <c r="I2355" s="231">
        <f t="shared" si="618"/>
        <v>7335.9699999999993</v>
      </c>
    </row>
    <row r="2356" spans="1:9" x14ac:dyDescent="0.25">
      <c r="A2356" s="217" t="s">
        <v>2344</v>
      </c>
      <c r="B2356" s="226">
        <v>88.5</v>
      </c>
      <c r="C2356" s="197">
        <f t="shared" si="613"/>
        <v>0.52994011976047906</v>
      </c>
      <c r="D2356" s="197">
        <v>7.5140000000000002</v>
      </c>
      <c r="E2356" s="197">
        <f>D2356*B2356</f>
        <v>664.98900000000003</v>
      </c>
      <c r="F2356" s="202">
        <v>1</v>
      </c>
      <c r="G2356" s="210">
        <f t="shared" si="614"/>
        <v>664.99</v>
      </c>
      <c r="H2356" s="205">
        <f t="shared" ref="H2356:H2361" si="619">ROUND(G2356*0.2359,2)</f>
        <v>156.87</v>
      </c>
      <c r="I2356" s="227">
        <f t="shared" ref="I2356:I2361" si="620">G2356+H2356</f>
        <v>821.86</v>
      </c>
    </row>
    <row r="2357" spans="1:9" x14ac:dyDescent="0.25">
      <c r="A2357" s="217" t="s">
        <v>2344</v>
      </c>
      <c r="B2357" s="226">
        <v>24</v>
      </c>
      <c r="C2357" s="197">
        <f t="shared" si="613"/>
        <v>0.1437125748502994</v>
      </c>
      <c r="D2357" s="197">
        <v>7.5140000000000002</v>
      </c>
      <c r="E2357" s="197">
        <f>D2357*B2357</f>
        <v>180.33600000000001</v>
      </c>
      <c r="F2357" s="202">
        <v>1</v>
      </c>
      <c r="G2357" s="210">
        <f t="shared" si="614"/>
        <v>180.34</v>
      </c>
      <c r="H2357" s="205">
        <f t="shared" si="619"/>
        <v>42.54</v>
      </c>
      <c r="I2357" s="227">
        <f t="shared" si="620"/>
        <v>222.88</v>
      </c>
    </row>
    <row r="2358" spans="1:9" x14ac:dyDescent="0.25">
      <c r="A2358" s="217" t="s">
        <v>2344</v>
      </c>
      <c r="B2358" s="226">
        <v>120</v>
      </c>
      <c r="C2358" s="197">
        <f t="shared" si="613"/>
        <v>0.71856287425149701</v>
      </c>
      <c r="D2358" s="197">
        <v>7.5140000000000002</v>
      </c>
      <c r="E2358" s="197">
        <f>D2358*B2358</f>
        <v>901.68000000000006</v>
      </c>
      <c r="F2358" s="202">
        <v>1</v>
      </c>
      <c r="G2358" s="210">
        <f t="shared" si="614"/>
        <v>901.68</v>
      </c>
      <c r="H2358" s="205">
        <f t="shared" si="619"/>
        <v>212.71</v>
      </c>
      <c r="I2358" s="227">
        <f t="shared" si="620"/>
        <v>1114.3899999999999</v>
      </c>
    </row>
    <row r="2359" spans="1:9" x14ac:dyDescent="0.25">
      <c r="A2359" s="217" t="s">
        <v>2344</v>
      </c>
      <c r="B2359" s="226">
        <v>120</v>
      </c>
      <c r="C2359" s="197">
        <f t="shared" si="613"/>
        <v>0.71856287425149701</v>
      </c>
      <c r="D2359" s="197">
        <v>7.5140000000000002</v>
      </c>
      <c r="E2359" s="197">
        <f>D2359*B2359</f>
        <v>901.68000000000006</v>
      </c>
      <c r="F2359" s="202">
        <v>1</v>
      </c>
      <c r="G2359" s="210">
        <f t="shared" si="614"/>
        <v>901.68</v>
      </c>
      <c r="H2359" s="205">
        <f t="shared" si="619"/>
        <v>212.71</v>
      </c>
      <c r="I2359" s="227">
        <f t="shared" si="620"/>
        <v>1114.3899999999999</v>
      </c>
    </row>
    <row r="2360" spans="1:9" x14ac:dyDescent="0.25">
      <c r="A2360" s="217" t="s">
        <v>2344</v>
      </c>
      <c r="B2360" s="226">
        <v>127.5</v>
      </c>
      <c r="C2360" s="197">
        <f t="shared" si="613"/>
        <v>0.76347305389221554</v>
      </c>
      <c r="D2360" s="197">
        <v>7.5140000000000002</v>
      </c>
      <c r="E2360" s="197">
        <f>D2360*B2360</f>
        <v>958.03500000000008</v>
      </c>
      <c r="F2360" s="202">
        <v>1</v>
      </c>
      <c r="G2360" s="210">
        <f t="shared" si="614"/>
        <v>958.04</v>
      </c>
      <c r="H2360" s="205">
        <f t="shared" si="619"/>
        <v>226</v>
      </c>
      <c r="I2360" s="227">
        <f t="shared" si="620"/>
        <v>1184.04</v>
      </c>
    </row>
    <row r="2361" spans="1:9" ht="31.5" x14ac:dyDescent="0.25">
      <c r="A2361" s="217" t="s">
        <v>2360</v>
      </c>
      <c r="B2361" s="226">
        <v>167</v>
      </c>
      <c r="C2361" s="197">
        <f t="shared" si="613"/>
        <v>1</v>
      </c>
      <c r="D2361" s="197">
        <v>2329</v>
      </c>
      <c r="E2361" s="205">
        <f>D2361*C2361</f>
        <v>2329</v>
      </c>
      <c r="F2361" s="202">
        <v>1</v>
      </c>
      <c r="G2361" s="210">
        <f t="shared" si="614"/>
        <v>2329</v>
      </c>
      <c r="H2361" s="205">
        <f t="shared" si="619"/>
        <v>549.41</v>
      </c>
      <c r="I2361" s="227">
        <f t="shared" si="620"/>
        <v>2878.41</v>
      </c>
    </row>
    <row r="2362" spans="1:9" ht="31.5" x14ac:dyDescent="0.25">
      <c r="A2362" s="216" t="s">
        <v>8</v>
      </c>
      <c r="B2362" s="230">
        <f>SUM(B2363:B2365)</f>
        <v>504</v>
      </c>
      <c r="C2362" s="209">
        <f t="shared" ref="C2362:I2362" si="621">SUM(C2363:C2365)</f>
        <v>3.0179640718562872</v>
      </c>
      <c r="D2362" s="209"/>
      <c r="E2362" s="209"/>
      <c r="F2362" s="204"/>
      <c r="G2362" s="209">
        <f t="shared" si="621"/>
        <v>2312</v>
      </c>
      <c r="H2362" s="209">
        <f t="shared" si="621"/>
        <v>545.40000000000009</v>
      </c>
      <c r="I2362" s="231">
        <f t="shared" si="621"/>
        <v>2857.4</v>
      </c>
    </row>
    <row r="2363" spans="1:9" x14ac:dyDescent="0.25">
      <c r="A2363" s="217" t="s">
        <v>379</v>
      </c>
      <c r="B2363" s="226">
        <v>168</v>
      </c>
      <c r="C2363" s="197">
        <f t="shared" si="613"/>
        <v>1.0059880239520957</v>
      </c>
      <c r="D2363" s="197">
        <v>4.5872999999999999</v>
      </c>
      <c r="E2363" s="197">
        <f>D2363*B2363</f>
        <v>770.66639999999995</v>
      </c>
      <c r="F2363" s="202">
        <v>1</v>
      </c>
      <c r="G2363" s="210">
        <f t="shared" si="614"/>
        <v>770.67</v>
      </c>
      <c r="H2363" s="205">
        <f>ROUND(G2363*0.2359,2)</f>
        <v>181.8</v>
      </c>
      <c r="I2363" s="227">
        <f>G2363+H2363</f>
        <v>952.47</v>
      </c>
    </row>
    <row r="2364" spans="1:9" x14ac:dyDescent="0.25">
      <c r="A2364" s="217" t="s">
        <v>379</v>
      </c>
      <c r="B2364" s="226">
        <v>175.5</v>
      </c>
      <c r="C2364" s="197">
        <f t="shared" si="613"/>
        <v>1.0508982035928143</v>
      </c>
      <c r="D2364" s="197">
        <v>4.5872999999999999</v>
      </c>
      <c r="E2364" s="197">
        <f>D2364*B2364</f>
        <v>805.07114999999999</v>
      </c>
      <c r="F2364" s="202">
        <v>1</v>
      </c>
      <c r="G2364" s="210">
        <f t="shared" si="614"/>
        <v>805.07</v>
      </c>
      <c r="H2364" s="205">
        <f>ROUND(G2364*0.2359,2)</f>
        <v>189.92</v>
      </c>
      <c r="I2364" s="227">
        <f>G2364+H2364</f>
        <v>994.99</v>
      </c>
    </row>
    <row r="2365" spans="1:9" x14ac:dyDescent="0.25">
      <c r="A2365" s="217" t="s">
        <v>379</v>
      </c>
      <c r="B2365" s="226">
        <v>160.5</v>
      </c>
      <c r="C2365" s="197">
        <f t="shared" si="613"/>
        <v>0.96107784431137722</v>
      </c>
      <c r="D2365" s="197">
        <v>4.5872999999999999</v>
      </c>
      <c r="E2365" s="197">
        <f>D2365*B2365</f>
        <v>736.26165000000003</v>
      </c>
      <c r="F2365" s="202">
        <v>1</v>
      </c>
      <c r="G2365" s="210">
        <f t="shared" si="614"/>
        <v>736.26</v>
      </c>
      <c r="H2365" s="205">
        <f>ROUND(G2365*0.2359,2)</f>
        <v>173.68</v>
      </c>
      <c r="I2365" s="227">
        <f>G2365+H2365</f>
        <v>909.94</v>
      </c>
    </row>
    <row r="2366" spans="1:9" x14ac:dyDescent="0.25">
      <c r="A2366" s="216" t="s">
        <v>6</v>
      </c>
      <c r="B2366" s="230">
        <f>SUM(B2367:B2369)</f>
        <v>299.5</v>
      </c>
      <c r="C2366" s="209">
        <f t="shared" ref="C2366:I2366" si="622">SUM(C2367:C2369)</f>
        <v>1.7934131736526946</v>
      </c>
      <c r="D2366" s="209"/>
      <c r="E2366" s="209"/>
      <c r="F2366" s="204"/>
      <c r="G2366" s="209">
        <f t="shared" si="622"/>
        <v>1316.62</v>
      </c>
      <c r="H2366" s="209">
        <f t="shared" si="622"/>
        <v>303.96000000000004</v>
      </c>
      <c r="I2366" s="231">
        <f t="shared" si="622"/>
        <v>1620.58</v>
      </c>
    </row>
    <row r="2367" spans="1:9" x14ac:dyDescent="0.25">
      <c r="A2367" s="217" t="s">
        <v>2250</v>
      </c>
      <c r="B2367" s="226">
        <v>96</v>
      </c>
      <c r="C2367" s="197">
        <f t="shared" si="613"/>
        <v>0.57485029940119758</v>
      </c>
      <c r="D2367" s="197">
        <v>4.1810999999999998</v>
      </c>
      <c r="E2367" s="197">
        <f>D2367*B2367</f>
        <v>401.38559999999995</v>
      </c>
      <c r="F2367" s="202">
        <v>1</v>
      </c>
      <c r="G2367" s="210">
        <f t="shared" si="614"/>
        <v>401.39</v>
      </c>
      <c r="H2367" s="211">
        <f>ROUND(G2367*0.2194,2)</f>
        <v>88.06</v>
      </c>
      <c r="I2367" s="227">
        <f>G2367+H2367</f>
        <v>489.45</v>
      </c>
    </row>
    <row r="2368" spans="1:9" x14ac:dyDescent="0.25">
      <c r="A2368" s="217" t="s">
        <v>2250</v>
      </c>
      <c r="B2368" s="226">
        <v>120</v>
      </c>
      <c r="C2368" s="197">
        <f t="shared" si="613"/>
        <v>0.71856287425149701</v>
      </c>
      <c r="D2368" s="197">
        <v>4.1810999999999998</v>
      </c>
      <c r="E2368" s="197">
        <f>D2368*B2368</f>
        <v>501.73199999999997</v>
      </c>
      <c r="F2368" s="202">
        <v>1</v>
      </c>
      <c r="G2368" s="210">
        <f t="shared" si="614"/>
        <v>501.73</v>
      </c>
      <c r="H2368" s="205">
        <f>ROUND(G2368*0.2359,2)</f>
        <v>118.36</v>
      </c>
      <c r="I2368" s="227">
        <f>G2368+H2368</f>
        <v>620.09</v>
      </c>
    </row>
    <row r="2369" spans="1:9" x14ac:dyDescent="0.25">
      <c r="A2369" s="217" t="s">
        <v>2274</v>
      </c>
      <c r="B2369" s="226">
        <v>83.5</v>
      </c>
      <c r="C2369" s="197">
        <f t="shared" si="613"/>
        <v>0.5</v>
      </c>
      <c r="D2369" s="197">
        <v>827</v>
      </c>
      <c r="E2369" s="205">
        <f>D2369*C2369</f>
        <v>413.5</v>
      </c>
      <c r="F2369" s="202">
        <v>1</v>
      </c>
      <c r="G2369" s="210">
        <f t="shared" si="614"/>
        <v>413.5</v>
      </c>
      <c r="H2369" s="205">
        <f>ROUND(G2369*0.2359,2)</f>
        <v>97.54</v>
      </c>
      <c r="I2369" s="227">
        <f>G2369+H2369</f>
        <v>511.04</v>
      </c>
    </row>
    <row r="2370" spans="1:9" ht="31.5" x14ac:dyDescent="0.25">
      <c r="A2370" s="218" t="s">
        <v>2361</v>
      </c>
      <c r="B2370" s="228">
        <f>B2371+B2373+B2375</f>
        <v>501</v>
      </c>
      <c r="C2370" s="208">
        <f t="shared" ref="C2370:I2370" si="623">C2371+C2373+C2375</f>
        <v>3</v>
      </c>
      <c r="D2370" s="208"/>
      <c r="E2370" s="208"/>
      <c r="F2370" s="203"/>
      <c r="G2370" s="208">
        <f t="shared" si="623"/>
        <v>3168.74</v>
      </c>
      <c r="H2370" s="208">
        <f t="shared" si="623"/>
        <v>732.95</v>
      </c>
      <c r="I2370" s="229">
        <f t="shared" si="623"/>
        <v>3901.6900000000005</v>
      </c>
    </row>
    <row r="2371" spans="1:9" ht="31.5" x14ac:dyDescent="0.25">
      <c r="A2371" s="216" t="s">
        <v>7</v>
      </c>
      <c r="B2371" s="230">
        <f>B2372</f>
        <v>167</v>
      </c>
      <c r="C2371" s="209">
        <f t="shared" ref="C2371:I2371" si="624">C2372</f>
        <v>1</v>
      </c>
      <c r="D2371" s="209"/>
      <c r="E2371" s="209"/>
      <c r="F2371" s="204"/>
      <c r="G2371" s="209">
        <f t="shared" si="624"/>
        <v>1473</v>
      </c>
      <c r="H2371" s="209">
        <f t="shared" si="624"/>
        <v>347.48</v>
      </c>
      <c r="I2371" s="231">
        <f t="shared" si="624"/>
        <v>1820.48</v>
      </c>
    </row>
    <row r="2372" spans="1:9" x14ac:dyDescent="0.25">
      <c r="A2372" s="217" t="s">
        <v>24</v>
      </c>
      <c r="B2372" s="226">
        <v>167</v>
      </c>
      <c r="C2372" s="197">
        <f t="shared" si="613"/>
        <v>1</v>
      </c>
      <c r="D2372" s="197">
        <v>1473</v>
      </c>
      <c r="E2372" s="205">
        <f>D2372*C2372</f>
        <v>1473</v>
      </c>
      <c r="F2372" s="202">
        <v>1</v>
      </c>
      <c r="G2372" s="210">
        <f t="shared" si="614"/>
        <v>1473</v>
      </c>
      <c r="H2372" s="205">
        <f>ROUND(G2372*0.2359,2)</f>
        <v>347.48</v>
      </c>
      <c r="I2372" s="227">
        <f>G2372+H2372</f>
        <v>1820.48</v>
      </c>
    </row>
    <row r="2373" spans="1:9" ht="31.5" x14ac:dyDescent="0.25">
      <c r="A2373" s="216" t="s">
        <v>8</v>
      </c>
      <c r="B2373" s="230">
        <f>B2374</f>
        <v>167</v>
      </c>
      <c r="C2373" s="209">
        <f t="shared" ref="C2373:I2373" si="625">C2374</f>
        <v>1</v>
      </c>
      <c r="D2373" s="209"/>
      <c r="E2373" s="209"/>
      <c r="F2373" s="204"/>
      <c r="G2373" s="209">
        <f t="shared" si="625"/>
        <v>881.78</v>
      </c>
      <c r="H2373" s="209">
        <f t="shared" si="625"/>
        <v>193.46</v>
      </c>
      <c r="I2373" s="231">
        <f t="shared" si="625"/>
        <v>1075.24</v>
      </c>
    </row>
    <row r="2374" spans="1:9" x14ac:dyDescent="0.25">
      <c r="A2374" s="217" t="s">
        <v>379</v>
      </c>
      <c r="B2374" s="226">
        <v>167</v>
      </c>
      <c r="C2374" s="197">
        <f t="shared" si="613"/>
        <v>1</v>
      </c>
      <c r="D2374" s="197">
        <v>5.2801</v>
      </c>
      <c r="E2374" s="197">
        <f>D2374*B2374</f>
        <v>881.77670000000001</v>
      </c>
      <c r="F2374" s="202">
        <v>1</v>
      </c>
      <c r="G2374" s="210">
        <f t="shared" si="614"/>
        <v>881.78</v>
      </c>
      <c r="H2374" s="211">
        <f>ROUND(G2374*0.2194,2)</f>
        <v>193.46</v>
      </c>
      <c r="I2374" s="227">
        <f>G2374+H2374</f>
        <v>1075.24</v>
      </c>
    </row>
    <row r="2375" spans="1:9" x14ac:dyDescent="0.25">
      <c r="A2375" s="216" t="s">
        <v>6</v>
      </c>
      <c r="B2375" s="230">
        <f>B2376</f>
        <v>167</v>
      </c>
      <c r="C2375" s="209">
        <f t="shared" ref="C2375:I2375" si="626">C2376</f>
        <v>1</v>
      </c>
      <c r="D2375" s="209"/>
      <c r="E2375" s="209"/>
      <c r="F2375" s="204"/>
      <c r="G2375" s="209">
        <f t="shared" si="626"/>
        <v>813.96</v>
      </c>
      <c r="H2375" s="209">
        <f t="shared" si="626"/>
        <v>192.01</v>
      </c>
      <c r="I2375" s="231">
        <f t="shared" si="626"/>
        <v>1005.97</v>
      </c>
    </row>
    <row r="2376" spans="1:9" x14ac:dyDescent="0.25">
      <c r="A2376" s="217" t="s">
        <v>2250</v>
      </c>
      <c r="B2376" s="226">
        <v>167</v>
      </c>
      <c r="C2376" s="197">
        <f t="shared" si="613"/>
        <v>1</v>
      </c>
      <c r="D2376" s="197">
        <v>4.8739999999999997</v>
      </c>
      <c r="E2376" s="197">
        <f>D2376*B2376</f>
        <v>813.95799999999997</v>
      </c>
      <c r="F2376" s="202">
        <v>1</v>
      </c>
      <c r="G2376" s="210">
        <f t="shared" si="614"/>
        <v>813.96</v>
      </c>
      <c r="H2376" s="205">
        <f>ROUND(G2376*0.2359,2)</f>
        <v>192.01</v>
      </c>
      <c r="I2376" s="227">
        <f>G2376+H2376</f>
        <v>1005.97</v>
      </c>
    </row>
    <row r="2377" spans="1:9" x14ac:dyDescent="0.25">
      <c r="A2377" s="218" t="s">
        <v>2362</v>
      </c>
      <c r="B2377" s="228">
        <f>B2378+B2381</f>
        <v>689</v>
      </c>
      <c r="C2377" s="208">
        <f t="shared" ref="C2377:I2377" si="627">C2378+C2381</f>
        <v>4.1257485029940124</v>
      </c>
      <c r="D2377" s="208"/>
      <c r="E2377" s="208"/>
      <c r="F2377" s="203"/>
      <c r="G2377" s="208">
        <f t="shared" si="627"/>
        <v>4015.6800000000003</v>
      </c>
      <c r="H2377" s="208">
        <f t="shared" si="627"/>
        <v>834.05</v>
      </c>
      <c r="I2377" s="229">
        <f t="shared" si="627"/>
        <v>4849.7299999999996</v>
      </c>
    </row>
    <row r="2378" spans="1:9" ht="31.5" x14ac:dyDescent="0.25">
      <c r="A2378" s="216" t="s">
        <v>7</v>
      </c>
      <c r="B2378" s="230">
        <f>SUM(B2379:B2380)</f>
        <v>188</v>
      </c>
      <c r="C2378" s="209">
        <f t="shared" ref="C2378:I2378" si="628">SUM(C2379:C2380)</f>
        <v>1.125748502994012</v>
      </c>
      <c r="D2378" s="209"/>
      <c r="E2378" s="209"/>
      <c r="F2378" s="204"/>
      <c r="G2378" s="209">
        <f t="shared" si="628"/>
        <v>1573.8</v>
      </c>
      <c r="H2378" s="209">
        <f t="shared" si="628"/>
        <v>326.87</v>
      </c>
      <c r="I2378" s="231">
        <f t="shared" si="628"/>
        <v>1900.67</v>
      </c>
    </row>
    <row r="2379" spans="1:9" x14ac:dyDescent="0.25">
      <c r="A2379" s="217" t="s">
        <v>24</v>
      </c>
      <c r="B2379" s="226">
        <v>21</v>
      </c>
      <c r="C2379" s="197">
        <f t="shared" si="613"/>
        <v>0.12574850299401197</v>
      </c>
      <c r="D2379" s="197">
        <v>1398</v>
      </c>
      <c r="E2379" s="205">
        <f>D2379*C2379</f>
        <v>175.79640718562874</v>
      </c>
      <c r="F2379" s="202">
        <v>1</v>
      </c>
      <c r="G2379" s="210">
        <f t="shared" si="614"/>
        <v>175.8</v>
      </c>
      <c r="H2379" s="211">
        <f>ROUND(G2379*0.2077,2)</f>
        <v>36.51</v>
      </c>
      <c r="I2379" s="227">
        <f>G2379+H2379</f>
        <v>212.31</v>
      </c>
    </row>
    <row r="2380" spans="1:9" x14ac:dyDescent="0.25">
      <c r="A2380" s="217" t="s">
        <v>24</v>
      </c>
      <c r="B2380" s="226">
        <v>167</v>
      </c>
      <c r="C2380" s="197">
        <f t="shared" si="613"/>
        <v>1</v>
      </c>
      <c r="D2380" s="197">
        <v>1398</v>
      </c>
      <c r="E2380" s="205">
        <f>D2380*C2380</f>
        <v>1398</v>
      </c>
      <c r="F2380" s="202">
        <v>1</v>
      </c>
      <c r="G2380" s="210">
        <f t="shared" si="614"/>
        <v>1398</v>
      </c>
      <c r="H2380" s="211">
        <f t="shared" ref="H2380:H2384" si="629">ROUND(G2380*0.2077,2)</f>
        <v>290.36</v>
      </c>
      <c r="I2380" s="227">
        <f>G2380+H2380</f>
        <v>1688.3600000000001</v>
      </c>
    </row>
    <row r="2381" spans="1:9" x14ac:dyDescent="0.25">
      <c r="A2381" s="216" t="s">
        <v>6</v>
      </c>
      <c r="B2381" s="230">
        <f>SUM(B2382:B2384)</f>
        <v>501</v>
      </c>
      <c r="C2381" s="209">
        <f t="shared" ref="C2381:I2381" si="630">SUM(C2382:C2384)</f>
        <v>3</v>
      </c>
      <c r="D2381" s="209"/>
      <c r="E2381" s="209"/>
      <c r="F2381" s="204"/>
      <c r="G2381" s="209">
        <f t="shared" si="630"/>
        <v>2441.88</v>
      </c>
      <c r="H2381" s="209">
        <f t="shared" si="630"/>
        <v>507.18</v>
      </c>
      <c r="I2381" s="231">
        <f t="shared" si="630"/>
        <v>2949.06</v>
      </c>
    </row>
    <row r="2382" spans="1:9" x14ac:dyDescent="0.25">
      <c r="A2382" s="217" t="s">
        <v>2250</v>
      </c>
      <c r="B2382" s="226">
        <v>167</v>
      </c>
      <c r="C2382" s="197">
        <f t="shared" ref="C2382:C2444" si="631">B2382/167</f>
        <v>1</v>
      </c>
      <c r="D2382" s="197">
        <v>4.8739999999999997</v>
      </c>
      <c r="E2382" s="197">
        <f>D2382*B2382</f>
        <v>813.95799999999997</v>
      </c>
      <c r="F2382" s="202">
        <v>1</v>
      </c>
      <c r="G2382" s="210">
        <f t="shared" ref="G2382:G2444" si="632">ROUND(E2382*F2382,2)</f>
        <v>813.96</v>
      </c>
      <c r="H2382" s="211">
        <f t="shared" si="629"/>
        <v>169.06</v>
      </c>
      <c r="I2382" s="227">
        <f>G2382+H2382</f>
        <v>983.02</v>
      </c>
    </row>
    <row r="2383" spans="1:9" x14ac:dyDescent="0.25">
      <c r="A2383" s="217" t="s">
        <v>2250</v>
      </c>
      <c r="B2383" s="226">
        <v>167</v>
      </c>
      <c r="C2383" s="197">
        <f t="shared" si="631"/>
        <v>1</v>
      </c>
      <c r="D2383" s="197">
        <v>4.8739999999999997</v>
      </c>
      <c r="E2383" s="197">
        <f>D2383*B2383</f>
        <v>813.95799999999997</v>
      </c>
      <c r="F2383" s="202">
        <v>1</v>
      </c>
      <c r="G2383" s="210">
        <f t="shared" si="632"/>
        <v>813.96</v>
      </c>
      <c r="H2383" s="211">
        <f t="shared" si="629"/>
        <v>169.06</v>
      </c>
      <c r="I2383" s="227">
        <f>G2383+H2383</f>
        <v>983.02</v>
      </c>
    </row>
    <row r="2384" spans="1:9" x14ac:dyDescent="0.25">
      <c r="A2384" s="217" t="s">
        <v>2250</v>
      </c>
      <c r="B2384" s="226">
        <v>167</v>
      </c>
      <c r="C2384" s="197">
        <f t="shared" si="631"/>
        <v>1</v>
      </c>
      <c r="D2384" s="197">
        <v>4.8739999999999997</v>
      </c>
      <c r="E2384" s="197">
        <f>D2384*B2384</f>
        <v>813.95799999999997</v>
      </c>
      <c r="F2384" s="202">
        <v>1</v>
      </c>
      <c r="G2384" s="210">
        <f t="shared" si="632"/>
        <v>813.96</v>
      </c>
      <c r="H2384" s="211">
        <f t="shared" si="629"/>
        <v>169.06</v>
      </c>
      <c r="I2384" s="227">
        <f>G2384+H2384</f>
        <v>983.02</v>
      </c>
    </row>
    <row r="2385" spans="1:9" x14ac:dyDescent="0.25">
      <c r="A2385" s="218" t="s">
        <v>2363</v>
      </c>
      <c r="B2385" s="228">
        <f>B2386+B2405+B2409</f>
        <v>1993</v>
      </c>
      <c r="C2385" s="208">
        <f t="shared" ref="C2385:I2385" si="633">C2386+C2405+C2409</f>
        <v>11.934131736526947</v>
      </c>
      <c r="D2385" s="208"/>
      <c r="E2385" s="208"/>
      <c r="F2385" s="203"/>
      <c r="G2385" s="208">
        <f t="shared" si="633"/>
        <v>17815.39</v>
      </c>
      <c r="H2385" s="208">
        <f t="shared" si="633"/>
        <v>4107.37</v>
      </c>
      <c r="I2385" s="229">
        <f t="shared" si="633"/>
        <v>21922.760000000002</v>
      </c>
    </row>
    <row r="2386" spans="1:9" ht="31.5" x14ac:dyDescent="0.25">
      <c r="A2386" s="216" t="s">
        <v>9</v>
      </c>
      <c r="B2386" s="230">
        <f>SUM(B2387:B2404)</f>
        <v>1106</v>
      </c>
      <c r="C2386" s="209">
        <f t="shared" ref="C2386:I2386" si="634">SUM(C2387:C2404)</f>
        <v>6.6227544910179645</v>
      </c>
      <c r="D2386" s="209"/>
      <c r="E2386" s="209"/>
      <c r="F2386" s="204"/>
      <c r="G2386" s="209">
        <f t="shared" si="634"/>
        <v>10868.93</v>
      </c>
      <c r="H2386" s="209">
        <f t="shared" si="634"/>
        <v>2563.98</v>
      </c>
      <c r="I2386" s="231">
        <f t="shared" si="634"/>
        <v>13432.910000000002</v>
      </c>
    </row>
    <row r="2387" spans="1:9" x14ac:dyDescent="0.25">
      <c r="A2387" s="217" t="s">
        <v>630</v>
      </c>
      <c r="B2387" s="226">
        <v>64</v>
      </c>
      <c r="C2387" s="197">
        <f t="shared" si="631"/>
        <v>0.38323353293413176</v>
      </c>
      <c r="D2387" s="197">
        <v>9.3417999999999992</v>
      </c>
      <c r="E2387" s="197">
        <f t="shared" ref="E2387:E2404" si="635">D2387*B2387</f>
        <v>597.87519999999995</v>
      </c>
      <c r="F2387" s="202">
        <v>1</v>
      </c>
      <c r="G2387" s="210">
        <f t="shared" si="632"/>
        <v>597.88</v>
      </c>
      <c r="H2387" s="205">
        <f t="shared" ref="H2387:H2404" si="636">ROUND(G2387*0.2359,2)</f>
        <v>141.04</v>
      </c>
      <c r="I2387" s="227">
        <f t="shared" ref="I2387:I2404" si="637">G2387+H2387</f>
        <v>738.92</v>
      </c>
    </row>
    <row r="2388" spans="1:9" x14ac:dyDescent="0.25">
      <c r="A2388" s="217" t="s">
        <v>630</v>
      </c>
      <c r="B2388" s="226">
        <v>56</v>
      </c>
      <c r="C2388" s="197">
        <f t="shared" si="631"/>
        <v>0.33532934131736525</v>
      </c>
      <c r="D2388" s="197">
        <v>9.3417999999999992</v>
      </c>
      <c r="E2388" s="197">
        <f t="shared" si="635"/>
        <v>523.1407999999999</v>
      </c>
      <c r="F2388" s="202">
        <v>1</v>
      </c>
      <c r="G2388" s="210">
        <f t="shared" si="632"/>
        <v>523.14</v>
      </c>
      <c r="H2388" s="205">
        <f t="shared" si="636"/>
        <v>123.41</v>
      </c>
      <c r="I2388" s="227">
        <f t="shared" si="637"/>
        <v>646.54999999999995</v>
      </c>
    </row>
    <row r="2389" spans="1:9" x14ac:dyDescent="0.25">
      <c r="A2389" s="217" t="s">
        <v>630</v>
      </c>
      <c r="B2389" s="226">
        <v>84</v>
      </c>
      <c r="C2389" s="197">
        <f t="shared" si="631"/>
        <v>0.50299401197604787</v>
      </c>
      <c r="D2389" s="197">
        <v>9.3417999999999992</v>
      </c>
      <c r="E2389" s="197">
        <f t="shared" si="635"/>
        <v>784.71119999999996</v>
      </c>
      <c r="F2389" s="202">
        <v>1</v>
      </c>
      <c r="G2389" s="210">
        <f t="shared" si="632"/>
        <v>784.71</v>
      </c>
      <c r="H2389" s="205">
        <f t="shared" si="636"/>
        <v>185.11</v>
      </c>
      <c r="I2389" s="227">
        <f t="shared" si="637"/>
        <v>969.82</v>
      </c>
    </row>
    <row r="2390" spans="1:9" x14ac:dyDescent="0.25">
      <c r="A2390" s="217" t="s">
        <v>630</v>
      </c>
      <c r="B2390" s="226">
        <v>76</v>
      </c>
      <c r="C2390" s="197">
        <f t="shared" si="631"/>
        <v>0.45508982035928142</v>
      </c>
      <c r="D2390" s="197">
        <v>9.3417999999999992</v>
      </c>
      <c r="E2390" s="197">
        <f t="shared" si="635"/>
        <v>709.97679999999991</v>
      </c>
      <c r="F2390" s="202">
        <v>1</v>
      </c>
      <c r="G2390" s="210">
        <f t="shared" si="632"/>
        <v>709.98</v>
      </c>
      <c r="H2390" s="205">
        <f t="shared" si="636"/>
        <v>167.48</v>
      </c>
      <c r="I2390" s="227">
        <f t="shared" si="637"/>
        <v>877.46</v>
      </c>
    </row>
    <row r="2391" spans="1:9" x14ac:dyDescent="0.25">
      <c r="A2391" s="217" t="s">
        <v>630</v>
      </c>
      <c r="B2391" s="226">
        <v>40</v>
      </c>
      <c r="C2391" s="197">
        <f t="shared" si="631"/>
        <v>0.23952095808383234</v>
      </c>
      <c r="D2391" s="197">
        <v>9.3417999999999992</v>
      </c>
      <c r="E2391" s="197">
        <f t="shared" si="635"/>
        <v>373.67199999999997</v>
      </c>
      <c r="F2391" s="202">
        <v>1</v>
      </c>
      <c r="G2391" s="210">
        <f t="shared" si="632"/>
        <v>373.67</v>
      </c>
      <c r="H2391" s="205">
        <f t="shared" si="636"/>
        <v>88.15</v>
      </c>
      <c r="I2391" s="227">
        <f t="shared" si="637"/>
        <v>461.82000000000005</v>
      </c>
    </row>
    <row r="2392" spans="1:9" x14ac:dyDescent="0.25">
      <c r="A2392" s="217" t="s">
        <v>630</v>
      </c>
      <c r="B2392" s="226">
        <v>56</v>
      </c>
      <c r="C2392" s="197">
        <f t="shared" si="631"/>
        <v>0.33532934131736525</v>
      </c>
      <c r="D2392" s="197">
        <v>9.3417999999999992</v>
      </c>
      <c r="E2392" s="197">
        <f t="shared" si="635"/>
        <v>523.1407999999999</v>
      </c>
      <c r="F2392" s="202">
        <v>1</v>
      </c>
      <c r="G2392" s="210">
        <f t="shared" si="632"/>
        <v>523.14</v>
      </c>
      <c r="H2392" s="205">
        <f t="shared" si="636"/>
        <v>123.41</v>
      </c>
      <c r="I2392" s="227">
        <f t="shared" si="637"/>
        <v>646.54999999999995</v>
      </c>
    </row>
    <row r="2393" spans="1:9" x14ac:dyDescent="0.25">
      <c r="A2393" s="217" t="s">
        <v>630</v>
      </c>
      <c r="B2393" s="226">
        <v>80</v>
      </c>
      <c r="C2393" s="197">
        <f t="shared" si="631"/>
        <v>0.47904191616766467</v>
      </c>
      <c r="D2393" s="197">
        <v>9.3417999999999992</v>
      </c>
      <c r="E2393" s="197">
        <f t="shared" si="635"/>
        <v>747.34399999999994</v>
      </c>
      <c r="F2393" s="202">
        <v>1</v>
      </c>
      <c r="G2393" s="210">
        <f t="shared" si="632"/>
        <v>747.34</v>
      </c>
      <c r="H2393" s="205">
        <f t="shared" si="636"/>
        <v>176.3</v>
      </c>
      <c r="I2393" s="227">
        <f t="shared" si="637"/>
        <v>923.6400000000001</v>
      </c>
    </row>
    <row r="2394" spans="1:9" x14ac:dyDescent="0.25">
      <c r="A2394" s="217" t="s">
        <v>630</v>
      </c>
      <c r="B2394" s="226">
        <v>80</v>
      </c>
      <c r="C2394" s="197">
        <f t="shared" si="631"/>
        <v>0.47904191616766467</v>
      </c>
      <c r="D2394" s="197">
        <v>9.3417999999999992</v>
      </c>
      <c r="E2394" s="197">
        <f t="shared" si="635"/>
        <v>747.34399999999994</v>
      </c>
      <c r="F2394" s="202">
        <v>1</v>
      </c>
      <c r="G2394" s="210">
        <f t="shared" si="632"/>
        <v>747.34</v>
      </c>
      <c r="H2394" s="205">
        <f t="shared" si="636"/>
        <v>176.3</v>
      </c>
      <c r="I2394" s="227">
        <f t="shared" si="637"/>
        <v>923.6400000000001</v>
      </c>
    </row>
    <row r="2395" spans="1:9" x14ac:dyDescent="0.25">
      <c r="A2395" s="217" t="s">
        <v>630</v>
      </c>
      <c r="B2395" s="226">
        <v>77</v>
      </c>
      <c r="C2395" s="197">
        <f t="shared" si="631"/>
        <v>0.46107784431137727</v>
      </c>
      <c r="D2395" s="197">
        <v>9.3417999999999992</v>
      </c>
      <c r="E2395" s="197">
        <f t="shared" si="635"/>
        <v>719.31859999999995</v>
      </c>
      <c r="F2395" s="202">
        <v>1</v>
      </c>
      <c r="G2395" s="210">
        <f t="shared" si="632"/>
        <v>719.32</v>
      </c>
      <c r="H2395" s="205">
        <f t="shared" si="636"/>
        <v>169.69</v>
      </c>
      <c r="I2395" s="227">
        <f t="shared" si="637"/>
        <v>889.01</v>
      </c>
    </row>
    <row r="2396" spans="1:9" x14ac:dyDescent="0.25">
      <c r="A2396" s="217" t="s">
        <v>630</v>
      </c>
      <c r="B2396" s="226">
        <v>48</v>
      </c>
      <c r="C2396" s="197">
        <f t="shared" si="631"/>
        <v>0.28742514970059879</v>
      </c>
      <c r="D2396" s="197">
        <v>9.3417999999999992</v>
      </c>
      <c r="E2396" s="197">
        <f t="shared" si="635"/>
        <v>448.40639999999996</v>
      </c>
      <c r="F2396" s="202">
        <v>1</v>
      </c>
      <c r="G2396" s="210">
        <f t="shared" si="632"/>
        <v>448.41</v>
      </c>
      <c r="H2396" s="205">
        <f t="shared" si="636"/>
        <v>105.78</v>
      </c>
      <c r="I2396" s="227">
        <f t="shared" si="637"/>
        <v>554.19000000000005</v>
      </c>
    </row>
    <row r="2397" spans="1:9" x14ac:dyDescent="0.25">
      <c r="A2397" s="217" t="s">
        <v>2364</v>
      </c>
      <c r="B2397" s="226">
        <v>60</v>
      </c>
      <c r="C2397" s="197">
        <f t="shared" si="631"/>
        <v>0.3592814371257485</v>
      </c>
      <c r="D2397" s="197">
        <v>10.548299999999999</v>
      </c>
      <c r="E2397" s="197">
        <f t="shared" si="635"/>
        <v>632.89799999999991</v>
      </c>
      <c r="F2397" s="202">
        <v>1</v>
      </c>
      <c r="G2397" s="210">
        <f t="shared" si="632"/>
        <v>632.9</v>
      </c>
      <c r="H2397" s="205">
        <f t="shared" si="636"/>
        <v>149.30000000000001</v>
      </c>
      <c r="I2397" s="227">
        <f t="shared" si="637"/>
        <v>782.2</v>
      </c>
    </row>
    <row r="2398" spans="1:9" x14ac:dyDescent="0.25">
      <c r="A2398" s="217" t="s">
        <v>2364</v>
      </c>
      <c r="B2398" s="226">
        <v>108</v>
      </c>
      <c r="C2398" s="197">
        <f t="shared" si="631"/>
        <v>0.6467065868263473</v>
      </c>
      <c r="D2398" s="197">
        <v>10.548299999999999</v>
      </c>
      <c r="E2398" s="197">
        <f t="shared" si="635"/>
        <v>1139.2164</v>
      </c>
      <c r="F2398" s="202">
        <v>1</v>
      </c>
      <c r="G2398" s="210">
        <f t="shared" si="632"/>
        <v>1139.22</v>
      </c>
      <c r="H2398" s="205">
        <f t="shared" si="636"/>
        <v>268.74</v>
      </c>
      <c r="I2398" s="227">
        <f t="shared" si="637"/>
        <v>1407.96</v>
      </c>
    </row>
    <row r="2399" spans="1:9" x14ac:dyDescent="0.25">
      <c r="A2399" s="217" t="s">
        <v>2364</v>
      </c>
      <c r="B2399" s="226">
        <v>8</v>
      </c>
      <c r="C2399" s="197">
        <f t="shared" si="631"/>
        <v>4.790419161676647E-2</v>
      </c>
      <c r="D2399" s="197">
        <v>10.548299999999999</v>
      </c>
      <c r="E2399" s="197">
        <f t="shared" si="635"/>
        <v>84.386399999999995</v>
      </c>
      <c r="F2399" s="202">
        <v>1</v>
      </c>
      <c r="G2399" s="210">
        <f t="shared" si="632"/>
        <v>84.39</v>
      </c>
      <c r="H2399" s="205">
        <f t="shared" si="636"/>
        <v>19.91</v>
      </c>
      <c r="I2399" s="227">
        <f t="shared" si="637"/>
        <v>104.3</v>
      </c>
    </row>
    <row r="2400" spans="1:9" x14ac:dyDescent="0.25">
      <c r="A2400" s="217" t="s">
        <v>2364</v>
      </c>
      <c r="B2400" s="226">
        <v>48</v>
      </c>
      <c r="C2400" s="197">
        <f t="shared" si="631"/>
        <v>0.28742514970059879</v>
      </c>
      <c r="D2400" s="197">
        <v>10.548299999999999</v>
      </c>
      <c r="E2400" s="197">
        <f t="shared" si="635"/>
        <v>506.3184</v>
      </c>
      <c r="F2400" s="202">
        <v>1</v>
      </c>
      <c r="G2400" s="210">
        <f t="shared" si="632"/>
        <v>506.32</v>
      </c>
      <c r="H2400" s="205">
        <f t="shared" si="636"/>
        <v>119.44</v>
      </c>
      <c r="I2400" s="227">
        <f t="shared" si="637"/>
        <v>625.76</v>
      </c>
    </row>
    <row r="2401" spans="1:9" x14ac:dyDescent="0.25">
      <c r="A2401" s="217" t="s">
        <v>2364</v>
      </c>
      <c r="B2401" s="226">
        <v>109</v>
      </c>
      <c r="C2401" s="197">
        <f t="shared" si="631"/>
        <v>0.65269461077844315</v>
      </c>
      <c r="D2401" s="197">
        <v>10.548299999999999</v>
      </c>
      <c r="E2401" s="197">
        <f t="shared" si="635"/>
        <v>1149.7646999999999</v>
      </c>
      <c r="F2401" s="202">
        <v>1</v>
      </c>
      <c r="G2401" s="210">
        <f t="shared" si="632"/>
        <v>1149.76</v>
      </c>
      <c r="H2401" s="205">
        <f t="shared" si="636"/>
        <v>271.23</v>
      </c>
      <c r="I2401" s="227">
        <f t="shared" si="637"/>
        <v>1420.99</v>
      </c>
    </row>
    <row r="2402" spans="1:9" x14ac:dyDescent="0.25">
      <c r="A2402" s="217" t="s">
        <v>2364</v>
      </c>
      <c r="B2402" s="226">
        <v>28</v>
      </c>
      <c r="C2402" s="197">
        <f t="shared" si="631"/>
        <v>0.16766467065868262</v>
      </c>
      <c r="D2402" s="197">
        <v>10.548299999999999</v>
      </c>
      <c r="E2402" s="197">
        <f t="shared" si="635"/>
        <v>295.35239999999999</v>
      </c>
      <c r="F2402" s="202">
        <v>1</v>
      </c>
      <c r="G2402" s="210">
        <f t="shared" si="632"/>
        <v>295.35000000000002</v>
      </c>
      <c r="H2402" s="205">
        <f t="shared" si="636"/>
        <v>69.67</v>
      </c>
      <c r="I2402" s="227">
        <f t="shared" si="637"/>
        <v>365.02000000000004</v>
      </c>
    </row>
    <row r="2403" spans="1:9" x14ac:dyDescent="0.25">
      <c r="A2403" s="217" t="s">
        <v>2364</v>
      </c>
      <c r="B2403" s="226">
        <v>72</v>
      </c>
      <c r="C2403" s="197">
        <f t="shared" si="631"/>
        <v>0.43113772455089822</v>
      </c>
      <c r="D2403" s="197">
        <v>10.548299999999999</v>
      </c>
      <c r="E2403" s="197">
        <f t="shared" si="635"/>
        <v>759.47759999999994</v>
      </c>
      <c r="F2403" s="202">
        <v>1</v>
      </c>
      <c r="G2403" s="210">
        <f t="shared" si="632"/>
        <v>759.48</v>
      </c>
      <c r="H2403" s="205">
        <f t="shared" si="636"/>
        <v>179.16</v>
      </c>
      <c r="I2403" s="227">
        <f t="shared" si="637"/>
        <v>938.64</v>
      </c>
    </row>
    <row r="2404" spans="1:9" x14ac:dyDescent="0.25">
      <c r="A2404" s="217" t="s">
        <v>2364</v>
      </c>
      <c r="B2404" s="226">
        <v>12</v>
      </c>
      <c r="C2404" s="197">
        <f t="shared" si="631"/>
        <v>7.1856287425149698E-2</v>
      </c>
      <c r="D2404" s="197">
        <v>10.548299999999999</v>
      </c>
      <c r="E2404" s="197">
        <f t="shared" si="635"/>
        <v>126.5796</v>
      </c>
      <c r="F2404" s="202">
        <v>1</v>
      </c>
      <c r="G2404" s="210">
        <f t="shared" si="632"/>
        <v>126.58</v>
      </c>
      <c r="H2404" s="205">
        <f t="shared" si="636"/>
        <v>29.86</v>
      </c>
      <c r="I2404" s="227">
        <f t="shared" si="637"/>
        <v>156.44</v>
      </c>
    </row>
    <row r="2405" spans="1:9" ht="31.5" x14ac:dyDescent="0.25">
      <c r="A2405" s="216" t="s">
        <v>7</v>
      </c>
      <c r="B2405" s="230">
        <f>SUM(B2406:B2408)</f>
        <v>720</v>
      </c>
      <c r="C2405" s="209">
        <f t="shared" ref="C2405:I2405" si="638">SUM(C2406:C2408)</f>
        <v>4.3113772455089823</v>
      </c>
      <c r="D2405" s="209"/>
      <c r="E2405" s="209"/>
      <c r="F2405" s="204"/>
      <c r="G2405" s="209">
        <f t="shared" si="638"/>
        <v>6039.46</v>
      </c>
      <c r="H2405" s="209">
        <f t="shared" si="638"/>
        <v>1355.01</v>
      </c>
      <c r="I2405" s="231">
        <f t="shared" si="638"/>
        <v>7394.4699999999993</v>
      </c>
    </row>
    <row r="2406" spans="1:9" x14ac:dyDescent="0.25">
      <c r="A2406" s="217" t="s">
        <v>1243</v>
      </c>
      <c r="B2406" s="226">
        <v>120</v>
      </c>
      <c r="C2406" s="197">
        <f t="shared" si="631"/>
        <v>0.71856287425149701</v>
      </c>
      <c r="D2406" s="197">
        <v>8.3503000000000007</v>
      </c>
      <c r="E2406" s="197">
        <f>D2406*B2406</f>
        <v>1002.0360000000001</v>
      </c>
      <c r="F2406" s="202">
        <v>1</v>
      </c>
      <c r="G2406" s="210">
        <f t="shared" si="632"/>
        <v>1002.04</v>
      </c>
      <c r="H2406" s="205">
        <f>ROUND(G2406*0.2359,2)</f>
        <v>236.38</v>
      </c>
      <c r="I2406" s="227">
        <f>G2406+H2406</f>
        <v>1238.42</v>
      </c>
    </row>
    <row r="2407" spans="1:9" x14ac:dyDescent="0.25">
      <c r="A2407" s="217" t="s">
        <v>1243</v>
      </c>
      <c r="B2407" s="226">
        <v>296</v>
      </c>
      <c r="C2407" s="197">
        <f t="shared" si="631"/>
        <v>1.7724550898203593</v>
      </c>
      <c r="D2407" s="197">
        <v>8.3503000000000007</v>
      </c>
      <c r="E2407" s="197">
        <f>D2407*B2407</f>
        <v>2471.6888000000004</v>
      </c>
      <c r="F2407" s="202">
        <v>1</v>
      </c>
      <c r="G2407" s="210">
        <f t="shared" si="632"/>
        <v>2471.69</v>
      </c>
      <c r="H2407" s="211">
        <f>ROUND(G2407*0.2077,2)</f>
        <v>513.37</v>
      </c>
      <c r="I2407" s="227">
        <f>G2407+H2407</f>
        <v>2985.06</v>
      </c>
    </row>
    <row r="2408" spans="1:9" x14ac:dyDescent="0.25">
      <c r="A2408" s="217" t="s">
        <v>24</v>
      </c>
      <c r="B2408" s="226">
        <v>304</v>
      </c>
      <c r="C2408" s="197">
        <f t="shared" si="631"/>
        <v>1.8203592814371257</v>
      </c>
      <c r="D2408" s="197">
        <v>8.4398999999999997</v>
      </c>
      <c r="E2408" s="197">
        <f>D2408*B2408</f>
        <v>2565.7296000000001</v>
      </c>
      <c r="F2408" s="202">
        <v>1</v>
      </c>
      <c r="G2408" s="210">
        <f t="shared" si="632"/>
        <v>2565.73</v>
      </c>
      <c r="H2408" s="205">
        <f>ROUND(G2408*0.2359,2)</f>
        <v>605.26</v>
      </c>
      <c r="I2408" s="227">
        <f>G2408+H2408</f>
        <v>3170.99</v>
      </c>
    </row>
    <row r="2409" spans="1:9" x14ac:dyDescent="0.25">
      <c r="A2409" s="216" t="s">
        <v>6</v>
      </c>
      <c r="B2409" s="230">
        <f>B2410</f>
        <v>167</v>
      </c>
      <c r="C2409" s="209">
        <f t="shared" ref="C2409:I2409" si="639">C2410</f>
        <v>1</v>
      </c>
      <c r="D2409" s="209"/>
      <c r="E2409" s="209"/>
      <c r="F2409" s="204"/>
      <c r="G2409" s="209">
        <f t="shared" si="639"/>
        <v>907</v>
      </c>
      <c r="H2409" s="209">
        <f t="shared" si="639"/>
        <v>188.38</v>
      </c>
      <c r="I2409" s="231">
        <f t="shared" si="639"/>
        <v>1095.3800000000001</v>
      </c>
    </row>
    <row r="2410" spans="1:9" x14ac:dyDescent="0.25">
      <c r="A2410" s="217" t="s">
        <v>2274</v>
      </c>
      <c r="B2410" s="226">
        <v>167</v>
      </c>
      <c r="C2410" s="197">
        <f t="shared" si="631"/>
        <v>1</v>
      </c>
      <c r="D2410" s="197">
        <v>907</v>
      </c>
      <c r="E2410" s="205">
        <f>D2410*C2410</f>
        <v>907</v>
      </c>
      <c r="F2410" s="202">
        <v>1</v>
      </c>
      <c r="G2410" s="210">
        <f t="shared" si="632"/>
        <v>907</v>
      </c>
      <c r="H2410" s="211">
        <f>ROUND(G2410*0.2077,2)</f>
        <v>188.38</v>
      </c>
      <c r="I2410" s="227">
        <f>G2410+H2410</f>
        <v>1095.3800000000001</v>
      </c>
    </row>
    <row r="2411" spans="1:9" x14ac:dyDescent="0.25">
      <c r="A2411" s="218" t="s">
        <v>2365</v>
      </c>
      <c r="B2411" s="228">
        <f>B2412+B2416+B2426+B2430</f>
        <v>1789.5</v>
      </c>
      <c r="C2411" s="208">
        <f t="shared" ref="C2411:I2411" si="640">C2412+C2416+C2426+C2430</f>
        <v>10.71556886227545</v>
      </c>
      <c r="D2411" s="208"/>
      <c r="E2411" s="208"/>
      <c r="F2411" s="203"/>
      <c r="G2411" s="208">
        <f t="shared" si="640"/>
        <v>12972.16</v>
      </c>
      <c r="H2411" s="208">
        <f t="shared" si="640"/>
        <v>3046.92</v>
      </c>
      <c r="I2411" s="229">
        <f t="shared" si="640"/>
        <v>16019.08</v>
      </c>
    </row>
    <row r="2412" spans="1:9" ht="31.5" x14ac:dyDescent="0.25">
      <c r="A2412" s="216" t="s">
        <v>9</v>
      </c>
      <c r="B2412" s="230">
        <f>SUM(B2413:B2415)</f>
        <v>394.5</v>
      </c>
      <c r="C2412" s="209">
        <f t="shared" ref="C2412:I2412" si="641">SUM(C2413:C2415)</f>
        <v>2.3622754491017965</v>
      </c>
      <c r="D2412" s="209"/>
      <c r="E2412" s="209"/>
      <c r="F2412" s="204"/>
      <c r="G2412" s="209">
        <f t="shared" si="641"/>
        <v>3935.89</v>
      </c>
      <c r="H2412" s="209">
        <f t="shared" si="641"/>
        <v>928.48</v>
      </c>
      <c r="I2412" s="231">
        <f t="shared" si="641"/>
        <v>4864.37</v>
      </c>
    </row>
    <row r="2413" spans="1:9" x14ac:dyDescent="0.25">
      <c r="A2413" s="217" t="s">
        <v>551</v>
      </c>
      <c r="B2413" s="226">
        <v>131.5</v>
      </c>
      <c r="C2413" s="197">
        <f t="shared" si="631"/>
        <v>0.78742514970059885</v>
      </c>
      <c r="D2413" s="197">
        <v>9.0790000000000006</v>
      </c>
      <c r="E2413" s="197">
        <f>D2413*B2413</f>
        <v>1193.8885</v>
      </c>
      <c r="F2413" s="202">
        <v>1</v>
      </c>
      <c r="G2413" s="210">
        <f t="shared" si="632"/>
        <v>1193.8900000000001</v>
      </c>
      <c r="H2413" s="205">
        <f>ROUND(G2413*0.2359,2)</f>
        <v>281.64</v>
      </c>
      <c r="I2413" s="227">
        <f>G2413+H2413</f>
        <v>1475.5300000000002</v>
      </c>
    </row>
    <row r="2414" spans="1:9" x14ac:dyDescent="0.25">
      <c r="A2414" s="217" t="s">
        <v>136</v>
      </c>
      <c r="B2414" s="226">
        <v>131.5</v>
      </c>
      <c r="C2414" s="197">
        <f t="shared" si="631"/>
        <v>0.78742514970059885</v>
      </c>
      <c r="D2414" s="197">
        <v>10.100300000000001</v>
      </c>
      <c r="E2414" s="197">
        <f>D2414*B2414</f>
        <v>1328.1894500000001</v>
      </c>
      <c r="F2414" s="202">
        <v>1</v>
      </c>
      <c r="G2414" s="210">
        <f t="shared" si="632"/>
        <v>1328.19</v>
      </c>
      <c r="H2414" s="205">
        <f>ROUND(G2414*0.2359,2)</f>
        <v>313.32</v>
      </c>
      <c r="I2414" s="227">
        <f>G2414+H2414</f>
        <v>1641.51</v>
      </c>
    </row>
    <row r="2415" spans="1:9" x14ac:dyDescent="0.25">
      <c r="A2415" s="217" t="s">
        <v>551</v>
      </c>
      <c r="B2415" s="226">
        <v>131.5</v>
      </c>
      <c r="C2415" s="197">
        <f t="shared" si="631"/>
        <v>0.78742514970059885</v>
      </c>
      <c r="D2415" s="197">
        <v>10.7514</v>
      </c>
      <c r="E2415" s="197">
        <f>D2415*B2415</f>
        <v>1413.8090999999999</v>
      </c>
      <c r="F2415" s="202">
        <v>1</v>
      </c>
      <c r="G2415" s="210">
        <f t="shared" si="632"/>
        <v>1413.81</v>
      </c>
      <c r="H2415" s="205">
        <f>ROUND(G2415*0.2359,2)</f>
        <v>333.52</v>
      </c>
      <c r="I2415" s="227">
        <f>G2415+H2415</f>
        <v>1747.33</v>
      </c>
    </row>
    <row r="2416" spans="1:9" ht="31.5" x14ac:dyDescent="0.25">
      <c r="A2416" s="216" t="s">
        <v>7</v>
      </c>
      <c r="B2416" s="230">
        <f>SUM(B2417:B2425)</f>
        <v>762.5</v>
      </c>
      <c r="C2416" s="209">
        <f t="shared" ref="C2416:H2416" si="642">SUM(C2417:C2425)</f>
        <v>4.5658682634730541</v>
      </c>
      <c r="D2416" s="209"/>
      <c r="E2416" s="209"/>
      <c r="F2416" s="204"/>
      <c r="G2416" s="209">
        <f t="shared" si="642"/>
        <v>5837.26</v>
      </c>
      <c r="H2416" s="209">
        <f t="shared" si="642"/>
        <v>1376.9900000000002</v>
      </c>
      <c r="I2416" s="231">
        <f>SUM(I2417:I2425)</f>
        <v>7214.2499999999991</v>
      </c>
    </row>
    <row r="2417" spans="1:9" x14ac:dyDescent="0.25">
      <c r="A2417" s="217" t="s">
        <v>24</v>
      </c>
      <c r="B2417" s="226">
        <v>104</v>
      </c>
      <c r="C2417" s="197">
        <f t="shared" si="631"/>
        <v>0.6227544910179641</v>
      </c>
      <c r="D2417" s="197">
        <v>7.2751000000000001</v>
      </c>
      <c r="E2417" s="197">
        <f t="shared" ref="E2417:E2423" si="643">D2417*B2417</f>
        <v>756.61040000000003</v>
      </c>
      <c r="F2417" s="202">
        <v>1</v>
      </c>
      <c r="G2417" s="210">
        <f t="shared" si="632"/>
        <v>756.61</v>
      </c>
      <c r="H2417" s="205">
        <f t="shared" ref="H2417:H2425" si="644">ROUND(G2417*0.2359,2)</f>
        <v>178.48</v>
      </c>
      <c r="I2417" s="227">
        <f t="shared" ref="I2417:I2425" si="645">G2417+H2417</f>
        <v>935.09</v>
      </c>
    </row>
    <row r="2418" spans="1:9" x14ac:dyDescent="0.25">
      <c r="A2418" s="217" t="s">
        <v>24</v>
      </c>
      <c r="B2418" s="226">
        <v>80.5</v>
      </c>
      <c r="C2418" s="197">
        <f t="shared" si="631"/>
        <v>0.4820359281437126</v>
      </c>
      <c r="D2418" s="197">
        <v>7.2751000000000001</v>
      </c>
      <c r="E2418" s="197">
        <f t="shared" si="643"/>
        <v>585.64554999999996</v>
      </c>
      <c r="F2418" s="202">
        <v>1</v>
      </c>
      <c r="G2418" s="210">
        <f t="shared" si="632"/>
        <v>585.65</v>
      </c>
      <c r="H2418" s="205">
        <f t="shared" si="644"/>
        <v>138.15</v>
      </c>
      <c r="I2418" s="227">
        <f t="shared" si="645"/>
        <v>723.8</v>
      </c>
    </row>
    <row r="2419" spans="1:9" x14ac:dyDescent="0.25">
      <c r="A2419" s="217" t="s">
        <v>24</v>
      </c>
      <c r="B2419" s="226">
        <v>55.5</v>
      </c>
      <c r="C2419" s="197">
        <f t="shared" si="631"/>
        <v>0.33233532934131738</v>
      </c>
      <c r="D2419" s="197">
        <v>7.2751000000000001</v>
      </c>
      <c r="E2419" s="197">
        <f t="shared" si="643"/>
        <v>403.76805000000002</v>
      </c>
      <c r="F2419" s="202">
        <v>1</v>
      </c>
      <c r="G2419" s="210">
        <f t="shared" si="632"/>
        <v>403.77</v>
      </c>
      <c r="H2419" s="205">
        <f t="shared" si="644"/>
        <v>95.25</v>
      </c>
      <c r="I2419" s="227">
        <f t="shared" si="645"/>
        <v>499.02</v>
      </c>
    </row>
    <row r="2420" spans="1:9" x14ac:dyDescent="0.25">
      <c r="A2420" s="217" t="s">
        <v>24</v>
      </c>
      <c r="B2420" s="226">
        <v>72</v>
      </c>
      <c r="C2420" s="197">
        <f t="shared" si="631"/>
        <v>0.43113772455089822</v>
      </c>
      <c r="D2420" s="197">
        <v>7.2751000000000001</v>
      </c>
      <c r="E2420" s="197">
        <f t="shared" si="643"/>
        <v>523.80719999999997</v>
      </c>
      <c r="F2420" s="202">
        <v>1</v>
      </c>
      <c r="G2420" s="210">
        <f t="shared" si="632"/>
        <v>523.80999999999995</v>
      </c>
      <c r="H2420" s="205">
        <f t="shared" si="644"/>
        <v>123.57</v>
      </c>
      <c r="I2420" s="227">
        <f t="shared" si="645"/>
        <v>647.37999999999988</v>
      </c>
    </row>
    <row r="2421" spans="1:9" x14ac:dyDescent="0.25">
      <c r="A2421" s="217" t="s">
        <v>24</v>
      </c>
      <c r="B2421" s="226">
        <v>96</v>
      </c>
      <c r="C2421" s="197">
        <f t="shared" si="631"/>
        <v>0.57485029940119758</v>
      </c>
      <c r="D2421" s="197">
        <v>7.2751000000000001</v>
      </c>
      <c r="E2421" s="197">
        <f t="shared" si="643"/>
        <v>698.40959999999995</v>
      </c>
      <c r="F2421" s="202">
        <v>1</v>
      </c>
      <c r="G2421" s="210">
        <f t="shared" si="632"/>
        <v>698.41</v>
      </c>
      <c r="H2421" s="205">
        <f t="shared" si="644"/>
        <v>164.75</v>
      </c>
      <c r="I2421" s="227">
        <f t="shared" si="645"/>
        <v>863.16</v>
      </c>
    </row>
    <row r="2422" spans="1:9" x14ac:dyDescent="0.25">
      <c r="A2422" s="217" t="s">
        <v>24</v>
      </c>
      <c r="B2422" s="226">
        <v>120</v>
      </c>
      <c r="C2422" s="197">
        <f t="shared" si="631"/>
        <v>0.71856287425149701</v>
      </c>
      <c r="D2422" s="197">
        <v>7.2751000000000001</v>
      </c>
      <c r="E2422" s="197">
        <f t="shared" si="643"/>
        <v>873.01200000000006</v>
      </c>
      <c r="F2422" s="202">
        <v>1</v>
      </c>
      <c r="G2422" s="210">
        <f t="shared" si="632"/>
        <v>873.01</v>
      </c>
      <c r="H2422" s="205">
        <f t="shared" si="644"/>
        <v>205.94</v>
      </c>
      <c r="I2422" s="227">
        <f t="shared" si="645"/>
        <v>1078.95</v>
      </c>
    </row>
    <row r="2423" spans="1:9" x14ac:dyDescent="0.25">
      <c r="A2423" s="217" t="s">
        <v>24</v>
      </c>
      <c r="B2423" s="226">
        <v>96</v>
      </c>
      <c r="C2423" s="197">
        <f t="shared" si="631"/>
        <v>0.57485029940119758</v>
      </c>
      <c r="D2423" s="197">
        <v>7.2751000000000001</v>
      </c>
      <c r="E2423" s="197">
        <f t="shared" si="643"/>
        <v>698.40959999999995</v>
      </c>
      <c r="F2423" s="202">
        <v>1</v>
      </c>
      <c r="G2423" s="210">
        <f t="shared" si="632"/>
        <v>698.41</v>
      </c>
      <c r="H2423" s="205">
        <f t="shared" si="644"/>
        <v>164.75</v>
      </c>
      <c r="I2423" s="227">
        <f t="shared" si="645"/>
        <v>863.16</v>
      </c>
    </row>
    <row r="2424" spans="1:9" x14ac:dyDescent="0.25">
      <c r="A2424" s="217" t="s">
        <v>1284</v>
      </c>
      <c r="B2424" s="226">
        <v>7</v>
      </c>
      <c r="C2424" s="197">
        <f t="shared" si="631"/>
        <v>4.1916167664670656E-2</v>
      </c>
      <c r="D2424" s="197">
        <v>1388</v>
      </c>
      <c r="E2424" s="205">
        <f>D2424*C2424</f>
        <v>58.179640718562872</v>
      </c>
      <c r="F2424" s="202">
        <v>1</v>
      </c>
      <c r="G2424" s="210">
        <f t="shared" si="632"/>
        <v>58.18</v>
      </c>
      <c r="H2424" s="205">
        <f t="shared" si="644"/>
        <v>13.72</v>
      </c>
      <c r="I2424" s="227">
        <f t="shared" si="645"/>
        <v>71.900000000000006</v>
      </c>
    </row>
    <row r="2425" spans="1:9" x14ac:dyDescent="0.25">
      <c r="A2425" s="217" t="s">
        <v>27</v>
      </c>
      <c r="B2425" s="226">
        <v>131.5</v>
      </c>
      <c r="C2425" s="197">
        <f t="shared" si="631"/>
        <v>0.78742514970059885</v>
      </c>
      <c r="D2425" s="197">
        <v>1574</v>
      </c>
      <c r="E2425" s="205">
        <f>D2425*C2425</f>
        <v>1239.4071856287426</v>
      </c>
      <c r="F2425" s="202">
        <v>1</v>
      </c>
      <c r="G2425" s="210">
        <f t="shared" si="632"/>
        <v>1239.4100000000001</v>
      </c>
      <c r="H2425" s="205">
        <f t="shared" si="644"/>
        <v>292.38</v>
      </c>
      <c r="I2425" s="227">
        <f t="shared" si="645"/>
        <v>1531.79</v>
      </c>
    </row>
    <row r="2426" spans="1:9" ht="31.5" x14ac:dyDescent="0.25">
      <c r="A2426" s="216" t="s">
        <v>8</v>
      </c>
      <c r="B2426" s="230">
        <f>SUM(B2427:B2429)</f>
        <v>104</v>
      </c>
      <c r="C2426" s="209">
        <f t="shared" ref="C2426:I2426" si="646">SUM(C2427:C2429)</f>
        <v>0.6227544910179641</v>
      </c>
      <c r="D2426" s="209"/>
      <c r="E2426" s="209"/>
      <c r="F2426" s="204"/>
      <c r="G2426" s="209">
        <f t="shared" si="646"/>
        <v>505.52</v>
      </c>
      <c r="H2426" s="209">
        <f t="shared" si="646"/>
        <v>119.25</v>
      </c>
      <c r="I2426" s="231">
        <f t="shared" si="646"/>
        <v>624.77</v>
      </c>
    </row>
    <row r="2427" spans="1:9" x14ac:dyDescent="0.25">
      <c r="A2427" s="217" t="s">
        <v>379</v>
      </c>
      <c r="B2427" s="226">
        <v>64</v>
      </c>
      <c r="C2427" s="197">
        <f t="shared" si="631"/>
        <v>0.38323353293413176</v>
      </c>
      <c r="D2427" s="197">
        <v>4.7484999999999999</v>
      </c>
      <c r="E2427" s="197">
        <f>D2427*B2427</f>
        <v>303.904</v>
      </c>
      <c r="F2427" s="202">
        <v>1</v>
      </c>
      <c r="G2427" s="210">
        <f t="shared" si="632"/>
        <v>303.89999999999998</v>
      </c>
      <c r="H2427" s="205">
        <f>ROUND(G2427*0.2359,2)</f>
        <v>71.69</v>
      </c>
      <c r="I2427" s="227">
        <f>G2427+H2427</f>
        <v>375.59</v>
      </c>
    </row>
    <row r="2428" spans="1:9" x14ac:dyDescent="0.25">
      <c r="A2428" s="217" t="s">
        <v>379</v>
      </c>
      <c r="B2428" s="226">
        <v>24</v>
      </c>
      <c r="C2428" s="197">
        <f t="shared" si="631"/>
        <v>0.1437125748502994</v>
      </c>
      <c r="D2428" s="197">
        <v>4.7484999999999999</v>
      </c>
      <c r="E2428" s="197">
        <f>D2428*B2428</f>
        <v>113.964</v>
      </c>
      <c r="F2428" s="202">
        <v>1</v>
      </c>
      <c r="G2428" s="210">
        <f t="shared" si="632"/>
        <v>113.96</v>
      </c>
      <c r="H2428" s="205">
        <f>ROUND(G2428*0.2359,2)</f>
        <v>26.88</v>
      </c>
      <c r="I2428" s="227">
        <f>G2428+H2428</f>
        <v>140.84</v>
      </c>
    </row>
    <row r="2429" spans="1:9" x14ac:dyDescent="0.25">
      <c r="A2429" s="217" t="s">
        <v>379</v>
      </c>
      <c r="B2429" s="226">
        <v>16</v>
      </c>
      <c r="C2429" s="197">
        <f t="shared" si="631"/>
        <v>9.580838323353294E-2</v>
      </c>
      <c r="D2429" s="197">
        <v>915</v>
      </c>
      <c r="E2429" s="205">
        <f>D2429*C2429</f>
        <v>87.664670658682638</v>
      </c>
      <c r="F2429" s="202">
        <v>1</v>
      </c>
      <c r="G2429" s="210">
        <f t="shared" si="632"/>
        <v>87.66</v>
      </c>
      <c r="H2429" s="205">
        <f>ROUND(G2429*0.2359,2)</f>
        <v>20.68</v>
      </c>
      <c r="I2429" s="227">
        <f>G2429+H2429</f>
        <v>108.34</v>
      </c>
    </row>
    <row r="2430" spans="1:9" x14ac:dyDescent="0.25">
      <c r="A2430" s="216" t="s">
        <v>6</v>
      </c>
      <c r="B2430" s="230">
        <f>SUM(B2431:B2440)</f>
        <v>528.5</v>
      </c>
      <c r="C2430" s="209">
        <f t="shared" ref="C2430:I2430" si="647">SUM(C2431:C2440)</f>
        <v>3.1646706586826352</v>
      </c>
      <c r="D2430" s="209"/>
      <c r="E2430" s="209"/>
      <c r="F2430" s="204"/>
      <c r="G2430" s="209">
        <f t="shared" si="647"/>
        <v>2693.4900000000007</v>
      </c>
      <c r="H2430" s="209">
        <f t="shared" si="647"/>
        <v>622.20000000000005</v>
      </c>
      <c r="I2430" s="231">
        <f t="shared" si="647"/>
        <v>3315.6900000000005</v>
      </c>
    </row>
    <row r="2431" spans="1:9" x14ac:dyDescent="0.25">
      <c r="A2431" s="217" t="s">
        <v>2250</v>
      </c>
      <c r="B2431" s="226">
        <v>112</v>
      </c>
      <c r="C2431" s="197">
        <f t="shared" si="631"/>
        <v>0.6706586826347305</v>
      </c>
      <c r="D2431" s="197">
        <v>4.1810999999999998</v>
      </c>
      <c r="E2431" s="197">
        <f t="shared" ref="E2431:E2440" si="648">D2431*B2431</f>
        <v>468.28319999999997</v>
      </c>
      <c r="F2431" s="202">
        <v>1</v>
      </c>
      <c r="G2431" s="210">
        <f t="shared" si="632"/>
        <v>468.28</v>
      </c>
      <c r="H2431" s="211">
        <f>ROUND(G2431*0.2077,2)</f>
        <v>97.26</v>
      </c>
      <c r="I2431" s="227">
        <f t="shared" ref="I2431:I2440" si="649">G2431+H2431</f>
        <v>565.54</v>
      </c>
    </row>
    <row r="2432" spans="1:9" x14ac:dyDescent="0.25">
      <c r="A2432" s="217" t="s">
        <v>2250</v>
      </c>
      <c r="B2432" s="226">
        <v>24</v>
      </c>
      <c r="C2432" s="197">
        <f t="shared" si="631"/>
        <v>0.1437125748502994</v>
      </c>
      <c r="D2432" s="197">
        <v>4.3304</v>
      </c>
      <c r="E2432" s="197">
        <f t="shared" si="648"/>
        <v>103.92959999999999</v>
      </c>
      <c r="F2432" s="202">
        <v>1</v>
      </c>
      <c r="G2432" s="210">
        <f t="shared" si="632"/>
        <v>103.93</v>
      </c>
      <c r="H2432" s="205">
        <f t="shared" ref="H2432:H2440" si="650">ROUND(G2432*0.2359,2)</f>
        <v>24.52</v>
      </c>
      <c r="I2432" s="227">
        <f t="shared" si="649"/>
        <v>128.45000000000002</v>
      </c>
    </row>
    <row r="2433" spans="1:9" x14ac:dyDescent="0.25">
      <c r="A2433" s="217" t="s">
        <v>2262</v>
      </c>
      <c r="B2433" s="226">
        <v>40</v>
      </c>
      <c r="C2433" s="197">
        <f t="shared" si="631"/>
        <v>0.23952095808383234</v>
      </c>
      <c r="D2433" s="197">
        <v>4.7484999999999999</v>
      </c>
      <c r="E2433" s="197">
        <f t="shared" si="648"/>
        <v>189.94</v>
      </c>
      <c r="F2433" s="202">
        <v>1</v>
      </c>
      <c r="G2433" s="210">
        <f t="shared" si="632"/>
        <v>189.94</v>
      </c>
      <c r="H2433" s="205">
        <f t="shared" si="650"/>
        <v>44.81</v>
      </c>
      <c r="I2433" s="227">
        <f t="shared" si="649"/>
        <v>234.75</v>
      </c>
    </row>
    <row r="2434" spans="1:9" x14ac:dyDescent="0.25">
      <c r="A2434" s="217" t="s">
        <v>2262</v>
      </c>
      <c r="B2434" s="226">
        <v>56</v>
      </c>
      <c r="C2434" s="197">
        <f t="shared" si="631"/>
        <v>0.33532934131736525</v>
      </c>
      <c r="D2434" s="197">
        <v>4.7484999999999999</v>
      </c>
      <c r="E2434" s="197">
        <f t="shared" si="648"/>
        <v>265.916</v>
      </c>
      <c r="F2434" s="202">
        <v>1</v>
      </c>
      <c r="G2434" s="210">
        <f t="shared" si="632"/>
        <v>265.92</v>
      </c>
      <c r="H2434" s="205">
        <f t="shared" si="650"/>
        <v>62.73</v>
      </c>
      <c r="I2434" s="227">
        <f t="shared" si="649"/>
        <v>328.65000000000003</v>
      </c>
    </row>
    <row r="2435" spans="1:9" x14ac:dyDescent="0.25">
      <c r="A2435" s="217" t="s">
        <v>2262</v>
      </c>
      <c r="B2435" s="226">
        <v>96</v>
      </c>
      <c r="C2435" s="197">
        <f t="shared" si="631"/>
        <v>0.57485029940119758</v>
      </c>
      <c r="D2435" s="197">
        <v>4.7484999999999999</v>
      </c>
      <c r="E2435" s="197">
        <f t="shared" si="648"/>
        <v>455.85599999999999</v>
      </c>
      <c r="F2435" s="202">
        <v>1</v>
      </c>
      <c r="G2435" s="210">
        <f t="shared" si="632"/>
        <v>455.86</v>
      </c>
      <c r="H2435" s="205">
        <f t="shared" si="650"/>
        <v>107.54</v>
      </c>
      <c r="I2435" s="227">
        <f t="shared" si="649"/>
        <v>563.4</v>
      </c>
    </row>
    <row r="2436" spans="1:9" x14ac:dyDescent="0.25">
      <c r="A2436" s="217" t="s">
        <v>2236</v>
      </c>
      <c r="B2436" s="226">
        <v>48</v>
      </c>
      <c r="C2436" s="197">
        <f t="shared" si="631"/>
        <v>0.28742514970059879</v>
      </c>
      <c r="D2436" s="197">
        <v>6.0327000000000002</v>
      </c>
      <c r="E2436" s="197">
        <f t="shared" si="648"/>
        <v>289.56960000000004</v>
      </c>
      <c r="F2436" s="202">
        <v>1</v>
      </c>
      <c r="G2436" s="210">
        <f t="shared" si="632"/>
        <v>289.57</v>
      </c>
      <c r="H2436" s="205">
        <f t="shared" si="650"/>
        <v>68.31</v>
      </c>
      <c r="I2436" s="227">
        <f t="shared" si="649"/>
        <v>357.88</v>
      </c>
    </row>
    <row r="2437" spans="1:9" x14ac:dyDescent="0.25">
      <c r="A2437" s="217" t="s">
        <v>2236</v>
      </c>
      <c r="B2437" s="226">
        <v>48</v>
      </c>
      <c r="C2437" s="197">
        <f t="shared" si="631"/>
        <v>0.28742514970059879</v>
      </c>
      <c r="D2437" s="197">
        <v>6.0327000000000002</v>
      </c>
      <c r="E2437" s="197">
        <f t="shared" si="648"/>
        <v>289.56960000000004</v>
      </c>
      <c r="F2437" s="202">
        <v>1</v>
      </c>
      <c r="G2437" s="210">
        <f t="shared" si="632"/>
        <v>289.57</v>
      </c>
      <c r="H2437" s="205">
        <f t="shared" si="650"/>
        <v>68.31</v>
      </c>
      <c r="I2437" s="227">
        <f t="shared" si="649"/>
        <v>357.88</v>
      </c>
    </row>
    <row r="2438" spans="1:9" x14ac:dyDescent="0.25">
      <c r="A2438" s="217" t="s">
        <v>2236</v>
      </c>
      <c r="B2438" s="226">
        <v>32</v>
      </c>
      <c r="C2438" s="197">
        <f t="shared" si="631"/>
        <v>0.19161676646706588</v>
      </c>
      <c r="D2438" s="197">
        <v>6.0327000000000002</v>
      </c>
      <c r="E2438" s="197">
        <f t="shared" si="648"/>
        <v>193.04640000000001</v>
      </c>
      <c r="F2438" s="202">
        <v>1</v>
      </c>
      <c r="G2438" s="210">
        <f t="shared" si="632"/>
        <v>193.05</v>
      </c>
      <c r="H2438" s="205">
        <f t="shared" si="650"/>
        <v>45.54</v>
      </c>
      <c r="I2438" s="227">
        <f t="shared" si="649"/>
        <v>238.59</v>
      </c>
    </row>
    <row r="2439" spans="1:9" x14ac:dyDescent="0.25">
      <c r="A2439" s="217" t="s">
        <v>2236</v>
      </c>
      <c r="B2439" s="226">
        <v>24.5</v>
      </c>
      <c r="C2439" s="197">
        <f t="shared" si="631"/>
        <v>0.1467065868263473</v>
      </c>
      <c r="D2439" s="197">
        <v>6.0327000000000002</v>
      </c>
      <c r="E2439" s="197">
        <f t="shared" si="648"/>
        <v>147.80115000000001</v>
      </c>
      <c r="F2439" s="202">
        <v>1</v>
      </c>
      <c r="G2439" s="210">
        <f t="shared" si="632"/>
        <v>147.80000000000001</v>
      </c>
      <c r="H2439" s="205">
        <f t="shared" si="650"/>
        <v>34.869999999999997</v>
      </c>
      <c r="I2439" s="227">
        <f t="shared" si="649"/>
        <v>182.67000000000002</v>
      </c>
    </row>
    <row r="2440" spans="1:9" x14ac:dyDescent="0.25">
      <c r="A2440" s="217" t="s">
        <v>2236</v>
      </c>
      <c r="B2440" s="226">
        <v>48</v>
      </c>
      <c r="C2440" s="197">
        <f t="shared" si="631"/>
        <v>0.28742514970059879</v>
      </c>
      <c r="D2440" s="197">
        <v>6.0327000000000002</v>
      </c>
      <c r="E2440" s="197">
        <f t="shared" si="648"/>
        <v>289.56960000000004</v>
      </c>
      <c r="F2440" s="202">
        <v>1</v>
      </c>
      <c r="G2440" s="210">
        <f t="shared" si="632"/>
        <v>289.57</v>
      </c>
      <c r="H2440" s="205">
        <f t="shared" si="650"/>
        <v>68.31</v>
      </c>
      <c r="I2440" s="227">
        <f t="shared" si="649"/>
        <v>357.88</v>
      </c>
    </row>
    <row r="2441" spans="1:9" x14ac:dyDescent="0.25">
      <c r="A2441" s="218" t="s">
        <v>2366</v>
      </c>
      <c r="B2441" s="228">
        <f>B2442</f>
        <v>720</v>
      </c>
      <c r="C2441" s="208">
        <f t="shared" ref="C2441:I2441" si="651">C2442</f>
        <v>4.3113772455089805</v>
      </c>
      <c r="D2441" s="208"/>
      <c r="E2441" s="208"/>
      <c r="F2441" s="203"/>
      <c r="G2441" s="208">
        <f t="shared" si="651"/>
        <v>7042.1600000000008</v>
      </c>
      <c r="H2441" s="208">
        <f t="shared" si="651"/>
        <v>1661.24</v>
      </c>
      <c r="I2441" s="229">
        <f t="shared" si="651"/>
        <v>8703.4</v>
      </c>
    </row>
    <row r="2442" spans="1:9" ht="31.5" x14ac:dyDescent="0.25">
      <c r="A2442" s="216" t="s">
        <v>9</v>
      </c>
      <c r="B2442" s="230">
        <f>SUM(B2443:B2451)</f>
        <v>720</v>
      </c>
      <c r="C2442" s="209">
        <f t="shared" ref="C2442:I2442" si="652">SUM(C2443:C2451)</f>
        <v>4.3113772455089805</v>
      </c>
      <c r="D2442" s="209"/>
      <c r="E2442" s="209"/>
      <c r="F2442" s="204"/>
      <c r="G2442" s="209">
        <f t="shared" si="652"/>
        <v>7042.1600000000008</v>
      </c>
      <c r="H2442" s="209">
        <f t="shared" si="652"/>
        <v>1661.24</v>
      </c>
      <c r="I2442" s="231">
        <f t="shared" si="652"/>
        <v>8703.4</v>
      </c>
    </row>
    <row r="2443" spans="1:9" x14ac:dyDescent="0.25">
      <c r="A2443" s="217" t="s">
        <v>2367</v>
      </c>
      <c r="B2443" s="226">
        <v>119</v>
      </c>
      <c r="C2443" s="197">
        <f t="shared" si="631"/>
        <v>0.71257485029940115</v>
      </c>
      <c r="D2443" s="197">
        <v>8.7146000000000008</v>
      </c>
      <c r="E2443" s="197">
        <f t="shared" ref="E2443:E2451" si="653">D2443*B2443</f>
        <v>1037.0374000000002</v>
      </c>
      <c r="F2443" s="202">
        <v>1</v>
      </c>
      <c r="G2443" s="210">
        <f t="shared" si="632"/>
        <v>1037.04</v>
      </c>
      <c r="H2443" s="205">
        <f t="shared" ref="H2443:H2451" si="654">ROUND(G2443*0.2359,2)</f>
        <v>244.64</v>
      </c>
      <c r="I2443" s="227">
        <f t="shared" ref="I2443:I2451" si="655">G2443+H2443</f>
        <v>1281.6799999999998</v>
      </c>
    </row>
    <row r="2444" spans="1:9" x14ac:dyDescent="0.25">
      <c r="A2444" s="217" t="s">
        <v>2367</v>
      </c>
      <c r="B2444" s="226">
        <v>244</v>
      </c>
      <c r="C2444" s="197">
        <f t="shared" si="631"/>
        <v>1.4610778443113772</v>
      </c>
      <c r="D2444" s="197">
        <v>8.7146000000000008</v>
      </c>
      <c r="E2444" s="197">
        <f t="shared" si="653"/>
        <v>2126.3624</v>
      </c>
      <c r="F2444" s="202">
        <v>1</v>
      </c>
      <c r="G2444" s="210">
        <f t="shared" si="632"/>
        <v>2126.36</v>
      </c>
      <c r="H2444" s="205">
        <f t="shared" si="654"/>
        <v>501.61</v>
      </c>
      <c r="I2444" s="227">
        <f t="shared" si="655"/>
        <v>2627.9700000000003</v>
      </c>
    </row>
    <row r="2445" spans="1:9" x14ac:dyDescent="0.25">
      <c r="A2445" s="217" t="s">
        <v>589</v>
      </c>
      <c r="B2445" s="226">
        <v>72</v>
      </c>
      <c r="C2445" s="197">
        <f t="shared" ref="C2445:C2508" si="656">B2445/167</f>
        <v>0.43113772455089822</v>
      </c>
      <c r="D2445" s="197">
        <v>10.8649</v>
      </c>
      <c r="E2445" s="197">
        <f t="shared" si="653"/>
        <v>782.27280000000007</v>
      </c>
      <c r="F2445" s="202">
        <v>1</v>
      </c>
      <c r="G2445" s="210">
        <f t="shared" ref="G2445:G2508" si="657">ROUND(E2445*F2445,2)</f>
        <v>782.27</v>
      </c>
      <c r="H2445" s="205">
        <f t="shared" si="654"/>
        <v>184.54</v>
      </c>
      <c r="I2445" s="227">
        <f t="shared" si="655"/>
        <v>966.81</v>
      </c>
    </row>
    <row r="2446" spans="1:9" x14ac:dyDescent="0.25">
      <c r="A2446" s="217" t="s">
        <v>589</v>
      </c>
      <c r="B2446" s="226">
        <v>24</v>
      </c>
      <c r="C2446" s="197">
        <f t="shared" si="656"/>
        <v>0.1437125748502994</v>
      </c>
      <c r="D2446" s="197">
        <v>10.8649</v>
      </c>
      <c r="E2446" s="197">
        <f t="shared" si="653"/>
        <v>260.75760000000002</v>
      </c>
      <c r="F2446" s="202">
        <v>1</v>
      </c>
      <c r="G2446" s="210">
        <f t="shared" si="657"/>
        <v>260.76</v>
      </c>
      <c r="H2446" s="205">
        <f t="shared" si="654"/>
        <v>61.51</v>
      </c>
      <c r="I2446" s="227">
        <f t="shared" si="655"/>
        <v>322.27</v>
      </c>
    </row>
    <row r="2447" spans="1:9" x14ac:dyDescent="0.25">
      <c r="A2447" s="217" t="s">
        <v>589</v>
      </c>
      <c r="B2447" s="226">
        <v>31</v>
      </c>
      <c r="C2447" s="197">
        <f t="shared" si="656"/>
        <v>0.18562874251497005</v>
      </c>
      <c r="D2447" s="197">
        <v>10.8649</v>
      </c>
      <c r="E2447" s="197">
        <f t="shared" si="653"/>
        <v>336.81190000000004</v>
      </c>
      <c r="F2447" s="202">
        <v>1</v>
      </c>
      <c r="G2447" s="210">
        <f t="shared" si="657"/>
        <v>336.81</v>
      </c>
      <c r="H2447" s="205">
        <f t="shared" si="654"/>
        <v>79.45</v>
      </c>
      <c r="I2447" s="227">
        <f t="shared" si="655"/>
        <v>416.26</v>
      </c>
    </row>
    <row r="2448" spans="1:9" x14ac:dyDescent="0.25">
      <c r="A2448" s="217" t="s">
        <v>589</v>
      </c>
      <c r="B2448" s="226">
        <v>72</v>
      </c>
      <c r="C2448" s="197">
        <f t="shared" si="656"/>
        <v>0.43113772455089822</v>
      </c>
      <c r="D2448" s="197">
        <v>10.8649</v>
      </c>
      <c r="E2448" s="197">
        <f t="shared" si="653"/>
        <v>782.27280000000007</v>
      </c>
      <c r="F2448" s="202">
        <v>1</v>
      </c>
      <c r="G2448" s="210">
        <f t="shared" si="657"/>
        <v>782.27</v>
      </c>
      <c r="H2448" s="205">
        <f t="shared" si="654"/>
        <v>184.54</v>
      </c>
      <c r="I2448" s="227">
        <f t="shared" si="655"/>
        <v>966.81</v>
      </c>
    </row>
    <row r="2449" spans="1:9" x14ac:dyDescent="0.25">
      <c r="A2449" s="217" t="s">
        <v>589</v>
      </c>
      <c r="B2449" s="226">
        <v>31</v>
      </c>
      <c r="C2449" s="197">
        <f t="shared" si="656"/>
        <v>0.18562874251497005</v>
      </c>
      <c r="D2449" s="197">
        <v>10.8649</v>
      </c>
      <c r="E2449" s="197">
        <f t="shared" si="653"/>
        <v>336.81190000000004</v>
      </c>
      <c r="F2449" s="202">
        <v>1</v>
      </c>
      <c r="G2449" s="210">
        <f t="shared" si="657"/>
        <v>336.81</v>
      </c>
      <c r="H2449" s="205">
        <f t="shared" si="654"/>
        <v>79.45</v>
      </c>
      <c r="I2449" s="227">
        <f t="shared" si="655"/>
        <v>416.26</v>
      </c>
    </row>
    <row r="2450" spans="1:9" x14ac:dyDescent="0.25">
      <c r="A2450" s="217" t="s">
        <v>589</v>
      </c>
      <c r="B2450" s="226">
        <v>96</v>
      </c>
      <c r="C2450" s="197">
        <f t="shared" si="656"/>
        <v>0.57485029940119758</v>
      </c>
      <c r="D2450" s="197">
        <v>10.8649</v>
      </c>
      <c r="E2450" s="197">
        <f t="shared" si="653"/>
        <v>1043.0304000000001</v>
      </c>
      <c r="F2450" s="202">
        <v>1</v>
      </c>
      <c r="G2450" s="210">
        <f t="shared" si="657"/>
        <v>1043.03</v>
      </c>
      <c r="H2450" s="205">
        <f t="shared" si="654"/>
        <v>246.05</v>
      </c>
      <c r="I2450" s="227">
        <f t="shared" si="655"/>
        <v>1289.08</v>
      </c>
    </row>
    <row r="2451" spans="1:9" x14ac:dyDescent="0.25">
      <c r="A2451" s="217" t="s">
        <v>589</v>
      </c>
      <c r="B2451" s="226">
        <v>31</v>
      </c>
      <c r="C2451" s="197">
        <f t="shared" si="656"/>
        <v>0.18562874251497005</v>
      </c>
      <c r="D2451" s="197">
        <v>10.8649</v>
      </c>
      <c r="E2451" s="197">
        <f t="shared" si="653"/>
        <v>336.81190000000004</v>
      </c>
      <c r="F2451" s="202">
        <v>1</v>
      </c>
      <c r="G2451" s="210">
        <f t="shared" si="657"/>
        <v>336.81</v>
      </c>
      <c r="H2451" s="205">
        <f t="shared" si="654"/>
        <v>79.45</v>
      </c>
      <c r="I2451" s="227">
        <f t="shared" si="655"/>
        <v>416.26</v>
      </c>
    </row>
    <row r="2452" spans="1:9" x14ac:dyDescent="0.25">
      <c r="A2452" s="218" t="s">
        <v>2368</v>
      </c>
      <c r="B2452" s="228">
        <f>B2453</f>
        <v>11</v>
      </c>
      <c r="C2452" s="208">
        <f t="shared" ref="C2452:I2452" si="658">C2453</f>
        <v>6.5868263473053898E-2</v>
      </c>
      <c r="D2452" s="208"/>
      <c r="E2452" s="208"/>
      <c r="F2452" s="203"/>
      <c r="G2452" s="208">
        <f t="shared" si="658"/>
        <v>75.280000000000015</v>
      </c>
      <c r="H2452" s="208">
        <f t="shared" si="658"/>
        <v>16.97</v>
      </c>
      <c r="I2452" s="229">
        <f t="shared" si="658"/>
        <v>92.250000000000014</v>
      </c>
    </row>
    <row r="2453" spans="1:9" ht="31.5" x14ac:dyDescent="0.25">
      <c r="A2453" s="216" t="s">
        <v>7</v>
      </c>
      <c r="B2453" s="230">
        <f>SUM(B2454:B2460)</f>
        <v>11</v>
      </c>
      <c r="C2453" s="209">
        <f t="shared" ref="C2453:I2453" si="659">SUM(C2454:C2460)</f>
        <v>6.5868263473053898E-2</v>
      </c>
      <c r="D2453" s="209"/>
      <c r="E2453" s="209"/>
      <c r="F2453" s="204"/>
      <c r="G2453" s="209">
        <f t="shared" si="659"/>
        <v>75.280000000000015</v>
      </c>
      <c r="H2453" s="209">
        <f t="shared" si="659"/>
        <v>16.97</v>
      </c>
      <c r="I2453" s="231">
        <f t="shared" si="659"/>
        <v>92.250000000000014</v>
      </c>
    </row>
    <row r="2454" spans="1:9" x14ac:dyDescent="0.25">
      <c r="A2454" s="217" t="s">
        <v>24</v>
      </c>
      <c r="B2454" s="226">
        <v>1</v>
      </c>
      <c r="C2454" s="197">
        <f t="shared" si="656"/>
        <v>5.9880239520958087E-3</v>
      </c>
      <c r="D2454" s="197">
        <v>6.3314000000000004</v>
      </c>
      <c r="E2454" s="197">
        <f t="shared" ref="E2454:E2460" si="660">D2454*B2454</f>
        <v>6.3314000000000004</v>
      </c>
      <c r="F2454" s="202">
        <v>1</v>
      </c>
      <c r="G2454" s="210">
        <f t="shared" si="657"/>
        <v>6.33</v>
      </c>
      <c r="H2454" s="205">
        <f>ROUND(G2454*0.2359,2)</f>
        <v>1.49</v>
      </c>
      <c r="I2454" s="227">
        <f t="shared" ref="I2454:I2460" si="661">G2454+H2454</f>
        <v>7.82</v>
      </c>
    </row>
    <row r="2455" spans="1:9" x14ac:dyDescent="0.25">
      <c r="A2455" s="217" t="s">
        <v>24</v>
      </c>
      <c r="B2455" s="226">
        <v>1</v>
      </c>
      <c r="C2455" s="197">
        <f t="shared" si="656"/>
        <v>5.9880239520958087E-3</v>
      </c>
      <c r="D2455" s="197">
        <v>6.3314000000000004</v>
      </c>
      <c r="E2455" s="197">
        <f t="shared" si="660"/>
        <v>6.3314000000000004</v>
      </c>
      <c r="F2455" s="202">
        <v>1</v>
      </c>
      <c r="G2455" s="210">
        <f t="shared" si="657"/>
        <v>6.33</v>
      </c>
      <c r="H2455" s="211">
        <f>ROUND(G2455*0.2077,2)</f>
        <v>1.31</v>
      </c>
      <c r="I2455" s="227">
        <f t="shared" si="661"/>
        <v>7.6400000000000006</v>
      </c>
    </row>
    <row r="2456" spans="1:9" x14ac:dyDescent="0.25">
      <c r="A2456" s="217" t="s">
        <v>24</v>
      </c>
      <c r="B2456" s="226">
        <v>1</v>
      </c>
      <c r="C2456" s="197">
        <f t="shared" si="656"/>
        <v>5.9880239520958087E-3</v>
      </c>
      <c r="D2456" s="197">
        <v>6.3314000000000004</v>
      </c>
      <c r="E2456" s="197">
        <f t="shared" si="660"/>
        <v>6.3314000000000004</v>
      </c>
      <c r="F2456" s="202">
        <v>1</v>
      </c>
      <c r="G2456" s="210">
        <f t="shared" si="657"/>
        <v>6.33</v>
      </c>
      <c r="H2456" s="205">
        <f>ROUND(G2456*0.2359,2)</f>
        <v>1.49</v>
      </c>
      <c r="I2456" s="227">
        <f t="shared" si="661"/>
        <v>7.82</v>
      </c>
    </row>
    <row r="2457" spans="1:9" x14ac:dyDescent="0.25">
      <c r="A2457" s="217" t="s">
        <v>1284</v>
      </c>
      <c r="B2457" s="226">
        <v>2</v>
      </c>
      <c r="C2457" s="197">
        <f t="shared" si="656"/>
        <v>1.1976047904191617E-2</v>
      </c>
      <c r="D2457" s="197">
        <v>7.0362</v>
      </c>
      <c r="E2457" s="197">
        <f t="shared" si="660"/>
        <v>14.0724</v>
      </c>
      <c r="F2457" s="202">
        <v>1</v>
      </c>
      <c r="G2457" s="210">
        <f t="shared" si="657"/>
        <v>14.07</v>
      </c>
      <c r="H2457" s="211">
        <f>ROUND(G2457*0.2077,2)</f>
        <v>2.92</v>
      </c>
      <c r="I2457" s="227">
        <f t="shared" si="661"/>
        <v>16.990000000000002</v>
      </c>
    </row>
    <row r="2458" spans="1:9" x14ac:dyDescent="0.25">
      <c r="A2458" s="217" t="s">
        <v>24</v>
      </c>
      <c r="B2458" s="226">
        <v>1</v>
      </c>
      <c r="C2458" s="197">
        <f t="shared" si="656"/>
        <v>5.9880239520958087E-3</v>
      </c>
      <c r="D2458" s="197">
        <v>7.0362</v>
      </c>
      <c r="E2458" s="197">
        <f t="shared" si="660"/>
        <v>7.0362</v>
      </c>
      <c r="F2458" s="202">
        <v>1</v>
      </c>
      <c r="G2458" s="210">
        <f t="shared" si="657"/>
        <v>7.04</v>
      </c>
      <c r="H2458" s="211">
        <f>ROUND(G2458*0.2077,2)</f>
        <v>1.46</v>
      </c>
      <c r="I2458" s="227">
        <f t="shared" si="661"/>
        <v>8.5</v>
      </c>
    </row>
    <row r="2459" spans="1:9" x14ac:dyDescent="0.25">
      <c r="A2459" s="217" t="s">
        <v>1284</v>
      </c>
      <c r="B2459" s="226">
        <v>4</v>
      </c>
      <c r="C2459" s="197">
        <f t="shared" si="656"/>
        <v>2.3952095808383235E-2</v>
      </c>
      <c r="D2459" s="197">
        <v>7.0362</v>
      </c>
      <c r="E2459" s="197">
        <f t="shared" si="660"/>
        <v>28.1448</v>
      </c>
      <c r="F2459" s="202">
        <v>1</v>
      </c>
      <c r="G2459" s="210">
        <f t="shared" si="657"/>
        <v>28.14</v>
      </c>
      <c r="H2459" s="205">
        <f>ROUND(G2459*0.2359,2)</f>
        <v>6.64</v>
      </c>
      <c r="I2459" s="227">
        <f t="shared" si="661"/>
        <v>34.78</v>
      </c>
    </row>
    <row r="2460" spans="1:9" x14ac:dyDescent="0.25">
      <c r="A2460" s="217" t="s">
        <v>1284</v>
      </c>
      <c r="B2460" s="226">
        <v>1</v>
      </c>
      <c r="C2460" s="197">
        <f t="shared" si="656"/>
        <v>5.9880239520958087E-3</v>
      </c>
      <c r="D2460" s="197">
        <v>7.0362</v>
      </c>
      <c r="E2460" s="197">
        <f t="shared" si="660"/>
        <v>7.0362</v>
      </c>
      <c r="F2460" s="202">
        <v>1</v>
      </c>
      <c r="G2460" s="210">
        <f t="shared" si="657"/>
        <v>7.04</v>
      </c>
      <c r="H2460" s="205">
        <f>ROUND(G2460*0.2359,2)</f>
        <v>1.66</v>
      </c>
      <c r="I2460" s="227">
        <f t="shared" si="661"/>
        <v>8.6999999999999993</v>
      </c>
    </row>
    <row r="2461" spans="1:9" x14ac:dyDescent="0.25">
      <c r="A2461" s="218" t="s">
        <v>2369</v>
      </c>
      <c r="B2461" s="228">
        <f>B2462+B2467+B2484+B2486</f>
        <v>3974.75</v>
      </c>
      <c r="C2461" s="208">
        <f t="shared" ref="C2461:I2461" si="662">C2462+C2467+C2484+C2486</f>
        <v>23.800898203592816</v>
      </c>
      <c r="D2461" s="208"/>
      <c r="E2461" s="208"/>
      <c r="F2461" s="203"/>
      <c r="G2461" s="208">
        <f t="shared" si="662"/>
        <v>26848.78</v>
      </c>
      <c r="H2461" s="208">
        <f t="shared" si="662"/>
        <v>6231.5300000000007</v>
      </c>
      <c r="I2461" s="229">
        <f t="shared" si="662"/>
        <v>33080.31</v>
      </c>
    </row>
    <row r="2462" spans="1:9" ht="31.5" x14ac:dyDescent="0.25">
      <c r="A2462" s="216" t="s">
        <v>9</v>
      </c>
      <c r="B2462" s="230">
        <f>SUM(B2463:B2466)</f>
        <v>584.5</v>
      </c>
      <c r="C2462" s="209">
        <f t="shared" ref="C2462:I2462" si="663">SUM(C2463:C2466)</f>
        <v>3.5</v>
      </c>
      <c r="D2462" s="209"/>
      <c r="E2462" s="209"/>
      <c r="F2462" s="204"/>
      <c r="G2462" s="209">
        <f t="shared" si="663"/>
        <v>6420.5</v>
      </c>
      <c r="H2462" s="209">
        <f t="shared" si="663"/>
        <v>1463.84</v>
      </c>
      <c r="I2462" s="231">
        <f t="shared" si="663"/>
        <v>7884.3399999999992</v>
      </c>
    </row>
    <row r="2463" spans="1:9" x14ac:dyDescent="0.25">
      <c r="A2463" s="217" t="s">
        <v>594</v>
      </c>
      <c r="B2463" s="226">
        <v>167</v>
      </c>
      <c r="C2463" s="197">
        <f t="shared" si="656"/>
        <v>1</v>
      </c>
      <c r="D2463" s="197">
        <v>1800</v>
      </c>
      <c r="E2463" s="205">
        <f>D2463*C2463</f>
        <v>1800</v>
      </c>
      <c r="F2463" s="202">
        <v>1</v>
      </c>
      <c r="G2463" s="210">
        <f t="shared" si="657"/>
        <v>1800</v>
      </c>
      <c r="H2463" s="205">
        <f>ROUND(G2463*0.2359,2)</f>
        <v>424.62</v>
      </c>
      <c r="I2463" s="227">
        <f>G2463+H2463</f>
        <v>2224.62</v>
      </c>
    </row>
    <row r="2464" spans="1:9" x14ac:dyDescent="0.25">
      <c r="A2464" s="217" t="s">
        <v>594</v>
      </c>
      <c r="B2464" s="226">
        <v>167</v>
      </c>
      <c r="C2464" s="197">
        <f t="shared" si="656"/>
        <v>1</v>
      </c>
      <c r="D2464" s="197">
        <v>1800</v>
      </c>
      <c r="E2464" s="205">
        <f>D2464*C2464</f>
        <v>1800</v>
      </c>
      <c r="F2464" s="202">
        <v>1</v>
      </c>
      <c r="G2464" s="210">
        <f t="shared" si="657"/>
        <v>1800</v>
      </c>
      <c r="H2464" s="211">
        <f>ROUND(G2464*0.2077,2)</f>
        <v>373.86</v>
      </c>
      <c r="I2464" s="227">
        <f>G2464+H2464</f>
        <v>2173.86</v>
      </c>
    </row>
    <row r="2465" spans="1:9" x14ac:dyDescent="0.25">
      <c r="A2465" s="217" t="s">
        <v>594</v>
      </c>
      <c r="B2465" s="226">
        <v>167</v>
      </c>
      <c r="C2465" s="197">
        <f t="shared" si="656"/>
        <v>1</v>
      </c>
      <c r="D2465" s="197">
        <v>1800</v>
      </c>
      <c r="E2465" s="205">
        <f>D2465*C2465</f>
        <v>1800</v>
      </c>
      <c r="F2465" s="202">
        <v>1</v>
      </c>
      <c r="G2465" s="210">
        <f t="shared" si="657"/>
        <v>1800</v>
      </c>
      <c r="H2465" s="205">
        <f>ROUND(G2465*0.2359,2)</f>
        <v>424.62</v>
      </c>
      <c r="I2465" s="227">
        <f>G2465+H2465</f>
        <v>2224.62</v>
      </c>
    </row>
    <row r="2466" spans="1:9" x14ac:dyDescent="0.25">
      <c r="A2466" s="217" t="s">
        <v>136</v>
      </c>
      <c r="B2466" s="226">
        <v>83.5</v>
      </c>
      <c r="C2466" s="197">
        <f t="shared" si="656"/>
        <v>0.5</v>
      </c>
      <c r="D2466" s="197">
        <v>2041</v>
      </c>
      <c r="E2466" s="205">
        <f>D2466*C2466</f>
        <v>1020.5</v>
      </c>
      <c r="F2466" s="202">
        <v>1</v>
      </c>
      <c r="G2466" s="210">
        <f t="shared" si="657"/>
        <v>1020.5</v>
      </c>
      <c r="H2466" s="205">
        <f>ROUND(G2466*0.2359,2)</f>
        <v>240.74</v>
      </c>
      <c r="I2466" s="227">
        <f>G2466+H2466</f>
        <v>1261.24</v>
      </c>
    </row>
    <row r="2467" spans="1:9" ht="31.5" x14ac:dyDescent="0.25">
      <c r="A2467" s="216" t="s">
        <v>7</v>
      </c>
      <c r="B2467" s="230">
        <f>SUM(B2468:B2483)</f>
        <v>1257.5</v>
      </c>
      <c r="C2467" s="209">
        <f t="shared" ref="C2467:I2467" si="664">SUM(C2468:C2483)</f>
        <v>7.5299401197604787</v>
      </c>
      <c r="D2467" s="209"/>
      <c r="E2467" s="209"/>
      <c r="F2467" s="204"/>
      <c r="G2467" s="209">
        <f t="shared" si="664"/>
        <v>9827.31</v>
      </c>
      <c r="H2467" s="209">
        <f t="shared" si="664"/>
        <v>2310.5500000000002</v>
      </c>
      <c r="I2467" s="231">
        <f t="shared" si="664"/>
        <v>12137.859999999995</v>
      </c>
    </row>
    <row r="2468" spans="1:9" x14ac:dyDescent="0.25">
      <c r="A2468" s="217" t="s">
        <v>24</v>
      </c>
      <c r="B2468" s="226">
        <v>96</v>
      </c>
      <c r="C2468" s="197">
        <f t="shared" si="656"/>
        <v>0.57485029940119758</v>
      </c>
      <c r="D2468" s="197">
        <v>7.2751000000000001</v>
      </c>
      <c r="E2468" s="197">
        <f t="shared" ref="E2468:E2479" si="665">D2468*B2468</f>
        <v>698.40959999999995</v>
      </c>
      <c r="F2468" s="202">
        <v>1</v>
      </c>
      <c r="G2468" s="210">
        <f t="shared" si="657"/>
        <v>698.41</v>
      </c>
      <c r="H2468" s="205">
        <f t="shared" ref="H2468:H2480" si="666">ROUND(G2468*0.2359,2)</f>
        <v>164.75</v>
      </c>
      <c r="I2468" s="227">
        <f t="shared" ref="I2468:I2483" si="667">G2468+H2468</f>
        <v>863.16</v>
      </c>
    </row>
    <row r="2469" spans="1:9" x14ac:dyDescent="0.25">
      <c r="A2469" s="217" t="s">
        <v>24</v>
      </c>
      <c r="B2469" s="226">
        <v>48</v>
      </c>
      <c r="C2469" s="197">
        <f t="shared" si="656"/>
        <v>0.28742514970059879</v>
      </c>
      <c r="D2469" s="197">
        <v>7.2751000000000001</v>
      </c>
      <c r="E2469" s="197">
        <f t="shared" si="665"/>
        <v>349.20479999999998</v>
      </c>
      <c r="F2469" s="202">
        <v>1</v>
      </c>
      <c r="G2469" s="210">
        <f t="shared" si="657"/>
        <v>349.2</v>
      </c>
      <c r="H2469" s="205">
        <f t="shared" si="666"/>
        <v>82.38</v>
      </c>
      <c r="I2469" s="227">
        <f t="shared" si="667"/>
        <v>431.58</v>
      </c>
    </row>
    <row r="2470" spans="1:9" x14ac:dyDescent="0.25">
      <c r="A2470" s="217" t="s">
        <v>24</v>
      </c>
      <c r="B2470" s="226">
        <v>32</v>
      </c>
      <c r="C2470" s="197">
        <f t="shared" si="656"/>
        <v>0.19161676646706588</v>
      </c>
      <c r="D2470" s="197">
        <v>7.2751000000000001</v>
      </c>
      <c r="E2470" s="197">
        <f t="shared" si="665"/>
        <v>232.8032</v>
      </c>
      <c r="F2470" s="202">
        <v>1</v>
      </c>
      <c r="G2470" s="210">
        <f t="shared" si="657"/>
        <v>232.8</v>
      </c>
      <c r="H2470" s="205">
        <f t="shared" si="666"/>
        <v>54.92</v>
      </c>
      <c r="I2470" s="227">
        <f t="shared" si="667"/>
        <v>287.72000000000003</v>
      </c>
    </row>
    <row r="2471" spans="1:9" x14ac:dyDescent="0.25">
      <c r="A2471" s="217" t="s">
        <v>24</v>
      </c>
      <c r="B2471" s="226">
        <v>160</v>
      </c>
      <c r="C2471" s="197">
        <f t="shared" si="656"/>
        <v>0.95808383233532934</v>
      </c>
      <c r="D2471" s="197">
        <v>7.2751000000000001</v>
      </c>
      <c r="E2471" s="197">
        <f t="shared" si="665"/>
        <v>1164.0160000000001</v>
      </c>
      <c r="F2471" s="202">
        <v>1</v>
      </c>
      <c r="G2471" s="210">
        <f t="shared" si="657"/>
        <v>1164.02</v>
      </c>
      <c r="H2471" s="205">
        <f t="shared" si="666"/>
        <v>274.58999999999997</v>
      </c>
      <c r="I2471" s="227">
        <f t="shared" si="667"/>
        <v>1438.61</v>
      </c>
    </row>
    <row r="2472" spans="1:9" x14ac:dyDescent="0.25">
      <c r="A2472" s="217" t="s">
        <v>24</v>
      </c>
      <c r="B2472" s="226">
        <v>96</v>
      </c>
      <c r="C2472" s="197">
        <f t="shared" si="656"/>
        <v>0.57485029940119758</v>
      </c>
      <c r="D2472" s="197">
        <v>7.2751000000000001</v>
      </c>
      <c r="E2472" s="197">
        <f t="shared" si="665"/>
        <v>698.40959999999995</v>
      </c>
      <c r="F2472" s="202">
        <v>1</v>
      </c>
      <c r="G2472" s="210">
        <f t="shared" si="657"/>
        <v>698.41</v>
      </c>
      <c r="H2472" s="205">
        <f t="shared" si="666"/>
        <v>164.75</v>
      </c>
      <c r="I2472" s="227">
        <f t="shared" si="667"/>
        <v>863.16</v>
      </c>
    </row>
    <row r="2473" spans="1:9" x14ac:dyDescent="0.25">
      <c r="A2473" s="217" t="s">
        <v>24</v>
      </c>
      <c r="B2473" s="226">
        <v>8</v>
      </c>
      <c r="C2473" s="197">
        <f t="shared" si="656"/>
        <v>4.790419161676647E-2</v>
      </c>
      <c r="D2473" s="197">
        <v>7.2751000000000001</v>
      </c>
      <c r="E2473" s="197">
        <f t="shared" si="665"/>
        <v>58.200800000000001</v>
      </c>
      <c r="F2473" s="202">
        <v>1</v>
      </c>
      <c r="G2473" s="210">
        <f t="shared" si="657"/>
        <v>58.2</v>
      </c>
      <c r="H2473" s="205">
        <f t="shared" si="666"/>
        <v>13.73</v>
      </c>
      <c r="I2473" s="227">
        <f t="shared" si="667"/>
        <v>71.930000000000007</v>
      </c>
    </row>
    <row r="2474" spans="1:9" x14ac:dyDescent="0.25">
      <c r="A2474" s="217" t="s">
        <v>24</v>
      </c>
      <c r="B2474" s="226">
        <v>8</v>
      </c>
      <c r="C2474" s="197">
        <f t="shared" si="656"/>
        <v>4.790419161676647E-2</v>
      </c>
      <c r="D2474" s="197">
        <v>7.2751000000000001</v>
      </c>
      <c r="E2474" s="197">
        <f t="shared" si="665"/>
        <v>58.200800000000001</v>
      </c>
      <c r="F2474" s="202">
        <v>1</v>
      </c>
      <c r="G2474" s="210">
        <f t="shared" si="657"/>
        <v>58.2</v>
      </c>
      <c r="H2474" s="205">
        <f t="shared" si="666"/>
        <v>13.73</v>
      </c>
      <c r="I2474" s="227">
        <f t="shared" si="667"/>
        <v>71.930000000000007</v>
      </c>
    </row>
    <row r="2475" spans="1:9" x14ac:dyDescent="0.25">
      <c r="A2475" s="217" t="s">
        <v>24</v>
      </c>
      <c r="B2475" s="226">
        <v>16</v>
      </c>
      <c r="C2475" s="197">
        <f t="shared" si="656"/>
        <v>9.580838323353294E-2</v>
      </c>
      <c r="D2475" s="197">
        <v>7.2751000000000001</v>
      </c>
      <c r="E2475" s="197">
        <f t="shared" si="665"/>
        <v>116.4016</v>
      </c>
      <c r="F2475" s="202">
        <v>1</v>
      </c>
      <c r="G2475" s="210">
        <f t="shared" si="657"/>
        <v>116.4</v>
      </c>
      <c r="H2475" s="205">
        <f t="shared" si="666"/>
        <v>27.46</v>
      </c>
      <c r="I2475" s="227">
        <f t="shared" si="667"/>
        <v>143.86000000000001</v>
      </c>
    </row>
    <row r="2476" spans="1:9" x14ac:dyDescent="0.25">
      <c r="A2476" s="217" t="s">
        <v>24</v>
      </c>
      <c r="B2476" s="226">
        <v>184</v>
      </c>
      <c r="C2476" s="197">
        <f t="shared" si="656"/>
        <v>1.1017964071856288</v>
      </c>
      <c r="D2476" s="197">
        <v>7.2751000000000001</v>
      </c>
      <c r="E2476" s="197">
        <f t="shared" si="665"/>
        <v>1338.6184000000001</v>
      </c>
      <c r="F2476" s="202">
        <v>1</v>
      </c>
      <c r="G2476" s="210">
        <f t="shared" si="657"/>
        <v>1338.62</v>
      </c>
      <c r="H2476" s="205">
        <f t="shared" si="666"/>
        <v>315.77999999999997</v>
      </c>
      <c r="I2476" s="227">
        <f t="shared" si="667"/>
        <v>1654.3999999999999</v>
      </c>
    </row>
    <row r="2477" spans="1:9" x14ac:dyDescent="0.25">
      <c r="A2477" s="217" t="s">
        <v>24</v>
      </c>
      <c r="B2477" s="226">
        <v>24</v>
      </c>
      <c r="C2477" s="197">
        <f t="shared" si="656"/>
        <v>0.1437125748502994</v>
      </c>
      <c r="D2477" s="197">
        <v>7.2751000000000001</v>
      </c>
      <c r="E2477" s="197">
        <f t="shared" si="665"/>
        <v>174.60239999999999</v>
      </c>
      <c r="F2477" s="202">
        <v>1</v>
      </c>
      <c r="G2477" s="210">
        <f t="shared" si="657"/>
        <v>174.6</v>
      </c>
      <c r="H2477" s="205">
        <f t="shared" si="666"/>
        <v>41.19</v>
      </c>
      <c r="I2477" s="227">
        <f t="shared" si="667"/>
        <v>215.79</v>
      </c>
    </row>
    <row r="2478" spans="1:9" x14ac:dyDescent="0.25">
      <c r="A2478" s="217" t="s">
        <v>24</v>
      </c>
      <c r="B2478" s="226">
        <v>64</v>
      </c>
      <c r="C2478" s="197">
        <f t="shared" si="656"/>
        <v>0.38323353293413176</v>
      </c>
      <c r="D2478" s="197">
        <v>7.2751000000000001</v>
      </c>
      <c r="E2478" s="197">
        <f t="shared" si="665"/>
        <v>465.60640000000001</v>
      </c>
      <c r="F2478" s="202">
        <v>1</v>
      </c>
      <c r="G2478" s="210">
        <f t="shared" si="657"/>
        <v>465.61</v>
      </c>
      <c r="H2478" s="205">
        <f t="shared" si="666"/>
        <v>109.84</v>
      </c>
      <c r="I2478" s="227">
        <f t="shared" si="667"/>
        <v>575.45000000000005</v>
      </c>
    </row>
    <row r="2479" spans="1:9" x14ac:dyDescent="0.25">
      <c r="A2479" s="217" t="s">
        <v>24</v>
      </c>
      <c r="B2479" s="226">
        <v>72</v>
      </c>
      <c r="C2479" s="197">
        <f t="shared" si="656"/>
        <v>0.43113772455089822</v>
      </c>
      <c r="D2479" s="197">
        <v>7.7251000000000003</v>
      </c>
      <c r="E2479" s="197">
        <f t="shared" si="665"/>
        <v>556.20720000000006</v>
      </c>
      <c r="F2479" s="202">
        <v>1</v>
      </c>
      <c r="G2479" s="210">
        <f t="shared" si="657"/>
        <v>556.21</v>
      </c>
      <c r="H2479" s="205">
        <f t="shared" si="666"/>
        <v>131.21</v>
      </c>
      <c r="I2479" s="227">
        <f t="shared" si="667"/>
        <v>687.42000000000007</v>
      </c>
    </row>
    <row r="2480" spans="1:9" x14ac:dyDescent="0.25">
      <c r="A2480" s="217" t="s">
        <v>24</v>
      </c>
      <c r="B2480" s="226">
        <v>167</v>
      </c>
      <c r="C2480" s="197">
        <f t="shared" si="656"/>
        <v>1</v>
      </c>
      <c r="D2480" s="197">
        <v>1428</v>
      </c>
      <c r="E2480" s="205">
        <f>D2480*C2480</f>
        <v>1428</v>
      </c>
      <c r="F2480" s="202">
        <v>1</v>
      </c>
      <c r="G2480" s="210">
        <f t="shared" si="657"/>
        <v>1428</v>
      </c>
      <c r="H2480" s="205">
        <f t="shared" si="666"/>
        <v>336.87</v>
      </c>
      <c r="I2480" s="227">
        <f t="shared" si="667"/>
        <v>1764.87</v>
      </c>
    </row>
    <row r="2481" spans="1:9" x14ac:dyDescent="0.25">
      <c r="A2481" s="217" t="s">
        <v>24</v>
      </c>
      <c r="B2481" s="226">
        <v>32</v>
      </c>
      <c r="C2481" s="197">
        <f t="shared" si="656"/>
        <v>0.19161676646706588</v>
      </c>
      <c r="D2481" s="197">
        <v>1428</v>
      </c>
      <c r="E2481" s="205">
        <f>D2481*C2481</f>
        <v>273.6287425149701</v>
      </c>
      <c r="F2481" s="202">
        <v>1</v>
      </c>
      <c r="G2481" s="210">
        <f t="shared" si="657"/>
        <v>273.63</v>
      </c>
      <c r="H2481" s="211">
        <f>ROUND(G2481*0.2077,2)</f>
        <v>56.83</v>
      </c>
      <c r="I2481" s="227">
        <f t="shared" si="667"/>
        <v>330.46</v>
      </c>
    </row>
    <row r="2482" spans="1:9" x14ac:dyDescent="0.25">
      <c r="A2482" s="217" t="s">
        <v>24</v>
      </c>
      <c r="B2482" s="226">
        <v>167</v>
      </c>
      <c r="C2482" s="197">
        <f t="shared" si="656"/>
        <v>1</v>
      </c>
      <c r="D2482" s="197">
        <v>1428</v>
      </c>
      <c r="E2482" s="205">
        <f>D2482*C2482</f>
        <v>1428</v>
      </c>
      <c r="F2482" s="202">
        <v>1</v>
      </c>
      <c r="G2482" s="210">
        <f t="shared" si="657"/>
        <v>1428</v>
      </c>
      <c r="H2482" s="205">
        <f>ROUND(G2482*0.2359,2)</f>
        <v>336.87</v>
      </c>
      <c r="I2482" s="227">
        <f t="shared" si="667"/>
        <v>1764.87</v>
      </c>
    </row>
    <row r="2483" spans="1:9" x14ac:dyDescent="0.25">
      <c r="A2483" s="217" t="s">
        <v>27</v>
      </c>
      <c r="B2483" s="226">
        <v>83.5</v>
      </c>
      <c r="C2483" s="197">
        <f t="shared" si="656"/>
        <v>0.5</v>
      </c>
      <c r="D2483" s="197">
        <v>1574</v>
      </c>
      <c r="E2483" s="205">
        <f>D2483*C2483</f>
        <v>787</v>
      </c>
      <c r="F2483" s="202">
        <v>1</v>
      </c>
      <c r="G2483" s="210">
        <f t="shared" si="657"/>
        <v>787</v>
      </c>
      <c r="H2483" s="205">
        <f>ROUND(G2483*0.2359,2)</f>
        <v>185.65</v>
      </c>
      <c r="I2483" s="227">
        <f t="shared" si="667"/>
        <v>972.65</v>
      </c>
    </row>
    <row r="2484" spans="1:9" ht="31.5" x14ac:dyDescent="0.25">
      <c r="A2484" s="216" t="s">
        <v>8</v>
      </c>
      <c r="B2484" s="230">
        <f>B2485</f>
        <v>176</v>
      </c>
      <c r="C2484" s="209">
        <f t="shared" ref="C2484:I2484" si="668">C2485</f>
        <v>1.0538922155688624</v>
      </c>
      <c r="D2484" s="209"/>
      <c r="E2484" s="209"/>
      <c r="F2484" s="204"/>
      <c r="G2484" s="209">
        <f t="shared" si="668"/>
        <v>835.74</v>
      </c>
      <c r="H2484" s="209">
        <f t="shared" si="668"/>
        <v>173.58</v>
      </c>
      <c r="I2484" s="231">
        <f t="shared" si="668"/>
        <v>1009.32</v>
      </c>
    </row>
    <row r="2485" spans="1:9" x14ac:dyDescent="0.25">
      <c r="A2485" s="217" t="s">
        <v>379</v>
      </c>
      <c r="B2485" s="226">
        <v>176</v>
      </c>
      <c r="C2485" s="197">
        <f t="shared" si="656"/>
        <v>1.0538922155688624</v>
      </c>
      <c r="D2485" s="197">
        <v>4.7484999999999999</v>
      </c>
      <c r="E2485" s="197">
        <f>D2485*B2485</f>
        <v>835.73599999999999</v>
      </c>
      <c r="F2485" s="202">
        <v>1</v>
      </c>
      <c r="G2485" s="210">
        <f t="shared" si="657"/>
        <v>835.74</v>
      </c>
      <c r="H2485" s="211">
        <f>ROUND(G2485*0.2077,2)</f>
        <v>173.58</v>
      </c>
      <c r="I2485" s="227">
        <f>G2485+H2485</f>
        <v>1009.32</v>
      </c>
    </row>
    <row r="2486" spans="1:9" x14ac:dyDescent="0.25">
      <c r="A2486" s="216" t="s">
        <v>6</v>
      </c>
      <c r="B2486" s="230">
        <f>SUM(B2487:B2508)</f>
        <v>1956.75</v>
      </c>
      <c r="C2486" s="209">
        <f t="shared" ref="C2486:I2486" si="669">SUM(C2487:C2508)</f>
        <v>11.717065868263473</v>
      </c>
      <c r="D2486" s="209"/>
      <c r="E2486" s="209"/>
      <c r="F2486" s="204"/>
      <c r="G2486" s="209">
        <f t="shared" si="669"/>
        <v>9765.23</v>
      </c>
      <c r="H2486" s="209">
        <f t="shared" si="669"/>
        <v>2283.56</v>
      </c>
      <c r="I2486" s="231">
        <f t="shared" si="669"/>
        <v>12048.790000000003</v>
      </c>
    </row>
    <row r="2487" spans="1:9" x14ac:dyDescent="0.25">
      <c r="A2487" s="217" t="s">
        <v>2250</v>
      </c>
      <c r="B2487" s="226">
        <v>64</v>
      </c>
      <c r="C2487" s="197">
        <f t="shared" si="656"/>
        <v>0.38323353293413176</v>
      </c>
      <c r="D2487" s="197">
        <v>4.3304</v>
      </c>
      <c r="E2487" s="197">
        <f t="shared" ref="E2487:E2502" si="670">D2487*B2487</f>
        <v>277.1456</v>
      </c>
      <c r="F2487" s="202">
        <v>1</v>
      </c>
      <c r="G2487" s="210">
        <f t="shared" si="657"/>
        <v>277.14999999999998</v>
      </c>
      <c r="H2487" s="205">
        <f>ROUND(G2487*0.2359,2)</f>
        <v>65.38</v>
      </c>
      <c r="I2487" s="227">
        <f t="shared" ref="I2487:I2508" si="671">G2487+H2487</f>
        <v>342.53</v>
      </c>
    </row>
    <row r="2488" spans="1:9" x14ac:dyDescent="0.25">
      <c r="A2488" s="217" t="s">
        <v>2250</v>
      </c>
      <c r="B2488" s="226">
        <v>176</v>
      </c>
      <c r="C2488" s="197">
        <f t="shared" si="656"/>
        <v>1.0538922155688624</v>
      </c>
      <c r="D2488" s="197">
        <v>4.3304</v>
      </c>
      <c r="E2488" s="197">
        <f t="shared" si="670"/>
        <v>762.15039999999999</v>
      </c>
      <c r="F2488" s="202">
        <v>1</v>
      </c>
      <c r="G2488" s="210">
        <f t="shared" si="657"/>
        <v>762.15</v>
      </c>
      <c r="H2488" s="205">
        <f>ROUND(G2488*0.2359,2)</f>
        <v>179.79</v>
      </c>
      <c r="I2488" s="227">
        <f t="shared" si="671"/>
        <v>941.93999999999994</v>
      </c>
    </row>
    <row r="2489" spans="1:9" x14ac:dyDescent="0.25">
      <c r="A2489" s="217" t="s">
        <v>2250</v>
      </c>
      <c r="B2489" s="226">
        <v>136</v>
      </c>
      <c r="C2489" s="197">
        <f t="shared" si="656"/>
        <v>0.81437125748502992</v>
      </c>
      <c r="D2489" s="197">
        <v>4.3304</v>
      </c>
      <c r="E2489" s="197">
        <f t="shared" si="670"/>
        <v>588.93439999999998</v>
      </c>
      <c r="F2489" s="202">
        <v>1</v>
      </c>
      <c r="G2489" s="210">
        <f t="shared" si="657"/>
        <v>588.92999999999995</v>
      </c>
      <c r="H2489" s="205">
        <f>ROUND(G2489*0.2359,2)</f>
        <v>138.93</v>
      </c>
      <c r="I2489" s="227">
        <f t="shared" si="671"/>
        <v>727.8599999999999</v>
      </c>
    </row>
    <row r="2490" spans="1:9" x14ac:dyDescent="0.25">
      <c r="A2490" s="217" t="s">
        <v>2250</v>
      </c>
      <c r="B2490" s="226">
        <v>104</v>
      </c>
      <c r="C2490" s="197">
        <f t="shared" si="656"/>
        <v>0.6227544910179641</v>
      </c>
      <c r="D2490" s="197">
        <v>4.3304</v>
      </c>
      <c r="E2490" s="197">
        <f t="shared" si="670"/>
        <v>450.36160000000001</v>
      </c>
      <c r="F2490" s="202">
        <v>1</v>
      </c>
      <c r="G2490" s="210">
        <f t="shared" si="657"/>
        <v>450.36</v>
      </c>
      <c r="H2490" s="205">
        <f>ROUND(G2490*0.2359,2)</f>
        <v>106.24</v>
      </c>
      <c r="I2490" s="227">
        <f t="shared" si="671"/>
        <v>556.6</v>
      </c>
    </row>
    <row r="2491" spans="1:9" x14ac:dyDescent="0.25">
      <c r="A2491" s="217" t="s">
        <v>2250</v>
      </c>
      <c r="B2491" s="226">
        <v>88</v>
      </c>
      <c r="C2491" s="197">
        <f t="shared" si="656"/>
        <v>0.52694610778443118</v>
      </c>
      <c r="D2491" s="197">
        <v>4.3304</v>
      </c>
      <c r="E2491" s="197">
        <f t="shared" si="670"/>
        <v>381.0752</v>
      </c>
      <c r="F2491" s="202">
        <v>1</v>
      </c>
      <c r="G2491" s="210">
        <f t="shared" si="657"/>
        <v>381.08</v>
      </c>
      <c r="H2491" s="205">
        <f>ROUND(G2491*0.2359,2)</f>
        <v>89.9</v>
      </c>
      <c r="I2491" s="227">
        <f t="shared" si="671"/>
        <v>470.98</v>
      </c>
    </row>
    <row r="2492" spans="1:9" x14ac:dyDescent="0.25">
      <c r="A2492" s="217" t="s">
        <v>2250</v>
      </c>
      <c r="B2492" s="226">
        <v>32</v>
      </c>
      <c r="C2492" s="197">
        <f t="shared" si="656"/>
        <v>0.19161676646706588</v>
      </c>
      <c r="D2492" s="197">
        <v>4.3304</v>
      </c>
      <c r="E2492" s="197">
        <f t="shared" si="670"/>
        <v>138.5728</v>
      </c>
      <c r="F2492" s="202">
        <v>1</v>
      </c>
      <c r="G2492" s="210">
        <f t="shared" si="657"/>
        <v>138.57</v>
      </c>
      <c r="H2492" s="211">
        <f>ROUND(G2492*0.2077,2)</f>
        <v>28.78</v>
      </c>
      <c r="I2492" s="227">
        <f t="shared" si="671"/>
        <v>167.35</v>
      </c>
    </row>
    <row r="2493" spans="1:9" x14ac:dyDescent="0.25">
      <c r="A2493" s="217" t="s">
        <v>2250</v>
      </c>
      <c r="B2493" s="226">
        <v>136</v>
      </c>
      <c r="C2493" s="197">
        <f t="shared" si="656"/>
        <v>0.81437125748502992</v>
      </c>
      <c r="D2493" s="197">
        <v>4.3304</v>
      </c>
      <c r="E2493" s="197">
        <f t="shared" si="670"/>
        <v>588.93439999999998</v>
      </c>
      <c r="F2493" s="202">
        <v>1</v>
      </c>
      <c r="G2493" s="210">
        <f t="shared" si="657"/>
        <v>588.92999999999995</v>
      </c>
      <c r="H2493" s="205">
        <f>ROUND(G2493*0.2359,2)</f>
        <v>138.93</v>
      </c>
      <c r="I2493" s="227">
        <f t="shared" si="671"/>
        <v>727.8599999999999</v>
      </c>
    </row>
    <row r="2494" spans="1:9" x14ac:dyDescent="0.25">
      <c r="A2494" s="217" t="s">
        <v>2250</v>
      </c>
      <c r="B2494" s="226">
        <v>96</v>
      </c>
      <c r="C2494" s="197">
        <f t="shared" si="656"/>
        <v>0.57485029940119758</v>
      </c>
      <c r="D2494" s="197">
        <v>4.3304</v>
      </c>
      <c r="E2494" s="197">
        <f t="shared" si="670"/>
        <v>415.71839999999997</v>
      </c>
      <c r="F2494" s="202">
        <v>1</v>
      </c>
      <c r="G2494" s="210">
        <f t="shared" si="657"/>
        <v>415.72</v>
      </c>
      <c r="H2494" s="205">
        <f>ROUND(G2494*0.2359,2)</f>
        <v>98.07</v>
      </c>
      <c r="I2494" s="227">
        <f t="shared" si="671"/>
        <v>513.79</v>
      </c>
    </row>
    <row r="2495" spans="1:9" x14ac:dyDescent="0.25">
      <c r="A2495" s="217" t="s">
        <v>2250</v>
      </c>
      <c r="B2495" s="226">
        <v>72</v>
      </c>
      <c r="C2495" s="197">
        <f t="shared" si="656"/>
        <v>0.43113772455089822</v>
      </c>
      <c r="D2495" s="197">
        <v>4.3304</v>
      </c>
      <c r="E2495" s="197">
        <f t="shared" si="670"/>
        <v>311.78879999999998</v>
      </c>
      <c r="F2495" s="202">
        <v>1</v>
      </c>
      <c r="G2495" s="210">
        <f t="shared" si="657"/>
        <v>311.79000000000002</v>
      </c>
      <c r="H2495" s="205">
        <f>ROUND(G2495*0.2359,2)</f>
        <v>73.55</v>
      </c>
      <c r="I2495" s="227">
        <f t="shared" si="671"/>
        <v>385.34000000000003</v>
      </c>
    </row>
    <row r="2496" spans="1:9" x14ac:dyDescent="0.25">
      <c r="A2496" s="217" t="s">
        <v>2262</v>
      </c>
      <c r="B2496" s="226">
        <v>24</v>
      </c>
      <c r="C2496" s="197">
        <f t="shared" si="656"/>
        <v>0.1437125748502994</v>
      </c>
      <c r="D2496" s="197">
        <v>4.7484999999999999</v>
      </c>
      <c r="E2496" s="197">
        <f t="shared" si="670"/>
        <v>113.964</v>
      </c>
      <c r="F2496" s="202">
        <v>1</v>
      </c>
      <c r="G2496" s="210">
        <f t="shared" si="657"/>
        <v>113.96</v>
      </c>
      <c r="H2496" s="211">
        <f>ROUND(G2496*0.2077,2)</f>
        <v>23.67</v>
      </c>
      <c r="I2496" s="227">
        <f t="shared" si="671"/>
        <v>137.63</v>
      </c>
    </row>
    <row r="2497" spans="1:9" x14ac:dyDescent="0.25">
      <c r="A2497" s="217" t="s">
        <v>2262</v>
      </c>
      <c r="B2497" s="226">
        <v>8</v>
      </c>
      <c r="C2497" s="197">
        <f t="shared" si="656"/>
        <v>4.790419161676647E-2</v>
      </c>
      <c r="D2497" s="197">
        <v>4.7484999999999999</v>
      </c>
      <c r="E2497" s="197">
        <f t="shared" si="670"/>
        <v>37.988</v>
      </c>
      <c r="F2497" s="202">
        <v>1</v>
      </c>
      <c r="G2497" s="210">
        <f t="shared" si="657"/>
        <v>37.99</v>
      </c>
      <c r="H2497" s="205">
        <f t="shared" ref="H2497:H2502" si="672">ROUND(G2497*0.2359,2)</f>
        <v>8.9600000000000009</v>
      </c>
      <c r="I2497" s="227">
        <f t="shared" si="671"/>
        <v>46.95</v>
      </c>
    </row>
    <row r="2498" spans="1:9" x14ac:dyDescent="0.25">
      <c r="A2498" s="217" t="s">
        <v>2236</v>
      </c>
      <c r="B2498" s="226">
        <v>57.5</v>
      </c>
      <c r="C2498" s="197">
        <f t="shared" si="656"/>
        <v>0.34431137724550898</v>
      </c>
      <c r="D2498" s="197">
        <v>6.0327000000000002</v>
      </c>
      <c r="E2498" s="197">
        <f t="shared" si="670"/>
        <v>346.88024999999999</v>
      </c>
      <c r="F2498" s="202">
        <v>1</v>
      </c>
      <c r="G2498" s="210">
        <f t="shared" si="657"/>
        <v>346.88</v>
      </c>
      <c r="H2498" s="205">
        <f t="shared" si="672"/>
        <v>81.83</v>
      </c>
      <c r="I2498" s="227">
        <f t="shared" si="671"/>
        <v>428.71</v>
      </c>
    </row>
    <row r="2499" spans="1:9" x14ac:dyDescent="0.25">
      <c r="A2499" s="217" t="s">
        <v>2236</v>
      </c>
      <c r="B2499" s="226">
        <v>64</v>
      </c>
      <c r="C2499" s="197">
        <f t="shared" si="656"/>
        <v>0.38323353293413176</v>
      </c>
      <c r="D2499" s="197">
        <v>6.0327000000000002</v>
      </c>
      <c r="E2499" s="197">
        <f t="shared" si="670"/>
        <v>386.09280000000001</v>
      </c>
      <c r="F2499" s="202">
        <v>1</v>
      </c>
      <c r="G2499" s="210">
        <f t="shared" si="657"/>
        <v>386.09</v>
      </c>
      <c r="H2499" s="205">
        <f t="shared" si="672"/>
        <v>91.08</v>
      </c>
      <c r="I2499" s="227">
        <f t="shared" si="671"/>
        <v>477.16999999999996</v>
      </c>
    </row>
    <row r="2500" spans="1:9" x14ac:dyDescent="0.25">
      <c r="A2500" s="217" t="s">
        <v>2236</v>
      </c>
      <c r="B2500" s="226">
        <v>48</v>
      </c>
      <c r="C2500" s="197">
        <f t="shared" si="656"/>
        <v>0.28742514970059879</v>
      </c>
      <c r="D2500" s="197">
        <v>6.0327000000000002</v>
      </c>
      <c r="E2500" s="197">
        <f t="shared" si="670"/>
        <v>289.56960000000004</v>
      </c>
      <c r="F2500" s="202">
        <v>1</v>
      </c>
      <c r="G2500" s="210">
        <f t="shared" si="657"/>
        <v>289.57</v>
      </c>
      <c r="H2500" s="205">
        <f t="shared" si="672"/>
        <v>68.31</v>
      </c>
      <c r="I2500" s="227">
        <f t="shared" si="671"/>
        <v>357.88</v>
      </c>
    </row>
    <row r="2501" spans="1:9" x14ac:dyDescent="0.25">
      <c r="A2501" s="217" t="s">
        <v>2236</v>
      </c>
      <c r="B2501" s="226">
        <v>145</v>
      </c>
      <c r="C2501" s="197">
        <f t="shared" si="656"/>
        <v>0.86826347305389218</v>
      </c>
      <c r="D2501" s="197">
        <v>6.0327000000000002</v>
      </c>
      <c r="E2501" s="197">
        <f t="shared" si="670"/>
        <v>874.74149999999997</v>
      </c>
      <c r="F2501" s="202">
        <v>1</v>
      </c>
      <c r="G2501" s="210">
        <f t="shared" si="657"/>
        <v>874.74</v>
      </c>
      <c r="H2501" s="205">
        <f t="shared" si="672"/>
        <v>206.35</v>
      </c>
      <c r="I2501" s="227">
        <f t="shared" si="671"/>
        <v>1081.0899999999999</v>
      </c>
    </row>
    <row r="2502" spans="1:9" x14ac:dyDescent="0.25">
      <c r="A2502" s="217" t="s">
        <v>2236</v>
      </c>
      <c r="B2502" s="226">
        <v>112</v>
      </c>
      <c r="C2502" s="197">
        <f t="shared" si="656"/>
        <v>0.6706586826347305</v>
      </c>
      <c r="D2502" s="197">
        <v>6.0327000000000002</v>
      </c>
      <c r="E2502" s="197">
        <f t="shared" si="670"/>
        <v>675.66240000000005</v>
      </c>
      <c r="F2502" s="202">
        <v>1</v>
      </c>
      <c r="G2502" s="210">
        <f t="shared" si="657"/>
        <v>675.66</v>
      </c>
      <c r="H2502" s="205">
        <f t="shared" si="672"/>
        <v>159.38999999999999</v>
      </c>
      <c r="I2502" s="227">
        <f t="shared" si="671"/>
        <v>835.05</v>
      </c>
    </row>
    <row r="2503" spans="1:9" x14ac:dyDescent="0.25">
      <c r="A2503" s="217" t="s">
        <v>2250</v>
      </c>
      <c r="B2503" s="226">
        <v>41.75</v>
      </c>
      <c r="C2503" s="197">
        <f t="shared" si="656"/>
        <v>0.25</v>
      </c>
      <c r="D2503" s="197">
        <v>872</v>
      </c>
      <c r="E2503" s="205">
        <f t="shared" ref="E2503:E2508" si="673">D2503*C2503</f>
        <v>218</v>
      </c>
      <c r="F2503" s="202">
        <v>1</v>
      </c>
      <c r="G2503" s="210">
        <f t="shared" si="657"/>
        <v>218</v>
      </c>
      <c r="H2503" s="211">
        <f>ROUND(G2503*0.2077,2)</f>
        <v>45.28</v>
      </c>
      <c r="I2503" s="227">
        <f t="shared" si="671"/>
        <v>263.27999999999997</v>
      </c>
    </row>
    <row r="2504" spans="1:9" x14ac:dyDescent="0.25">
      <c r="A2504" s="217" t="s">
        <v>2250</v>
      </c>
      <c r="B2504" s="226">
        <v>51.5</v>
      </c>
      <c r="C2504" s="197">
        <f t="shared" si="656"/>
        <v>0.30838323353293412</v>
      </c>
      <c r="D2504" s="197">
        <v>872</v>
      </c>
      <c r="E2504" s="205">
        <f t="shared" si="673"/>
        <v>268.91017964071852</v>
      </c>
      <c r="F2504" s="202">
        <v>1</v>
      </c>
      <c r="G2504" s="210">
        <f t="shared" si="657"/>
        <v>268.91000000000003</v>
      </c>
      <c r="H2504" s="205">
        <f>ROUND(G2504*0.2359,2)</f>
        <v>63.44</v>
      </c>
      <c r="I2504" s="227">
        <f t="shared" si="671"/>
        <v>332.35</v>
      </c>
    </row>
    <row r="2505" spans="1:9" x14ac:dyDescent="0.25">
      <c r="A2505" s="217" t="s">
        <v>2250</v>
      </c>
      <c r="B2505" s="226">
        <v>125.25</v>
      </c>
      <c r="C2505" s="197">
        <f t="shared" si="656"/>
        <v>0.75</v>
      </c>
      <c r="D2505" s="197">
        <v>872</v>
      </c>
      <c r="E2505" s="205">
        <f t="shared" si="673"/>
        <v>654</v>
      </c>
      <c r="F2505" s="202">
        <v>1</v>
      </c>
      <c r="G2505" s="210">
        <f t="shared" si="657"/>
        <v>654</v>
      </c>
      <c r="H2505" s="205">
        <f>ROUND(G2505*0.2359,2)</f>
        <v>154.28</v>
      </c>
      <c r="I2505" s="227">
        <f t="shared" si="671"/>
        <v>808.28</v>
      </c>
    </row>
    <row r="2506" spans="1:9" x14ac:dyDescent="0.25">
      <c r="A2506" s="217" t="s">
        <v>2250</v>
      </c>
      <c r="B2506" s="226">
        <v>167</v>
      </c>
      <c r="C2506" s="197">
        <f t="shared" si="656"/>
        <v>1</v>
      </c>
      <c r="D2506" s="197">
        <v>872</v>
      </c>
      <c r="E2506" s="205">
        <f t="shared" si="673"/>
        <v>872</v>
      </c>
      <c r="F2506" s="202">
        <v>1</v>
      </c>
      <c r="G2506" s="210">
        <f t="shared" si="657"/>
        <v>872</v>
      </c>
      <c r="H2506" s="205">
        <f>ROUND(G2506*0.2359,2)</f>
        <v>205.7</v>
      </c>
      <c r="I2506" s="227">
        <f t="shared" si="671"/>
        <v>1077.7</v>
      </c>
    </row>
    <row r="2507" spans="1:9" x14ac:dyDescent="0.25">
      <c r="A2507" s="217" t="s">
        <v>2250</v>
      </c>
      <c r="B2507" s="226">
        <v>167</v>
      </c>
      <c r="C2507" s="197">
        <f t="shared" si="656"/>
        <v>1</v>
      </c>
      <c r="D2507" s="197">
        <v>872</v>
      </c>
      <c r="E2507" s="205">
        <f t="shared" si="673"/>
        <v>872</v>
      </c>
      <c r="F2507" s="202">
        <v>1</v>
      </c>
      <c r="G2507" s="210">
        <f t="shared" si="657"/>
        <v>872</v>
      </c>
      <c r="H2507" s="205">
        <f>ROUND(G2507*0.2359,2)</f>
        <v>205.7</v>
      </c>
      <c r="I2507" s="227">
        <f t="shared" si="671"/>
        <v>1077.7</v>
      </c>
    </row>
    <row r="2508" spans="1:9" x14ac:dyDescent="0.25">
      <c r="A2508" s="217" t="s">
        <v>2269</v>
      </c>
      <c r="B2508" s="226">
        <v>41.75</v>
      </c>
      <c r="C2508" s="197">
        <f t="shared" si="656"/>
        <v>0.25</v>
      </c>
      <c r="D2508" s="197">
        <v>963</v>
      </c>
      <c r="E2508" s="205">
        <f t="shared" si="673"/>
        <v>240.75</v>
      </c>
      <c r="F2508" s="202">
        <v>1</v>
      </c>
      <c r="G2508" s="210">
        <f t="shared" si="657"/>
        <v>240.75</v>
      </c>
      <c r="H2508" s="211">
        <f>ROUND(G2508*0.2077,2)</f>
        <v>50</v>
      </c>
      <c r="I2508" s="227">
        <f t="shared" si="671"/>
        <v>290.75</v>
      </c>
    </row>
    <row r="2509" spans="1:9" x14ac:dyDescent="0.25">
      <c r="A2509" s="218" t="s">
        <v>2370</v>
      </c>
      <c r="B2509" s="228">
        <f>B2510+B2529</f>
        <v>1875.75</v>
      </c>
      <c r="C2509" s="208">
        <f t="shared" ref="C2509:I2509" si="674">C2510+C2529</f>
        <v>11.471474858502173</v>
      </c>
      <c r="D2509" s="208"/>
      <c r="E2509" s="208"/>
      <c r="F2509" s="203"/>
      <c r="G2509" s="208">
        <f t="shared" si="674"/>
        <v>15267.25</v>
      </c>
      <c r="H2509" s="208">
        <f t="shared" si="674"/>
        <v>3575.52</v>
      </c>
      <c r="I2509" s="229">
        <f t="shared" si="674"/>
        <v>18842.769999999997</v>
      </c>
    </row>
    <row r="2510" spans="1:9" ht="31.5" x14ac:dyDescent="0.25">
      <c r="A2510" s="216" t="s">
        <v>9</v>
      </c>
      <c r="B2510" s="230">
        <f>SUM(B2511:B2528)</f>
        <v>1551.75</v>
      </c>
      <c r="C2510" s="209">
        <f t="shared" ref="C2510:I2510" si="675">SUM(C2511:C2528)</f>
        <v>9.5313550980231305</v>
      </c>
      <c r="D2510" s="209"/>
      <c r="E2510" s="209"/>
      <c r="F2510" s="204"/>
      <c r="G2510" s="209">
        <f t="shared" si="675"/>
        <v>13017.48</v>
      </c>
      <c r="H2510" s="209">
        <f t="shared" si="675"/>
        <v>3062.52</v>
      </c>
      <c r="I2510" s="231">
        <f t="shared" si="675"/>
        <v>16079.999999999998</v>
      </c>
    </row>
    <row r="2511" spans="1:9" x14ac:dyDescent="0.25">
      <c r="A2511" s="217" t="s">
        <v>1167</v>
      </c>
      <c r="B2511" s="226">
        <v>1</v>
      </c>
      <c r="C2511" s="197">
        <f t="shared" ref="C2511:C2571" si="676">B2511/167</f>
        <v>5.9880239520958087E-3</v>
      </c>
      <c r="D2511" s="197">
        <v>10.148099999999999</v>
      </c>
      <c r="E2511" s="197">
        <f>D2511*B2511</f>
        <v>10.148099999999999</v>
      </c>
      <c r="F2511" s="202">
        <v>1</v>
      </c>
      <c r="G2511" s="210">
        <f t="shared" ref="G2511:G2571" si="677">ROUND(E2511*F2511,2)</f>
        <v>10.15</v>
      </c>
      <c r="H2511" s="205">
        <f>ROUND(G2511*0.2359,2)</f>
        <v>2.39</v>
      </c>
      <c r="I2511" s="227">
        <f t="shared" ref="I2511:I2528" si="678">G2511+H2511</f>
        <v>12.540000000000001</v>
      </c>
    </row>
    <row r="2512" spans="1:9" x14ac:dyDescent="0.25">
      <c r="A2512" s="217" t="s">
        <v>630</v>
      </c>
      <c r="B2512" s="226">
        <v>167</v>
      </c>
      <c r="C2512" s="197">
        <f t="shared" si="676"/>
        <v>1</v>
      </c>
      <c r="D2512" s="197">
        <v>1429</v>
      </c>
      <c r="E2512" s="205">
        <f>D2512*C2512</f>
        <v>1429</v>
      </c>
      <c r="F2512" s="202">
        <v>1</v>
      </c>
      <c r="G2512" s="210">
        <f t="shared" si="677"/>
        <v>1429</v>
      </c>
      <c r="H2512" s="205">
        <f>ROUND(G2512*0.2359,2)</f>
        <v>337.1</v>
      </c>
      <c r="I2512" s="227">
        <f t="shared" si="678"/>
        <v>1766.1</v>
      </c>
    </row>
    <row r="2513" spans="1:9" x14ac:dyDescent="0.25">
      <c r="A2513" s="217" t="s">
        <v>1167</v>
      </c>
      <c r="B2513" s="226">
        <v>29</v>
      </c>
      <c r="C2513" s="197">
        <f t="shared" si="676"/>
        <v>0.17365269461077845</v>
      </c>
      <c r="D2513" s="197">
        <v>1699</v>
      </c>
      <c r="E2513" s="205">
        <f>D2513*C2513</f>
        <v>295.03592814371257</v>
      </c>
      <c r="F2513" s="202">
        <v>1</v>
      </c>
      <c r="G2513" s="210">
        <f t="shared" si="677"/>
        <v>295.04000000000002</v>
      </c>
      <c r="H2513" s="211">
        <f>ROUND(G2513*0.2077,2)</f>
        <v>61.28</v>
      </c>
      <c r="I2513" s="227">
        <f t="shared" si="678"/>
        <v>356.32000000000005</v>
      </c>
    </row>
    <row r="2514" spans="1:9" x14ac:dyDescent="0.25">
      <c r="A2514" s="217" t="s">
        <v>1167</v>
      </c>
      <c r="B2514" s="226">
        <v>102</v>
      </c>
      <c r="C2514" s="197">
        <f t="shared" si="676"/>
        <v>0.6107784431137725</v>
      </c>
      <c r="D2514" s="197">
        <v>1699</v>
      </c>
      <c r="E2514" s="205">
        <f>D2514*C2514</f>
        <v>1037.7125748502995</v>
      </c>
      <c r="F2514" s="202">
        <v>1</v>
      </c>
      <c r="G2514" s="210">
        <f t="shared" si="677"/>
        <v>1037.71</v>
      </c>
      <c r="H2514" s="205">
        <f t="shared" ref="H2514:H2528" si="679">ROUND(G2514*0.2359,2)</f>
        <v>244.8</v>
      </c>
      <c r="I2514" s="227">
        <f t="shared" si="678"/>
        <v>1282.51</v>
      </c>
    </row>
    <row r="2515" spans="1:9" x14ac:dyDescent="0.25">
      <c r="A2515" s="217" t="s">
        <v>26</v>
      </c>
      <c r="B2515" s="226">
        <v>112.25</v>
      </c>
      <c r="C2515" s="197">
        <f t="shared" si="676"/>
        <v>0.67215568862275454</v>
      </c>
      <c r="D2515" s="197">
        <v>7.2690999999999999</v>
      </c>
      <c r="E2515" s="197">
        <f>D2515*B2515</f>
        <v>815.95647499999995</v>
      </c>
      <c r="F2515" s="202">
        <v>1</v>
      </c>
      <c r="G2515" s="210">
        <f t="shared" si="677"/>
        <v>815.96</v>
      </c>
      <c r="H2515" s="205">
        <f t="shared" si="679"/>
        <v>192.48</v>
      </c>
      <c r="I2515" s="227">
        <f t="shared" si="678"/>
        <v>1008.44</v>
      </c>
    </row>
    <row r="2516" spans="1:9" x14ac:dyDescent="0.25">
      <c r="A2516" s="217" t="s">
        <v>568</v>
      </c>
      <c r="B2516" s="226">
        <v>6.5</v>
      </c>
      <c r="C2516" s="197">
        <f t="shared" si="676"/>
        <v>3.8922155688622756E-2</v>
      </c>
      <c r="D2516" s="197">
        <v>7.9740000000000002</v>
      </c>
      <c r="E2516" s="197">
        <f>D2516*B2516</f>
        <v>51.831000000000003</v>
      </c>
      <c r="F2516" s="202">
        <v>1</v>
      </c>
      <c r="G2516" s="210">
        <f t="shared" si="677"/>
        <v>51.83</v>
      </c>
      <c r="H2516" s="205">
        <f t="shared" si="679"/>
        <v>12.23</v>
      </c>
      <c r="I2516" s="227">
        <f t="shared" si="678"/>
        <v>64.06</v>
      </c>
    </row>
    <row r="2517" spans="1:9" x14ac:dyDescent="0.25">
      <c r="A2517" s="217" t="s">
        <v>567</v>
      </c>
      <c r="B2517" s="226">
        <v>4</v>
      </c>
      <c r="C2517" s="197">
        <f t="shared" si="676"/>
        <v>2.3952095808383235E-2</v>
      </c>
      <c r="D2517" s="197">
        <v>1217</v>
      </c>
      <c r="E2517" s="205">
        <f t="shared" ref="E2517:E2528" si="680">D2517*C2517</f>
        <v>29.149700598802397</v>
      </c>
      <c r="F2517" s="202">
        <v>1</v>
      </c>
      <c r="G2517" s="210">
        <f t="shared" si="677"/>
        <v>29.15</v>
      </c>
      <c r="H2517" s="205">
        <f t="shared" si="679"/>
        <v>6.88</v>
      </c>
      <c r="I2517" s="227">
        <f t="shared" si="678"/>
        <v>36.03</v>
      </c>
    </row>
    <row r="2518" spans="1:9" x14ac:dyDescent="0.25">
      <c r="A2518" s="217" t="s">
        <v>568</v>
      </c>
      <c r="B2518" s="226">
        <v>6</v>
      </c>
      <c r="C2518" s="197">
        <f t="shared" si="676"/>
        <v>3.5928143712574849E-2</v>
      </c>
      <c r="D2518" s="197">
        <v>1217</v>
      </c>
      <c r="E2518" s="205">
        <f t="shared" si="680"/>
        <v>43.724550898203589</v>
      </c>
      <c r="F2518" s="202">
        <v>1</v>
      </c>
      <c r="G2518" s="210">
        <f t="shared" si="677"/>
        <v>43.72</v>
      </c>
      <c r="H2518" s="205">
        <f t="shared" si="679"/>
        <v>10.31</v>
      </c>
      <c r="I2518" s="227">
        <f t="shared" si="678"/>
        <v>54.03</v>
      </c>
    </row>
    <row r="2519" spans="1:9" x14ac:dyDescent="0.25">
      <c r="A2519" s="217" t="s">
        <v>26</v>
      </c>
      <c r="B2519" s="226">
        <v>159</v>
      </c>
      <c r="C2519" s="197">
        <f t="shared" si="676"/>
        <v>0.95209580838323349</v>
      </c>
      <c r="D2519" s="197">
        <v>1335</v>
      </c>
      <c r="E2519" s="205">
        <f t="shared" si="680"/>
        <v>1271.0479041916167</v>
      </c>
      <c r="F2519" s="202">
        <v>1</v>
      </c>
      <c r="G2519" s="210">
        <f t="shared" si="677"/>
        <v>1271.05</v>
      </c>
      <c r="H2519" s="205">
        <f t="shared" si="679"/>
        <v>299.83999999999997</v>
      </c>
      <c r="I2519" s="227">
        <f t="shared" si="678"/>
        <v>1570.8899999999999</v>
      </c>
    </row>
    <row r="2520" spans="1:9" x14ac:dyDescent="0.25">
      <c r="A2520" s="217" t="s">
        <v>26</v>
      </c>
      <c r="B2520" s="226">
        <v>60</v>
      </c>
      <c r="C2520" s="197">
        <f t="shared" si="676"/>
        <v>0.3592814371257485</v>
      </c>
      <c r="D2520" s="197">
        <v>1335</v>
      </c>
      <c r="E2520" s="205">
        <f t="shared" si="680"/>
        <v>479.64071856287427</v>
      </c>
      <c r="F2520" s="202">
        <v>1</v>
      </c>
      <c r="G2520" s="210">
        <f t="shared" si="677"/>
        <v>479.64</v>
      </c>
      <c r="H2520" s="205">
        <f t="shared" si="679"/>
        <v>113.15</v>
      </c>
      <c r="I2520" s="227">
        <f t="shared" si="678"/>
        <v>592.79</v>
      </c>
    </row>
    <row r="2521" spans="1:9" x14ac:dyDescent="0.25">
      <c r="A2521" s="217" t="s">
        <v>26</v>
      </c>
      <c r="B2521" s="226">
        <v>8</v>
      </c>
      <c r="C2521" s="197">
        <f t="shared" si="676"/>
        <v>4.790419161676647E-2</v>
      </c>
      <c r="D2521" s="197">
        <v>1335</v>
      </c>
      <c r="E2521" s="205">
        <f t="shared" si="680"/>
        <v>63.952095808383234</v>
      </c>
      <c r="F2521" s="202">
        <v>1</v>
      </c>
      <c r="G2521" s="210">
        <f t="shared" si="677"/>
        <v>63.95</v>
      </c>
      <c r="H2521" s="205">
        <f t="shared" si="679"/>
        <v>15.09</v>
      </c>
      <c r="I2521" s="227">
        <f t="shared" si="678"/>
        <v>79.040000000000006</v>
      </c>
    </row>
    <row r="2522" spans="1:9" x14ac:dyDescent="0.25">
      <c r="A2522" s="217" t="s">
        <v>26</v>
      </c>
      <c r="B2522" s="226">
        <v>143</v>
      </c>
      <c r="C2522" s="197">
        <f t="shared" si="676"/>
        <v>0.85628742514970058</v>
      </c>
      <c r="D2522" s="197">
        <v>1335</v>
      </c>
      <c r="E2522" s="205">
        <f t="shared" si="680"/>
        <v>1143.1437125748503</v>
      </c>
      <c r="F2522" s="202">
        <v>1</v>
      </c>
      <c r="G2522" s="210">
        <f t="shared" si="677"/>
        <v>1143.1400000000001</v>
      </c>
      <c r="H2522" s="205">
        <f t="shared" si="679"/>
        <v>269.67</v>
      </c>
      <c r="I2522" s="227">
        <f t="shared" si="678"/>
        <v>1412.8100000000002</v>
      </c>
    </row>
    <row r="2523" spans="1:9" x14ac:dyDescent="0.25">
      <c r="A2523" s="217" t="s">
        <v>26</v>
      </c>
      <c r="B2523" s="226">
        <v>127</v>
      </c>
      <c r="C2523" s="197">
        <f t="shared" si="676"/>
        <v>0.76047904191616766</v>
      </c>
      <c r="D2523" s="197">
        <v>1335</v>
      </c>
      <c r="E2523" s="205">
        <f t="shared" si="680"/>
        <v>1015.2395209580839</v>
      </c>
      <c r="F2523" s="202">
        <v>1</v>
      </c>
      <c r="G2523" s="210">
        <f t="shared" si="677"/>
        <v>1015.24</v>
      </c>
      <c r="H2523" s="205">
        <f t="shared" si="679"/>
        <v>239.5</v>
      </c>
      <c r="I2523" s="227">
        <f t="shared" si="678"/>
        <v>1254.74</v>
      </c>
    </row>
    <row r="2524" spans="1:9" x14ac:dyDescent="0.25">
      <c r="A2524" s="217" t="s">
        <v>26</v>
      </c>
      <c r="B2524" s="226">
        <v>31</v>
      </c>
      <c r="C2524" s="197">
        <f t="shared" si="676"/>
        <v>0.18562874251497005</v>
      </c>
      <c r="D2524" s="197">
        <v>1335</v>
      </c>
      <c r="E2524" s="205">
        <f t="shared" si="680"/>
        <v>247.81437125748502</v>
      </c>
      <c r="F2524" s="202">
        <v>1</v>
      </c>
      <c r="G2524" s="210">
        <f t="shared" si="677"/>
        <v>247.81</v>
      </c>
      <c r="H2524" s="205">
        <f t="shared" si="679"/>
        <v>58.46</v>
      </c>
      <c r="I2524" s="227">
        <f t="shared" si="678"/>
        <v>306.27</v>
      </c>
    </row>
    <row r="2525" spans="1:9" x14ac:dyDescent="0.25">
      <c r="A2525" s="217" t="s">
        <v>26</v>
      </c>
      <c r="B2525" s="226">
        <v>159</v>
      </c>
      <c r="C2525" s="197">
        <f t="shared" si="676"/>
        <v>0.95209580838323349</v>
      </c>
      <c r="D2525" s="197">
        <v>1335</v>
      </c>
      <c r="E2525" s="205">
        <f t="shared" si="680"/>
        <v>1271.0479041916167</v>
      </c>
      <c r="F2525" s="202">
        <v>1</v>
      </c>
      <c r="G2525" s="210">
        <f t="shared" si="677"/>
        <v>1271.05</v>
      </c>
      <c r="H2525" s="205">
        <f t="shared" si="679"/>
        <v>299.83999999999997</v>
      </c>
      <c r="I2525" s="227">
        <f t="shared" si="678"/>
        <v>1570.8899999999999</v>
      </c>
    </row>
    <row r="2526" spans="1:9" x14ac:dyDescent="0.25">
      <c r="A2526" s="217" t="s">
        <v>26</v>
      </c>
      <c r="B2526" s="226">
        <v>159</v>
      </c>
      <c r="C2526" s="197">
        <f t="shared" si="676"/>
        <v>0.95209580838323349</v>
      </c>
      <c r="D2526" s="197">
        <v>1335</v>
      </c>
      <c r="E2526" s="205">
        <f t="shared" si="680"/>
        <v>1271.0479041916167</v>
      </c>
      <c r="F2526" s="202">
        <v>1</v>
      </c>
      <c r="G2526" s="210">
        <f t="shared" si="677"/>
        <v>1271.05</v>
      </c>
      <c r="H2526" s="205">
        <f t="shared" si="679"/>
        <v>299.83999999999997</v>
      </c>
      <c r="I2526" s="227">
        <f t="shared" si="678"/>
        <v>1570.8899999999999</v>
      </c>
    </row>
    <row r="2527" spans="1:9" x14ac:dyDescent="0.25">
      <c r="A2527" s="217" t="s">
        <v>26</v>
      </c>
      <c r="B2527" s="226">
        <v>132</v>
      </c>
      <c r="C2527" s="197">
        <f>B2527/146</f>
        <v>0.90410958904109584</v>
      </c>
      <c r="D2527" s="197">
        <v>1335</v>
      </c>
      <c r="E2527" s="205">
        <f t="shared" si="680"/>
        <v>1206.986301369863</v>
      </c>
      <c r="F2527" s="202">
        <v>1</v>
      </c>
      <c r="G2527" s="210">
        <f t="shared" si="677"/>
        <v>1206.99</v>
      </c>
      <c r="H2527" s="205">
        <f t="shared" si="679"/>
        <v>284.73</v>
      </c>
      <c r="I2527" s="227">
        <f t="shared" si="678"/>
        <v>1491.72</v>
      </c>
    </row>
    <row r="2528" spans="1:9" x14ac:dyDescent="0.25">
      <c r="A2528" s="217" t="s">
        <v>26</v>
      </c>
      <c r="B2528" s="226">
        <v>146</v>
      </c>
      <c r="C2528" s="197">
        <f>B2528/146</f>
        <v>1</v>
      </c>
      <c r="D2528" s="197">
        <v>1335</v>
      </c>
      <c r="E2528" s="205">
        <f t="shared" si="680"/>
        <v>1335</v>
      </c>
      <c r="F2528" s="202">
        <v>1</v>
      </c>
      <c r="G2528" s="210">
        <f t="shared" si="677"/>
        <v>1335</v>
      </c>
      <c r="H2528" s="205">
        <f t="shared" si="679"/>
        <v>314.93</v>
      </c>
      <c r="I2528" s="227">
        <f t="shared" si="678"/>
        <v>1649.93</v>
      </c>
    </row>
    <row r="2529" spans="1:9" ht="31.5" x14ac:dyDescent="0.25">
      <c r="A2529" s="216" t="s">
        <v>7</v>
      </c>
      <c r="B2529" s="230">
        <f>SUM(B2530:B2533)</f>
        <v>324</v>
      </c>
      <c r="C2529" s="209">
        <f t="shared" ref="C2529:I2529" si="681">SUM(C2530:C2533)</f>
        <v>1.9401197604790421</v>
      </c>
      <c r="D2529" s="209"/>
      <c r="E2529" s="209"/>
      <c r="F2529" s="204"/>
      <c r="G2529" s="209">
        <f t="shared" si="681"/>
        <v>2249.77</v>
      </c>
      <c r="H2529" s="209">
        <f t="shared" si="681"/>
        <v>513</v>
      </c>
      <c r="I2529" s="231">
        <f t="shared" si="681"/>
        <v>2762.7700000000004</v>
      </c>
    </row>
    <row r="2530" spans="1:9" x14ac:dyDescent="0.25">
      <c r="A2530" s="217" t="s">
        <v>2371</v>
      </c>
      <c r="B2530" s="226">
        <v>72</v>
      </c>
      <c r="C2530" s="197">
        <f t="shared" si="676"/>
        <v>0.43113772455089822</v>
      </c>
      <c r="D2530" s="197">
        <v>1138</v>
      </c>
      <c r="E2530" s="205">
        <f>D2530*C2530</f>
        <v>490.63473053892216</v>
      </c>
      <c r="F2530" s="202">
        <v>1</v>
      </c>
      <c r="G2530" s="210">
        <f t="shared" si="677"/>
        <v>490.63</v>
      </c>
      <c r="H2530" s="211">
        <f>ROUND(G2530*0.2077,2)</f>
        <v>101.9</v>
      </c>
      <c r="I2530" s="227">
        <f>G2530+H2530</f>
        <v>592.53</v>
      </c>
    </row>
    <row r="2531" spans="1:9" x14ac:dyDescent="0.25">
      <c r="A2531" s="217" t="s">
        <v>2371</v>
      </c>
      <c r="B2531" s="226">
        <v>87</v>
      </c>
      <c r="C2531" s="197">
        <f t="shared" si="676"/>
        <v>0.52095808383233533</v>
      </c>
      <c r="D2531" s="197">
        <v>1138</v>
      </c>
      <c r="E2531" s="205">
        <f>D2531*C2531</f>
        <v>592.85029940119762</v>
      </c>
      <c r="F2531" s="202">
        <v>1</v>
      </c>
      <c r="G2531" s="210">
        <f t="shared" si="677"/>
        <v>592.85</v>
      </c>
      <c r="H2531" s="205">
        <f>ROUND(G2531*0.2359,2)</f>
        <v>139.85</v>
      </c>
      <c r="I2531" s="227">
        <f>G2531+H2531</f>
        <v>732.7</v>
      </c>
    </row>
    <row r="2532" spans="1:9" x14ac:dyDescent="0.25">
      <c r="A2532" s="217" t="s">
        <v>2371</v>
      </c>
      <c r="B2532" s="226">
        <v>151</v>
      </c>
      <c r="C2532" s="197">
        <f t="shared" si="676"/>
        <v>0.90419161676646709</v>
      </c>
      <c r="D2532" s="197">
        <v>1138</v>
      </c>
      <c r="E2532" s="205">
        <f>D2532*C2532</f>
        <v>1028.9700598802394</v>
      </c>
      <c r="F2532" s="202">
        <v>1</v>
      </c>
      <c r="G2532" s="210">
        <f t="shared" si="677"/>
        <v>1028.97</v>
      </c>
      <c r="H2532" s="205">
        <f>ROUND(G2532*0.2359,2)</f>
        <v>242.73</v>
      </c>
      <c r="I2532" s="227">
        <f>G2532+H2532</f>
        <v>1271.7</v>
      </c>
    </row>
    <row r="2533" spans="1:9" x14ac:dyDescent="0.25">
      <c r="A2533" s="217" t="s">
        <v>27</v>
      </c>
      <c r="B2533" s="226">
        <v>14</v>
      </c>
      <c r="C2533" s="197">
        <f t="shared" si="676"/>
        <v>8.3832335329341312E-2</v>
      </c>
      <c r="D2533" s="197">
        <v>1638</v>
      </c>
      <c r="E2533" s="205">
        <f>D2533*C2533</f>
        <v>137.31736526946108</v>
      </c>
      <c r="F2533" s="202">
        <v>1</v>
      </c>
      <c r="G2533" s="210">
        <f t="shared" si="677"/>
        <v>137.32</v>
      </c>
      <c r="H2533" s="211">
        <f>ROUND(G2533*0.2077,2)</f>
        <v>28.52</v>
      </c>
      <c r="I2533" s="227">
        <f>G2533+H2533</f>
        <v>165.84</v>
      </c>
    </row>
    <row r="2534" spans="1:9" x14ac:dyDescent="0.25">
      <c r="A2534" s="218" t="s">
        <v>2372</v>
      </c>
      <c r="B2534" s="228">
        <f>B2535+B2553+B2560</f>
        <v>761.5</v>
      </c>
      <c r="C2534" s="208">
        <f t="shared" ref="C2534:I2534" si="682">C2535+C2553+C2560</f>
        <v>4.5598802395209583</v>
      </c>
      <c r="D2534" s="208"/>
      <c r="E2534" s="208"/>
      <c r="F2534" s="203"/>
      <c r="G2534" s="208">
        <f t="shared" si="682"/>
        <v>6996.06</v>
      </c>
      <c r="H2534" s="208">
        <f t="shared" si="682"/>
        <v>1650.3500000000001</v>
      </c>
      <c r="I2534" s="229">
        <f t="shared" si="682"/>
        <v>8646.41</v>
      </c>
    </row>
    <row r="2535" spans="1:9" ht="31.5" x14ac:dyDescent="0.25">
      <c r="A2535" s="216" t="s">
        <v>9</v>
      </c>
      <c r="B2535" s="230">
        <f>SUM(B2536:B2552)</f>
        <v>712.5</v>
      </c>
      <c r="C2535" s="209">
        <f t="shared" ref="C2535:I2535" si="683">SUM(C2536:C2552)</f>
        <v>4.2664670658682633</v>
      </c>
      <c r="D2535" s="209"/>
      <c r="E2535" s="209"/>
      <c r="F2535" s="204"/>
      <c r="G2535" s="209">
        <f t="shared" si="683"/>
        <v>6649.16</v>
      </c>
      <c r="H2535" s="209">
        <f t="shared" si="683"/>
        <v>1568.5200000000002</v>
      </c>
      <c r="I2535" s="231">
        <f t="shared" si="683"/>
        <v>8217.68</v>
      </c>
    </row>
    <row r="2536" spans="1:9" x14ac:dyDescent="0.25">
      <c r="A2536" s="217" t="s">
        <v>1281</v>
      </c>
      <c r="B2536" s="226">
        <v>36</v>
      </c>
      <c r="C2536" s="197">
        <f t="shared" si="676"/>
        <v>0.21556886227544911</v>
      </c>
      <c r="D2536" s="197">
        <v>9.1925000000000008</v>
      </c>
      <c r="E2536" s="197">
        <f t="shared" ref="E2536:E2552" si="684">D2536*B2536</f>
        <v>330.93</v>
      </c>
      <c r="F2536" s="202">
        <v>1</v>
      </c>
      <c r="G2536" s="210">
        <f t="shared" si="677"/>
        <v>330.93</v>
      </c>
      <c r="H2536" s="205">
        <f t="shared" ref="H2536:H2552" si="685">ROUND(G2536*0.2359,2)</f>
        <v>78.069999999999993</v>
      </c>
      <c r="I2536" s="227">
        <f t="shared" ref="I2536:I2552" si="686">G2536+H2536</f>
        <v>409</v>
      </c>
    </row>
    <row r="2537" spans="1:9" x14ac:dyDescent="0.25">
      <c r="A2537" s="217" t="s">
        <v>1281</v>
      </c>
      <c r="B2537" s="226">
        <v>36</v>
      </c>
      <c r="C2537" s="197">
        <f t="shared" si="676"/>
        <v>0.21556886227544911</v>
      </c>
      <c r="D2537" s="197">
        <v>9.1925000000000008</v>
      </c>
      <c r="E2537" s="197">
        <f t="shared" si="684"/>
        <v>330.93</v>
      </c>
      <c r="F2537" s="202">
        <v>1</v>
      </c>
      <c r="G2537" s="210">
        <f t="shared" si="677"/>
        <v>330.93</v>
      </c>
      <c r="H2537" s="205">
        <f t="shared" si="685"/>
        <v>78.069999999999993</v>
      </c>
      <c r="I2537" s="227">
        <f t="shared" si="686"/>
        <v>409</v>
      </c>
    </row>
    <row r="2538" spans="1:9" x14ac:dyDescent="0.25">
      <c r="A2538" s="217" t="s">
        <v>1281</v>
      </c>
      <c r="B2538" s="226">
        <v>48</v>
      </c>
      <c r="C2538" s="197">
        <f t="shared" si="676"/>
        <v>0.28742514970059879</v>
      </c>
      <c r="D2538" s="197">
        <v>9.1925000000000008</v>
      </c>
      <c r="E2538" s="197">
        <f t="shared" si="684"/>
        <v>441.24</v>
      </c>
      <c r="F2538" s="202">
        <v>1</v>
      </c>
      <c r="G2538" s="210">
        <f t="shared" si="677"/>
        <v>441.24</v>
      </c>
      <c r="H2538" s="205">
        <f t="shared" si="685"/>
        <v>104.09</v>
      </c>
      <c r="I2538" s="227">
        <f t="shared" si="686"/>
        <v>545.33000000000004</v>
      </c>
    </row>
    <row r="2539" spans="1:9" x14ac:dyDescent="0.25">
      <c r="A2539" s="217" t="s">
        <v>1281</v>
      </c>
      <c r="B2539" s="226">
        <v>84</v>
      </c>
      <c r="C2539" s="197">
        <f t="shared" si="676"/>
        <v>0.50299401197604787</v>
      </c>
      <c r="D2539" s="197">
        <v>9.1925000000000008</v>
      </c>
      <c r="E2539" s="197">
        <f t="shared" si="684"/>
        <v>772.17000000000007</v>
      </c>
      <c r="F2539" s="202">
        <v>1</v>
      </c>
      <c r="G2539" s="210">
        <f t="shared" si="677"/>
        <v>772.17</v>
      </c>
      <c r="H2539" s="205">
        <f t="shared" si="685"/>
        <v>182.15</v>
      </c>
      <c r="I2539" s="227">
        <f t="shared" si="686"/>
        <v>954.31999999999994</v>
      </c>
    </row>
    <row r="2540" spans="1:9" x14ac:dyDescent="0.25">
      <c r="A2540" s="217" t="s">
        <v>1281</v>
      </c>
      <c r="B2540" s="226">
        <v>24</v>
      </c>
      <c r="C2540" s="197">
        <f t="shared" si="676"/>
        <v>0.1437125748502994</v>
      </c>
      <c r="D2540" s="197">
        <v>9.1925000000000008</v>
      </c>
      <c r="E2540" s="197">
        <f t="shared" si="684"/>
        <v>220.62</v>
      </c>
      <c r="F2540" s="202">
        <v>1</v>
      </c>
      <c r="G2540" s="210">
        <f t="shared" si="677"/>
        <v>220.62</v>
      </c>
      <c r="H2540" s="205">
        <f t="shared" si="685"/>
        <v>52.04</v>
      </c>
      <c r="I2540" s="227">
        <f t="shared" si="686"/>
        <v>272.66000000000003</v>
      </c>
    </row>
    <row r="2541" spans="1:9" x14ac:dyDescent="0.25">
      <c r="A2541" s="217" t="s">
        <v>1281</v>
      </c>
      <c r="B2541" s="226">
        <v>24</v>
      </c>
      <c r="C2541" s="197">
        <f t="shared" si="676"/>
        <v>0.1437125748502994</v>
      </c>
      <c r="D2541" s="197">
        <v>9.1925000000000008</v>
      </c>
      <c r="E2541" s="197">
        <f t="shared" si="684"/>
        <v>220.62</v>
      </c>
      <c r="F2541" s="202">
        <v>1</v>
      </c>
      <c r="G2541" s="210">
        <f t="shared" si="677"/>
        <v>220.62</v>
      </c>
      <c r="H2541" s="205">
        <f t="shared" si="685"/>
        <v>52.04</v>
      </c>
      <c r="I2541" s="227">
        <f t="shared" si="686"/>
        <v>272.66000000000003</v>
      </c>
    </row>
    <row r="2542" spans="1:9" x14ac:dyDescent="0.25">
      <c r="A2542" s="217" t="s">
        <v>1281</v>
      </c>
      <c r="B2542" s="226">
        <v>12</v>
      </c>
      <c r="C2542" s="197">
        <f t="shared" si="676"/>
        <v>7.1856287425149698E-2</v>
      </c>
      <c r="D2542" s="197">
        <v>9.3775999999999993</v>
      </c>
      <c r="E2542" s="197">
        <f t="shared" si="684"/>
        <v>112.53119999999998</v>
      </c>
      <c r="F2542" s="202">
        <v>1</v>
      </c>
      <c r="G2542" s="210">
        <f t="shared" si="677"/>
        <v>112.53</v>
      </c>
      <c r="H2542" s="205">
        <f t="shared" si="685"/>
        <v>26.55</v>
      </c>
      <c r="I2542" s="227">
        <f t="shared" si="686"/>
        <v>139.08000000000001</v>
      </c>
    </row>
    <row r="2543" spans="1:9" x14ac:dyDescent="0.25">
      <c r="A2543" s="217" t="s">
        <v>1281</v>
      </c>
      <c r="B2543" s="226">
        <v>60</v>
      </c>
      <c r="C2543" s="197">
        <f t="shared" si="676"/>
        <v>0.3592814371257485</v>
      </c>
      <c r="D2543" s="197">
        <v>9.3775999999999993</v>
      </c>
      <c r="E2543" s="197">
        <f t="shared" si="684"/>
        <v>562.65599999999995</v>
      </c>
      <c r="F2543" s="202">
        <v>1</v>
      </c>
      <c r="G2543" s="210">
        <f t="shared" si="677"/>
        <v>562.66</v>
      </c>
      <c r="H2543" s="205">
        <f t="shared" si="685"/>
        <v>132.72999999999999</v>
      </c>
      <c r="I2543" s="227">
        <f t="shared" si="686"/>
        <v>695.39</v>
      </c>
    </row>
    <row r="2544" spans="1:9" x14ac:dyDescent="0.25">
      <c r="A2544" s="217" t="s">
        <v>1281</v>
      </c>
      <c r="B2544" s="226">
        <v>1</v>
      </c>
      <c r="C2544" s="197">
        <f t="shared" si="676"/>
        <v>5.9880239520958087E-3</v>
      </c>
      <c r="D2544" s="197">
        <v>9.3775999999999993</v>
      </c>
      <c r="E2544" s="197">
        <f t="shared" si="684"/>
        <v>9.3775999999999993</v>
      </c>
      <c r="F2544" s="202">
        <v>1</v>
      </c>
      <c r="G2544" s="210">
        <f t="shared" si="677"/>
        <v>9.3800000000000008</v>
      </c>
      <c r="H2544" s="205">
        <f t="shared" si="685"/>
        <v>2.21</v>
      </c>
      <c r="I2544" s="227">
        <f t="shared" si="686"/>
        <v>11.59</v>
      </c>
    </row>
    <row r="2545" spans="1:9" x14ac:dyDescent="0.25">
      <c r="A2545" s="217" t="s">
        <v>1281</v>
      </c>
      <c r="B2545" s="226">
        <v>24</v>
      </c>
      <c r="C2545" s="197">
        <f t="shared" si="676"/>
        <v>0.1437125748502994</v>
      </c>
      <c r="D2545" s="197">
        <v>9.3775999999999993</v>
      </c>
      <c r="E2545" s="197">
        <f t="shared" si="684"/>
        <v>225.06239999999997</v>
      </c>
      <c r="F2545" s="202">
        <v>1</v>
      </c>
      <c r="G2545" s="210">
        <f t="shared" si="677"/>
        <v>225.06</v>
      </c>
      <c r="H2545" s="205">
        <f t="shared" si="685"/>
        <v>53.09</v>
      </c>
      <c r="I2545" s="227">
        <f t="shared" si="686"/>
        <v>278.14999999999998</v>
      </c>
    </row>
    <row r="2546" spans="1:9" x14ac:dyDescent="0.25">
      <c r="A2546" s="217" t="s">
        <v>1281</v>
      </c>
      <c r="B2546" s="226">
        <v>48</v>
      </c>
      <c r="C2546" s="197">
        <f t="shared" si="676"/>
        <v>0.28742514970059879</v>
      </c>
      <c r="D2546" s="197">
        <v>9.3775999999999993</v>
      </c>
      <c r="E2546" s="197">
        <f t="shared" si="684"/>
        <v>450.12479999999994</v>
      </c>
      <c r="F2546" s="202">
        <v>1</v>
      </c>
      <c r="G2546" s="210">
        <f t="shared" si="677"/>
        <v>450.12</v>
      </c>
      <c r="H2546" s="205">
        <f t="shared" si="685"/>
        <v>106.18</v>
      </c>
      <c r="I2546" s="227">
        <f t="shared" si="686"/>
        <v>556.29999999999995</v>
      </c>
    </row>
    <row r="2547" spans="1:9" x14ac:dyDescent="0.25">
      <c r="A2547" s="217" t="s">
        <v>1281</v>
      </c>
      <c r="B2547" s="226">
        <v>88</v>
      </c>
      <c r="C2547" s="197">
        <f t="shared" si="676"/>
        <v>0.52694610778443118</v>
      </c>
      <c r="D2547" s="197">
        <v>9.3775999999999993</v>
      </c>
      <c r="E2547" s="197">
        <f t="shared" si="684"/>
        <v>825.22879999999998</v>
      </c>
      <c r="F2547" s="202">
        <v>1</v>
      </c>
      <c r="G2547" s="210">
        <f t="shared" si="677"/>
        <v>825.23</v>
      </c>
      <c r="H2547" s="205">
        <f t="shared" si="685"/>
        <v>194.67</v>
      </c>
      <c r="I2547" s="227">
        <f t="shared" si="686"/>
        <v>1019.9</v>
      </c>
    </row>
    <row r="2548" spans="1:9" x14ac:dyDescent="0.25">
      <c r="A2548" s="217" t="s">
        <v>1281</v>
      </c>
      <c r="B2548" s="226">
        <v>80</v>
      </c>
      <c r="C2548" s="197">
        <f t="shared" si="676"/>
        <v>0.47904191616766467</v>
      </c>
      <c r="D2548" s="197">
        <v>9.3775999999999993</v>
      </c>
      <c r="E2548" s="197">
        <f t="shared" si="684"/>
        <v>750.20799999999997</v>
      </c>
      <c r="F2548" s="202">
        <v>1</v>
      </c>
      <c r="G2548" s="210">
        <f t="shared" si="677"/>
        <v>750.21</v>
      </c>
      <c r="H2548" s="205">
        <f t="shared" si="685"/>
        <v>176.97</v>
      </c>
      <c r="I2548" s="227">
        <f t="shared" si="686"/>
        <v>927.18000000000006</v>
      </c>
    </row>
    <row r="2549" spans="1:9" x14ac:dyDescent="0.25">
      <c r="A2549" s="217" t="s">
        <v>1281</v>
      </c>
      <c r="B2549" s="226">
        <v>48</v>
      </c>
      <c r="C2549" s="197">
        <f t="shared" si="676"/>
        <v>0.28742514970059879</v>
      </c>
      <c r="D2549" s="197">
        <v>9.3775999999999993</v>
      </c>
      <c r="E2549" s="197">
        <f t="shared" si="684"/>
        <v>450.12479999999994</v>
      </c>
      <c r="F2549" s="202">
        <v>1</v>
      </c>
      <c r="G2549" s="210">
        <f t="shared" si="677"/>
        <v>450.12</v>
      </c>
      <c r="H2549" s="205">
        <f t="shared" si="685"/>
        <v>106.18</v>
      </c>
      <c r="I2549" s="227">
        <f t="shared" si="686"/>
        <v>556.29999999999995</v>
      </c>
    </row>
    <row r="2550" spans="1:9" x14ac:dyDescent="0.25">
      <c r="A2550" s="217" t="s">
        <v>2373</v>
      </c>
      <c r="B2550" s="226">
        <v>39.5</v>
      </c>
      <c r="C2550" s="197">
        <f t="shared" si="676"/>
        <v>0.23652694610778444</v>
      </c>
      <c r="D2550" s="197">
        <v>9.5210000000000008</v>
      </c>
      <c r="E2550" s="197">
        <f t="shared" si="684"/>
        <v>376.07950000000005</v>
      </c>
      <c r="F2550" s="202">
        <v>1</v>
      </c>
      <c r="G2550" s="210">
        <f t="shared" si="677"/>
        <v>376.08</v>
      </c>
      <c r="H2550" s="205">
        <f t="shared" si="685"/>
        <v>88.72</v>
      </c>
      <c r="I2550" s="227">
        <f t="shared" si="686"/>
        <v>464.79999999999995</v>
      </c>
    </row>
    <row r="2551" spans="1:9" x14ac:dyDescent="0.25">
      <c r="A2551" s="217" t="s">
        <v>2373</v>
      </c>
      <c r="B2551" s="226">
        <v>24</v>
      </c>
      <c r="C2551" s="197">
        <f t="shared" si="676"/>
        <v>0.1437125748502994</v>
      </c>
      <c r="D2551" s="197">
        <v>9.5210000000000008</v>
      </c>
      <c r="E2551" s="197">
        <f t="shared" si="684"/>
        <v>228.50400000000002</v>
      </c>
      <c r="F2551" s="202">
        <v>1</v>
      </c>
      <c r="G2551" s="210">
        <f t="shared" si="677"/>
        <v>228.5</v>
      </c>
      <c r="H2551" s="205">
        <f t="shared" si="685"/>
        <v>53.9</v>
      </c>
      <c r="I2551" s="227">
        <f t="shared" si="686"/>
        <v>282.39999999999998</v>
      </c>
    </row>
    <row r="2552" spans="1:9" x14ac:dyDescent="0.25">
      <c r="A2552" s="217" t="s">
        <v>2373</v>
      </c>
      <c r="B2552" s="226">
        <v>36</v>
      </c>
      <c r="C2552" s="197">
        <f t="shared" si="676"/>
        <v>0.21556886227544911</v>
      </c>
      <c r="D2552" s="197">
        <v>9.5210000000000008</v>
      </c>
      <c r="E2552" s="197">
        <f t="shared" si="684"/>
        <v>342.75600000000003</v>
      </c>
      <c r="F2552" s="202">
        <v>1</v>
      </c>
      <c r="G2552" s="210">
        <f t="shared" si="677"/>
        <v>342.76</v>
      </c>
      <c r="H2552" s="205">
        <f t="shared" si="685"/>
        <v>80.86</v>
      </c>
      <c r="I2552" s="227">
        <f t="shared" si="686"/>
        <v>423.62</v>
      </c>
    </row>
    <row r="2553" spans="1:9" ht="31.5" x14ac:dyDescent="0.25">
      <c r="A2553" s="216" t="s">
        <v>7</v>
      </c>
      <c r="B2553" s="230">
        <f>SUM(B2554:B2559)</f>
        <v>22</v>
      </c>
      <c r="C2553" s="209">
        <f t="shared" ref="C2553:I2553" si="687">SUM(C2554:C2559)</f>
        <v>0.13173652694610777</v>
      </c>
      <c r="D2553" s="209"/>
      <c r="E2553" s="209"/>
      <c r="F2553" s="204"/>
      <c r="G2553" s="209">
        <f t="shared" si="687"/>
        <v>167.35</v>
      </c>
      <c r="H2553" s="209">
        <f t="shared" si="687"/>
        <v>39.479999999999997</v>
      </c>
      <c r="I2553" s="231">
        <f t="shared" si="687"/>
        <v>206.82999999999998</v>
      </c>
    </row>
    <row r="2554" spans="1:9" x14ac:dyDescent="0.25">
      <c r="A2554" s="217" t="s">
        <v>24</v>
      </c>
      <c r="B2554" s="226">
        <v>1</v>
      </c>
      <c r="C2554" s="197">
        <f t="shared" si="676"/>
        <v>5.9880239520958087E-3</v>
      </c>
      <c r="D2554" s="197">
        <v>6.3314000000000004</v>
      </c>
      <c r="E2554" s="197">
        <f>D2554*B2554</f>
        <v>6.3314000000000004</v>
      </c>
      <c r="F2554" s="202">
        <v>1</v>
      </c>
      <c r="G2554" s="210">
        <f t="shared" si="677"/>
        <v>6.33</v>
      </c>
      <c r="H2554" s="205">
        <f t="shared" ref="H2554:H2559" si="688">ROUND(G2554*0.2359,2)</f>
        <v>1.49</v>
      </c>
      <c r="I2554" s="227">
        <f t="shared" ref="I2554:I2559" si="689">G2554+H2554</f>
        <v>7.82</v>
      </c>
    </row>
    <row r="2555" spans="1:9" x14ac:dyDescent="0.25">
      <c r="A2555" s="217" t="s">
        <v>1251</v>
      </c>
      <c r="B2555" s="226">
        <v>3</v>
      </c>
      <c r="C2555" s="197">
        <f t="shared" si="676"/>
        <v>1.7964071856287425E-2</v>
      </c>
      <c r="D2555" s="197">
        <v>7.0362</v>
      </c>
      <c r="E2555" s="197">
        <f>D2555*B2555</f>
        <v>21.108599999999999</v>
      </c>
      <c r="F2555" s="202">
        <v>1</v>
      </c>
      <c r="G2555" s="210">
        <f t="shared" si="677"/>
        <v>21.11</v>
      </c>
      <c r="H2555" s="205">
        <f t="shared" si="688"/>
        <v>4.9800000000000004</v>
      </c>
      <c r="I2555" s="227">
        <f t="shared" si="689"/>
        <v>26.09</v>
      </c>
    </row>
    <row r="2556" spans="1:9" x14ac:dyDescent="0.25">
      <c r="A2556" s="217" t="s">
        <v>24</v>
      </c>
      <c r="B2556" s="226">
        <v>4</v>
      </c>
      <c r="C2556" s="197">
        <f t="shared" si="676"/>
        <v>2.3952095808383235E-2</v>
      </c>
      <c r="D2556" s="197">
        <v>7.0362</v>
      </c>
      <c r="E2556" s="197">
        <f>D2556*B2556</f>
        <v>28.1448</v>
      </c>
      <c r="F2556" s="202">
        <v>1</v>
      </c>
      <c r="G2556" s="210">
        <f t="shared" si="677"/>
        <v>28.14</v>
      </c>
      <c r="H2556" s="205">
        <f t="shared" si="688"/>
        <v>6.64</v>
      </c>
      <c r="I2556" s="227">
        <f t="shared" si="689"/>
        <v>34.78</v>
      </c>
    </row>
    <row r="2557" spans="1:9" x14ac:dyDescent="0.25">
      <c r="A2557" s="217" t="s">
        <v>1251</v>
      </c>
      <c r="B2557" s="226">
        <v>2</v>
      </c>
      <c r="C2557" s="197">
        <f t="shared" si="676"/>
        <v>1.1976047904191617E-2</v>
      </c>
      <c r="D2557" s="197">
        <v>7.0362</v>
      </c>
      <c r="E2557" s="197">
        <f>D2557*B2557</f>
        <v>14.0724</v>
      </c>
      <c r="F2557" s="202">
        <v>1</v>
      </c>
      <c r="G2557" s="210">
        <f t="shared" si="677"/>
        <v>14.07</v>
      </c>
      <c r="H2557" s="205">
        <f t="shared" si="688"/>
        <v>3.32</v>
      </c>
      <c r="I2557" s="227">
        <f t="shared" si="689"/>
        <v>17.39</v>
      </c>
    </row>
    <row r="2558" spans="1:9" x14ac:dyDescent="0.25">
      <c r="A2558" s="217" t="s">
        <v>1523</v>
      </c>
      <c r="B2558" s="226">
        <v>5</v>
      </c>
      <c r="C2558" s="197">
        <f t="shared" si="676"/>
        <v>2.9940119760479042E-2</v>
      </c>
      <c r="D2558" s="197">
        <v>7.2751000000000001</v>
      </c>
      <c r="E2558" s="197">
        <f>D2558*B2558</f>
        <v>36.375500000000002</v>
      </c>
      <c r="F2558" s="202">
        <v>1</v>
      </c>
      <c r="G2558" s="210">
        <f t="shared" si="677"/>
        <v>36.380000000000003</v>
      </c>
      <c r="H2558" s="205">
        <f t="shared" si="688"/>
        <v>8.58</v>
      </c>
      <c r="I2558" s="227">
        <f t="shared" si="689"/>
        <v>44.96</v>
      </c>
    </row>
    <row r="2559" spans="1:9" x14ac:dyDescent="0.25">
      <c r="A2559" s="217" t="s">
        <v>1251</v>
      </c>
      <c r="B2559" s="226">
        <v>7</v>
      </c>
      <c r="C2559" s="197">
        <f t="shared" si="676"/>
        <v>4.1916167664670656E-2</v>
      </c>
      <c r="D2559" s="197">
        <v>1463</v>
      </c>
      <c r="E2559" s="205">
        <f>D2559*C2559</f>
        <v>61.32335329341317</v>
      </c>
      <c r="F2559" s="202">
        <v>1</v>
      </c>
      <c r="G2559" s="210">
        <f t="shared" si="677"/>
        <v>61.32</v>
      </c>
      <c r="H2559" s="205">
        <f t="shared" si="688"/>
        <v>14.47</v>
      </c>
      <c r="I2559" s="227">
        <f t="shared" si="689"/>
        <v>75.790000000000006</v>
      </c>
    </row>
    <row r="2560" spans="1:9" x14ac:dyDescent="0.25">
      <c r="A2560" s="216" t="s">
        <v>6</v>
      </c>
      <c r="B2560" s="230">
        <f>SUM(B2561:B2562)</f>
        <v>27</v>
      </c>
      <c r="C2560" s="209">
        <f t="shared" ref="C2560:I2560" si="690">SUM(C2561:C2562)</f>
        <v>0.16167664670658682</v>
      </c>
      <c r="D2560" s="209"/>
      <c r="E2560" s="209"/>
      <c r="F2560" s="204"/>
      <c r="G2560" s="209">
        <f t="shared" si="690"/>
        <v>179.55</v>
      </c>
      <c r="H2560" s="209">
        <f t="shared" si="690"/>
        <v>42.35</v>
      </c>
      <c r="I2560" s="231">
        <f t="shared" si="690"/>
        <v>221.9</v>
      </c>
    </row>
    <row r="2561" spans="1:9" x14ac:dyDescent="0.25">
      <c r="A2561" s="217" t="s">
        <v>2358</v>
      </c>
      <c r="B2561" s="226">
        <v>26</v>
      </c>
      <c r="C2561" s="197">
        <f t="shared" si="676"/>
        <v>0.15568862275449102</v>
      </c>
      <c r="D2561" s="197">
        <v>1120</v>
      </c>
      <c r="E2561" s="205">
        <f>D2561*C2561</f>
        <v>174.37125748502996</v>
      </c>
      <c r="F2561" s="202">
        <v>1</v>
      </c>
      <c r="G2561" s="210">
        <f t="shared" si="677"/>
        <v>174.37</v>
      </c>
      <c r="H2561" s="205">
        <f>ROUND(G2561*0.2359,2)</f>
        <v>41.13</v>
      </c>
      <c r="I2561" s="227">
        <f>G2561+H2561</f>
        <v>215.5</v>
      </c>
    </row>
    <row r="2562" spans="1:9" x14ac:dyDescent="0.25">
      <c r="A2562" s="217" t="s">
        <v>2236</v>
      </c>
      <c r="B2562" s="226">
        <v>1</v>
      </c>
      <c r="C2562" s="197">
        <f t="shared" si="676"/>
        <v>5.9880239520958087E-3</v>
      </c>
      <c r="D2562" s="197">
        <v>5.1786000000000003</v>
      </c>
      <c r="E2562" s="197">
        <f>D2562*B2562</f>
        <v>5.1786000000000003</v>
      </c>
      <c r="F2562" s="202">
        <v>1</v>
      </c>
      <c r="G2562" s="210">
        <f t="shared" si="677"/>
        <v>5.18</v>
      </c>
      <c r="H2562" s="205">
        <f>ROUND(G2562*0.2359,2)</f>
        <v>1.22</v>
      </c>
      <c r="I2562" s="227">
        <f>G2562+H2562</f>
        <v>6.3999999999999995</v>
      </c>
    </row>
    <row r="2563" spans="1:9" x14ac:dyDescent="0.25">
      <c r="A2563" s="218" t="s">
        <v>2374</v>
      </c>
      <c r="B2563" s="228">
        <f>B2564</f>
        <v>27.5</v>
      </c>
      <c r="C2563" s="208">
        <f t="shared" ref="C2563:I2563" si="691">C2564</f>
        <v>0.16467065868263472</v>
      </c>
      <c r="D2563" s="208"/>
      <c r="E2563" s="208"/>
      <c r="F2563" s="203"/>
      <c r="G2563" s="208">
        <f t="shared" si="691"/>
        <v>204.2</v>
      </c>
      <c r="H2563" s="208">
        <f t="shared" si="691"/>
        <v>48.069999999999993</v>
      </c>
      <c r="I2563" s="229">
        <f t="shared" si="691"/>
        <v>252.26999999999998</v>
      </c>
    </row>
    <row r="2564" spans="1:9" ht="31.5" x14ac:dyDescent="0.25">
      <c r="A2564" s="216" t="s">
        <v>7</v>
      </c>
      <c r="B2564" s="230">
        <f>SUM(B2565:B2571)</f>
        <v>27.5</v>
      </c>
      <c r="C2564" s="209">
        <f t="shared" ref="C2564:I2564" si="692">SUM(C2565:C2571)</f>
        <v>0.16467065868263472</v>
      </c>
      <c r="D2564" s="209"/>
      <c r="E2564" s="209"/>
      <c r="F2564" s="204"/>
      <c r="G2564" s="209">
        <f t="shared" si="692"/>
        <v>204.2</v>
      </c>
      <c r="H2564" s="209">
        <f t="shared" si="692"/>
        <v>48.069999999999993</v>
      </c>
      <c r="I2564" s="231">
        <f t="shared" si="692"/>
        <v>252.26999999999998</v>
      </c>
    </row>
    <row r="2565" spans="1:9" x14ac:dyDescent="0.25">
      <c r="A2565" s="217" t="s">
        <v>24</v>
      </c>
      <c r="B2565" s="226">
        <v>0.5</v>
      </c>
      <c r="C2565" s="197">
        <f t="shared" si="676"/>
        <v>2.9940119760479044E-3</v>
      </c>
      <c r="D2565" s="197">
        <v>6.3314000000000004</v>
      </c>
      <c r="E2565" s="197">
        <f t="shared" ref="E2565:E2570" si="693">D2565*B2565</f>
        <v>3.1657000000000002</v>
      </c>
      <c r="F2565" s="202">
        <v>1</v>
      </c>
      <c r="G2565" s="210">
        <f t="shared" si="677"/>
        <v>3.17</v>
      </c>
      <c r="H2565" s="205">
        <f>ROUND(G2565*0.2359,2)</f>
        <v>0.75</v>
      </c>
      <c r="I2565" s="227">
        <f t="shared" ref="I2565:I2571" si="694">G2565+H2565</f>
        <v>3.92</v>
      </c>
    </row>
    <row r="2566" spans="1:9" x14ac:dyDescent="0.25">
      <c r="A2566" s="217" t="s">
        <v>24</v>
      </c>
      <c r="B2566" s="226">
        <v>0.5</v>
      </c>
      <c r="C2566" s="197">
        <f t="shared" si="676"/>
        <v>2.9940119760479044E-3</v>
      </c>
      <c r="D2566" s="197">
        <v>6.3314000000000004</v>
      </c>
      <c r="E2566" s="197">
        <f t="shared" si="693"/>
        <v>3.1657000000000002</v>
      </c>
      <c r="F2566" s="202">
        <v>1</v>
      </c>
      <c r="G2566" s="210">
        <f t="shared" si="677"/>
        <v>3.17</v>
      </c>
      <c r="H2566" s="205">
        <f>ROUND(G2566*0.2359,2)</f>
        <v>0.75</v>
      </c>
      <c r="I2566" s="227">
        <f t="shared" si="694"/>
        <v>3.92</v>
      </c>
    </row>
    <row r="2567" spans="1:9" x14ac:dyDescent="0.25">
      <c r="A2567" s="217" t="s">
        <v>1251</v>
      </c>
      <c r="B2567" s="226">
        <v>0.5</v>
      </c>
      <c r="C2567" s="197">
        <f t="shared" si="676"/>
        <v>2.9940119760479044E-3</v>
      </c>
      <c r="D2567" s="197">
        <v>7.0362</v>
      </c>
      <c r="E2567" s="197">
        <f t="shared" si="693"/>
        <v>3.5181</v>
      </c>
      <c r="F2567" s="202">
        <v>1</v>
      </c>
      <c r="G2567" s="210">
        <f t="shared" si="677"/>
        <v>3.52</v>
      </c>
      <c r="H2567" s="205">
        <f>ROUND(G2567*0.2359,2)</f>
        <v>0.83</v>
      </c>
      <c r="I2567" s="227">
        <f t="shared" si="694"/>
        <v>4.3499999999999996</v>
      </c>
    </row>
    <row r="2568" spans="1:9" x14ac:dyDescent="0.25">
      <c r="A2568" s="217" t="s">
        <v>24</v>
      </c>
      <c r="B2568" s="226">
        <v>1</v>
      </c>
      <c r="C2568" s="197">
        <f t="shared" si="676"/>
        <v>5.9880239520958087E-3</v>
      </c>
      <c r="D2568" s="197">
        <v>7.0362</v>
      </c>
      <c r="E2568" s="197">
        <f t="shared" si="693"/>
        <v>7.0362</v>
      </c>
      <c r="F2568" s="202">
        <v>1</v>
      </c>
      <c r="G2568" s="210">
        <f t="shared" si="677"/>
        <v>7.04</v>
      </c>
      <c r="H2568" s="205">
        <f>ROUND(G2568*0.2359,2)</f>
        <v>1.66</v>
      </c>
      <c r="I2568" s="227">
        <f t="shared" si="694"/>
        <v>8.6999999999999993</v>
      </c>
    </row>
    <row r="2569" spans="1:9" x14ac:dyDescent="0.25">
      <c r="A2569" s="217" t="s">
        <v>24</v>
      </c>
      <c r="B2569" s="226">
        <v>0.5</v>
      </c>
      <c r="C2569" s="197">
        <f t="shared" si="676"/>
        <v>2.9940119760479044E-3</v>
      </c>
      <c r="D2569" s="197">
        <v>7.0362</v>
      </c>
      <c r="E2569" s="197">
        <f t="shared" si="693"/>
        <v>3.5181</v>
      </c>
      <c r="F2569" s="202">
        <v>1</v>
      </c>
      <c r="G2569" s="210">
        <f t="shared" si="677"/>
        <v>3.52</v>
      </c>
      <c r="H2569" s="211">
        <f>ROUND(G2569*0.2077,2)</f>
        <v>0.73</v>
      </c>
      <c r="I2569" s="227">
        <f t="shared" si="694"/>
        <v>4.25</v>
      </c>
    </row>
    <row r="2570" spans="1:9" x14ac:dyDescent="0.25">
      <c r="A2570" s="217" t="s">
        <v>24</v>
      </c>
      <c r="B2570" s="226">
        <v>24</v>
      </c>
      <c r="C2570" s="197">
        <f t="shared" si="676"/>
        <v>0.1437125748502994</v>
      </c>
      <c r="D2570" s="197">
        <v>7.4842000000000004</v>
      </c>
      <c r="E2570" s="197">
        <f t="shared" si="693"/>
        <v>179.6208</v>
      </c>
      <c r="F2570" s="202">
        <v>1</v>
      </c>
      <c r="G2570" s="210">
        <f t="shared" si="677"/>
        <v>179.62</v>
      </c>
      <c r="H2570" s="205">
        <f>ROUND(G2570*0.2359,2)</f>
        <v>42.37</v>
      </c>
      <c r="I2570" s="227">
        <f t="shared" si="694"/>
        <v>221.99</v>
      </c>
    </row>
    <row r="2571" spans="1:9" x14ac:dyDescent="0.25">
      <c r="A2571" s="217" t="s">
        <v>24</v>
      </c>
      <c r="B2571" s="226">
        <v>0.5</v>
      </c>
      <c r="C2571" s="197">
        <f t="shared" si="676"/>
        <v>2.9940119760479044E-3</v>
      </c>
      <c r="D2571" s="197">
        <v>1388</v>
      </c>
      <c r="E2571" s="205">
        <f>D2571*C2571</f>
        <v>4.1556886227544911</v>
      </c>
      <c r="F2571" s="202">
        <v>1</v>
      </c>
      <c r="G2571" s="210">
        <f t="shared" si="677"/>
        <v>4.16</v>
      </c>
      <c r="H2571" s="205">
        <f>ROUND(G2571*0.2359,2)</f>
        <v>0.98</v>
      </c>
      <c r="I2571" s="227">
        <f t="shared" si="694"/>
        <v>5.1400000000000006</v>
      </c>
    </row>
    <row r="2572" spans="1:9" x14ac:dyDescent="0.25">
      <c r="A2572" s="218" t="s">
        <v>2375</v>
      </c>
      <c r="B2572" s="228">
        <f>B2573+B2575+B2584</f>
        <v>16</v>
      </c>
      <c r="C2572" s="208">
        <f t="shared" ref="C2572:I2572" si="695">C2573+C2575+C2584</f>
        <v>9.580838323353294E-2</v>
      </c>
      <c r="D2572" s="208"/>
      <c r="E2572" s="208"/>
      <c r="F2572" s="203"/>
      <c r="G2572" s="208">
        <f t="shared" si="695"/>
        <v>125.13</v>
      </c>
      <c r="H2572" s="208">
        <f t="shared" si="695"/>
        <v>29.310000000000002</v>
      </c>
      <c r="I2572" s="229">
        <f t="shared" si="695"/>
        <v>154.44</v>
      </c>
    </row>
    <row r="2573" spans="1:9" ht="31.5" x14ac:dyDescent="0.25">
      <c r="A2573" s="216" t="s">
        <v>9</v>
      </c>
      <c r="B2573" s="230">
        <f>B2574</f>
        <v>3</v>
      </c>
      <c r="C2573" s="209">
        <f t="shared" ref="C2573:I2573" si="696">C2574</f>
        <v>1.7964071856287425E-2</v>
      </c>
      <c r="D2573" s="209"/>
      <c r="E2573" s="209"/>
      <c r="F2573" s="204"/>
      <c r="G2573" s="209">
        <f t="shared" si="696"/>
        <v>33.450000000000003</v>
      </c>
      <c r="H2573" s="209">
        <f t="shared" si="696"/>
        <v>7.89</v>
      </c>
      <c r="I2573" s="231">
        <f t="shared" si="696"/>
        <v>41.34</v>
      </c>
    </row>
    <row r="2574" spans="1:9" x14ac:dyDescent="0.25">
      <c r="A2574" s="217" t="s">
        <v>136</v>
      </c>
      <c r="B2574" s="226">
        <v>3</v>
      </c>
      <c r="C2574" s="197">
        <f t="shared" ref="C2574:C2635" si="697">B2574/167</f>
        <v>1.7964071856287425E-2</v>
      </c>
      <c r="D2574" s="197">
        <v>1862</v>
      </c>
      <c r="E2574" s="205">
        <f>D2574*C2574</f>
        <v>33.449101796407184</v>
      </c>
      <c r="F2574" s="202">
        <v>1</v>
      </c>
      <c r="G2574" s="210">
        <f t="shared" ref="G2574:G2635" si="698">ROUND(E2574*F2574,2)</f>
        <v>33.450000000000003</v>
      </c>
      <c r="H2574" s="205">
        <f>ROUND(G2574*0.2359,2)</f>
        <v>7.89</v>
      </c>
      <c r="I2574" s="227">
        <f>G2574+H2574</f>
        <v>41.34</v>
      </c>
    </row>
    <row r="2575" spans="1:9" ht="31.5" x14ac:dyDescent="0.25">
      <c r="A2575" s="216" t="s">
        <v>7</v>
      </c>
      <c r="B2575" s="230">
        <f>SUM(B2576:B2583)</f>
        <v>11</v>
      </c>
      <c r="C2575" s="209">
        <f t="shared" ref="C2575:I2575" si="699">SUM(C2576:C2583)</f>
        <v>6.5868263473053898E-2</v>
      </c>
      <c r="D2575" s="209"/>
      <c r="E2575" s="209"/>
      <c r="F2575" s="204"/>
      <c r="G2575" s="209">
        <f t="shared" si="699"/>
        <v>81.319999999999993</v>
      </c>
      <c r="H2575" s="209">
        <f t="shared" si="699"/>
        <v>18.98</v>
      </c>
      <c r="I2575" s="231">
        <f t="shared" si="699"/>
        <v>100.3</v>
      </c>
    </row>
    <row r="2576" spans="1:9" x14ac:dyDescent="0.25">
      <c r="A2576" s="217" t="s">
        <v>24</v>
      </c>
      <c r="B2576" s="226">
        <v>0.5</v>
      </c>
      <c r="C2576" s="197">
        <f t="shared" si="697"/>
        <v>2.9940119760479044E-3</v>
      </c>
      <c r="D2576" s="197">
        <v>6.3314000000000004</v>
      </c>
      <c r="E2576" s="197">
        <f t="shared" ref="E2576:E2582" si="700">D2576*B2576</f>
        <v>3.1657000000000002</v>
      </c>
      <c r="F2576" s="202">
        <v>1</v>
      </c>
      <c r="G2576" s="210">
        <f t="shared" si="698"/>
        <v>3.17</v>
      </c>
      <c r="H2576" s="205">
        <f>ROUND(G2576*0.2359,2)</f>
        <v>0.75</v>
      </c>
      <c r="I2576" s="227">
        <f t="shared" ref="I2576:I2583" si="701">G2576+H2576</f>
        <v>3.92</v>
      </c>
    </row>
    <row r="2577" spans="1:9" x14ac:dyDescent="0.25">
      <c r="A2577" s="217" t="s">
        <v>24</v>
      </c>
      <c r="B2577" s="226">
        <v>0.5</v>
      </c>
      <c r="C2577" s="197">
        <f t="shared" si="697"/>
        <v>2.9940119760479044E-3</v>
      </c>
      <c r="D2577" s="197">
        <v>7.0362</v>
      </c>
      <c r="E2577" s="197">
        <f t="shared" si="700"/>
        <v>3.5181</v>
      </c>
      <c r="F2577" s="202">
        <v>1</v>
      </c>
      <c r="G2577" s="210">
        <f t="shared" si="698"/>
        <v>3.52</v>
      </c>
      <c r="H2577" s="205">
        <f>ROUND(G2577*0.2359,2)</f>
        <v>0.83</v>
      </c>
      <c r="I2577" s="227">
        <f t="shared" si="701"/>
        <v>4.3499999999999996</v>
      </c>
    </row>
    <row r="2578" spans="1:9" x14ac:dyDescent="0.25">
      <c r="A2578" s="217" t="s">
        <v>1243</v>
      </c>
      <c r="B2578" s="226">
        <v>2</v>
      </c>
      <c r="C2578" s="197">
        <f t="shared" si="697"/>
        <v>1.1976047904191617E-2</v>
      </c>
      <c r="D2578" s="197">
        <v>7.0362</v>
      </c>
      <c r="E2578" s="197">
        <f t="shared" si="700"/>
        <v>14.0724</v>
      </c>
      <c r="F2578" s="202">
        <v>1</v>
      </c>
      <c r="G2578" s="210">
        <f t="shared" si="698"/>
        <v>14.07</v>
      </c>
      <c r="H2578" s="205">
        <f>ROUND(G2578*0.2359,2)</f>
        <v>3.32</v>
      </c>
      <c r="I2578" s="227">
        <f t="shared" si="701"/>
        <v>17.39</v>
      </c>
    </row>
    <row r="2579" spans="1:9" x14ac:dyDescent="0.25">
      <c r="A2579" s="217" t="s">
        <v>1243</v>
      </c>
      <c r="B2579" s="226">
        <v>1</v>
      </c>
      <c r="C2579" s="197">
        <f t="shared" si="697"/>
        <v>5.9880239520958087E-3</v>
      </c>
      <c r="D2579" s="197">
        <v>7.0362</v>
      </c>
      <c r="E2579" s="197">
        <f t="shared" si="700"/>
        <v>7.0362</v>
      </c>
      <c r="F2579" s="202">
        <v>1</v>
      </c>
      <c r="G2579" s="210">
        <f t="shared" si="698"/>
        <v>7.04</v>
      </c>
      <c r="H2579" s="211">
        <f>ROUND(G2579*0.2077,2)</f>
        <v>1.46</v>
      </c>
      <c r="I2579" s="227">
        <f t="shared" si="701"/>
        <v>8.5</v>
      </c>
    </row>
    <row r="2580" spans="1:9" x14ac:dyDescent="0.25">
      <c r="A2580" s="217" t="s">
        <v>24</v>
      </c>
      <c r="B2580" s="226">
        <v>2</v>
      </c>
      <c r="C2580" s="197">
        <f t="shared" si="697"/>
        <v>1.1976047904191617E-2</v>
      </c>
      <c r="D2580" s="197">
        <v>7.0362</v>
      </c>
      <c r="E2580" s="197">
        <f t="shared" si="700"/>
        <v>14.0724</v>
      </c>
      <c r="F2580" s="202">
        <v>1</v>
      </c>
      <c r="G2580" s="210">
        <f t="shared" si="698"/>
        <v>14.07</v>
      </c>
      <c r="H2580" s="205">
        <f>ROUND(G2580*0.2359,2)</f>
        <v>3.32</v>
      </c>
      <c r="I2580" s="227">
        <f t="shared" si="701"/>
        <v>17.39</v>
      </c>
    </row>
    <row r="2581" spans="1:9" x14ac:dyDescent="0.25">
      <c r="A2581" s="217" t="s">
        <v>24</v>
      </c>
      <c r="B2581" s="226">
        <v>1</v>
      </c>
      <c r="C2581" s="197">
        <f t="shared" si="697"/>
        <v>5.9880239520958087E-3</v>
      </c>
      <c r="D2581" s="197">
        <v>7.0362</v>
      </c>
      <c r="E2581" s="197">
        <f t="shared" si="700"/>
        <v>7.0362</v>
      </c>
      <c r="F2581" s="202">
        <v>1</v>
      </c>
      <c r="G2581" s="210">
        <f t="shared" si="698"/>
        <v>7.04</v>
      </c>
      <c r="H2581" s="205">
        <f>ROUND(G2581*0.2359,2)</f>
        <v>1.66</v>
      </c>
      <c r="I2581" s="227">
        <f t="shared" si="701"/>
        <v>8.6999999999999993</v>
      </c>
    </row>
    <row r="2582" spans="1:9" x14ac:dyDescent="0.25">
      <c r="A2582" s="217" t="s">
        <v>1243</v>
      </c>
      <c r="B2582" s="226">
        <v>1</v>
      </c>
      <c r="C2582" s="197">
        <f t="shared" si="697"/>
        <v>5.9880239520958087E-3</v>
      </c>
      <c r="D2582" s="197">
        <v>7.4842000000000004</v>
      </c>
      <c r="E2582" s="197">
        <f t="shared" si="700"/>
        <v>7.4842000000000004</v>
      </c>
      <c r="F2582" s="202">
        <v>1</v>
      </c>
      <c r="G2582" s="210">
        <f t="shared" si="698"/>
        <v>7.48</v>
      </c>
      <c r="H2582" s="205">
        <f>ROUND(G2582*0.2359,2)</f>
        <v>1.76</v>
      </c>
      <c r="I2582" s="227">
        <f t="shared" si="701"/>
        <v>9.24</v>
      </c>
    </row>
    <row r="2583" spans="1:9" x14ac:dyDescent="0.25">
      <c r="A2583" s="217" t="s">
        <v>24</v>
      </c>
      <c r="B2583" s="226">
        <v>3</v>
      </c>
      <c r="C2583" s="197">
        <f t="shared" si="697"/>
        <v>1.7964071856287425E-2</v>
      </c>
      <c r="D2583" s="197">
        <v>1388</v>
      </c>
      <c r="E2583" s="205">
        <f>D2583*C2583</f>
        <v>24.934131736526947</v>
      </c>
      <c r="F2583" s="202">
        <v>1</v>
      </c>
      <c r="G2583" s="210">
        <f t="shared" si="698"/>
        <v>24.93</v>
      </c>
      <c r="H2583" s="205">
        <f>ROUND(G2583*0.2359,2)</f>
        <v>5.88</v>
      </c>
      <c r="I2583" s="227">
        <f t="shared" si="701"/>
        <v>30.81</v>
      </c>
    </row>
    <row r="2584" spans="1:9" x14ac:dyDescent="0.25">
      <c r="A2584" s="216" t="s">
        <v>6</v>
      </c>
      <c r="B2584" s="230">
        <f>B2585</f>
        <v>2</v>
      </c>
      <c r="C2584" s="209">
        <f t="shared" ref="C2584:I2584" si="702">C2585</f>
        <v>1.1976047904191617E-2</v>
      </c>
      <c r="D2584" s="209"/>
      <c r="E2584" s="209"/>
      <c r="F2584" s="204"/>
      <c r="G2584" s="209">
        <f t="shared" si="702"/>
        <v>10.36</v>
      </c>
      <c r="H2584" s="209">
        <f t="shared" si="702"/>
        <v>2.44</v>
      </c>
      <c r="I2584" s="231">
        <f t="shared" si="702"/>
        <v>12.799999999999999</v>
      </c>
    </row>
    <row r="2585" spans="1:9" x14ac:dyDescent="0.25">
      <c r="A2585" s="217" t="s">
        <v>2236</v>
      </c>
      <c r="B2585" s="226">
        <v>2</v>
      </c>
      <c r="C2585" s="197">
        <f t="shared" si="697"/>
        <v>1.1976047904191617E-2</v>
      </c>
      <c r="D2585" s="197">
        <v>5.1786000000000003</v>
      </c>
      <c r="E2585" s="197">
        <f>D2585*B2585</f>
        <v>10.357200000000001</v>
      </c>
      <c r="F2585" s="202">
        <v>1</v>
      </c>
      <c r="G2585" s="210">
        <f t="shared" si="698"/>
        <v>10.36</v>
      </c>
      <c r="H2585" s="205">
        <f>ROUND(G2585*0.2359,2)</f>
        <v>2.44</v>
      </c>
      <c r="I2585" s="227">
        <f>G2585+H2585</f>
        <v>12.799999999999999</v>
      </c>
    </row>
    <row r="2586" spans="1:9" x14ac:dyDescent="0.25">
      <c r="A2586" s="218" t="s">
        <v>2014</v>
      </c>
      <c r="B2586" s="228">
        <f>B2587</f>
        <v>16</v>
      </c>
      <c r="C2586" s="208">
        <f t="shared" ref="C2586:I2586" si="703">C2587</f>
        <v>9.580838323353294E-2</v>
      </c>
      <c r="D2586" s="208"/>
      <c r="E2586" s="208"/>
      <c r="F2586" s="203"/>
      <c r="G2586" s="208">
        <f t="shared" si="703"/>
        <v>166.73000000000002</v>
      </c>
      <c r="H2586" s="208">
        <f t="shared" si="703"/>
        <v>37.03</v>
      </c>
      <c r="I2586" s="229">
        <f t="shared" si="703"/>
        <v>203.76000000000002</v>
      </c>
    </row>
    <row r="2587" spans="1:9" ht="31.5" x14ac:dyDescent="0.25">
      <c r="A2587" s="216" t="s">
        <v>9</v>
      </c>
      <c r="B2587" s="230">
        <f>SUM(B2588:B2589)</f>
        <v>16</v>
      </c>
      <c r="C2587" s="209">
        <f t="shared" ref="C2587:I2587" si="704">SUM(C2588:C2589)</f>
        <v>9.580838323353294E-2</v>
      </c>
      <c r="D2587" s="209"/>
      <c r="E2587" s="209"/>
      <c r="F2587" s="204"/>
      <c r="G2587" s="209">
        <f t="shared" si="704"/>
        <v>166.73000000000002</v>
      </c>
      <c r="H2587" s="209">
        <f t="shared" si="704"/>
        <v>37.03</v>
      </c>
      <c r="I2587" s="231">
        <f t="shared" si="704"/>
        <v>203.76000000000002</v>
      </c>
    </row>
    <row r="2588" spans="1:9" x14ac:dyDescent="0.25">
      <c r="A2588" s="217" t="s">
        <v>1915</v>
      </c>
      <c r="B2588" s="226">
        <v>8</v>
      </c>
      <c r="C2588" s="197">
        <f t="shared" si="697"/>
        <v>4.790419161676647E-2</v>
      </c>
      <c r="D2588" s="197">
        <v>1702</v>
      </c>
      <c r="E2588" s="205">
        <f>D2588*C2588</f>
        <v>81.532934131736525</v>
      </c>
      <c r="F2588" s="202">
        <v>1</v>
      </c>
      <c r="G2588" s="210">
        <f t="shared" si="698"/>
        <v>81.53</v>
      </c>
      <c r="H2588" s="211">
        <f>ROUND(G2588*0.2077,2)</f>
        <v>16.93</v>
      </c>
      <c r="I2588" s="227">
        <f>G2588+H2588</f>
        <v>98.460000000000008</v>
      </c>
    </row>
    <row r="2589" spans="1:9" x14ac:dyDescent="0.25">
      <c r="A2589" s="217" t="s">
        <v>136</v>
      </c>
      <c r="B2589" s="226">
        <v>8</v>
      </c>
      <c r="C2589" s="197">
        <f t="shared" si="697"/>
        <v>4.790419161676647E-2</v>
      </c>
      <c r="D2589" s="197">
        <v>1778.5</v>
      </c>
      <c r="E2589" s="205">
        <f>D2589*C2589</f>
        <v>85.197604790419163</v>
      </c>
      <c r="F2589" s="202">
        <v>1</v>
      </c>
      <c r="G2589" s="210">
        <f t="shared" si="698"/>
        <v>85.2</v>
      </c>
      <c r="H2589" s="205">
        <f>ROUND(G2589*0.2359,2)</f>
        <v>20.100000000000001</v>
      </c>
      <c r="I2589" s="227">
        <f>G2589+H2589</f>
        <v>105.30000000000001</v>
      </c>
    </row>
    <row r="2590" spans="1:9" x14ac:dyDescent="0.25">
      <c r="A2590" s="218" t="s">
        <v>2376</v>
      </c>
      <c r="B2590" s="228">
        <f>B2591</f>
        <v>184</v>
      </c>
      <c r="C2590" s="208">
        <f t="shared" ref="C2590:I2590" si="705">C2591</f>
        <v>1.1017964071856288</v>
      </c>
      <c r="D2590" s="208"/>
      <c r="E2590" s="208"/>
      <c r="F2590" s="203"/>
      <c r="G2590" s="208">
        <f t="shared" si="705"/>
        <v>988.99</v>
      </c>
      <c r="H2590" s="208">
        <f t="shared" si="705"/>
        <v>233.3</v>
      </c>
      <c r="I2590" s="229">
        <f t="shared" si="705"/>
        <v>1222.29</v>
      </c>
    </row>
    <row r="2591" spans="1:9" x14ac:dyDescent="0.25">
      <c r="A2591" s="216" t="s">
        <v>6</v>
      </c>
      <c r="B2591" s="230">
        <f>SUM(B2592:B2595)</f>
        <v>184</v>
      </c>
      <c r="C2591" s="209">
        <f t="shared" ref="C2591:I2591" si="706">SUM(C2592:C2595)</f>
        <v>1.1017964071856288</v>
      </c>
      <c r="D2591" s="209"/>
      <c r="E2591" s="209"/>
      <c r="F2591" s="204"/>
      <c r="G2591" s="209">
        <f t="shared" si="706"/>
        <v>988.99</v>
      </c>
      <c r="H2591" s="209">
        <f t="shared" si="706"/>
        <v>233.3</v>
      </c>
      <c r="I2591" s="231">
        <f t="shared" si="706"/>
        <v>1222.29</v>
      </c>
    </row>
    <row r="2592" spans="1:9" x14ac:dyDescent="0.25">
      <c r="A2592" s="217" t="s">
        <v>2377</v>
      </c>
      <c r="B2592" s="226">
        <v>32</v>
      </c>
      <c r="C2592" s="197">
        <f t="shared" si="697"/>
        <v>0.19161676646706588</v>
      </c>
      <c r="D2592" s="197">
        <v>865</v>
      </c>
      <c r="E2592" s="205">
        <f>D2592*C2592</f>
        <v>165.748502994012</v>
      </c>
      <c r="F2592" s="202">
        <v>1</v>
      </c>
      <c r="G2592" s="210">
        <f t="shared" si="698"/>
        <v>165.75</v>
      </c>
      <c r="H2592" s="205">
        <f>ROUND(G2592*0.2359,2)</f>
        <v>39.1</v>
      </c>
      <c r="I2592" s="227">
        <f>G2592+H2592</f>
        <v>204.85</v>
      </c>
    </row>
    <row r="2593" spans="1:9" x14ac:dyDescent="0.25">
      <c r="A2593" s="217" t="s">
        <v>2377</v>
      </c>
      <c r="B2593" s="226">
        <v>32</v>
      </c>
      <c r="C2593" s="197">
        <f t="shared" si="697"/>
        <v>0.19161676646706588</v>
      </c>
      <c r="D2593" s="197">
        <v>865</v>
      </c>
      <c r="E2593" s="205">
        <f>D2593*C2593</f>
        <v>165.748502994012</v>
      </c>
      <c r="F2593" s="202">
        <v>1</v>
      </c>
      <c r="G2593" s="210">
        <f t="shared" si="698"/>
        <v>165.75</v>
      </c>
      <c r="H2593" s="205">
        <f>ROUND(G2593*0.2359,2)</f>
        <v>39.1</v>
      </c>
      <c r="I2593" s="227">
        <f>G2593+H2593</f>
        <v>204.85</v>
      </c>
    </row>
    <row r="2594" spans="1:9" x14ac:dyDescent="0.25">
      <c r="A2594" s="217" t="s">
        <v>2377</v>
      </c>
      <c r="B2594" s="226">
        <v>60</v>
      </c>
      <c r="C2594" s="197">
        <f t="shared" si="697"/>
        <v>0.3592814371257485</v>
      </c>
      <c r="D2594" s="197">
        <v>865</v>
      </c>
      <c r="E2594" s="205">
        <f>D2594*C2594</f>
        <v>310.77844311377248</v>
      </c>
      <c r="F2594" s="202">
        <v>1</v>
      </c>
      <c r="G2594" s="210">
        <f t="shared" si="698"/>
        <v>310.77999999999997</v>
      </c>
      <c r="H2594" s="205">
        <f>ROUND(G2594*0.2359,2)</f>
        <v>73.31</v>
      </c>
      <c r="I2594" s="227">
        <f>G2594+H2594</f>
        <v>384.09</v>
      </c>
    </row>
    <row r="2595" spans="1:9" x14ac:dyDescent="0.25">
      <c r="A2595" s="217" t="s">
        <v>2113</v>
      </c>
      <c r="B2595" s="226">
        <v>60</v>
      </c>
      <c r="C2595" s="197">
        <f t="shared" si="697"/>
        <v>0.3592814371257485</v>
      </c>
      <c r="D2595" s="197">
        <v>965</v>
      </c>
      <c r="E2595" s="205">
        <f>D2595*C2595</f>
        <v>346.70658682634729</v>
      </c>
      <c r="F2595" s="202">
        <v>1</v>
      </c>
      <c r="G2595" s="210">
        <f t="shared" si="698"/>
        <v>346.71</v>
      </c>
      <c r="H2595" s="205">
        <f>ROUND(G2595*0.2359,2)</f>
        <v>81.790000000000006</v>
      </c>
      <c r="I2595" s="227">
        <f>G2595+H2595</f>
        <v>428.5</v>
      </c>
    </row>
    <row r="2596" spans="1:9" x14ac:dyDescent="0.25">
      <c r="A2596" s="218" t="s">
        <v>2378</v>
      </c>
      <c r="B2596" s="228">
        <f>B2597+B2599+B2606+B2611</f>
        <v>2060</v>
      </c>
      <c r="C2596" s="208">
        <f t="shared" ref="C2596:I2596" si="707">C2597+C2599+C2606+C2611</f>
        <v>12.335329341317365</v>
      </c>
      <c r="D2596" s="208"/>
      <c r="E2596" s="208"/>
      <c r="F2596" s="203"/>
      <c r="G2596" s="208">
        <f t="shared" si="707"/>
        <v>13464.100000000002</v>
      </c>
      <c r="H2596" s="208">
        <f t="shared" si="707"/>
        <v>3131.8</v>
      </c>
      <c r="I2596" s="229">
        <f t="shared" si="707"/>
        <v>16595.900000000001</v>
      </c>
    </row>
    <row r="2597" spans="1:9" ht="31.5" x14ac:dyDescent="0.25">
      <c r="A2597" s="216" t="s">
        <v>9</v>
      </c>
      <c r="B2597" s="230">
        <f>B2598</f>
        <v>167</v>
      </c>
      <c r="C2597" s="209">
        <f t="shared" ref="C2597:I2597" si="708">C2598</f>
        <v>1</v>
      </c>
      <c r="D2597" s="209"/>
      <c r="E2597" s="209"/>
      <c r="F2597" s="204"/>
      <c r="G2597" s="209">
        <f t="shared" si="708"/>
        <v>2033.5</v>
      </c>
      <c r="H2597" s="209">
        <f t="shared" si="708"/>
        <v>479.7</v>
      </c>
      <c r="I2597" s="231">
        <f t="shared" si="708"/>
        <v>2513.1999999999998</v>
      </c>
    </row>
    <row r="2598" spans="1:9" x14ac:dyDescent="0.25">
      <c r="A2598" s="217" t="s">
        <v>136</v>
      </c>
      <c r="B2598" s="226">
        <v>167</v>
      </c>
      <c r="C2598" s="197">
        <f t="shared" si="697"/>
        <v>1</v>
      </c>
      <c r="D2598" s="197">
        <v>2033.5</v>
      </c>
      <c r="E2598" s="205">
        <f>D2598*C2598</f>
        <v>2033.5</v>
      </c>
      <c r="F2598" s="202">
        <v>1</v>
      </c>
      <c r="G2598" s="210">
        <f t="shared" si="698"/>
        <v>2033.5</v>
      </c>
      <c r="H2598" s="205">
        <f>ROUND(G2598*0.2359,2)</f>
        <v>479.7</v>
      </c>
      <c r="I2598" s="227">
        <f>G2598+H2598</f>
        <v>2513.1999999999998</v>
      </c>
    </row>
    <row r="2599" spans="1:9" ht="31.5" x14ac:dyDescent="0.25">
      <c r="A2599" s="216" t="s">
        <v>7</v>
      </c>
      <c r="B2599" s="230">
        <f>SUM(B2600:B2605)</f>
        <v>887</v>
      </c>
      <c r="C2599" s="209">
        <f t="shared" ref="C2599:I2599" si="709">SUM(C2600:C2605)</f>
        <v>5.3113772455089823</v>
      </c>
      <c r="D2599" s="209"/>
      <c r="E2599" s="209"/>
      <c r="F2599" s="204"/>
      <c r="G2599" s="209">
        <f t="shared" si="709"/>
        <v>6812.08</v>
      </c>
      <c r="H2599" s="209">
        <f t="shared" si="709"/>
        <v>1562.58</v>
      </c>
      <c r="I2599" s="231">
        <f t="shared" si="709"/>
        <v>8374.66</v>
      </c>
    </row>
    <row r="2600" spans="1:9" x14ac:dyDescent="0.25">
      <c r="A2600" s="217" t="s">
        <v>1243</v>
      </c>
      <c r="B2600" s="226">
        <v>312</v>
      </c>
      <c r="C2600" s="197">
        <f t="shared" si="697"/>
        <v>1.8682634730538923</v>
      </c>
      <c r="D2600" s="197">
        <v>7.2751000000000001</v>
      </c>
      <c r="E2600" s="197">
        <f>D2600*B2600</f>
        <v>2269.8312000000001</v>
      </c>
      <c r="F2600" s="202">
        <v>1</v>
      </c>
      <c r="G2600" s="210">
        <f t="shared" si="698"/>
        <v>2269.83</v>
      </c>
      <c r="H2600" s="205">
        <f>ROUND(G2600*0.2359,2)</f>
        <v>535.45000000000005</v>
      </c>
      <c r="I2600" s="227">
        <f t="shared" ref="I2600:I2605" si="710">G2600+H2600</f>
        <v>2805.2799999999997</v>
      </c>
    </row>
    <row r="2601" spans="1:9" x14ac:dyDescent="0.25">
      <c r="A2601" s="217" t="s">
        <v>24</v>
      </c>
      <c r="B2601" s="226">
        <v>96</v>
      </c>
      <c r="C2601" s="197">
        <f t="shared" si="697"/>
        <v>0.57485029940119758</v>
      </c>
      <c r="D2601" s="197">
        <v>7.2751000000000001</v>
      </c>
      <c r="E2601" s="197">
        <f>D2601*B2601</f>
        <v>698.40959999999995</v>
      </c>
      <c r="F2601" s="202">
        <v>1</v>
      </c>
      <c r="G2601" s="210">
        <f t="shared" si="698"/>
        <v>698.41</v>
      </c>
      <c r="H2601" s="205">
        <f>ROUND(G2601*0.2359,2)</f>
        <v>164.75</v>
      </c>
      <c r="I2601" s="227">
        <f t="shared" si="710"/>
        <v>863.16</v>
      </c>
    </row>
    <row r="2602" spans="1:9" x14ac:dyDescent="0.25">
      <c r="A2602" s="217" t="s">
        <v>1243</v>
      </c>
      <c r="B2602" s="226">
        <v>72</v>
      </c>
      <c r="C2602" s="197">
        <f t="shared" si="697"/>
        <v>0.43113772455089822</v>
      </c>
      <c r="D2602" s="197">
        <v>7.2751000000000001</v>
      </c>
      <c r="E2602" s="197">
        <f>D2602*B2602</f>
        <v>523.80719999999997</v>
      </c>
      <c r="F2602" s="202">
        <v>1</v>
      </c>
      <c r="G2602" s="210">
        <f t="shared" si="698"/>
        <v>523.80999999999995</v>
      </c>
      <c r="H2602" s="205">
        <f>ROUND(G2602*0.2359,2)</f>
        <v>123.57</v>
      </c>
      <c r="I2602" s="227">
        <f t="shared" si="710"/>
        <v>647.37999999999988</v>
      </c>
    </row>
    <row r="2603" spans="1:9" x14ac:dyDescent="0.25">
      <c r="A2603" s="217" t="s">
        <v>1243</v>
      </c>
      <c r="B2603" s="226">
        <v>168</v>
      </c>
      <c r="C2603" s="197">
        <f t="shared" si="697"/>
        <v>1.0059880239520957</v>
      </c>
      <c r="D2603" s="197">
        <v>7.2751000000000001</v>
      </c>
      <c r="E2603" s="197">
        <f>D2603*B2603</f>
        <v>1222.2167999999999</v>
      </c>
      <c r="F2603" s="202">
        <v>1</v>
      </c>
      <c r="G2603" s="210">
        <f t="shared" si="698"/>
        <v>1222.22</v>
      </c>
      <c r="H2603" s="205">
        <f>ROUND(G2603*0.2359,2)</f>
        <v>288.32</v>
      </c>
      <c r="I2603" s="227">
        <f t="shared" si="710"/>
        <v>1510.54</v>
      </c>
    </row>
    <row r="2604" spans="1:9" x14ac:dyDescent="0.25">
      <c r="A2604" s="217" t="s">
        <v>24</v>
      </c>
      <c r="B2604" s="226">
        <v>72</v>
      </c>
      <c r="C2604" s="197">
        <f t="shared" si="697"/>
        <v>0.43113772455089822</v>
      </c>
      <c r="D2604" s="197">
        <v>7.2751000000000001</v>
      </c>
      <c r="E2604" s="197">
        <f>D2604*B2604</f>
        <v>523.80719999999997</v>
      </c>
      <c r="F2604" s="202">
        <v>1</v>
      </c>
      <c r="G2604" s="210">
        <f t="shared" si="698"/>
        <v>523.80999999999995</v>
      </c>
      <c r="H2604" s="205">
        <f>ROUND(G2604*0.2359,2)</f>
        <v>123.57</v>
      </c>
      <c r="I2604" s="227">
        <f t="shared" si="710"/>
        <v>647.37999999999988</v>
      </c>
    </row>
    <row r="2605" spans="1:9" x14ac:dyDescent="0.25">
      <c r="A2605" s="217" t="s">
        <v>27</v>
      </c>
      <c r="B2605" s="226">
        <v>167</v>
      </c>
      <c r="C2605" s="197">
        <f t="shared" si="697"/>
        <v>1</v>
      </c>
      <c r="D2605" s="197">
        <v>1574</v>
      </c>
      <c r="E2605" s="205">
        <f>D2605*C2605</f>
        <v>1574</v>
      </c>
      <c r="F2605" s="202">
        <v>1</v>
      </c>
      <c r="G2605" s="210">
        <f t="shared" si="698"/>
        <v>1574</v>
      </c>
      <c r="H2605" s="211">
        <f>ROUND(G2605*0.2077,2)</f>
        <v>326.92</v>
      </c>
      <c r="I2605" s="227">
        <f t="shared" si="710"/>
        <v>1900.92</v>
      </c>
    </row>
    <row r="2606" spans="1:9" ht="31.5" x14ac:dyDescent="0.25">
      <c r="A2606" s="216" t="s">
        <v>8</v>
      </c>
      <c r="B2606" s="230">
        <f>SUM(B2607:B2610)</f>
        <v>576</v>
      </c>
      <c r="C2606" s="209">
        <f t="shared" ref="C2606:I2606" si="711">SUM(C2607:C2610)</f>
        <v>3.4491017964071857</v>
      </c>
      <c r="D2606" s="209"/>
      <c r="E2606" s="209"/>
      <c r="F2606" s="204"/>
      <c r="G2606" s="209">
        <f t="shared" si="711"/>
        <v>2735.1400000000003</v>
      </c>
      <c r="H2606" s="209">
        <f t="shared" si="711"/>
        <v>645.22</v>
      </c>
      <c r="I2606" s="231">
        <f t="shared" si="711"/>
        <v>3380.36</v>
      </c>
    </row>
    <row r="2607" spans="1:9" x14ac:dyDescent="0.25">
      <c r="A2607" s="217" t="s">
        <v>379</v>
      </c>
      <c r="B2607" s="226">
        <v>168</v>
      </c>
      <c r="C2607" s="197">
        <f t="shared" si="697"/>
        <v>1.0059880239520957</v>
      </c>
      <c r="D2607" s="197">
        <v>4.7484999999999999</v>
      </c>
      <c r="E2607" s="197">
        <f>D2607*B2607</f>
        <v>797.74800000000005</v>
      </c>
      <c r="F2607" s="202">
        <v>1</v>
      </c>
      <c r="G2607" s="210">
        <f t="shared" si="698"/>
        <v>797.75</v>
      </c>
      <c r="H2607" s="205">
        <f>ROUND(G2607*0.2359,2)</f>
        <v>188.19</v>
      </c>
      <c r="I2607" s="227">
        <f>G2607+H2607</f>
        <v>985.94</v>
      </c>
    </row>
    <row r="2608" spans="1:9" x14ac:dyDescent="0.25">
      <c r="A2608" s="217" t="s">
        <v>379</v>
      </c>
      <c r="B2608" s="226">
        <v>96</v>
      </c>
      <c r="C2608" s="197">
        <f t="shared" si="697"/>
        <v>0.57485029940119758</v>
      </c>
      <c r="D2608" s="197">
        <v>4.7484999999999999</v>
      </c>
      <c r="E2608" s="197">
        <f>D2608*B2608</f>
        <v>455.85599999999999</v>
      </c>
      <c r="F2608" s="202">
        <v>1</v>
      </c>
      <c r="G2608" s="210">
        <f t="shared" si="698"/>
        <v>455.86</v>
      </c>
      <c r="H2608" s="205">
        <f>ROUND(G2608*0.2359,2)</f>
        <v>107.54</v>
      </c>
      <c r="I2608" s="227">
        <f>G2608+H2608</f>
        <v>563.4</v>
      </c>
    </row>
    <row r="2609" spans="1:9" x14ac:dyDescent="0.25">
      <c r="A2609" s="217" t="s">
        <v>379</v>
      </c>
      <c r="B2609" s="226">
        <v>168</v>
      </c>
      <c r="C2609" s="197">
        <f t="shared" si="697"/>
        <v>1.0059880239520957</v>
      </c>
      <c r="D2609" s="197">
        <v>4.7484999999999999</v>
      </c>
      <c r="E2609" s="197">
        <f>D2609*B2609</f>
        <v>797.74800000000005</v>
      </c>
      <c r="F2609" s="202">
        <v>1</v>
      </c>
      <c r="G2609" s="210">
        <f t="shared" si="698"/>
        <v>797.75</v>
      </c>
      <c r="H2609" s="205">
        <f>ROUND(G2609*0.2359,2)</f>
        <v>188.19</v>
      </c>
      <c r="I2609" s="227">
        <f>G2609+H2609</f>
        <v>985.94</v>
      </c>
    </row>
    <row r="2610" spans="1:9" x14ac:dyDescent="0.25">
      <c r="A2610" s="217" t="s">
        <v>379</v>
      </c>
      <c r="B2610" s="226">
        <v>144</v>
      </c>
      <c r="C2610" s="197">
        <f t="shared" si="697"/>
        <v>0.86227544910179643</v>
      </c>
      <c r="D2610" s="197">
        <v>4.7484999999999999</v>
      </c>
      <c r="E2610" s="197">
        <f>D2610*B2610</f>
        <v>683.78399999999999</v>
      </c>
      <c r="F2610" s="202">
        <v>1</v>
      </c>
      <c r="G2610" s="210">
        <f t="shared" si="698"/>
        <v>683.78</v>
      </c>
      <c r="H2610" s="205">
        <f>ROUND(G2610*0.2359,2)</f>
        <v>161.30000000000001</v>
      </c>
      <c r="I2610" s="227">
        <f>G2610+H2610</f>
        <v>845.07999999999993</v>
      </c>
    </row>
    <row r="2611" spans="1:9" x14ac:dyDescent="0.25">
      <c r="A2611" s="216" t="s">
        <v>6</v>
      </c>
      <c r="B2611" s="230">
        <f>SUM(B2612:B2614)</f>
        <v>430</v>
      </c>
      <c r="C2611" s="209">
        <f t="shared" ref="C2611:I2611" si="712">SUM(C2612:C2614)</f>
        <v>2.5748502994011977</v>
      </c>
      <c r="D2611" s="209"/>
      <c r="E2611" s="209"/>
      <c r="F2611" s="204"/>
      <c r="G2611" s="209">
        <f t="shared" si="712"/>
        <v>1883.38</v>
      </c>
      <c r="H2611" s="209">
        <f t="shared" si="712"/>
        <v>444.29999999999995</v>
      </c>
      <c r="I2611" s="231">
        <f t="shared" si="712"/>
        <v>2327.6800000000003</v>
      </c>
    </row>
    <row r="2612" spans="1:9" x14ac:dyDescent="0.25">
      <c r="A2612" s="217" t="s">
        <v>1246</v>
      </c>
      <c r="B2612" s="226">
        <v>167</v>
      </c>
      <c r="C2612" s="197">
        <f t="shared" si="697"/>
        <v>1</v>
      </c>
      <c r="D2612" s="197">
        <v>550</v>
      </c>
      <c r="E2612" s="205">
        <f>D2612*C2612</f>
        <v>550</v>
      </c>
      <c r="F2612" s="202">
        <v>1</v>
      </c>
      <c r="G2612" s="210">
        <f t="shared" si="698"/>
        <v>550</v>
      </c>
      <c r="H2612" s="205">
        <f>ROUND(G2612*0.2359,2)</f>
        <v>129.75</v>
      </c>
      <c r="I2612" s="227">
        <f>G2612+H2612</f>
        <v>679.75</v>
      </c>
    </row>
    <row r="2613" spans="1:9" x14ac:dyDescent="0.25">
      <c r="A2613" s="217" t="s">
        <v>2250</v>
      </c>
      <c r="B2613" s="226">
        <v>144</v>
      </c>
      <c r="C2613" s="197">
        <f t="shared" si="697"/>
        <v>0.86227544910179643</v>
      </c>
      <c r="D2613" s="197">
        <v>4.42</v>
      </c>
      <c r="E2613" s="197">
        <f>D2613*B2613</f>
        <v>636.48</v>
      </c>
      <c r="F2613" s="202">
        <v>1</v>
      </c>
      <c r="G2613" s="210">
        <f t="shared" si="698"/>
        <v>636.48</v>
      </c>
      <c r="H2613" s="205">
        <f>ROUND(G2613*0.2359,2)</f>
        <v>150.15</v>
      </c>
      <c r="I2613" s="227">
        <f>G2613+H2613</f>
        <v>786.63</v>
      </c>
    </row>
    <row r="2614" spans="1:9" x14ac:dyDescent="0.25">
      <c r="A2614" s="217" t="s">
        <v>2274</v>
      </c>
      <c r="B2614" s="226">
        <v>119</v>
      </c>
      <c r="C2614" s="197">
        <f t="shared" si="697"/>
        <v>0.71257485029940115</v>
      </c>
      <c r="D2614" s="197">
        <v>978</v>
      </c>
      <c r="E2614" s="205">
        <f>D2614*C2614</f>
        <v>696.8982035928143</v>
      </c>
      <c r="F2614" s="202">
        <v>1</v>
      </c>
      <c r="G2614" s="210">
        <f t="shared" si="698"/>
        <v>696.9</v>
      </c>
      <c r="H2614" s="205">
        <f>ROUND(G2614*0.2359,2)</f>
        <v>164.4</v>
      </c>
      <c r="I2614" s="227">
        <f>G2614+H2614</f>
        <v>861.3</v>
      </c>
    </row>
    <row r="2615" spans="1:9" x14ac:dyDescent="0.25">
      <c r="A2615" s="218" t="s">
        <v>2379</v>
      </c>
      <c r="B2615" s="228">
        <f>B2616+B2623+B2636+B2643</f>
        <v>3768</v>
      </c>
      <c r="C2615" s="208">
        <f t="shared" ref="C2615:I2615" si="713">C2616+C2623+C2636+C2643</f>
        <v>22.562874251497007</v>
      </c>
      <c r="D2615" s="208"/>
      <c r="E2615" s="208"/>
      <c r="F2615" s="203"/>
      <c r="G2615" s="208">
        <f t="shared" si="713"/>
        <v>27460.610000000004</v>
      </c>
      <c r="H2615" s="208">
        <f t="shared" si="713"/>
        <v>6451.0999999999995</v>
      </c>
      <c r="I2615" s="229">
        <f t="shared" si="713"/>
        <v>33911.71</v>
      </c>
    </row>
    <row r="2616" spans="1:9" ht="31.5" x14ac:dyDescent="0.25">
      <c r="A2616" s="216" t="s">
        <v>9</v>
      </c>
      <c r="B2616" s="230">
        <f>SUM(B2617:B2622)</f>
        <v>720</v>
      </c>
      <c r="C2616" s="209">
        <f t="shared" ref="C2616:I2616" si="714">SUM(C2617:C2622)</f>
        <v>4.3113772455089823</v>
      </c>
      <c r="D2616" s="209"/>
      <c r="E2616" s="209"/>
      <c r="F2616" s="204"/>
      <c r="G2616" s="209">
        <f t="shared" si="714"/>
        <v>8081.49</v>
      </c>
      <c r="H2616" s="209">
        <f t="shared" si="714"/>
        <v>1906.4199999999998</v>
      </c>
      <c r="I2616" s="231">
        <f t="shared" si="714"/>
        <v>9987.91</v>
      </c>
    </row>
    <row r="2617" spans="1:9" x14ac:dyDescent="0.25">
      <c r="A2617" s="217" t="s">
        <v>2331</v>
      </c>
      <c r="B2617" s="226">
        <v>48</v>
      </c>
      <c r="C2617" s="197">
        <f t="shared" si="697"/>
        <v>0.28742514970059879</v>
      </c>
      <c r="D2617" s="197">
        <v>9.3657000000000004</v>
      </c>
      <c r="E2617" s="197">
        <f t="shared" ref="E2617:E2622" si="715">D2617*B2617</f>
        <v>449.55360000000002</v>
      </c>
      <c r="F2617" s="202">
        <v>1</v>
      </c>
      <c r="G2617" s="210">
        <f t="shared" si="698"/>
        <v>449.55</v>
      </c>
      <c r="H2617" s="205">
        <f t="shared" ref="H2617:H2622" si="716">ROUND(G2617*0.2359,2)</f>
        <v>106.05</v>
      </c>
      <c r="I2617" s="227">
        <f t="shared" ref="I2617:I2622" si="717">G2617+H2617</f>
        <v>555.6</v>
      </c>
    </row>
    <row r="2618" spans="1:9" x14ac:dyDescent="0.25">
      <c r="A2618" s="217" t="s">
        <v>2331</v>
      </c>
      <c r="B2618" s="226">
        <v>120</v>
      </c>
      <c r="C2618" s="197">
        <f t="shared" si="697"/>
        <v>0.71856287425149701</v>
      </c>
      <c r="D2618" s="197">
        <v>9.3657000000000004</v>
      </c>
      <c r="E2618" s="197">
        <f t="shared" si="715"/>
        <v>1123.884</v>
      </c>
      <c r="F2618" s="202">
        <v>1</v>
      </c>
      <c r="G2618" s="210">
        <f t="shared" si="698"/>
        <v>1123.8800000000001</v>
      </c>
      <c r="H2618" s="205">
        <f t="shared" si="716"/>
        <v>265.12</v>
      </c>
      <c r="I2618" s="227">
        <f t="shared" si="717"/>
        <v>1389</v>
      </c>
    </row>
    <row r="2619" spans="1:9" x14ac:dyDescent="0.25">
      <c r="A2619" s="217" t="s">
        <v>2334</v>
      </c>
      <c r="B2619" s="226">
        <v>33</v>
      </c>
      <c r="C2619" s="197">
        <f t="shared" si="697"/>
        <v>0.19760479041916168</v>
      </c>
      <c r="D2619" s="197">
        <v>11.342700000000001</v>
      </c>
      <c r="E2619" s="197">
        <f t="shared" si="715"/>
        <v>374.3091</v>
      </c>
      <c r="F2619" s="202">
        <v>1</v>
      </c>
      <c r="G2619" s="210">
        <f t="shared" si="698"/>
        <v>374.31</v>
      </c>
      <c r="H2619" s="205">
        <f t="shared" si="716"/>
        <v>88.3</v>
      </c>
      <c r="I2619" s="227">
        <f t="shared" si="717"/>
        <v>462.61</v>
      </c>
    </row>
    <row r="2620" spans="1:9" x14ac:dyDescent="0.25">
      <c r="A2620" s="217" t="s">
        <v>2334</v>
      </c>
      <c r="B2620" s="226">
        <v>192</v>
      </c>
      <c r="C2620" s="197">
        <f t="shared" si="697"/>
        <v>1.1497005988023952</v>
      </c>
      <c r="D2620" s="197">
        <v>11.342700000000001</v>
      </c>
      <c r="E2620" s="197">
        <f t="shared" si="715"/>
        <v>2177.7984000000001</v>
      </c>
      <c r="F2620" s="202">
        <v>1</v>
      </c>
      <c r="G2620" s="210">
        <f t="shared" si="698"/>
        <v>2177.8000000000002</v>
      </c>
      <c r="H2620" s="205">
        <f t="shared" si="716"/>
        <v>513.74</v>
      </c>
      <c r="I2620" s="227">
        <f t="shared" si="717"/>
        <v>2691.54</v>
      </c>
    </row>
    <row r="2621" spans="1:9" x14ac:dyDescent="0.25">
      <c r="A2621" s="217" t="s">
        <v>2334</v>
      </c>
      <c r="B2621" s="226">
        <v>160</v>
      </c>
      <c r="C2621" s="197">
        <f t="shared" si="697"/>
        <v>0.95808383233532934</v>
      </c>
      <c r="D2621" s="197">
        <v>11.342700000000001</v>
      </c>
      <c r="E2621" s="197">
        <f t="shared" si="715"/>
        <v>1814.8320000000001</v>
      </c>
      <c r="F2621" s="202">
        <v>1</v>
      </c>
      <c r="G2621" s="210">
        <f t="shared" si="698"/>
        <v>1814.83</v>
      </c>
      <c r="H2621" s="205">
        <f t="shared" si="716"/>
        <v>428.12</v>
      </c>
      <c r="I2621" s="227">
        <f t="shared" si="717"/>
        <v>2242.9499999999998</v>
      </c>
    </row>
    <row r="2622" spans="1:9" x14ac:dyDescent="0.25">
      <c r="A2622" s="217" t="s">
        <v>2380</v>
      </c>
      <c r="B2622" s="226">
        <v>167</v>
      </c>
      <c r="C2622" s="197">
        <f t="shared" si="697"/>
        <v>1</v>
      </c>
      <c r="D2622" s="197">
        <v>12.821099999999999</v>
      </c>
      <c r="E2622" s="197">
        <f t="shared" si="715"/>
        <v>2141.1237000000001</v>
      </c>
      <c r="F2622" s="202">
        <v>1</v>
      </c>
      <c r="G2622" s="210">
        <f t="shared" si="698"/>
        <v>2141.12</v>
      </c>
      <c r="H2622" s="205">
        <f t="shared" si="716"/>
        <v>505.09</v>
      </c>
      <c r="I2622" s="227">
        <f t="shared" si="717"/>
        <v>2646.21</v>
      </c>
    </row>
    <row r="2623" spans="1:9" ht="31.5" x14ac:dyDescent="0.25">
      <c r="A2623" s="216" t="s">
        <v>7</v>
      </c>
      <c r="B2623" s="230">
        <f>SUM(B2624:B2635)</f>
        <v>1440</v>
      </c>
      <c r="C2623" s="209">
        <f t="shared" ref="C2623:I2623" si="718">SUM(C2624:C2635)</f>
        <v>8.6227544910179645</v>
      </c>
      <c r="D2623" s="209"/>
      <c r="E2623" s="209"/>
      <c r="F2623" s="204"/>
      <c r="G2623" s="209">
        <f t="shared" si="718"/>
        <v>11400.100000000002</v>
      </c>
      <c r="H2623" s="209">
        <f t="shared" si="718"/>
        <v>2689.2799999999997</v>
      </c>
      <c r="I2623" s="231">
        <f t="shared" si="718"/>
        <v>14089.380000000001</v>
      </c>
    </row>
    <row r="2624" spans="1:9" x14ac:dyDescent="0.25">
      <c r="A2624" s="217" t="s">
        <v>24</v>
      </c>
      <c r="B2624" s="226">
        <v>192</v>
      </c>
      <c r="C2624" s="197">
        <f t="shared" si="697"/>
        <v>1.1497005988023952</v>
      </c>
      <c r="D2624" s="197">
        <v>7.5678000000000001</v>
      </c>
      <c r="E2624" s="197">
        <f t="shared" ref="E2624:E2635" si="719">D2624*B2624</f>
        <v>1453.0176000000001</v>
      </c>
      <c r="F2624" s="202">
        <v>1</v>
      </c>
      <c r="G2624" s="210">
        <f t="shared" si="698"/>
        <v>1453.02</v>
      </c>
      <c r="H2624" s="205">
        <f t="shared" ref="H2624:H2635" si="720">ROUND(G2624*0.2359,2)</f>
        <v>342.77</v>
      </c>
      <c r="I2624" s="227">
        <f t="shared" ref="I2624:I2635" si="721">G2624+H2624</f>
        <v>1795.79</v>
      </c>
    </row>
    <row r="2625" spans="1:9" x14ac:dyDescent="0.25">
      <c r="A2625" s="217" t="s">
        <v>24</v>
      </c>
      <c r="B2625" s="226">
        <v>72</v>
      </c>
      <c r="C2625" s="197">
        <f t="shared" si="697"/>
        <v>0.43113772455089822</v>
      </c>
      <c r="D2625" s="197">
        <v>7.5678000000000001</v>
      </c>
      <c r="E2625" s="197">
        <f t="shared" si="719"/>
        <v>544.88160000000005</v>
      </c>
      <c r="F2625" s="202">
        <v>1</v>
      </c>
      <c r="G2625" s="210">
        <f t="shared" si="698"/>
        <v>544.88</v>
      </c>
      <c r="H2625" s="205">
        <f t="shared" si="720"/>
        <v>128.54</v>
      </c>
      <c r="I2625" s="227">
        <f t="shared" si="721"/>
        <v>673.42</v>
      </c>
    </row>
    <row r="2626" spans="1:9" x14ac:dyDescent="0.25">
      <c r="A2626" s="217" t="s">
        <v>1949</v>
      </c>
      <c r="B2626" s="226">
        <v>168</v>
      </c>
      <c r="C2626" s="197">
        <f t="shared" si="697"/>
        <v>1.0059880239520957</v>
      </c>
      <c r="D2626" s="197">
        <v>7.5678000000000001</v>
      </c>
      <c r="E2626" s="197">
        <f t="shared" si="719"/>
        <v>1271.3904</v>
      </c>
      <c r="F2626" s="202">
        <v>1</v>
      </c>
      <c r="G2626" s="210">
        <f t="shared" si="698"/>
        <v>1271.3900000000001</v>
      </c>
      <c r="H2626" s="205">
        <f t="shared" si="720"/>
        <v>299.92</v>
      </c>
      <c r="I2626" s="227">
        <f t="shared" si="721"/>
        <v>1571.3100000000002</v>
      </c>
    </row>
    <row r="2627" spans="1:9" x14ac:dyDescent="0.25">
      <c r="A2627" s="217" t="s">
        <v>1949</v>
      </c>
      <c r="B2627" s="226">
        <v>96</v>
      </c>
      <c r="C2627" s="197">
        <f t="shared" si="697"/>
        <v>0.57485029940119758</v>
      </c>
      <c r="D2627" s="197">
        <v>7.5678000000000001</v>
      </c>
      <c r="E2627" s="197">
        <f t="shared" si="719"/>
        <v>726.50880000000006</v>
      </c>
      <c r="F2627" s="202">
        <v>1</v>
      </c>
      <c r="G2627" s="210">
        <f t="shared" si="698"/>
        <v>726.51</v>
      </c>
      <c r="H2627" s="205">
        <f t="shared" si="720"/>
        <v>171.38</v>
      </c>
      <c r="I2627" s="227">
        <f t="shared" si="721"/>
        <v>897.89</v>
      </c>
    </row>
    <row r="2628" spans="1:9" x14ac:dyDescent="0.25">
      <c r="A2628" s="217" t="s">
        <v>1949</v>
      </c>
      <c r="B2628" s="226">
        <v>0.5</v>
      </c>
      <c r="C2628" s="197">
        <f t="shared" si="697"/>
        <v>2.9940119760479044E-3</v>
      </c>
      <c r="D2628" s="197">
        <v>7.5678000000000001</v>
      </c>
      <c r="E2628" s="197">
        <f t="shared" si="719"/>
        <v>3.7839</v>
      </c>
      <c r="F2628" s="202">
        <v>1</v>
      </c>
      <c r="G2628" s="210">
        <f t="shared" si="698"/>
        <v>3.78</v>
      </c>
      <c r="H2628" s="205">
        <f t="shared" si="720"/>
        <v>0.89</v>
      </c>
      <c r="I2628" s="227">
        <f t="shared" si="721"/>
        <v>4.67</v>
      </c>
    </row>
    <row r="2629" spans="1:9" x14ac:dyDescent="0.25">
      <c r="A2629" s="217" t="s">
        <v>24</v>
      </c>
      <c r="B2629" s="226">
        <v>80.5</v>
      </c>
      <c r="C2629" s="197">
        <f t="shared" si="697"/>
        <v>0.4820359281437126</v>
      </c>
      <c r="D2629" s="197">
        <v>7.5678000000000001</v>
      </c>
      <c r="E2629" s="197">
        <f t="shared" si="719"/>
        <v>609.2079</v>
      </c>
      <c r="F2629" s="202">
        <v>1</v>
      </c>
      <c r="G2629" s="210">
        <f t="shared" si="698"/>
        <v>609.21</v>
      </c>
      <c r="H2629" s="205">
        <f t="shared" si="720"/>
        <v>143.71</v>
      </c>
      <c r="I2629" s="227">
        <f t="shared" si="721"/>
        <v>752.92000000000007</v>
      </c>
    </row>
    <row r="2630" spans="1:9" x14ac:dyDescent="0.25">
      <c r="A2630" s="217" t="s">
        <v>1949</v>
      </c>
      <c r="B2630" s="226">
        <v>48</v>
      </c>
      <c r="C2630" s="197">
        <f t="shared" si="697"/>
        <v>0.28742514970059879</v>
      </c>
      <c r="D2630" s="197">
        <v>7.5678000000000001</v>
      </c>
      <c r="E2630" s="197">
        <f t="shared" si="719"/>
        <v>363.25440000000003</v>
      </c>
      <c r="F2630" s="202">
        <v>1</v>
      </c>
      <c r="G2630" s="210">
        <f t="shared" si="698"/>
        <v>363.25</v>
      </c>
      <c r="H2630" s="205">
        <f t="shared" si="720"/>
        <v>85.69</v>
      </c>
      <c r="I2630" s="227">
        <f t="shared" si="721"/>
        <v>448.94</v>
      </c>
    </row>
    <row r="2631" spans="1:9" x14ac:dyDescent="0.25">
      <c r="A2631" s="217" t="s">
        <v>1949</v>
      </c>
      <c r="B2631" s="226">
        <v>168</v>
      </c>
      <c r="C2631" s="197">
        <f t="shared" si="697"/>
        <v>1.0059880239520957</v>
      </c>
      <c r="D2631" s="197">
        <v>7.5678000000000001</v>
      </c>
      <c r="E2631" s="197">
        <f t="shared" si="719"/>
        <v>1271.3904</v>
      </c>
      <c r="F2631" s="202">
        <v>1</v>
      </c>
      <c r="G2631" s="210">
        <f t="shared" si="698"/>
        <v>1271.3900000000001</v>
      </c>
      <c r="H2631" s="205">
        <f t="shared" si="720"/>
        <v>299.92</v>
      </c>
      <c r="I2631" s="227">
        <f t="shared" si="721"/>
        <v>1571.3100000000002</v>
      </c>
    </row>
    <row r="2632" spans="1:9" x14ac:dyDescent="0.25">
      <c r="A2632" s="217" t="s">
        <v>1949</v>
      </c>
      <c r="B2632" s="226">
        <v>176.5</v>
      </c>
      <c r="C2632" s="197">
        <f t="shared" si="697"/>
        <v>1.0568862275449102</v>
      </c>
      <c r="D2632" s="197">
        <v>7.5678000000000001</v>
      </c>
      <c r="E2632" s="197">
        <f t="shared" si="719"/>
        <v>1335.7166999999999</v>
      </c>
      <c r="F2632" s="202">
        <v>1</v>
      </c>
      <c r="G2632" s="210">
        <f t="shared" si="698"/>
        <v>1335.72</v>
      </c>
      <c r="H2632" s="205">
        <f t="shared" si="720"/>
        <v>315.10000000000002</v>
      </c>
      <c r="I2632" s="227">
        <f t="shared" si="721"/>
        <v>1650.8200000000002</v>
      </c>
    </row>
    <row r="2633" spans="1:9" x14ac:dyDescent="0.25">
      <c r="A2633" s="217" t="s">
        <v>1523</v>
      </c>
      <c r="B2633" s="226">
        <v>183.5</v>
      </c>
      <c r="C2633" s="197">
        <f t="shared" si="697"/>
        <v>1.0988023952095809</v>
      </c>
      <c r="D2633" s="197">
        <v>7.8127000000000004</v>
      </c>
      <c r="E2633" s="197">
        <f t="shared" si="719"/>
        <v>1433.6304500000001</v>
      </c>
      <c r="F2633" s="202">
        <v>1</v>
      </c>
      <c r="G2633" s="210">
        <f t="shared" si="698"/>
        <v>1433.63</v>
      </c>
      <c r="H2633" s="205">
        <f t="shared" si="720"/>
        <v>338.19</v>
      </c>
      <c r="I2633" s="227">
        <f t="shared" si="721"/>
        <v>1771.8200000000002</v>
      </c>
    </row>
    <row r="2634" spans="1:9" x14ac:dyDescent="0.25">
      <c r="A2634" s="217" t="s">
        <v>1523</v>
      </c>
      <c r="B2634" s="226">
        <v>96</v>
      </c>
      <c r="C2634" s="197">
        <f t="shared" si="697"/>
        <v>0.57485029940119758</v>
      </c>
      <c r="D2634" s="197">
        <v>7.8127000000000004</v>
      </c>
      <c r="E2634" s="197">
        <f t="shared" si="719"/>
        <v>750.01920000000007</v>
      </c>
      <c r="F2634" s="202">
        <v>1</v>
      </c>
      <c r="G2634" s="210">
        <f t="shared" si="698"/>
        <v>750.02</v>
      </c>
      <c r="H2634" s="205">
        <f t="shared" si="720"/>
        <v>176.93</v>
      </c>
      <c r="I2634" s="227">
        <f t="shared" si="721"/>
        <v>926.95</v>
      </c>
    </row>
    <row r="2635" spans="1:9" x14ac:dyDescent="0.25">
      <c r="A2635" s="217" t="s">
        <v>27</v>
      </c>
      <c r="B2635" s="226">
        <v>159</v>
      </c>
      <c r="C2635" s="197">
        <f t="shared" si="697"/>
        <v>0.95209580838323349</v>
      </c>
      <c r="D2635" s="197">
        <v>10.297499999999999</v>
      </c>
      <c r="E2635" s="197">
        <f t="shared" si="719"/>
        <v>1637.3025</v>
      </c>
      <c r="F2635" s="202">
        <v>1</v>
      </c>
      <c r="G2635" s="210">
        <f t="shared" si="698"/>
        <v>1637.3</v>
      </c>
      <c r="H2635" s="205">
        <f t="shared" si="720"/>
        <v>386.24</v>
      </c>
      <c r="I2635" s="227">
        <f t="shared" si="721"/>
        <v>2023.54</v>
      </c>
    </row>
    <row r="2636" spans="1:9" ht="31.5" x14ac:dyDescent="0.25">
      <c r="A2636" s="216" t="s">
        <v>8</v>
      </c>
      <c r="B2636" s="230">
        <f>SUM(B2637:B2642)</f>
        <v>1048</v>
      </c>
      <c r="C2636" s="209">
        <f t="shared" ref="C2636:I2636" si="722">SUM(C2637:C2642)</f>
        <v>6.2754491017964069</v>
      </c>
      <c r="D2636" s="209"/>
      <c r="E2636" s="209"/>
      <c r="F2636" s="204"/>
      <c r="G2636" s="209">
        <f t="shared" si="722"/>
        <v>5195.5600000000004</v>
      </c>
      <c r="H2636" s="209">
        <f t="shared" si="722"/>
        <v>1198.78</v>
      </c>
      <c r="I2636" s="231">
        <f t="shared" si="722"/>
        <v>6394.34</v>
      </c>
    </row>
    <row r="2637" spans="1:9" x14ac:dyDescent="0.25">
      <c r="A2637" s="217" t="s">
        <v>379</v>
      </c>
      <c r="B2637" s="226">
        <v>192</v>
      </c>
      <c r="C2637" s="197">
        <f t="shared" ref="C2637:C2700" si="723">B2637/167</f>
        <v>1.1497005988023952</v>
      </c>
      <c r="D2637" s="197">
        <v>4.9576000000000002</v>
      </c>
      <c r="E2637" s="197">
        <f t="shared" ref="E2637:E2642" si="724">D2637*B2637</f>
        <v>951.8592000000001</v>
      </c>
      <c r="F2637" s="202">
        <v>1</v>
      </c>
      <c r="G2637" s="210">
        <f t="shared" ref="G2637:G2700" si="725">ROUND(E2637*F2637,2)</f>
        <v>951.86</v>
      </c>
      <c r="H2637" s="205">
        <f>ROUND(G2637*0.2359,2)</f>
        <v>224.54</v>
      </c>
      <c r="I2637" s="227">
        <f t="shared" ref="I2637:I2642" si="726">G2637+H2637</f>
        <v>1176.4000000000001</v>
      </c>
    </row>
    <row r="2638" spans="1:9" x14ac:dyDescent="0.25">
      <c r="A2638" s="217" t="s">
        <v>379</v>
      </c>
      <c r="B2638" s="226">
        <v>200.5</v>
      </c>
      <c r="C2638" s="197">
        <f t="shared" si="723"/>
        <v>1.2005988023952097</v>
      </c>
      <c r="D2638" s="197">
        <v>4.9576000000000002</v>
      </c>
      <c r="E2638" s="197">
        <f t="shared" si="724"/>
        <v>993.99880000000007</v>
      </c>
      <c r="F2638" s="202">
        <v>1</v>
      </c>
      <c r="G2638" s="210">
        <f t="shared" si="725"/>
        <v>994</v>
      </c>
      <c r="H2638" s="205">
        <f>ROUND(G2638*0.2359,2)</f>
        <v>234.48</v>
      </c>
      <c r="I2638" s="227">
        <f t="shared" si="726"/>
        <v>1228.48</v>
      </c>
    </row>
    <row r="2639" spans="1:9" x14ac:dyDescent="0.25">
      <c r="A2639" s="217" t="s">
        <v>379</v>
      </c>
      <c r="B2639" s="226">
        <v>192</v>
      </c>
      <c r="C2639" s="197">
        <f t="shared" si="723"/>
        <v>1.1497005988023952</v>
      </c>
      <c r="D2639" s="197">
        <v>4.9576000000000002</v>
      </c>
      <c r="E2639" s="197">
        <f t="shared" si="724"/>
        <v>951.8592000000001</v>
      </c>
      <c r="F2639" s="202">
        <v>1</v>
      </c>
      <c r="G2639" s="210">
        <f t="shared" si="725"/>
        <v>951.86</v>
      </c>
      <c r="H2639" s="211">
        <f>ROUND(G2639*0.2077,2)</f>
        <v>197.7</v>
      </c>
      <c r="I2639" s="227">
        <f t="shared" si="726"/>
        <v>1149.56</v>
      </c>
    </row>
    <row r="2640" spans="1:9" x14ac:dyDescent="0.25">
      <c r="A2640" s="217" t="s">
        <v>379</v>
      </c>
      <c r="B2640" s="226">
        <v>56.5</v>
      </c>
      <c r="C2640" s="197">
        <f t="shared" si="723"/>
        <v>0.33832335329341318</v>
      </c>
      <c r="D2640" s="197">
        <v>4.9576000000000002</v>
      </c>
      <c r="E2640" s="197">
        <f t="shared" si="724"/>
        <v>280.1044</v>
      </c>
      <c r="F2640" s="202">
        <v>1</v>
      </c>
      <c r="G2640" s="210">
        <f t="shared" si="725"/>
        <v>280.10000000000002</v>
      </c>
      <c r="H2640" s="205">
        <f>ROUND(G2640*0.2359,2)</f>
        <v>66.08</v>
      </c>
      <c r="I2640" s="227">
        <f t="shared" si="726"/>
        <v>346.18</v>
      </c>
    </row>
    <row r="2641" spans="1:9" x14ac:dyDescent="0.25">
      <c r="A2641" s="217" t="s">
        <v>379</v>
      </c>
      <c r="B2641" s="226">
        <v>223.5</v>
      </c>
      <c r="C2641" s="197">
        <f t="shared" si="723"/>
        <v>1.3383233532934131</v>
      </c>
      <c r="D2641" s="197">
        <v>4.9576000000000002</v>
      </c>
      <c r="E2641" s="197">
        <f t="shared" si="724"/>
        <v>1108.0236</v>
      </c>
      <c r="F2641" s="202">
        <v>1</v>
      </c>
      <c r="G2641" s="210">
        <f t="shared" si="725"/>
        <v>1108.02</v>
      </c>
      <c r="H2641" s="205">
        <f>ROUND(G2641*0.2359,2)</f>
        <v>261.38</v>
      </c>
      <c r="I2641" s="227">
        <f t="shared" si="726"/>
        <v>1369.4</v>
      </c>
    </row>
    <row r="2642" spans="1:9" x14ac:dyDescent="0.25">
      <c r="A2642" s="217" t="s">
        <v>379</v>
      </c>
      <c r="B2642" s="226">
        <v>183.5</v>
      </c>
      <c r="C2642" s="197">
        <f t="shared" si="723"/>
        <v>1.0988023952095809</v>
      </c>
      <c r="D2642" s="197">
        <v>4.9576000000000002</v>
      </c>
      <c r="E2642" s="197">
        <f t="shared" si="724"/>
        <v>909.71960000000001</v>
      </c>
      <c r="F2642" s="202">
        <v>1</v>
      </c>
      <c r="G2642" s="210">
        <f t="shared" si="725"/>
        <v>909.72</v>
      </c>
      <c r="H2642" s="205">
        <f>ROUND(G2642*0.2359,2)</f>
        <v>214.6</v>
      </c>
      <c r="I2642" s="227">
        <f t="shared" si="726"/>
        <v>1124.32</v>
      </c>
    </row>
    <row r="2643" spans="1:9" x14ac:dyDescent="0.25">
      <c r="A2643" s="216" t="s">
        <v>6</v>
      </c>
      <c r="B2643" s="230">
        <f>SUM(B2644:B2646)</f>
        <v>560</v>
      </c>
      <c r="C2643" s="209">
        <f t="shared" ref="C2643:I2643" si="727">SUM(C2644:C2646)</f>
        <v>3.3532934131736525</v>
      </c>
      <c r="D2643" s="209"/>
      <c r="E2643" s="209"/>
      <c r="F2643" s="204"/>
      <c r="G2643" s="209">
        <f t="shared" si="727"/>
        <v>2783.46</v>
      </c>
      <c r="H2643" s="209">
        <f t="shared" si="727"/>
        <v>656.62</v>
      </c>
      <c r="I2643" s="231">
        <f t="shared" si="727"/>
        <v>3440.08</v>
      </c>
    </row>
    <row r="2644" spans="1:9" x14ac:dyDescent="0.25">
      <c r="A2644" s="217" t="s">
        <v>2250</v>
      </c>
      <c r="B2644" s="226">
        <v>216</v>
      </c>
      <c r="C2644" s="197">
        <f t="shared" si="723"/>
        <v>1.2934131736526946</v>
      </c>
      <c r="D2644" s="197">
        <v>4.5395000000000003</v>
      </c>
      <c r="E2644" s="197">
        <f>D2644*B2644</f>
        <v>980.53200000000004</v>
      </c>
      <c r="F2644" s="202">
        <v>1</v>
      </c>
      <c r="G2644" s="210">
        <f t="shared" si="725"/>
        <v>980.53</v>
      </c>
      <c r="H2644" s="205">
        <f>ROUND(G2644*0.2359,2)</f>
        <v>231.31</v>
      </c>
      <c r="I2644" s="227">
        <f>G2644+H2644</f>
        <v>1211.8399999999999</v>
      </c>
    </row>
    <row r="2645" spans="1:9" x14ac:dyDescent="0.25">
      <c r="A2645" s="217" t="s">
        <v>2250</v>
      </c>
      <c r="B2645" s="226">
        <v>176</v>
      </c>
      <c r="C2645" s="197">
        <f t="shared" si="723"/>
        <v>1.0538922155688624</v>
      </c>
      <c r="D2645" s="197">
        <v>4.5395000000000003</v>
      </c>
      <c r="E2645" s="197">
        <f>D2645*B2645</f>
        <v>798.952</v>
      </c>
      <c r="F2645" s="202">
        <v>1</v>
      </c>
      <c r="G2645" s="210">
        <f t="shared" si="725"/>
        <v>798.95</v>
      </c>
      <c r="H2645" s="205">
        <f>ROUND(G2645*0.2359,2)</f>
        <v>188.47</v>
      </c>
      <c r="I2645" s="227">
        <f>G2645+H2645</f>
        <v>987.42000000000007</v>
      </c>
    </row>
    <row r="2646" spans="1:9" x14ac:dyDescent="0.25">
      <c r="A2646" s="217" t="s">
        <v>2274</v>
      </c>
      <c r="B2646" s="226">
        <v>168</v>
      </c>
      <c r="C2646" s="197">
        <f t="shared" si="723"/>
        <v>1.0059880239520957</v>
      </c>
      <c r="D2646" s="197">
        <v>998</v>
      </c>
      <c r="E2646" s="205">
        <f>D2646*C2646</f>
        <v>1003.9760479041915</v>
      </c>
      <c r="F2646" s="202">
        <v>1</v>
      </c>
      <c r="G2646" s="210">
        <f t="shared" si="725"/>
        <v>1003.98</v>
      </c>
      <c r="H2646" s="205">
        <f>ROUND(G2646*0.2359,2)</f>
        <v>236.84</v>
      </c>
      <c r="I2646" s="227">
        <f>G2646+H2646</f>
        <v>1240.82</v>
      </c>
    </row>
    <row r="2647" spans="1:9" x14ac:dyDescent="0.25">
      <c r="A2647" s="218" t="s">
        <v>2381</v>
      </c>
      <c r="B2647" s="228">
        <f>B2648+B2653+B2664+B2666</f>
        <v>2778.1</v>
      </c>
      <c r="C2647" s="208">
        <f t="shared" ref="C2647:I2647" si="728">C2648+C2653+C2664+C2666</f>
        <v>16.635329341317362</v>
      </c>
      <c r="D2647" s="208"/>
      <c r="E2647" s="208"/>
      <c r="F2647" s="203"/>
      <c r="G2647" s="208">
        <f t="shared" si="728"/>
        <v>17864.579999999998</v>
      </c>
      <c r="H2647" s="208">
        <f t="shared" si="728"/>
        <v>4197.28</v>
      </c>
      <c r="I2647" s="229">
        <f t="shared" si="728"/>
        <v>22061.86</v>
      </c>
    </row>
    <row r="2648" spans="1:9" ht="31.5" x14ac:dyDescent="0.25">
      <c r="A2648" s="216" t="s">
        <v>9</v>
      </c>
      <c r="B2648" s="230">
        <f>SUM(B2649:B2652)</f>
        <v>301.10000000000002</v>
      </c>
      <c r="C2648" s="209">
        <f t="shared" ref="C2648:I2648" si="729">SUM(C2649:C2652)</f>
        <v>1.8029940119760477</v>
      </c>
      <c r="D2648" s="209"/>
      <c r="E2648" s="209"/>
      <c r="F2648" s="204"/>
      <c r="G2648" s="209">
        <f t="shared" si="729"/>
        <v>3169.45</v>
      </c>
      <c r="H2648" s="209">
        <f t="shared" si="729"/>
        <v>747.68000000000006</v>
      </c>
      <c r="I2648" s="231">
        <f t="shared" si="729"/>
        <v>3917.13</v>
      </c>
    </row>
    <row r="2649" spans="1:9" x14ac:dyDescent="0.25">
      <c r="A2649" s="217" t="s">
        <v>1267</v>
      </c>
      <c r="B2649" s="226">
        <v>72.099999999999994</v>
      </c>
      <c r="C2649" s="197">
        <f t="shared" si="723"/>
        <v>0.43173652694610776</v>
      </c>
      <c r="D2649" s="197">
        <v>9.4611999999999998</v>
      </c>
      <c r="E2649" s="197">
        <f>D2649*B2649</f>
        <v>682.15251999999998</v>
      </c>
      <c r="F2649" s="202">
        <v>1</v>
      </c>
      <c r="G2649" s="210">
        <f t="shared" si="725"/>
        <v>682.15</v>
      </c>
      <c r="H2649" s="205">
        <f>ROUND(G2649*0.2359,2)</f>
        <v>160.91999999999999</v>
      </c>
      <c r="I2649" s="227">
        <f>G2649+H2649</f>
        <v>843.06999999999994</v>
      </c>
    </row>
    <row r="2650" spans="1:9" x14ac:dyDescent="0.25">
      <c r="A2650" s="217" t="s">
        <v>538</v>
      </c>
      <c r="B2650" s="226">
        <v>23</v>
      </c>
      <c r="C2650" s="197">
        <f t="shared" si="723"/>
        <v>0.1377245508982036</v>
      </c>
      <c r="D2650" s="197">
        <v>1730</v>
      </c>
      <c r="E2650" s="205">
        <f>D2650*C2650</f>
        <v>238.26347305389223</v>
      </c>
      <c r="F2650" s="202">
        <v>1</v>
      </c>
      <c r="G2650" s="210">
        <f t="shared" si="725"/>
        <v>238.26</v>
      </c>
      <c r="H2650" s="205">
        <f>ROUND(G2650*0.2359,2)</f>
        <v>56.21</v>
      </c>
      <c r="I2650" s="227">
        <f>G2650+H2650</f>
        <v>294.46999999999997</v>
      </c>
    </row>
    <row r="2651" spans="1:9" x14ac:dyDescent="0.25">
      <c r="A2651" s="217" t="s">
        <v>538</v>
      </c>
      <c r="B2651" s="226">
        <v>103</v>
      </c>
      <c r="C2651" s="197">
        <f t="shared" si="723"/>
        <v>0.61676646706586824</v>
      </c>
      <c r="D2651" s="197">
        <v>1800</v>
      </c>
      <c r="E2651" s="205">
        <f>D2651*C2651</f>
        <v>1110.1796407185627</v>
      </c>
      <c r="F2651" s="202">
        <v>1</v>
      </c>
      <c r="G2651" s="210">
        <f t="shared" si="725"/>
        <v>1110.18</v>
      </c>
      <c r="H2651" s="205">
        <f>ROUND(G2651*0.2359,2)</f>
        <v>261.89</v>
      </c>
      <c r="I2651" s="227">
        <f>G2651+H2651</f>
        <v>1372.0700000000002</v>
      </c>
    </row>
    <row r="2652" spans="1:9" x14ac:dyDescent="0.25">
      <c r="A2652" s="217" t="s">
        <v>2382</v>
      </c>
      <c r="B2652" s="226">
        <v>103</v>
      </c>
      <c r="C2652" s="197">
        <f t="shared" si="723"/>
        <v>0.61676646706586824</v>
      </c>
      <c r="D2652" s="197">
        <v>1846.5</v>
      </c>
      <c r="E2652" s="205">
        <f>D2652*C2652</f>
        <v>1138.8592814371257</v>
      </c>
      <c r="F2652" s="202">
        <v>1</v>
      </c>
      <c r="G2652" s="210">
        <f t="shared" si="725"/>
        <v>1138.8599999999999</v>
      </c>
      <c r="H2652" s="205">
        <f>ROUND(G2652*0.2359,2)</f>
        <v>268.66000000000003</v>
      </c>
      <c r="I2652" s="227">
        <f>G2652+H2652</f>
        <v>1407.52</v>
      </c>
    </row>
    <row r="2653" spans="1:9" ht="31.5" x14ac:dyDescent="0.25">
      <c r="A2653" s="216" t="s">
        <v>7</v>
      </c>
      <c r="B2653" s="230">
        <f>SUM(B2654:B2663)</f>
        <v>1108</v>
      </c>
      <c r="C2653" s="209">
        <f t="shared" ref="C2653:I2653" si="730">SUM(C2654:C2663)</f>
        <v>6.6347305389221551</v>
      </c>
      <c r="D2653" s="209"/>
      <c r="E2653" s="209"/>
      <c r="F2653" s="204"/>
      <c r="G2653" s="209">
        <f t="shared" si="730"/>
        <v>8563.58</v>
      </c>
      <c r="H2653" s="209">
        <f t="shared" si="730"/>
        <v>2020.1499999999999</v>
      </c>
      <c r="I2653" s="231">
        <f t="shared" si="730"/>
        <v>10583.730000000001</v>
      </c>
    </row>
    <row r="2654" spans="1:9" x14ac:dyDescent="0.25">
      <c r="A2654" s="217" t="s">
        <v>1243</v>
      </c>
      <c r="B2654" s="226">
        <v>146</v>
      </c>
      <c r="C2654" s="197">
        <f t="shared" si="723"/>
        <v>0.87425149700598803</v>
      </c>
      <c r="D2654" s="197">
        <v>7.0362</v>
      </c>
      <c r="E2654" s="197">
        <f t="shared" ref="E2654:E2661" si="731">D2654*B2654</f>
        <v>1027.2852</v>
      </c>
      <c r="F2654" s="202">
        <v>1</v>
      </c>
      <c r="G2654" s="210">
        <f t="shared" si="725"/>
        <v>1027.29</v>
      </c>
      <c r="H2654" s="205">
        <f t="shared" ref="H2654:H2663" si="732">ROUND(G2654*0.2359,2)</f>
        <v>242.34</v>
      </c>
      <c r="I2654" s="227">
        <f t="shared" ref="I2654:I2663" si="733">G2654+H2654</f>
        <v>1269.6299999999999</v>
      </c>
    </row>
    <row r="2655" spans="1:9" x14ac:dyDescent="0.25">
      <c r="A2655" s="217" t="s">
        <v>1243</v>
      </c>
      <c r="B2655" s="226">
        <v>17</v>
      </c>
      <c r="C2655" s="197">
        <f t="shared" si="723"/>
        <v>0.10179640718562874</v>
      </c>
      <c r="D2655" s="197">
        <v>7.0362</v>
      </c>
      <c r="E2655" s="197">
        <f t="shared" si="731"/>
        <v>119.61539999999999</v>
      </c>
      <c r="F2655" s="202">
        <v>1</v>
      </c>
      <c r="G2655" s="210">
        <f t="shared" si="725"/>
        <v>119.62</v>
      </c>
      <c r="H2655" s="205">
        <f t="shared" si="732"/>
        <v>28.22</v>
      </c>
      <c r="I2655" s="227">
        <f t="shared" si="733"/>
        <v>147.84</v>
      </c>
    </row>
    <row r="2656" spans="1:9" x14ac:dyDescent="0.25">
      <c r="A2656" s="217" t="s">
        <v>1243</v>
      </c>
      <c r="B2656" s="226">
        <v>147</v>
      </c>
      <c r="C2656" s="197">
        <f t="shared" si="723"/>
        <v>0.88023952095808389</v>
      </c>
      <c r="D2656" s="197">
        <v>7.0362</v>
      </c>
      <c r="E2656" s="197">
        <f t="shared" si="731"/>
        <v>1034.3214</v>
      </c>
      <c r="F2656" s="202">
        <v>1</v>
      </c>
      <c r="G2656" s="210">
        <f t="shared" si="725"/>
        <v>1034.32</v>
      </c>
      <c r="H2656" s="205">
        <f t="shared" si="732"/>
        <v>244</v>
      </c>
      <c r="I2656" s="227">
        <f t="shared" si="733"/>
        <v>1278.32</v>
      </c>
    </row>
    <row r="2657" spans="1:9" x14ac:dyDescent="0.25">
      <c r="A2657" s="217" t="s">
        <v>1243</v>
      </c>
      <c r="B2657" s="226">
        <v>122</v>
      </c>
      <c r="C2657" s="197">
        <f t="shared" si="723"/>
        <v>0.73053892215568861</v>
      </c>
      <c r="D2657" s="197">
        <v>7.2751000000000001</v>
      </c>
      <c r="E2657" s="197">
        <f t="shared" si="731"/>
        <v>887.56219999999996</v>
      </c>
      <c r="F2657" s="202">
        <v>1</v>
      </c>
      <c r="G2657" s="210">
        <f t="shared" si="725"/>
        <v>887.56</v>
      </c>
      <c r="H2657" s="205">
        <f t="shared" si="732"/>
        <v>209.38</v>
      </c>
      <c r="I2657" s="227">
        <f t="shared" si="733"/>
        <v>1096.94</v>
      </c>
    </row>
    <row r="2658" spans="1:9" x14ac:dyDescent="0.25">
      <c r="A2658" s="217" t="s">
        <v>1243</v>
      </c>
      <c r="B2658" s="226">
        <v>131</v>
      </c>
      <c r="C2658" s="197">
        <f t="shared" si="723"/>
        <v>0.78443113772455086</v>
      </c>
      <c r="D2658" s="197">
        <v>7.2751000000000001</v>
      </c>
      <c r="E2658" s="197">
        <f t="shared" si="731"/>
        <v>953.03809999999999</v>
      </c>
      <c r="F2658" s="202">
        <v>1</v>
      </c>
      <c r="G2658" s="210">
        <f t="shared" si="725"/>
        <v>953.04</v>
      </c>
      <c r="H2658" s="205">
        <f t="shared" si="732"/>
        <v>224.82</v>
      </c>
      <c r="I2658" s="227">
        <f t="shared" si="733"/>
        <v>1177.8599999999999</v>
      </c>
    </row>
    <row r="2659" spans="1:9" x14ac:dyDescent="0.25">
      <c r="A2659" s="217" t="s">
        <v>1243</v>
      </c>
      <c r="B2659" s="226">
        <v>144</v>
      </c>
      <c r="C2659" s="197">
        <f t="shared" si="723"/>
        <v>0.86227544910179643</v>
      </c>
      <c r="D2659" s="197">
        <v>7.2751000000000001</v>
      </c>
      <c r="E2659" s="197">
        <f t="shared" si="731"/>
        <v>1047.6143999999999</v>
      </c>
      <c r="F2659" s="202">
        <v>1</v>
      </c>
      <c r="G2659" s="210">
        <f t="shared" si="725"/>
        <v>1047.6099999999999</v>
      </c>
      <c r="H2659" s="205">
        <f t="shared" si="732"/>
        <v>247.13</v>
      </c>
      <c r="I2659" s="227">
        <f t="shared" si="733"/>
        <v>1294.7399999999998</v>
      </c>
    </row>
    <row r="2660" spans="1:9" x14ac:dyDescent="0.25">
      <c r="A2660" s="217" t="s">
        <v>1243</v>
      </c>
      <c r="B2660" s="226">
        <v>99</v>
      </c>
      <c r="C2660" s="197">
        <f t="shared" si="723"/>
        <v>0.59281437125748504</v>
      </c>
      <c r="D2660" s="197">
        <v>7.2751000000000001</v>
      </c>
      <c r="E2660" s="197">
        <f t="shared" si="731"/>
        <v>720.23490000000004</v>
      </c>
      <c r="F2660" s="202">
        <v>1</v>
      </c>
      <c r="G2660" s="210">
        <f t="shared" si="725"/>
        <v>720.23</v>
      </c>
      <c r="H2660" s="205">
        <f t="shared" si="732"/>
        <v>169.9</v>
      </c>
      <c r="I2660" s="227">
        <f t="shared" si="733"/>
        <v>890.13</v>
      </c>
    </row>
    <row r="2661" spans="1:9" x14ac:dyDescent="0.25">
      <c r="A2661" s="217" t="s">
        <v>1243</v>
      </c>
      <c r="B2661" s="226">
        <v>94</v>
      </c>
      <c r="C2661" s="197">
        <f t="shared" si="723"/>
        <v>0.56287425149700598</v>
      </c>
      <c r="D2661" s="197">
        <v>7.2751000000000001</v>
      </c>
      <c r="E2661" s="197">
        <f t="shared" si="731"/>
        <v>683.85940000000005</v>
      </c>
      <c r="F2661" s="202">
        <v>1</v>
      </c>
      <c r="G2661" s="210">
        <f t="shared" si="725"/>
        <v>683.86</v>
      </c>
      <c r="H2661" s="205">
        <f t="shared" si="732"/>
        <v>161.32</v>
      </c>
      <c r="I2661" s="227">
        <f t="shared" si="733"/>
        <v>845.18000000000006</v>
      </c>
    </row>
    <row r="2662" spans="1:9" x14ac:dyDescent="0.25">
      <c r="A2662" s="217" t="s">
        <v>1243</v>
      </c>
      <c r="B2662" s="226">
        <v>105</v>
      </c>
      <c r="C2662" s="197">
        <f t="shared" si="723"/>
        <v>0.62874251497005984</v>
      </c>
      <c r="D2662" s="197">
        <v>1428</v>
      </c>
      <c r="E2662" s="205">
        <f>D2662*C2662</f>
        <v>897.8443113772455</v>
      </c>
      <c r="F2662" s="202">
        <v>1</v>
      </c>
      <c r="G2662" s="210">
        <f t="shared" si="725"/>
        <v>897.84</v>
      </c>
      <c r="H2662" s="205">
        <f t="shared" si="732"/>
        <v>211.8</v>
      </c>
      <c r="I2662" s="227">
        <f t="shared" si="733"/>
        <v>1109.6400000000001</v>
      </c>
    </row>
    <row r="2663" spans="1:9" x14ac:dyDescent="0.25">
      <c r="A2663" s="217" t="s">
        <v>27</v>
      </c>
      <c r="B2663" s="226">
        <v>103</v>
      </c>
      <c r="C2663" s="197">
        <f t="shared" si="723"/>
        <v>0.61676646706586824</v>
      </c>
      <c r="D2663" s="197">
        <v>1933</v>
      </c>
      <c r="E2663" s="205">
        <f>D2663*C2663</f>
        <v>1192.2095808383233</v>
      </c>
      <c r="F2663" s="202">
        <v>1</v>
      </c>
      <c r="G2663" s="210">
        <f t="shared" si="725"/>
        <v>1192.21</v>
      </c>
      <c r="H2663" s="205">
        <f t="shared" si="732"/>
        <v>281.24</v>
      </c>
      <c r="I2663" s="227">
        <f t="shared" si="733"/>
        <v>1473.45</v>
      </c>
    </row>
    <row r="2664" spans="1:9" ht="31.5" x14ac:dyDescent="0.25">
      <c r="A2664" s="216" t="s">
        <v>8</v>
      </c>
      <c r="B2664" s="230">
        <f>SUM(B2665)</f>
        <v>120</v>
      </c>
      <c r="C2664" s="209">
        <f t="shared" ref="C2664:I2664" si="734">SUM(C2665)</f>
        <v>0.71856287425149701</v>
      </c>
      <c r="D2664" s="209"/>
      <c r="E2664" s="209"/>
      <c r="F2664" s="204"/>
      <c r="G2664" s="209">
        <f t="shared" si="734"/>
        <v>550.48</v>
      </c>
      <c r="H2664" s="209">
        <f t="shared" si="734"/>
        <v>129.86000000000001</v>
      </c>
      <c r="I2664" s="231">
        <f t="shared" si="734"/>
        <v>680.34</v>
      </c>
    </row>
    <row r="2665" spans="1:9" x14ac:dyDescent="0.25">
      <c r="A2665" s="217" t="s">
        <v>379</v>
      </c>
      <c r="B2665" s="226">
        <v>120</v>
      </c>
      <c r="C2665" s="197">
        <f t="shared" si="723"/>
        <v>0.71856287425149701</v>
      </c>
      <c r="D2665" s="197">
        <v>4.5872999999999999</v>
      </c>
      <c r="E2665" s="197">
        <f>D2665*B2665</f>
        <v>550.476</v>
      </c>
      <c r="F2665" s="202">
        <v>1</v>
      </c>
      <c r="G2665" s="210">
        <f t="shared" si="725"/>
        <v>550.48</v>
      </c>
      <c r="H2665" s="205">
        <f>ROUND(G2665*0.2359,2)</f>
        <v>129.86000000000001</v>
      </c>
      <c r="I2665" s="227">
        <f>G2665+H2665</f>
        <v>680.34</v>
      </c>
    </row>
    <row r="2666" spans="1:9" x14ac:dyDescent="0.25">
      <c r="A2666" s="216" t="s">
        <v>6</v>
      </c>
      <c r="B2666" s="230">
        <f>SUM(B2667:B2677)</f>
        <v>1249</v>
      </c>
      <c r="C2666" s="209">
        <f t="shared" ref="C2666:I2666" si="735">SUM(C2667:C2677)</f>
        <v>7.479041916167664</v>
      </c>
      <c r="D2666" s="209"/>
      <c r="E2666" s="209"/>
      <c r="F2666" s="204"/>
      <c r="G2666" s="209">
        <f t="shared" si="735"/>
        <v>5581.0700000000006</v>
      </c>
      <c r="H2666" s="209">
        <f t="shared" si="735"/>
        <v>1299.5899999999997</v>
      </c>
      <c r="I2666" s="231">
        <f t="shared" si="735"/>
        <v>6880.6600000000008</v>
      </c>
    </row>
    <row r="2667" spans="1:9" x14ac:dyDescent="0.25">
      <c r="A2667" s="217" t="s">
        <v>1246</v>
      </c>
      <c r="B2667" s="226">
        <v>103</v>
      </c>
      <c r="C2667" s="197">
        <f t="shared" si="723"/>
        <v>0.61676646706586824</v>
      </c>
      <c r="D2667" s="197">
        <v>550</v>
      </c>
      <c r="E2667" s="205">
        <f>D2667*C2667</f>
        <v>339.22155688622752</v>
      </c>
      <c r="F2667" s="202">
        <v>1</v>
      </c>
      <c r="G2667" s="210">
        <f t="shared" si="725"/>
        <v>339.22</v>
      </c>
      <c r="H2667" s="205">
        <f>ROUND(G2667*0.2359,2)</f>
        <v>80.02</v>
      </c>
      <c r="I2667" s="227">
        <f t="shared" ref="I2667:I2677" si="736">G2667+H2667</f>
        <v>419.24</v>
      </c>
    </row>
    <row r="2668" spans="1:9" x14ac:dyDescent="0.25">
      <c r="A2668" s="217" t="s">
        <v>2250</v>
      </c>
      <c r="B2668" s="226">
        <v>128</v>
      </c>
      <c r="C2668" s="197">
        <f t="shared" si="723"/>
        <v>0.76646706586826352</v>
      </c>
      <c r="D2668" s="197">
        <v>4.1810999999999998</v>
      </c>
      <c r="E2668" s="197">
        <f t="shared" ref="E2668:E2676" si="737">D2668*B2668</f>
        <v>535.18079999999998</v>
      </c>
      <c r="F2668" s="202">
        <v>1</v>
      </c>
      <c r="G2668" s="210">
        <f t="shared" si="725"/>
        <v>535.17999999999995</v>
      </c>
      <c r="H2668" s="205">
        <f>ROUND(G2668*0.2359,2)</f>
        <v>126.25</v>
      </c>
      <c r="I2668" s="227">
        <f t="shared" si="736"/>
        <v>661.43</v>
      </c>
    </row>
    <row r="2669" spans="1:9" x14ac:dyDescent="0.25">
      <c r="A2669" s="217" t="s">
        <v>2250</v>
      </c>
      <c r="B2669" s="226">
        <v>144</v>
      </c>
      <c r="C2669" s="197">
        <f t="shared" si="723"/>
        <v>0.86227544910179643</v>
      </c>
      <c r="D2669" s="197">
        <v>4.1810999999999998</v>
      </c>
      <c r="E2669" s="197">
        <f t="shared" si="737"/>
        <v>602.07839999999999</v>
      </c>
      <c r="F2669" s="202">
        <v>1</v>
      </c>
      <c r="G2669" s="210">
        <f t="shared" si="725"/>
        <v>602.08000000000004</v>
      </c>
      <c r="H2669" s="211">
        <f>ROUND(G2669*0.2077,2)</f>
        <v>125.05</v>
      </c>
      <c r="I2669" s="227">
        <f t="shared" si="736"/>
        <v>727.13</v>
      </c>
    </row>
    <row r="2670" spans="1:9" x14ac:dyDescent="0.25">
      <c r="A2670" s="217" t="s">
        <v>2250</v>
      </c>
      <c r="B2670" s="226">
        <v>96</v>
      </c>
      <c r="C2670" s="197">
        <f t="shared" si="723"/>
        <v>0.57485029940119758</v>
      </c>
      <c r="D2670" s="197">
        <v>4.1810999999999998</v>
      </c>
      <c r="E2670" s="197">
        <f t="shared" si="737"/>
        <v>401.38559999999995</v>
      </c>
      <c r="F2670" s="202">
        <v>1</v>
      </c>
      <c r="G2670" s="210">
        <f t="shared" si="725"/>
        <v>401.39</v>
      </c>
      <c r="H2670" s="205">
        <f t="shared" ref="H2670:H2677" si="738">ROUND(G2670*0.2359,2)</f>
        <v>94.69</v>
      </c>
      <c r="I2670" s="227">
        <f t="shared" si="736"/>
        <v>496.08</v>
      </c>
    </row>
    <row r="2671" spans="1:9" x14ac:dyDescent="0.25">
      <c r="A2671" s="217" t="s">
        <v>2250</v>
      </c>
      <c r="B2671" s="226">
        <v>96</v>
      </c>
      <c r="C2671" s="197">
        <f t="shared" si="723"/>
        <v>0.57485029940119758</v>
      </c>
      <c r="D2671" s="197">
        <v>4.3304</v>
      </c>
      <c r="E2671" s="197">
        <f t="shared" si="737"/>
        <v>415.71839999999997</v>
      </c>
      <c r="F2671" s="202">
        <v>1</v>
      </c>
      <c r="G2671" s="210">
        <f t="shared" si="725"/>
        <v>415.72</v>
      </c>
      <c r="H2671" s="205">
        <f t="shared" si="738"/>
        <v>98.07</v>
      </c>
      <c r="I2671" s="227">
        <f t="shared" si="736"/>
        <v>513.79</v>
      </c>
    </row>
    <row r="2672" spans="1:9" x14ac:dyDescent="0.25">
      <c r="A2672" s="217" t="s">
        <v>2250</v>
      </c>
      <c r="B2672" s="226">
        <v>112</v>
      </c>
      <c r="C2672" s="197">
        <f t="shared" si="723"/>
        <v>0.6706586826347305</v>
      </c>
      <c r="D2672" s="197">
        <v>4.3304</v>
      </c>
      <c r="E2672" s="197">
        <f t="shared" si="737"/>
        <v>485.00479999999999</v>
      </c>
      <c r="F2672" s="202">
        <v>1</v>
      </c>
      <c r="G2672" s="210">
        <f t="shared" si="725"/>
        <v>485</v>
      </c>
      <c r="H2672" s="205">
        <f t="shared" si="738"/>
        <v>114.41</v>
      </c>
      <c r="I2672" s="227">
        <f t="shared" si="736"/>
        <v>599.41</v>
      </c>
    </row>
    <row r="2673" spans="1:9" x14ac:dyDescent="0.25">
      <c r="A2673" s="217" t="s">
        <v>2250</v>
      </c>
      <c r="B2673" s="226">
        <v>144</v>
      </c>
      <c r="C2673" s="197">
        <f t="shared" si="723"/>
        <v>0.86227544910179643</v>
      </c>
      <c r="D2673" s="197">
        <v>4.3304</v>
      </c>
      <c r="E2673" s="197">
        <f t="shared" si="737"/>
        <v>623.57759999999996</v>
      </c>
      <c r="F2673" s="202">
        <v>1</v>
      </c>
      <c r="G2673" s="210">
        <f t="shared" si="725"/>
        <v>623.58000000000004</v>
      </c>
      <c r="H2673" s="205">
        <f t="shared" si="738"/>
        <v>147.1</v>
      </c>
      <c r="I2673" s="227">
        <f t="shared" si="736"/>
        <v>770.68000000000006</v>
      </c>
    </row>
    <row r="2674" spans="1:9" x14ac:dyDescent="0.25">
      <c r="A2674" s="217" t="s">
        <v>2262</v>
      </c>
      <c r="B2674" s="226">
        <v>96</v>
      </c>
      <c r="C2674" s="197">
        <f t="shared" si="723"/>
        <v>0.57485029940119758</v>
      </c>
      <c r="D2674" s="197">
        <v>4.5872999999999999</v>
      </c>
      <c r="E2674" s="197">
        <f t="shared" si="737"/>
        <v>440.38080000000002</v>
      </c>
      <c r="F2674" s="202">
        <v>1</v>
      </c>
      <c r="G2674" s="210">
        <f t="shared" si="725"/>
        <v>440.38</v>
      </c>
      <c r="H2674" s="205">
        <f t="shared" si="738"/>
        <v>103.89</v>
      </c>
      <c r="I2674" s="227">
        <f t="shared" si="736"/>
        <v>544.27</v>
      </c>
    </row>
    <row r="2675" spans="1:9" x14ac:dyDescent="0.25">
      <c r="A2675" s="217" t="s">
        <v>2262</v>
      </c>
      <c r="B2675" s="226">
        <v>72</v>
      </c>
      <c r="C2675" s="197">
        <f t="shared" si="723"/>
        <v>0.43113772455089822</v>
      </c>
      <c r="D2675" s="197">
        <v>4.7484999999999999</v>
      </c>
      <c r="E2675" s="197">
        <f t="shared" si="737"/>
        <v>341.892</v>
      </c>
      <c r="F2675" s="202">
        <v>1</v>
      </c>
      <c r="G2675" s="210">
        <f t="shared" si="725"/>
        <v>341.89</v>
      </c>
      <c r="H2675" s="205">
        <f t="shared" si="738"/>
        <v>80.650000000000006</v>
      </c>
      <c r="I2675" s="227">
        <f t="shared" si="736"/>
        <v>422.53999999999996</v>
      </c>
    </row>
    <row r="2676" spans="1:9" x14ac:dyDescent="0.25">
      <c r="A2676" s="217" t="s">
        <v>2236</v>
      </c>
      <c r="B2676" s="226">
        <v>155</v>
      </c>
      <c r="C2676" s="197">
        <f t="shared" si="723"/>
        <v>0.92814371257485029</v>
      </c>
      <c r="D2676" s="197">
        <v>5.1786000000000003</v>
      </c>
      <c r="E2676" s="197">
        <f t="shared" si="737"/>
        <v>802.68299999999999</v>
      </c>
      <c r="F2676" s="202">
        <v>1</v>
      </c>
      <c r="G2676" s="210">
        <f t="shared" si="725"/>
        <v>802.68</v>
      </c>
      <c r="H2676" s="205">
        <f t="shared" si="738"/>
        <v>189.35</v>
      </c>
      <c r="I2676" s="227">
        <f t="shared" si="736"/>
        <v>992.03</v>
      </c>
    </row>
    <row r="2677" spans="1:9" x14ac:dyDescent="0.25">
      <c r="A2677" s="217" t="s">
        <v>2274</v>
      </c>
      <c r="B2677" s="226">
        <v>103</v>
      </c>
      <c r="C2677" s="197">
        <f t="shared" si="723"/>
        <v>0.61676646706586824</v>
      </c>
      <c r="D2677" s="197">
        <v>963</v>
      </c>
      <c r="E2677" s="205">
        <f>D2677*C2677</f>
        <v>593.94610778443109</v>
      </c>
      <c r="F2677" s="202">
        <v>1</v>
      </c>
      <c r="G2677" s="210">
        <f t="shared" si="725"/>
        <v>593.95000000000005</v>
      </c>
      <c r="H2677" s="205">
        <f t="shared" si="738"/>
        <v>140.11000000000001</v>
      </c>
      <c r="I2677" s="227">
        <f t="shared" si="736"/>
        <v>734.06000000000006</v>
      </c>
    </row>
    <row r="2678" spans="1:9" ht="31.5" x14ac:dyDescent="0.25">
      <c r="A2678" s="218" t="s">
        <v>2383</v>
      </c>
      <c r="B2678" s="228">
        <f>B2679+B2683+B2686</f>
        <v>459</v>
      </c>
      <c r="C2678" s="208">
        <f t="shared" ref="C2678:I2678" si="739">C2679+C2683+C2686</f>
        <v>2.7485029940119761</v>
      </c>
      <c r="D2678" s="208"/>
      <c r="E2678" s="208"/>
      <c r="F2678" s="203"/>
      <c r="G2678" s="208">
        <f t="shared" si="739"/>
        <v>2681.41</v>
      </c>
      <c r="H2678" s="208">
        <f t="shared" si="739"/>
        <v>590.68000000000006</v>
      </c>
      <c r="I2678" s="229">
        <f t="shared" si="739"/>
        <v>3272.09</v>
      </c>
    </row>
    <row r="2679" spans="1:9" ht="31.5" x14ac:dyDescent="0.25">
      <c r="A2679" s="216" t="s">
        <v>7</v>
      </c>
      <c r="B2679" s="230">
        <f>SUM(B2680:B2682)</f>
        <v>259</v>
      </c>
      <c r="C2679" s="209">
        <f t="shared" ref="C2679:I2679" si="740">SUM(C2680:C2682)</f>
        <v>1.5508982035928143</v>
      </c>
      <c r="D2679" s="209"/>
      <c r="E2679" s="209"/>
      <c r="F2679" s="204"/>
      <c r="G2679" s="209">
        <f t="shared" si="740"/>
        <v>1771.8399999999997</v>
      </c>
      <c r="H2679" s="209">
        <f t="shared" si="740"/>
        <v>388.96999999999997</v>
      </c>
      <c r="I2679" s="231">
        <f t="shared" si="740"/>
        <v>2160.81</v>
      </c>
    </row>
    <row r="2680" spans="1:9" x14ac:dyDescent="0.25">
      <c r="A2680" s="217" t="s">
        <v>24</v>
      </c>
      <c r="B2680" s="226">
        <v>122</v>
      </c>
      <c r="C2680" s="197">
        <f t="shared" si="723"/>
        <v>0.73053892215568861</v>
      </c>
      <c r="D2680" s="197">
        <v>6.0925000000000002</v>
      </c>
      <c r="E2680" s="197">
        <f>D2680*B2680</f>
        <v>743.28500000000008</v>
      </c>
      <c r="F2680" s="202">
        <v>1</v>
      </c>
      <c r="G2680" s="210">
        <f t="shared" si="725"/>
        <v>743.29</v>
      </c>
      <c r="H2680" s="205">
        <f>ROUND(G2680*0.2359,2)</f>
        <v>175.34</v>
      </c>
      <c r="I2680" s="227">
        <f>G2680+H2680</f>
        <v>918.63</v>
      </c>
    </row>
    <row r="2681" spans="1:9" x14ac:dyDescent="0.25">
      <c r="A2681" s="217" t="s">
        <v>1243</v>
      </c>
      <c r="B2681" s="226">
        <v>97</v>
      </c>
      <c r="C2681" s="197">
        <f t="shared" si="723"/>
        <v>0.58083832335329344</v>
      </c>
      <c r="D2681" s="197">
        <v>7.2751000000000001</v>
      </c>
      <c r="E2681" s="197">
        <f>D2681*B2681</f>
        <v>705.68470000000002</v>
      </c>
      <c r="F2681" s="202">
        <v>1</v>
      </c>
      <c r="G2681" s="210">
        <f t="shared" si="725"/>
        <v>705.68</v>
      </c>
      <c r="H2681" s="211">
        <f>ROUND(G2681*0.2077,2)</f>
        <v>146.57</v>
      </c>
      <c r="I2681" s="227">
        <f>G2681+H2681</f>
        <v>852.25</v>
      </c>
    </row>
    <row r="2682" spans="1:9" x14ac:dyDescent="0.25">
      <c r="A2682" s="217" t="s">
        <v>24</v>
      </c>
      <c r="B2682" s="226">
        <v>40</v>
      </c>
      <c r="C2682" s="197">
        <f t="shared" si="723"/>
        <v>0.23952095808383234</v>
      </c>
      <c r="D2682" s="197">
        <v>1348</v>
      </c>
      <c r="E2682" s="205">
        <f>D2682*C2682</f>
        <v>322.87425149700601</v>
      </c>
      <c r="F2682" s="202">
        <v>1</v>
      </c>
      <c r="G2682" s="210">
        <f t="shared" si="725"/>
        <v>322.87</v>
      </c>
      <c r="H2682" s="211">
        <f>ROUND(G2682*0.2077,2)</f>
        <v>67.06</v>
      </c>
      <c r="I2682" s="227">
        <f>G2682+H2682</f>
        <v>389.93</v>
      </c>
    </row>
    <row r="2683" spans="1:9" ht="31.5" x14ac:dyDescent="0.25">
      <c r="A2683" s="216" t="s">
        <v>8</v>
      </c>
      <c r="B2683" s="230">
        <f>SUM(B2684:B2685)</f>
        <v>104</v>
      </c>
      <c r="C2683" s="209">
        <f t="shared" ref="C2683:I2683" si="741">SUM(C2684:C2685)</f>
        <v>0.6227544910179641</v>
      </c>
      <c r="D2683" s="209"/>
      <c r="E2683" s="209"/>
      <c r="F2683" s="204"/>
      <c r="G2683" s="209">
        <f t="shared" si="741"/>
        <v>493.85</v>
      </c>
      <c r="H2683" s="209">
        <f t="shared" si="741"/>
        <v>103.64000000000001</v>
      </c>
      <c r="I2683" s="231">
        <f t="shared" si="741"/>
        <v>597.49</v>
      </c>
    </row>
    <row r="2684" spans="1:9" x14ac:dyDescent="0.25">
      <c r="A2684" s="217" t="s">
        <v>379</v>
      </c>
      <c r="B2684" s="226">
        <v>96</v>
      </c>
      <c r="C2684" s="197">
        <f t="shared" si="723"/>
        <v>0.57485029940119758</v>
      </c>
      <c r="D2684" s="197">
        <v>4.7484999999999999</v>
      </c>
      <c r="E2684" s="197">
        <f>D2684*B2684</f>
        <v>455.85599999999999</v>
      </c>
      <c r="F2684" s="202">
        <v>1</v>
      </c>
      <c r="G2684" s="210">
        <f t="shared" si="725"/>
        <v>455.86</v>
      </c>
      <c r="H2684" s="211">
        <f>ROUND(G2684*0.2077,2)</f>
        <v>94.68</v>
      </c>
      <c r="I2684" s="227">
        <f>G2684+H2684</f>
        <v>550.54</v>
      </c>
    </row>
    <row r="2685" spans="1:9" x14ac:dyDescent="0.25">
      <c r="A2685" s="217" t="s">
        <v>379</v>
      </c>
      <c r="B2685" s="226">
        <v>8</v>
      </c>
      <c r="C2685" s="197">
        <f t="shared" si="723"/>
        <v>4.790419161676647E-2</v>
      </c>
      <c r="D2685" s="197">
        <v>4.7484999999999999</v>
      </c>
      <c r="E2685" s="197">
        <f>D2685*B2685</f>
        <v>37.988</v>
      </c>
      <c r="F2685" s="202">
        <v>1</v>
      </c>
      <c r="G2685" s="210">
        <f t="shared" si="725"/>
        <v>37.99</v>
      </c>
      <c r="H2685" s="205">
        <f>ROUND(G2685*0.2359,2)</f>
        <v>8.9600000000000009</v>
      </c>
      <c r="I2685" s="227">
        <f>G2685+H2685</f>
        <v>46.95</v>
      </c>
    </row>
    <row r="2686" spans="1:9" x14ac:dyDescent="0.25">
      <c r="A2686" s="216" t="s">
        <v>6</v>
      </c>
      <c r="B2686" s="230">
        <f>B2687</f>
        <v>96</v>
      </c>
      <c r="C2686" s="209">
        <f t="shared" ref="C2686:I2686" si="742">C2687</f>
        <v>0.57485029940119758</v>
      </c>
      <c r="D2686" s="209"/>
      <c r="E2686" s="209"/>
      <c r="F2686" s="204"/>
      <c r="G2686" s="209">
        <f t="shared" si="742"/>
        <v>415.72</v>
      </c>
      <c r="H2686" s="209">
        <f t="shared" si="742"/>
        <v>98.07</v>
      </c>
      <c r="I2686" s="231">
        <f t="shared" si="742"/>
        <v>513.79</v>
      </c>
    </row>
    <row r="2687" spans="1:9" x14ac:dyDescent="0.25">
      <c r="A2687" s="217" t="s">
        <v>2250</v>
      </c>
      <c r="B2687" s="226">
        <v>96</v>
      </c>
      <c r="C2687" s="197">
        <f t="shared" si="723"/>
        <v>0.57485029940119758</v>
      </c>
      <c r="D2687" s="197">
        <v>4.3304</v>
      </c>
      <c r="E2687" s="197">
        <f>D2687*B2687</f>
        <v>415.71839999999997</v>
      </c>
      <c r="F2687" s="202">
        <v>1</v>
      </c>
      <c r="G2687" s="210">
        <f t="shared" si="725"/>
        <v>415.72</v>
      </c>
      <c r="H2687" s="205">
        <f>ROUND(G2687*0.2359,2)</f>
        <v>98.07</v>
      </c>
      <c r="I2687" s="227">
        <f>G2687+H2687</f>
        <v>513.79</v>
      </c>
    </row>
    <row r="2688" spans="1:9" x14ac:dyDescent="0.25">
      <c r="A2688" s="218" t="s">
        <v>2384</v>
      </c>
      <c r="B2688" s="228">
        <f>B2689+B2693+B2702+B2708</f>
        <v>3618.55</v>
      </c>
      <c r="C2688" s="208">
        <f t="shared" ref="C2688:I2688" si="743">C2689+C2693+C2702+C2708</f>
        <v>21.667964071856286</v>
      </c>
      <c r="D2688" s="208"/>
      <c r="E2688" s="208"/>
      <c r="F2688" s="203"/>
      <c r="G2688" s="208">
        <f t="shared" si="743"/>
        <v>22335.440000000002</v>
      </c>
      <c r="H2688" s="208">
        <f t="shared" si="743"/>
        <v>5235.4699999999993</v>
      </c>
      <c r="I2688" s="229">
        <f t="shared" si="743"/>
        <v>27570.91</v>
      </c>
    </row>
    <row r="2689" spans="1:9" ht="31.5" x14ac:dyDescent="0.25">
      <c r="A2689" s="216" t="s">
        <v>9</v>
      </c>
      <c r="B2689" s="230">
        <f>SUM(B2690:B2692)</f>
        <v>237.55</v>
      </c>
      <c r="C2689" s="209">
        <f t="shared" ref="C2689:I2689" si="744">SUM(C2690:C2692)</f>
        <v>1.4224550898203594</v>
      </c>
      <c r="D2689" s="209"/>
      <c r="E2689" s="209"/>
      <c r="F2689" s="204"/>
      <c r="G2689" s="209">
        <f t="shared" si="744"/>
        <v>2718.19</v>
      </c>
      <c r="H2689" s="209">
        <f t="shared" si="744"/>
        <v>641.22</v>
      </c>
      <c r="I2689" s="231">
        <f t="shared" si="744"/>
        <v>3359.4100000000003</v>
      </c>
    </row>
    <row r="2690" spans="1:9" x14ac:dyDescent="0.25">
      <c r="A2690" s="217" t="s">
        <v>1267</v>
      </c>
      <c r="B2690" s="226">
        <v>44.8</v>
      </c>
      <c r="C2690" s="197">
        <f t="shared" si="723"/>
        <v>0.2682634730538922</v>
      </c>
      <c r="D2690" s="197">
        <v>9.4611999999999998</v>
      </c>
      <c r="E2690" s="197">
        <f>D2690*B2690</f>
        <v>423.86175999999995</v>
      </c>
      <c r="F2690" s="202">
        <v>1</v>
      </c>
      <c r="G2690" s="210">
        <f t="shared" si="725"/>
        <v>423.86</v>
      </c>
      <c r="H2690" s="205">
        <f>ROUND(G2690*0.2359,2)</f>
        <v>99.99</v>
      </c>
      <c r="I2690" s="227">
        <f>G2690+H2690</f>
        <v>523.85</v>
      </c>
    </row>
    <row r="2691" spans="1:9" x14ac:dyDescent="0.25">
      <c r="A2691" s="217" t="s">
        <v>538</v>
      </c>
      <c r="B2691" s="226">
        <v>41.75</v>
      </c>
      <c r="C2691" s="197">
        <f t="shared" si="723"/>
        <v>0.25</v>
      </c>
      <c r="D2691" s="197">
        <v>10.7514</v>
      </c>
      <c r="E2691" s="197">
        <f>D2691*B2691</f>
        <v>448.87094999999999</v>
      </c>
      <c r="F2691" s="202">
        <v>1</v>
      </c>
      <c r="G2691" s="210">
        <f t="shared" si="725"/>
        <v>448.87</v>
      </c>
      <c r="H2691" s="205">
        <f>ROUND(G2691*0.2359,2)</f>
        <v>105.89</v>
      </c>
      <c r="I2691" s="227">
        <f>G2691+H2691</f>
        <v>554.76</v>
      </c>
    </row>
    <row r="2692" spans="1:9" x14ac:dyDescent="0.25">
      <c r="A2692" s="217" t="s">
        <v>2382</v>
      </c>
      <c r="B2692" s="226">
        <v>151</v>
      </c>
      <c r="C2692" s="197">
        <f t="shared" si="723"/>
        <v>0.90419161676646709</v>
      </c>
      <c r="D2692" s="197">
        <v>2041</v>
      </c>
      <c r="E2692" s="205">
        <f>D2692*C2692</f>
        <v>1845.4550898203593</v>
      </c>
      <c r="F2692" s="202">
        <v>1</v>
      </c>
      <c r="G2692" s="210">
        <f t="shared" si="725"/>
        <v>1845.46</v>
      </c>
      <c r="H2692" s="205">
        <f>ROUND(G2692*0.2359,2)</f>
        <v>435.34</v>
      </c>
      <c r="I2692" s="227">
        <f>G2692+H2692</f>
        <v>2280.8000000000002</v>
      </c>
    </row>
    <row r="2693" spans="1:9" ht="31.5" x14ac:dyDescent="0.25">
      <c r="A2693" s="216" t="s">
        <v>7</v>
      </c>
      <c r="B2693" s="230">
        <f>SUM(B2694:B2701)</f>
        <v>999</v>
      </c>
      <c r="C2693" s="209">
        <f t="shared" ref="C2693:I2693" si="745">SUM(C2694:C2701)</f>
        <v>5.9820359281437119</v>
      </c>
      <c r="D2693" s="209"/>
      <c r="E2693" s="209"/>
      <c r="F2693" s="204"/>
      <c r="G2693" s="209">
        <f t="shared" si="745"/>
        <v>7701.9699999999993</v>
      </c>
      <c r="H2693" s="209">
        <f t="shared" si="745"/>
        <v>1816.8899999999999</v>
      </c>
      <c r="I2693" s="231">
        <f t="shared" si="745"/>
        <v>9518.8599999999988</v>
      </c>
    </row>
    <row r="2694" spans="1:9" x14ac:dyDescent="0.25">
      <c r="A2694" s="217" t="s">
        <v>24</v>
      </c>
      <c r="B2694" s="226">
        <v>168</v>
      </c>
      <c r="C2694" s="197">
        <f t="shared" si="723"/>
        <v>1.0059880239520957</v>
      </c>
      <c r="D2694" s="197">
        <v>7.2751000000000001</v>
      </c>
      <c r="E2694" s="197">
        <f t="shared" ref="E2694:E2700" si="746">D2694*B2694</f>
        <v>1222.2167999999999</v>
      </c>
      <c r="F2694" s="202">
        <v>1</v>
      </c>
      <c r="G2694" s="210">
        <f t="shared" si="725"/>
        <v>1222.22</v>
      </c>
      <c r="H2694" s="205">
        <f t="shared" ref="H2694:H2701" si="747">ROUND(G2694*0.2359,2)</f>
        <v>288.32</v>
      </c>
      <c r="I2694" s="227">
        <f t="shared" ref="I2694:I2701" si="748">G2694+H2694</f>
        <v>1510.54</v>
      </c>
    </row>
    <row r="2695" spans="1:9" x14ac:dyDescent="0.25">
      <c r="A2695" s="217" t="s">
        <v>1243</v>
      </c>
      <c r="B2695" s="226">
        <v>96</v>
      </c>
      <c r="C2695" s="197">
        <f t="shared" si="723"/>
        <v>0.57485029940119758</v>
      </c>
      <c r="D2695" s="197">
        <v>7.2751000000000001</v>
      </c>
      <c r="E2695" s="197">
        <f t="shared" si="746"/>
        <v>698.40959999999995</v>
      </c>
      <c r="F2695" s="202">
        <v>1</v>
      </c>
      <c r="G2695" s="210">
        <f t="shared" si="725"/>
        <v>698.41</v>
      </c>
      <c r="H2695" s="205">
        <f t="shared" si="747"/>
        <v>164.75</v>
      </c>
      <c r="I2695" s="227">
        <f t="shared" si="748"/>
        <v>863.16</v>
      </c>
    </row>
    <row r="2696" spans="1:9" x14ac:dyDescent="0.25">
      <c r="A2696" s="217" t="s">
        <v>1243</v>
      </c>
      <c r="B2696" s="226">
        <v>184</v>
      </c>
      <c r="C2696" s="197">
        <f t="shared" si="723"/>
        <v>1.1017964071856288</v>
      </c>
      <c r="D2696" s="197">
        <v>7.2751000000000001</v>
      </c>
      <c r="E2696" s="197">
        <f t="shared" si="746"/>
        <v>1338.6184000000001</v>
      </c>
      <c r="F2696" s="202">
        <v>1</v>
      </c>
      <c r="G2696" s="210">
        <f t="shared" si="725"/>
        <v>1338.62</v>
      </c>
      <c r="H2696" s="205">
        <f t="shared" si="747"/>
        <v>315.77999999999997</v>
      </c>
      <c r="I2696" s="227">
        <f t="shared" si="748"/>
        <v>1654.3999999999999</v>
      </c>
    </row>
    <row r="2697" spans="1:9" x14ac:dyDescent="0.25">
      <c r="A2697" s="217" t="s">
        <v>1243</v>
      </c>
      <c r="B2697" s="226">
        <v>192</v>
      </c>
      <c r="C2697" s="197">
        <f t="shared" si="723"/>
        <v>1.1497005988023952</v>
      </c>
      <c r="D2697" s="197">
        <v>7.2751000000000001</v>
      </c>
      <c r="E2697" s="197">
        <f t="shared" si="746"/>
        <v>1396.8191999999999</v>
      </c>
      <c r="F2697" s="202">
        <v>1</v>
      </c>
      <c r="G2697" s="210">
        <f t="shared" si="725"/>
        <v>1396.82</v>
      </c>
      <c r="H2697" s="205">
        <f t="shared" si="747"/>
        <v>329.51</v>
      </c>
      <c r="I2697" s="227">
        <f t="shared" si="748"/>
        <v>1726.33</v>
      </c>
    </row>
    <row r="2698" spans="1:9" x14ac:dyDescent="0.25">
      <c r="A2698" s="217" t="s">
        <v>1243</v>
      </c>
      <c r="B2698" s="226">
        <v>48</v>
      </c>
      <c r="C2698" s="197">
        <f t="shared" si="723"/>
        <v>0.28742514970059879</v>
      </c>
      <c r="D2698" s="197">
        <v>7.2751000000000001</v>
      </c>
      <c r="E2698" s="197">
        <f t="shared" si="746"/>
        <v>349.20479999999998</v>
      </c>
      <c r="F2698" s="202">
        <v>1</v>
      </c>
      <c r="G2698" s="210">
        <f t="shared" si="725"/>
        <v>349.2</v>
      </c>
      <c r="H2698" s="205">
        <f t="shared" si="747"/>
        <v>82.38</v>
      </c>
      <c r="I2698" s="227">
        <f t="shared" si="748"/>
        <v>431.58</v>
      </c>
    </row>
    <row r="2699" spans="1:9" x14ac:dyDescent="0.25">
      <c r="A2699" s="217" t="s">
        <v>24</v>
      </c>
      <c r="B2699" s="226">
        <v>88</v>
      </c>
      <c r="C2699" s="197">
        <f t="shared" si="723"/>
        <v>0.52694610778443118</v>
      </c>
      <c r="D2699" s="197">
        <v>7.2751000000000001</v>
      </c>
      <c r="E2699" s="197">
        <f t="shared" si="746"/>
        <v>640.2088</v>
      </c>
      <c r="F2699" s="202">
        <v>1</v>
      </c>
      <c r="G2699" s="210">
        <f t="shared" si="725"/>
        <v>640.21</v>
      </c>
      <c r="H2699" s="205">
        <f t="shared" si="747"/>
        <v>151.03</v>
      </c>
      <c r="I2699" s="227">
        <f t="shared" si="748"/>
        <v>791.24</v>
      </c>
    </row>
    <row r="2700" spans="1:9" x14ac:dyDescent="0.25">
      <c r="A2700" s="217" t="s">
        <v>1243</v>
      </c>
      <c r="B2700" s="226">
        <v>56</v>
      </c>
      <c r="C2700" s="197">
        <f t="shared" si="723"/>
        <v>0.33532934131736525</v>
      </c>
      <c r="D2700" s="197">
        <v>7.7230999999999996</v>
      </c>
      <c r="E2700" s="197">
        <f t="shared" si="746"/>
        <v>432.49359999999996</v>
      </c>
      <c r="F2700" s="202">
        <v>1</v>
      </c>
      <c r="G2700" s="210">
        <f t="shared" si="725"/>
        <v>432.49</v>
      </c>
      <c r="H2700" s="205">
        <f t="shared" si="747"/>
        <v>102.02</v>
      </c>
      <c r="I2700" s="227">
        <f t="shared" si="748"/>
        <v>534.51</v>
      </c>
    </row>
    <row r="2701" spans="1:9" x14ac:dyDescent="0.25">
      <c r="A2701" s="217" t="s">
        <v>27</v>
      </c>
      <c r="B2701" s="226">
        <v>167</v>
      </c>
      <c r="C2701" s="197">
        <f t="shared" ref="C2701:C2764" si="749">B2701/167</f>
        <v>1</v>
      </c>
      <c r="D2701" s="197">
        <v>1624</v>
      </c>
      <c r="E2701" s="205">
        <f>D2701*C2701</f>
        <v>1624</v>
      </c>
      <c r="F2701" s="202">
        <v>1</v>
      </c>
      <c r="G2701" s="210">
        <f t="shared" ref="G2701:G2764" si="750">ROUND(E2701*F2701,2)</f>
        <v>1624</v>
      </c>
      <c r="H2701" s="205">
        <f t="shared" si="747"/>
        <v>383.1</v>
      </c>
      <c r="I2701" s="227">
        <f t="shared" si="748"/>
        <v>2007.1</v>
      </c>
    </row>
    <row r="2702" spans="1:9" ht="31.5" x14ac:dyDescent="0.25">
      <c r="A2702" s="216" t="s">
        <v>8</v>
      </c>
      <c r="B2702" s="230">
        <f>SUM(B2703:B2707)</f>
        <v>743</v>
      </c>
      <c r="C2702" s="209">
        <f t="shared" ref="C2702:I2702" si="751">SUM(C2703:C2707)</f>
        <v>4.4491017964071862</v>
      </c>
      <c r="D2702" s="209"/>
      <c r="E2702" s="209"/>
      <c r="F2702" s="204"/>
      <c r="G2702" s="209">
        <f t="shared" si="751"/>
        <v>3768.13</v>
      </c>
      <c r="H2702" s="209">
        <f t="shared" si="751"/>
        <v>888.8900000000001</v>
      </c>
      <c r="I2702" s="231">
        <f t="shared" si="751"/>
        <v>4657.0200000000004</v>
      </c>
    </row>
    <row r="2703" spans="1:9" x14ac:dyDescent="0.25">
      <c r="A2703" s="217" t="s">
        <v>379</v>
      </c>
      <c r="B2703" s="226">
        <v>72</v>
      </c>
      <c r="C2703" s="197">
        <f t="shared" si="749"/>
        <v>0.43113772455089822</v>
      </c>
      <c r="D2703" s="197">
        <v>4.7484999999999999</v>
      </c>
      <c r="E2703" s="197">
        <f>D2703*B2703</f>
        <v>341.892</v>
      </c>
      <c r="F2703" s="202">
        <v>1</v>
      </c>
      <c r="G2703" s="210">
        <f t="shared" si="750"/>
        <v>341.89</v>
      </c>
      <c r="H2703" s="205">
        <f>ROUND(G2703*0.2359,2)</f>
        <v>80.650000000000006</v>
      </c>
      <c r="I2703" s="227">
        <f>G2703+H2703</f>
        <v>422.53999999999996</v>
      </c>
    </row>
    <row r="2704" spans="1:9" x14ac:dyDescent="0.25">
      <c r="A2704" s="217" t="s">
        <v>379</v>
      </c>
      <c r="B2704" s="226">
        <v>192</v>
      </c>
      <c r="C2704" s="197">
        <f t="shared" si="749"/>
        <v>1.1497005988023952</v>
      </c>
      <c r="D2704" s="197">
        <v>4.7484999999999999</v>
      </c>
      <c r="E2704" s="197">
        <f>D2704*B2704</f>
        <v>911.71199999999999</v>
      </c>
      <c r="F2704" s="202">
        <v>1</v>
      </c>
      <c r="G2704" s="210">
        <f t="shared" si="750"/>
        <v>911.71</v>
      </c>
      <c r="H2704" s="205">
        <f>ROUND(G2704*0.2359,2)</f>
        <v>215.07</v>
      </c>
      <c r="I2704" s="227">
        <f>G2704+H2704</f>
        <v>1126.78</v>
      </c>
    </row>
    <row r="2705" spans="1:9" x14ac:dyDescent="0.25">
      <c r="A2705" s="217" t="s">
        <v>379</v>
      </c>
      <c r="B2705" s="226">
        <v>168</v>
      </c>
      <c r="C2705" s="197">
        <f t="shared" si="749"/>
        <v>1.0059880239520957</v>
      </c>
      <c r="D2705" s="197">
        <v>4.7484999999999999</v>
      </c>
      <c r="E2705" s="197">
        <f>D2705*B2705</f>
        <v>797.74800000000005</v>
      </c>
      <c r="F2705" s="202">
        <v>1</v>
      </c>
      <c r="G2705" s="210">
        <f t="shared" si="750"/>
        <v>797.75</v>
      </c>
      <c r="H2705" s="205">
        <f>ROUND(G2705*0.2359,2)</f>
        <v>188.19</v>
      </c>
      <c r="I2705" s="227">
        <f>G2705+H2705</f>
        <v>985.94</v>
      </c>
    </row>
    <row r="2706" spans="1:9" x14ac:dyDescent="0.25">
      <c r="A2706" s="217" t="s">
        <v>379</v>
      </c>
      <c r="B2706" s="226">
        <v>144</v>
      </c>
      <c r="C2706" s="197">
        <f t="shared" si="749"/>
        <v>0.86227544910179643</v>
      </c>
      <c r="D2706" s="197">
        <v>4.7484999999999999</v>
      </c>
      <c r="E2706" s="197">
        <f>D2706*B2706</f>
        <v>683.78399999999999</v>
      </c>
      <c r="F2706" s="202">
        <v>1</v>
      </c>
      <c r="G2706" s="210">
        <f t="shared" si="750"/>
        <v>683.78</v>
      </c>
      <c r="H2706" s="205">
        <f>ROUND(G2706*0.2359,2)</f>
        <v>161.30000000000001</v>
      </c>
      <c r="I2706" s="227">
        <f>G2706+H2706</f>
        <v>845.07999999999993</v>
      </c>
    </row>
    <row r="2707" spans="1:9" x14ac:dyDescent="0.25">
      <c r="A2707" s="217" t="s">
        <v>2264</v>
      </c>
      <c r="B2707" s="226">
        <v>167</v>
      </c>
      <c r="C2707" s="197">
        <f t="shared" si="749"/>
        <v>1</v>
      </c>
      <c r="D2707" s="197">
        <v>1033</v>
      </c>
      <c r="E2707" s="205">
        <f>D2707*C2707</f>
        <v>1033</v>
      </c>
      <c r="F2707" s="202">
        <v>1</v>
      </c>
      <c r="G2707" s="210">
        <f t="shared" si="750"/>
        <v>1033</v>
      </c>
      <c r="H2707" s="205">
        <f>ROUND(G2707*0.2359,2)</f>
        <v>243.68</v>
      </c>
      <c r="I2707" s="227">
        <f>G2707+H2707</f>
        <v>1276.68</v>
      </c>
    </row>
    <row r="2708" spans="1:9" x14ac:dyDescent="0.25">
      <c r="A2708" s="216" t="s">
        <v>6</v>
      </c>
      <c r="B2708" s="230">
        <f>SUM(B2709:B2724)</f>
        <v>1639</v>
      </c>
      <c r="C2708" s="209">
        <f t="shared" ref="C2708:I2708" si="752">SUM(C2709:C2724)</f>
        <v>9.8143712574850284</v>
      </c>
      <c r="D2708" s="209"/>
      <c r="E2708" s="209"/>
      <c r="F2708" s="204"/>
      <c r="G2708" s="209">
        <f t="shared" si="752"/>
        <v>8147.1500000000005</v>
      </c>
      <c r="H2708" s="209">
        <f t="shared" si="752"/>
        <v>1888.4699999999993</v>
      </c>
      <c r="I2708" s="231">
        <f t="shared" si="752"/>
        <v>10035.619999999999</v>
      </c>
    </row>
    <row r="2709" spans="1:9" x14ac:dyDescent="0.25">
      <c r="A2709" s="217" t="s">
        <v>1246</v>
      </c>
      <c r="B2709" s="226">
        <v>167</v>
      </c>
      <c r="C2709" s="197">
        <f t="shared" si="749"/>
        <v>1</v>
      </c>
      <c r="D2709" s="197">
        <v>550</v>
      </c>
      <c r="E2709" s="205">
        <f>D2709*C2709</f>
        <v>550</v>
      </c>
      <c r="F2709" s="202">
        <v>1</v>
      </c>
      <c r="G2709" s="210">
        <f t="shared" si="750"/>
        <v>550</v>
      </c>
      <c r="H2709" s="211">
        <f>ROUND(G2709*0.2077,2)</f>
        <v>114.24</v>
      </c>
      <c r="I2709" s="227">
        <f t="shared" ref="I2709:I2724" si="753">G2709+H2709</f>
        <v>664.24</v>
      </c>
    </row>
    <row r="2710" spans="1:9" x14ac:dyDescent="0.25">
      <c r="A2710" s="217" t="s">
        <v>2265</v>
      </c>
      <c r="B2710" s="226">
        <v>72</v>
      </c>
      <c r="C2710" s="197">
        <f t="shared" si="749"/>
        <v>0.43113772455089822</v>
      </c>
      <c r="D2710" s="197">
        <v>4.42</v>
      </c>
      <c r="E2710" s="197">
        <f t="shared" ref="E2710:E2724" si="754">D2710*B2710</f>
        <v>318.24</v>
      </c>
      <c r="F2710" s="202">
        <v>1</v>
      </c>
      <c r="G2710" s="210">
        <f t="shared" si="750"/>
        <v>318.24</v>
      </c>
      <c r="H2710" s="205">
        <f>ROUND(G2710*0.2359,2)</f>
        <v>75.069999999999993</v>
      </c>
      <c r="I2710" s="227">
        <f t="shared" si="753"/>
        <v>393.31</v>
      </c>
    </row>
    <row r="2711" spans="1:9" x14ac:dyDescent="0.25">
      <c r="A2711" s="217" t="s">
        <v>2250</v>
      </c>
      <c r="B2711" s="226">
        <v>144</v>
      </c>
      <c r="C2711" s="197">
        <f t="shared" si="749"/>
        <v>0.86227544910179643</v>
      </c>
      <c r="D2711" s="197">
        <v>4.42</v>
      </c>
      <c r="E2711" s="197">
        <f t="shared" si="754"/>
        <v>636.48</v>
      </c>
      <c r="F2711" s="202">
        <v>1</v>
      </c>
      <c r="G2711" s="210">
        <f t="shared" si="750"/>
        <v>636.48</v>
      </c>
      <c r="H2711" s="205">
        <f>ROUND(G2711*0.2359,2)</f>
        <v>150.15</v>
      </c>
      <c r="I2711" s="227">
        <f t="shared" si="753"/>
        <v>786.63</v>
      </c>
    </row>
    <row r="2712" spans="1:9" x14ac:dyDescent="0.25">
      <c r="A2712" s="217" t="s">
        <v>2250</v>
      </c>
      <c r="B2712" s="226">
        <v>168</v>
      </c>
      <c r="C2712" s="197">
        <f t="shared" si="749"/>
        <v>1.0059880239520957</v>
      </c>
      <c r="D2712" s="197">
        <v>4.42</v>
      </c>
      <c r="E2712" s="197">
        <f t="shared" si="754"/>
        <v>742.56</v>
      </c>
      <c r="F2712" s="202">
        <v>1</v>
      </c>
      <c r="G2712" s="210">
        <f t="shared" si="750"/>
        <v>742.56</v>
      </c>
      <c r="H2712" s="205">
        <f>ROUND(G2712*0.2359,2)</f>
        <v>175.17</v>
      </c>
      <c r="I2712" s="227">
        <f t="shared" si="753"/>
        <v>917.7299999999999</v>
      </c>
    </row>
    <row r="2713" spans="1:9" x14ac:dyDescent="0.25">
      <c r="A2713" s="217" t="s">
        <v>2250</v>
      </c>
      <c r="B2713" s="226">
        <v>144</v>
      </c>
      <c r="C2713" s="197">
        <f t="shared" si="749"/>
        <v>0.86227544910179643</v>
      </c>
      <c r="D2713" s="197">
        <v>4.42</v>
      </c>
      <c r="E2713" s="197">
        <f t="shared" si="754"/>
        <v>636.48</v>
      </c>
      <c r="F2713" s="202">
        <v>1</v>
      </c>
      <c r="G2713" s="210">
        <f t="shared" si="750"/>
        <v>636.48</v>
      </c>
      <c r="H2713" s="211">
        <f>ROUND(G2713*0.2077,2)</f>
        <v>132.19999999999999</v>
      </c>
      <c r="I2713" s="227">
        <f t="shared" si="753"/>
        <v>768.68000000000006</v>
      </c>
    </row>
    <row r="2714" spans="1:9" x14ac:dyDescent="0.25">
      <c r="A2714" s="217" t="s">
        <v>2262</v>
      </c>
      <c r="B2714" s="226">
        <v>96</v>
      </c>
      <c r="C2714" s="197">
        <f t="shared" si="749"/>
        <v>0.57485029940119758</v>
      </c>
      <c r="D2714" s="197">
        <v>4.7484999999999999</v>
      </c>
      <c r="E2714" s="197">
        <f t="shared" si="754"/>
        <v>455.85599999999999</v>
      </c>
      <c r="F2714" s="202">
        <v>1</v>
      </c>
      <c r="G2714" s="210">
        <f t="shared" si="750"/>
        <v>455.86</v>
      </c>
      <c r="H2714" s="205">
        <f t="shared" ref="H2714:H2724" si="755">ROUND(G2714*0.2359,2)</f>
        <v>107.54</v>
      </c>
      <c r="I2714" s="227">
        <f t="shared" si="753"/>
        <v>563.4</v>
      </c>
    </row>
    <row r="2715" spans="1:9" x14ac:dyDescent="0.25">
      <c r="A2715" s="217" t="s">
        <v>2262</v>
      </c>
      <c r="B2715" s="226">
        <v>48</v>
      </c>
      <c r="C2715" s="197">
        <f t="shared" si="749"/>
        <v>0.28742514970059879</v>
      </c>
      <c r="D2715" s="197">
        <v>4.7484999999999999</v>
      </c>
      <c r="E2715" s="197">
        <f t="shared" si="754"/>
        <v>227.928</v>
      </c>
      <c r="F2715" s="202">
        <v>1</v>
      </c>
      <c r="G2715" s="210">
        <f t="shared" si="750"/>
        <v>227.93</v>
      </c>
      <c r="H2715" s="205">
        <f t="shared" si="755"/>
        <v>53.77</v>
      </c>
      <c r="I2715" s="227">
        <f t="shared" si="753"/>
        <v>281.7</v>
      </c>
    </row>
    <row r="2716" spans="1:9" x14ac:dyDescent="0.25">
      <c r="A2716" s="217" t="s">
        <v>2262</v>
      </c>
      <c r="B2716" s="226">
        <v>96</v>
      </c>
      <c r="C2716" s="197">
        <f t="shared" si="749"/>
        <v>0.57485029940119758</v>
      </c>
      <c r="D2716" s="197">
        <v>4.7484999999999999</v>
      </c>
      <c r="E2716" s="197">
        <f t="shared" si="754"/>
        <v>455.85599999999999</v>
      </c>
      <c r="F2716" s="202">
        <v>1</v>
      </c>
      <c r="G2716" s="210">
        <f t="shared" si="750"/>
        <v>455.86</v>
      </c>
      <c r="H2716" s="205">
        <f t="shared" si="755"/>
        <v>107.54</v>
      </c>
      <c r="I2716" s="227">
        <f t="shared" si="753"/>
        <v>563.4</v>
      </c>
    </row>
    <row r="2717" spans="1:9" x14ac:dyDescent="0.25">
      <c r="A2717" s="217" t="s">
        <v>2262</v>
      </c>
      <c r="B2717" s="226">
        <v>96</v>
      </c>
      <c r="C2717" s="197">
        <f t="shared" si="749"/>
        <v>0.57485029940119758</v>
      </c>
      <c r="D2717" s="197">
        <v>4.7484999999999999</v>
      </c>
      <c r="E2717" s="197">
        <f t="shared" si="754"/>
        <v>455.85599999999999</v>
      </c>
      <c r="F2717" s="202">
        <v>1</v>
      </c>
      <c r="G2717" s="210">
        <f t="shared" si="750"/>
        <v>455.86</v>
      </c>
      <c r="H2717" s="205">
        <f t="shared" si="755"/>
        <v>107.54</v>
      </c>
      <c r="I2717" s="227">
        <f t="shared" si="753"/>
        <v>563.4</v>
      </c>
    </row>
    <row r="2718" spans="1:9" x14ac:dyDescent="0.25">
      <c r="A2718" s="217" t="s">
        <v>2236</v>
      </c>
      <c r="B2718" s="226">
        <v>96</v>
      </c>
      <c r="C2718" s="197">
        <f t="shared" si="749"/>
        <v>0.57485029940119758</v>
      </c>
      <c r="D2718" s="197">
        <v>6.0327000000000002</v>
      </c>
      <c r="E2718" s="197">
        <f t="shared" si="754"/>
        <v>579.13920000000007</v>
      </c>
      <c r="F2718" s="202">
        <v>1</v>
      </c>
      <c r="G2718" s="210">
        <f t="shared" si="750"/>
        <v>579.14</v>
      </c>
      <c r="H2718" s="205">
        <f t="shared" si="755"/>
        <v>136.62</v>
      </c>
      <c r="I2718" s="227">
        <f t="shared" si="753"/>
        <v>715.76</v>
      </c>
    </row>
    <row r="2719" spans="1:9" x14ac:dyDescent="0.25">
      <c r="A2719" s="217" t="s">
        <v>2236</v>
      </c>
      <c r="B2719" s="226">
        <v>104</v>
      </c>
      <c r="C2719" s="197">
        <f t="shared" si="749"/>
        <v>0.6227544910179641</v>
      </c>
      <c r="D2719" s="197">
        <v>6.0327000000000002</v>
      </c>
      <c r="E2719" s="197">
        <f t="shared" si="754"/>
        <v>627.4008</v>
      </c>
      <c r="F2719" s="202">
        <v>1</v>
      </c>
      <c r="G2719" s="210">
        <f t="shared" si="750"/>
        <v>627.4</v>
      </c>
      <c r="H2719" s="205">
        <f t="shared" si="755"/>
        <v>148</v>
      </c>
      <c r="I2719" s="227">
        <f t="shared" si="753"/>
        <v>775.4</v>
      </c>
    </row>
    <row r="2720" spans="1:9" x14ac:dyDescent="0.25">
      <c r="A2720" s="217" t="s">
        <v>2236</v>
      </c>
      <c r="B2720" s="226">
        <v>72</v>
      </c>
      <c r="C2720" s="197">
        <f t="shared" si="749"/>
        <v>0.43113772455089822</v>
      </c>
      <c r="D2720" s="197">
        <v>6.0327000000000002</v>
      </c>
      <c r="E2720" s="197">
        <f t="shared" si="754"/>
        <v>434.3544</v>
      </c>
      <c r="F2720" s="202">
        <v>1</v>
      </c>
      <c r="G2720" s="210">
        <f t="shared" si="750"/>
        <v>434.35</v>
      </c>
      <c r="H2720" s="205">
        <f t="shared" si="755"/>
        <v>102.46</v>
      </c>
      <c r="I2720" s="227">
        <f t="shared" si="753"/>
        <v>536.81000000000006</v>
      </c>
    </row>
    <row r="2721" spans="1:9" x14ac:dyDescent="0.25">
      <c r="A2721" s="217" t="s">
        <v>2236</v>
      </c>
      <c r="B2721" s="226">
        <v>96</v>
      </c>
      <c r="C2721" s="197">
        <f t="shared" si="749"/>
        <v>0.57485029940119758</v>
      </c>
      <c r="D2721" s="197">
        <v>6.0327000000000002</v>
      </c>
      <c r="E2721" s="197">
        <f t="shared" si="754"/>
        <v>579.13920000000007</v>
      </c>
      <c r="F2721" s="202">
        <v>1</v>
      </c>
      <c r="G2721" s="210">
        <f t="shared" si="750"/>
        <v>579.14</v>
      </c>
      <c r="H2721" s="205">
        <f t="shared" si="755"/>
        <v>136.62</v>
      </c>
      <c r="I2721" s="227">
        <f t="shared" si="753"/>
        <v>715.76</v>
      </c>
    </row>
    <row r="2722" spans="1:9" x14ac:dyDescent="0.25">
      <c r="A2722" s="217" t="s">
        <v>2236</v>
      </c>
      <c r="B2722" s="226">
        <v>96</v>
      </c>
      <c r="C2722" s="197">
        <f t="shared" si="749"/>
        <v>0.57485029940119758</v>
      </c>
      <c r="D2722" s="197">
        <v>6.0327000000000002</v>
      </c>
      <c r="E2722" s="197">
        <f t="shared" si="754"/>
        <v>579.13920000000007</v>
      </c>
      <c r="F2722" s="202">
        <v>1</v>
      </c>
      <c r="G2722" s="210">
        <f t="shared" si="750"/>
        <v>579.14</v>
      </c>
      <c r="H2722" s="205">
        <f t="shared" si="755"/>
        <v>136.62</v>
      </c>
      <c r="I2722" s="227">
        <f t="shared" si="753"/>
        <v>715.76</v>
      </c>
    </row>
    <row r="2723" spans="1:9" x14ac:dyDescent="0.25">
      <c r="A2723" s="217" t="s">
        <v>2236</v>
      </c>
      <c r="B2723" s="226">
        <v>48</v>
      </c>
      <c r="C2723" s="197">
        <f t="shared" si="749"/>
        <v>0.28742514970059879</v>
      </c>
      <c r="D2723" s="197">
        <v>6.0327000000000002</v>
      </c>
      <c r="E2723" s="197">
        <f t="shared" si="754"/>
        <v>289.56960000000004</v>
      </c>
      <c r="F2723" s="202">
        <v>1</v>
      </c>
      <c r="G2723" s="210">
        <f t="shared" si="750"/>
        <v>289.57</v>
      </c>
      <c r="H2723" s="205">
        <f t="shared" si="755"/>
        <v>68.31</v>
      </c>
      <c r="I2723" s="227">
        <f t="shared" si="753"/>
        <v>357.88</v>
      </c>
    </row>
    <row r="2724" spans="1:9" x14ac:dyDescent="0.25">
      <c r="A2724" s="217" t="s">
        <v>2236</v>
      </c>
      <c r="B2724" s="226">
        <v>96</v>
      </c>
      <c r="C2724" s="197">
        <f t="shared" si="749"/>
        <v>0.57485029940119758</v>
      </c>
      <c r="D2724" s="197">
        <v>6.0327000000000002</v>
      </c>
      <c r="E2724" s="197">
        <f t="shared" si="754"/>
        <v>579.13920000000007</v>
      </c>
      <c r="F2724" s="202">
        <v>1</v>
      </c>
      <c r="G2724" s="210">
        <f t="shared" si="750"/>
        <v>579.14</v>
      </c>
      <c r="H2724" s="205">
        <f t="shared" si="755"/>
        <v>136.62</v>
      </c>
      <c r="I2724" s="227">
        <f t="shared" si="753"/>
        <v>715.76</v>
      </c>
    </row>
    <row r="2725" spans="1:9" x14ac:dyDescent="0.25">
      <c r="A2725" s="218" t="s">
        <v>2385</v>
      </c>
      <c r="B2725" s="228">
        <f>B2726+B2728+B2742+B2752</f>
        <v>3581</v>
      </c>
      <c r="C2725" s="208">
        <f t="shared" ref="C2725:I2725" si="756">C2726+C2728+C2742+C2752</f>
        <v>21.443113772455089</v>
      </c>
      <c r="D2725" s="208"/>
      <c r="E2725" s="208"/>
      <c r="F2725" s="203"/>
      <c r="G2725" s="208">
        <f t="shared" si="756"/>
        <v>22910.09</v>
      </c>
      <c r="H2725" s="208">
        <f t="shared" si="756"/>
        <v>5306.5999999999995</v>
      </c>
      <c r="I2725" s="229">
        <f t="shared" si="756"/>
        <v>28216.69</v>
      </c>
    </row>
    <row r="2726" spans="1:9" ht="31.5" x14ac:dyDescent="0.25">
      <c r="A2726" s="216" t="s">
        <v>9</v>
      </c>
      <c r="B2726" s="230">
        <f>B2727</f>
        <v>167</v>
      </c>
      <c r="C2726" s="209">
        <f t="shared" ref="C2726:I2726" si="757">C2727</f>
        <v>1</v>
      </c>
      <c r="D2726" s="209"/>
      <c r="E2726" s="209"/>
      <c r="F2726" s="204"/>
      <c r="G2726" s="209">
        <f t="shared" si="757"/>
        <v>2041</v>
      </c>
      <c r="H2726" s="209">
        <f t="shared" si="757"/>
        <v>423.92</v>
      </c>
      <c r="I2726" s="231">
        <f t="shared" si="757"/>
        <v>2464.92</v>
      </c>
    </row>
    <row r="2727" spans="1:9" x14ac:dyDescent="0.25">
      <c r="A2727" s="217" t="s">
        <v>2382</v>
      </c>
      <c r="B2727" s="226">
        <v>167</v>
      </c>
      <c r="C2727" s="197">
        <f t="shared" si="749"/>
        <v>1</v>
      </c>
      <c r="D2727" s="197">
        <v>2041</v>
      </c>
      <c r="E2727" s="205">
        <f>D2727*C2727</f>
        <v>2041</v>
      </c>
      <c r="F2727" s="202">
        <v>1</v>
      </c>
      <c r="G2727" s="210">
        <f t="shared" si="750"/>
        <v>2041</v>
      </c>
      <c r="H2727" s="211">
        <f>ROUND(G2727*0.2077,2)</f>
        <v>423.92</v>
      </c>
      <c r="I2727" s="227">
        <f>G2727+H2727</f>
        <v>2464.92</v>
      </c>
    </row>
    <row r="2728" spans="1:9" ht="31.5" x14ac:dyDescent="0.25">
      <c r="A2728" s="216" t="s">
        <v>7</v>
      </c>
      <c r="B2728" s="230">
        <f>SUM(B2729:B2741)</f>
        <v>1670</v>
      </c>
      <c r="C2728" s="209">
        <f t="shared" ref="C2728:I2728" si="758">SUM(C2729:C2741)</f>
        <v>9.9999999999999982</v>
      </c>
      <c r="D2728" s="209"/>
      <c r="E2728" s="209"/>
      <c r="F2728" s="204"/>
      <c r="G2728" s="209">
        <f t="shared" si="758"/>
        <v>12634.38</v>
      </c>
      <c r="H2728" s="209">
        <f t="shared" si="758"/>
        <v>2947.6199999999994</v>
      </c>
      <c r="I2728" s="231">
        <f t="shared" si="758"/>
        <v>15582</v>
      </c>
    </row>
    <row r="2729" spans="1:9" x14ac:dyDescent="0.25">
      <c r="A2729" s="217" t="s">
        <v>24</v>
      </c>
      <c r="B2729" s="226">
        <v>176</v>
      </c>
      <c r="C2729" s="197">
        <f t="shared" si="749"/>
        <v>1.0538922155688624</v>
      </c>
      <c r="D2729" s="197">
        <v>7.2751000000000001</v>
      </c>
      <c r="E2729" s="197">
        <f t="shared" ref="E2729:E2739" si="759">D2729*B2729</f>
        <v>1280.4176</v>
      </c>
      <c r="F2729" s="202">
        <v>1</v>
      </c>
      <c r="G2729" s="210">
        <f t="shared" si="750"/>
        <v>1280.42</v>
      </c>
      <c r="H2729" s="205">
        <f>ROUND(G2729*0.2359,2)</f>
        <v>302.05</v>
      </c>
      <c r="I2729" s="227">
        <f t="shared" ref="I2729:I2741" si="760">G2729+H2729</f>
        <v>1582.47</v>
      </c>
    </row>
    <row r="2730" spans="1:9" x14ac:dyDescent="0.25">
      <c r="A2730" s="217" t="s">
        <v>1243</v>
      </c>
      <c r="B2730" s="226">
        <v>16</v>
      </c>
      <c r="C2730" s="197">
        <f t="shared" si="749"/>
        <v>9.580838323353294E-2</v>
      </c>
      <c r="D2730" s="197">
        <v>7.2751000000000001</v>
      </c>
      <c r="E2730" s="197">
        <f t="shared" si="759"/>
        <v>116.4016</v>
      </c>
      <c r="F2730" s="202">
        <v>1</v>
      </c>
      <c r="G2730" s="210">
        <f t="shared" si="750"/>
        <v>116.4</v>
      </c>
      <c r="H2730" s="205">
        <f>ROUND(G2730*0.2359,2)</f>
        <v>27.46</v>
      </c>
      <c r="I2730" s="227">
        <f t="shared" si="760"/>
        <v>143.86000000000001</v>
      </c>
    </row>
    <row r="2731" spans="1:9" x14ac:dyDescent="0.25">
      <c r="A2731" s="217" t="s">
        <v>1243</v>
      </c>
      <c r="B2731" s="226">
        <v>160</v>
      </c>
      <c r="C2731" s="197">
        <f t="shared" si="749"/>
        <v>0.95808383233532934</v>
      </c>
      <c r="D2731" s="197">
        <v>7.2751000000000001</v>
      </c>
      <c r="E2731" s="197">
        <f t="shared" si="759"/>
        <v>1164.0160000000001</v>
      </c>
      <c r="F2731" s="202">
        <v>1</v>
      </c>
      <c r="G2731" s="210">
        <f t="shared" si="750"/>
        <v>1164.02</v>
      </c>
      <c r="H2731" s="205">
        <f>ROUND(G2731*0.2359,2)</f>
        <v>274.58999999999997</v>
      </c>
      <c r="I2731" s="227">
        <f t="shared" si="760"/>
        <v>1438.61</v>
      </c>
    </row>
    <row r="2732" spans="1:9" x14ac:dyDescent="0.25">
      <c r="A2732" s="217" t="s">
        <v>1243</v>
      </c>
      <c r="B2732" s="226">
        <v>144</v>
      </c>
      <c r="C2732" s="197">
        <f t="shared" si="749"/>
        <v>0.86227544910179643</v>
      </c>
      <c r="D2732" s="197">
        <v>7.2751000000000001</v>
      </c>
      <c r="E2732" s="197">
        <f t="shared" si="759"/>
        <v>1047.6143999999999</v>
      </c>
      <c r="F2732" s="202">
        <v>1</v>
      </c>
      <c r="G2732" s="210">
        <f t="shared" si="750"/>
        <v>1047.6099999999999</v>
      </c>
      <c r="H2732" s="205">
        <f>ROUND(G2732*0.2359,2)</f>
        <v>247.13</v>
      </c>
      <c r="I2732" s="227">
        <f t="shared" si="760"/>
        <v>1294.7399999999998</v>
      </c>
    </row>
    <row r="2733" spans="1:9" x14ac:dyDescent="0.25">
      <c r="A2733" s="217" t="s">
        <v>24</v>
      </c>
      <c r="B2733" s="226">
        <v>88</v>
      </c>
      <c r="C2733" s="197">
        <f t="shared" si="749"/>
        <v>0.52694610778443118</v>
      </c>
      <c r="D2733" s="197">
        <v>7.2751000000000001</v>
      </c>
      <c r="E2733" s="197">
        <f t="shared" si="759"/>
        <v>640.2088</v>
      </c>
      <c r="F2733" s="202">
        <v>1</v>
      </c>
      <c r="G2733" s="210">
        <f t="shared" si="750"/>
        <v>640.21</v>
      </c>
      <c r="H2733" s="211">
        <f>ROUND(G2733*0.2077,2)</f>
        <v>132.97</v>
      </c>
      <c r="I2733" s="227">
        <f t="shared" si="760"/>
        <v>773.18000000000006</v>
      </c>
    </row>
    <row r="2734" spans="1:9" x14ac:dyDescent="0.25">
      <c r="A2734" s="217" t="s">
        <v>24</v>
      </c>
      <c r="B2734" s="226">
        <v>112</v>
      </c>
      <c r="C2734" s="197">
        <f t="shared" si="749"/>
        <v>0.6706586826347305</v>
      </c>
      <c r="D2734" s="197">
        <v>7.2751000000000001</v>
      </c>
      <c r="E2734" s="197">
        <f t="shared" si="759"/>
        <v>814.81119999999999</v>
      </c>
      <c r="F2734" s="202">
        <v>1</v>
      </c>
      <c r="G2734" s="210">
        <f t="shared" si="750"/>
        <v>814.81</v>
      </c>
      <c r="H2734" s="205">
        <f>ROUND(G2734*0.2359,2)</f>
        <v>192.21</v>
      </c>
      <c r="I2734" s="227">
        <f t="shared" si="760"/>
        <v>1007.02</v>
      </c>
    </row>
    <row r="2735" spans="1:9" x14ac:dyDescent="0.25">
      <c r="A2735" s="217" t="s">
        <v>1243</v>
      </c>
      <c r="B2735" s="226">
        <v>72</v>
      </c>
      <c r="C2735" s="197">
        <f t="shared" si="749"/>
        <v>0.43113772455089822</v>
      </c>
      <c r="D2735" s="197">
        <v>7.2751000000000001</v>
      </c>
      <c r="E2735" s="197">
        <f t="shared" si="759"/>
        <v>523.80719999999997</v>
      </c>
      <c r="F2735" s="202">
        <v>1</v>
      </c>
      <c r="G2735" s="210">
        <f t="shared" si="750"/>
        <v>523.80999999999995</v>
      </c>
      <c r="H2735" s="211">
        <f>ROUND(G2735*0.2077,2)</f>
        <v>108.8</v>
      </c>
      <c r="I2735" s="227">
        <f t="shared" si="760"/>
        <v>632.6099999999999</v>
      </c>
    </row>
    <row r="2736" spans="1:9" x14ac:dyDescent="0.25">
      <c r="A2736" s="217" t="s">
        <v>1243</v>
      </c>
      <c r="B2736" s="226">
        <v>168</v>
      </c>
      <c r="C2736" s="197">
        <f t="shared" si="749"/>
        <v>1.0059880239520957</v>
      </c>
      <c r="D2736" s="197">
        <v>7.2751000000000001</v>
      </c>
      <c r="E2736" s="197">
        <f t="shared" si="759"/>
        <v>1222.2167999999999</v>
      </c>
      <c r="F2736" s="202">
        <v>1</v>
      </c>
      <c r="G2736" s="210">
        <f t="shared" si="750"/>
        <v>1222.22</v>
      </c>
      <c r="H2736" s="205">
        <f t="shared" ref="H2736:H2741" si="761">ROUND(G2736*0.2359,2)</f>
        <v>288.32</v>
      </c>
      <c r="I2736" s="227">
        <f t="shared" si="760"/>
        <v>1510.54</v>
      </c>
    </row>
    <row r="2737" spans="1:9" x14ac:dyDescent="0.25">
      <c r="A2737" s="217" t="s">
        <v>24</v>
      </c>
      <c r="B2737" s="226">
        <v>200</v>
      </c>
      <c r="C2737" s="197">
        <f t="shared" si="749"/>
        <v>1.1976047904191616</v>
      </c>
      <c r="D2737" s="197">
        <v>7.2751000000000001</v>
      </c>
      <c r="E2737" s="197">
        <f t="shared" si="759"/>
        <v>1455.02</v>
      </c>
      <c r="F2737" s="202">
        <v>1</v>
      </c>
      <c r="G2737" s="210">
        <f t="shared" si="750"/>
        <v>1455.02</v>
      </c>
      <c r="H2737" s="205">
        <f t="shared" si="761"/>
        <v>343.24</v>
      </c>
      <c r="I2737" s="227">
        <f t="shared" si="760"/>
        <v>1798.26</v>
      </c>
    </row>
    <row r="2738" spans="1:9" x14ac:dyDescent="0.25">
      <c r="A2738" s="217" t="s">
        <v>24</v>
      </c>
      <c r="B2738" s="226">
        <v>160</v>
      </c>
      <c r="C2738" s="197">
        <f t="shared" si="749"/>
        <v>0.95808383233532934</v>
      </c>
      <c r="D2738" s="197">
        <v>7.2751000000000001</v>
      </c>
      <c r="E2738" s="197">
        <f t="shared" si="759"/>
        <v>1164.0160000000001</v>
      </c>
      <c r="F2738" s="202">
        <v>1</v>
      </c>
      <c r="G2738" s="210">
        <f t="shared" si="750"/>
        <v>1164.02</v>
      </c>
      <c r="H2738" s="205">
        <f t="shared" si="761"/>
        <v>274.58999999999997</v>
      </c>
      <c r="I2738" s="227">
        <f t="shared" si="760"/>
        <v>1438.61</v>
      </c>
    </row>
    <row r="2739" spans="1:9" x14ac:dyDescent="0.25">
      <c r="A2739" s="217" t="s">
        <v>24</v>
      </c>
      <c r="B2739" s="226">
        <v>96</v>
      </c>
      <c r="C2739" s="197">
        <f t="shared" si="749"/>
        <v>0.57485029940119758</v>
      </c>
      <c r="D2739" s="197">
        <v>7.2751000000000001</v>
      </c>
      <c r="E2739" s="197">
        <f t="shared" si="759"/>
        <v>698.40959999999995</v>
      </c>
      <c r="F2739" s="202">
        <v>1</v>
      </c>
      <c r="G2739" s="210">
        <f t="shared" si="750"/>
        <v>698.41</v>
      </c>
      <c r="H2739" s="205">
        <f t="shared" si="761"/>
        <v>164.75</v>
      </c>
      <c r="I2739" s="227">
        <f t="shared" si="760"/>
        <v>863.16</v>
      </c>
    </row>
    <row r="2740" spans="1:9" x14ac:dyDescent="0.25">
      <c r="A2740" s="217" t="s">
        <v>24</v>
      </c>
      <c r="B2740" s="226">
        <v>167</v>
      </c>
      <c r="C2740" s="197">
        <f t="shared" si="749"/>
        <v>1</v>
      </c>
      <c r="D2740" s="197">
        <v>1428</v>
      </c>
      <c r="E2740" s="205">
        <f>D2740*C2740</f>
        <v>1428</v>
      </c>
      <c r="F2740" s="202">
        <v>1</v>
      </c>
      <c r="G2740" s="210">
        <f t="shared" si="750"/>
        <v>1428</v>
      </c>
      <c r="H2740" s="205">
        <f t="shared" si="761"/>
        <v>336.87</v>
      </c>
      <c r="I2740" s="227">
        <f t="shared" si="760"/>
        <v>1764.87</v>
      </c>
    </row>
    <row r="2741" spans="1:9" x14ac:dyDescent="0.25">
      <c r="A2741" s="217" t="s">
        <v>27</v>
      </c>
      <c r="B2741" s="226">
        <v>111</v>
      </c>
      <c r="C2741" s="197">
        <f t="shared" si="749"/>
        <v>0.66467065868263475</v>
      </c>
      <c r="D2741" s="197">
        <v>1624</v>
      </c>
      <c r="E2741" s="205">
        <f>D2741*C2741</f>
        <v>1079.4251497005989</v>
      </c>
      <c r="F2741" s="202">
        <v>1</v>
      </c>
      <c r="G2741" s="210">
        <f t="shared" si="750"/>
        <v>1079.43</v>
      </c>
      <c r="H2741" s="205">
        <f t="shared" si="761"/>
        <v>254.64</v>
      </c>
      <c r="I2741" s="227">
        <f t="shared" si="760"/>
        <v>1334.0700000000002</v>
      </c>
    </row>
    <row r="2742" spans="1:9" ht="31.5" x14ac:dyDescent="0.25">
      <c r="A2742" s="216" t="s">
        <v>8</v>
      </c>
      <c r="B2742" s="230">
        <f>SUM(B2743:B2751)</f>
        <v>1392</v>
      </c>
      <c r="C2742" s="209">
        <f t="shared" ref="C2742:I2742" si="762">SUM(C2743:C2751)</f>
        <v>8.335329341317367</v>
      </c>
      <c r="D2742" s="209"/>
      <c r="E2742" s="209"/>
      <c r="F2742" s="204"/>
      <c r="G2742" s="209">
        <f t="shared" si="762"/>
        <v>6609.9100000000008</v>
      </c>
      <c r="H2742" s="209">
        <f t="shared" si="762"/>
        <v>1551.77</v>
      </c>
      <c r="I2742" s="231">
        <f t="shared" si="762"/>
        <v>8161.68</v>
      </c>
    </row>
    <row r="2743" spans="1:9" x14ac:dyDescent="0.25">
      <c r="A2743" s="217" t="s">
        <v>379</v>
      </c>
      <c r="B2743" s="226">
        <v>176</v>
      </c>
      <c r="C2743" s="197">
        <f t="shared" si="749"/>
        <v>1.0538922155688624</v>
      </c>
      <c r="D2743" s="197">
        <v>4.7484999999999999</v>
      </c>
      <c r="E2743" s="197">
        <f t="shared" ref="E2743:E2751" si="763">D2743*B2743</f>
        <v>835.73599999999999</v>
      </c>
      <c r="F2743" s="202">
        <v>1</v>
      </c>
      <c r="G2743" s="210">
        <f t="shared" si="750"/>
        <v>835.74</v>
      </c>
      <c r="H2743" s="205">
        <f>ROUND(G2743*0.2359,2)</f>
        <v>197.15</v>
      </c>
      <c r="I2743" s="227">
        <f t="shared" ref="I2743:I2751" si="764">G2743+H2743</f>
        <v>1032.8900000000001</v>
      </c>
    </row>
    <row r="2744" spans="1:9" x14ac:dyDescent="0.25">
      <c r="A2744" s="217" t="s">
        <v>379</v>
      </c>
      <c r="B2744" s="226">
        <v>168</v>
      </c>
      <c r="C2744" s="197">
        <f t="shared" si="749"/>
        <v>1.0059880239520957</v>
      </c>
      <c r="D2744" s="197">
        <v>4.7484999999999999</v>
      </c>
      <c r="E2744" s="197">
        <f t="shared" si="763"/>
        <v>797.74800000000005</v>
      </c>
      <c r="F2744" s="202">
        <v>1</v>
      </c>
      <c r="G2744" s="210">
        <f t="shared" si="750"/>
        <v>797.75</v>
      </c>
      <c r="H2744" s="205">
        <f>ROUND(G2744*0.2359,2)</f>
        <v>188.19</v>
      </c>
      <c r="I2744" s="227">
        <f t="shared" si="764"/>
        <v>985.94</v>
      </c>
    </row>
    <row r="2745" spans="1:9" x14ac:dyDescent="0.25">
      <c r="A2745" s="217" t="s">
        <v>379</v>
      </c>
      <c r="B2745" s="226">
        <v>160</v>
      </c>
      <c r="C2745" s="197">
        <f t="shared" si="749"/>
        <v>0.95808383233532934</v>
      </c>
      <c r="D2745" s="197">
        <v>4.7484999999999999</v>
      </c>
      <c r="E2745" s="197">
        <f t="shared" si="763"/>
        <v>759.76</v>
      </c>
      <c r="F2745" s="202">
        <v>1</v>
      </c>
      <c r="G2745" s="210">
        <f t="shared" si="750"/>
        <v>759.76</v>
      </c>
      <c r="H2745" s="205">
        <f>ROUND(G2745*0.2359,2)</f>
        <v>179.23</v>
      </c>
      <c r="I2745" s="227">
        <f t="shared" si="764"/>
        <v>938.99</v>
      </c>
    </row>
    <row r="2746" spans="1:9" x14ac:dyDescent="0.25">
      <c r="A2746" s="217" t="s">
        <v>379</v>
      </c>
      <c r="B2746" s="226">
        <v>184</v>
      </c>
      <c r="C2746" s="197">
        <f t="shared" si="749"/>
        <v>1.1017964071856288</v>
      </c>
      <c r="D2746" s="197">
        <v>4.7484999999999999</v>
      </c>
      <c r="E2746" s="197">
        <f t="shared" si="763"/>
        <v>873.72399999999993</v>
      </c>
      <c r="F2746" s="202">
        <v>1</v>
      </c>
      <c r="G2746" s="210">
        <f t="shared" si="750"/>
        <v>873.72</v>
      </c>
      <c r="H2746" s="205">
        <f>ROUND(G2746*0.2359,2)</f>
        <v>206.11</v>
      </c>
      <c r="I2746" s="227">
        <f t="shared" si="764"/>
        <v>1079.83</v>
      </c>
    </row>
    <row r="2747" spans="1:9" x14ac:dyDescent="0.25">
      <c r="A2747" s="217" t="s">
        <v>379</v>
      </c>
      <c r="B2747" s="226">
        <v>152</v>
      </c>
      <c r="C2747" s="197">
        <f t="shared" si="749"/>
        <v>0.91017964071856283</v>
      </c>
      <c r="D2747" s="197">
        <v>4.7484999999999999</v>
      </c>
      <c r="E2747" s="197">
        <f t="shared" si="763"/>
        <v>721.77199999999993</v>
      </c>
      <c r="F2747" s="202">
        <v>1</v>
      </c>
      <c r="G2747" s="210">
        <f t="shared" si="750"/>
        <v>721.77</v>
      </c>
      <c r="H2747" s="205">
        <f>ROUND(G2747*0.2359,2)</f>
        <v>170.27</v>
      </c>
      <c r="I2747" s="227">
        <f t="shared" si="764"/>
        <v>892.04</v>
      </c>
    </row>
    <row r="2748" spans="1:9" x14ac:dyDescent="0.25">
      <c r="A2748" s="217" t="s">
        <v>379</v>
      </c>
      <c r="B2748" s="226">
        <v>96</v>
      </c>
      <c r="C2748" s="197">
        <f t="shared" si="749"/>
        <v>0.57485029940119758</v>
      </c>
      <c r="D2748" s="197">
        <v>4.7484999999999999</v>
      </c>
      <c r="E2748" s="197">
        <f t="shared" si="763"/>
        <v>455.85599999999999</v>
      </c>
      <c r="F2748" s="202">
        <v>1</v>
      </c>
      <c r="G2748" s="210">
        <f t="shared" si="750"/>
        <v>455.86</v>
      </c>
      <c r="H2748" s="211">
        <f>ROUND(G2748*0.2194,2)</f>
        <v>100.02</v>
      </c>
      <c r="I2748" s="227">
        <f t="shared" si="764"/>
        <v>555.88</v>
      </c>
    </row>
    <row r="2749" spans="1:9" x14ac:dyDescent="0.25">
      <c r="A2749" s="217" t="s">
        <v>379</v>
      </c>
      <c r="B2749" s="226">
        <v>104</v>
      </c>
      <c r="C2749" s="197">
        <f t="shared" si="749"/>
        <v>0.6227544910179641</v>
      </c>
      <c r="D2749" s="197">
        <v>4.7484999999999999</v>
      </c>
      <c r="E2749" s="197">
        <f t="shared" si="763"/>
        <v>493.84399999999999</v>
      </c>
      <c r="F2749" s="202">
        <v>1</v>
      </c>
      <c r="G2749" s="210">
        <f t="shared" si="750"/>
        <v>493.84</v>
      </c>
      <c r="H2749" s="205">
        <f>ROUND(G2749*0.2359,2)</f>
        <v>116.5</v>
      </c>
      <c r="I2749" s="227">
        <f t="shared" si="764"/>
        <v>610.33999999999992</v>
      </c>
    </row>
    <row r="2750" spans="1:9" x14ac:dyDescent="0.25">
      <c r="A2750" s="217" t="s">
        <v>379</v>
      </c>
      <c r="B2750" s="226">
        <v>168</v>
      </c>
      <c r="C2750" s="197">
        <f t="shared" si="749"/>
        <v>1.0059880239520957</v>
      </c>
      <c r="D2750" s="197">
        <v>4.7484999999999999</v>
      </c>
      <c r="E2750" s="197">
        <f t="shared" si="763"/>
        <v>797.74800000000005</v>
      </c>
      <c r="F2750" s="202">
        <v>1</v>
      </c>
      <c r="G2750" s="210">
        <f t="shared" si="750"/>
        <v>797.75</v>
      </c>
      <c r="H2750" s="205">
        <f>ROUND(G2750*0.2359,2)</f>
        <v>188.19</v>
      </c>
      <c r="I2750" s="227">
        <f t="shared" si="764"/>
        <v>985.94</v>
      </c>
    </row>
    <row r="2751" spans="1:9" x14ac:dyDescent="0.25">
      <c r="A2751" s="217" t="s">
        <v>379</v>
      </c>
      <c r="B2751" s="226">
        <v>184</v>
      </c>
      <c r="C2751" s="197">
        <f t="shared" si="749"/>
        <v>1.1017964071856288</v>
      </c>
      <c r="D2751" s="197">
        <v>4.7484999999999999</v>
      </c>
      <c r="E2751" s="197">
        <f t="shared" si="763"/>
        <v>873.72399999999993</v>
      </c>
      <c r="F2751" s="202">
        <v>1</v>
      </c>
      <c r="G2751" s="210">
        <f t="shared" si="750"/>
        <v>873.72</v>
      </c>
      <c r="H2751" s="205">
        <f>ROUND(G2751*0.2359,2)</f>
        <v>206.11</v>
      </c>
      <c r="I2751" s="227">
        <f t="shared" si="764"/>
        <v>1079.83</v>
      </c>
    </row>
    <row r="2752" spans="1:9" x14ac:dyDescent="0.25">
      <c r="A2752" s="216" t="s">
        <v>6</v>
      </c>
      <c r="B2752" s="230">
        <f>SUM(B2753:B2756)</f>
        <v>352</v>
      </c>
      <c r="C2752" s="209">
        <f t="shared" ref="C2752:I2752" si="765">SUM(C2753:C2756)</f>
        <v>2.1077844311377247</v>
      </c>
      <c r="D2752" s="209"/>
      <c r="E2752" s="209"/>
      <c r="F2752" s="204"/>
      <c r="G2752" s="209">
        <f t="shared" si="765"/>
        <v>1624.8</v>
      </c>
      <c r="H2752" s="209">
        <f t="shared" si="765"/>
        <v>383.28999999999996</v>
      </c>
      <c r="I2752" s="231">
        <f t="shared" si="765"/>
        <v>2008.0899999999997</v>
      </c>
    </row>
    <row r="2753" spans="1:9" x14ac:dyDescent="0.25">
      <c r="A2753" s="217" t="s">
        <v>1246</v>
      </c>
      <c r="B2753" s="226">
        <v>136</v>
      </c>
      <c r="C2753" s="197">
        <f t="shared" si="749"/>
        <v>0.81437125748502992</v>
      </c>
      <c r="D2753" s="197">
        <v>550</v>
      </c>
      <c r="E2753" s="205">
        <f>D2753*C2753</f>
        <v>447.90419161676647</v>
      </c>
      <c r="F2753" s="202">
        <v>1</v>
      </c>
      <c r="G2753" s="210">
        <f t="shared" si="750"/>
        <v>447.9</v>
      </c>
      <c r="H2753" s="205">
        <f>ROUND(G2753*0.2359,2)</f>
        <v>105.66</v>
      </c>
      <c r="I2753" s="227">
        <f>G2753+H2753</f>
        <v>553.55999999999995</v>
      </c>
    </row>
    <row r="2754" spans="1:9" x14ac:dyDescent="0.25">
      <c r="A2754" s="217" t="s">
        <v>2262</v>
      </c>
      <c r="B2754" s="226">
        <v>80</v>
      </c>
      <c r="C2754" s="197">
        <f t="shared" si="749"/>
        <v>0.47904191616766467</v>
      </c>
      <c r="D2754" s="197">
        <v>4.7484999999999999</v>
      </c>
      <c r="E2754" s="197">
        <f>D2754*B2754</f>
        <v>379.88</v>
      </c>
      <c r="F2754" s="202">
        <v>1</v>
      </c>
      <c r="G2754" s="210">
        <f t="shared" si="750"/>
        <v>379.88</v>
      </c>
      <c r="H2754" s="205">
        <f>ROUND(G2754*0.2359,2)</f>
        <v>89.61</v>
      </c>
      <c r="I2754" s="227">
        <f>G2754+H2754</f>
        <v>469.49</v>
      </c>
    </row>
    <row r="2755" spans="1:9" x14ac:dyDescent="0.25">
      <c r="A2755" s="217" t="s">
        <v>2236</v>
      </c>
      <c r="B2755" s="226">
        <v>48</v>
      </c>
      <c r="C2755" s="197">
        <f t="shared" si="749"/>
        <v>0.28742514970059879</v>
      </c>
      <c r="D2755" s="197">
        <v>6.0327000000000002</v>
      </c>
      <c r="E2755" s="197">
        <f>D2755*B2755</f>
        <v>289.56960000000004</v>
      </c>
      <c r="F2755" s="202">
        <v>1</v>
      </c>
      <c r="G2755" s="210">
        <f t="shared" si="750"/>
        <v>289.57</v>
      </c>
      <c r="H2755" s="205">
        <f>ROUND(G2755*0.2359,2)</f>
        <v>68.31</v>
      </c>
      <c r="I2755" s="227">
        <f>G2755+H2755</f>
        <v>357.88</v>
      </c>
    </row>
    <row r="2756" spans="1:9" x14ac:dyDescent="0.25">
      <c r="A2756" s="217" t="s">
        <v>2274</v>
      </c>
      <c r="B2756" s="226">
        <v>88</v>
      </c>
      <c r="C2756" s="197">
        <f t="shared" si="749"/>
        <v>0.52694610778443118</v>
      </c>
      <c r="D2756" s="197">
        <v>963</v>
      </c>
      <c r="E2756" s="205">
        <f>D2756*C2756</f>
        <v>507.44910179640721</v>
      </c>
      <c r="F2756" s="202">
        <v>1</v>
      </c>
      <c r="G2756" s="210">
        <f t="shared" si="750"/>
        <v>507.45</v>
      </c>
      <c r="H2756" s="205">
        <f>ROUND(G2756*0.2359,2)</f>
        <v>119.71</v>
      </c>
      <c r="I2756" s="227">
        <f>G2756+H2756</f>
        <v>627.16</v>
      </c>
    </row>
    <row r="2757" spans="1:9" x14ac:dyDescent="0.25">
      <c r="A2757" s="218" t="s">
        <v>2386</v>
      </c>
      <c r="B2757" s="228">
        <f>B2758+B2761+B2778+B2780</f>
        <v>4229</v>
      </c>
      <c r="C2757" s="208">
        <f t="shared" ref="C2757:I2757" si="766">C2758+C2761+C2778+C2780</f>
        <v>25.32335329341317</v>
      </c>
      <c r="D2757" s="208"/>
      <c r="E2757" s="208"/>
      <c r="F2757" s="203"/>
      <c r="G2757" s="208">
        <f t="shared" si="766"/>
        <v>28173.100000000002</v>
      </c>
      <c r="H2757" s="208">
        <f t="shared" si="766"/>
        <v>6594.7999999999993</v>
      </c>
      <c r="I2757" s="229">
        <f t="shared" si="766"/>
        <v>34767.899999999994</v>
      </c>
    </row>
    <row r="2758" spans="1:9" ht="31.5" x14ac:dyDescent="0.25">
      <c r="A2758" s="216" t="s">
        <v>9</v>
      </c>
      <c r="B2758" s="230">
        <f>SUM(B2759:B2760)</f>
        <v>334</v>
      </c>
      <c r="C2758" s="209">
        <f t="shared" ref="C2758:I2758" si="767">SUM(C2759:C2760)</f>
        <v>2</v>
      </c>
      <c r="D2758" s="209"/>
      <c r="E2758" s="209"/>
      <c r="F2758" s="204"/>
      <c r="G2758" s="209">
        <f t="shared" si="767"/>
        <v>3850.84</v>
      </c>
      <c r="H2758" s="209">
        <f t="shared" si="767"/>
        <v>908.41000000000008</v>
      </c>
      <c r="I2758" s="231">
        <f t="shared" si="767"/>
        <v>4759.25</v>
      </c>
    </row>
    <row r="2759" spans="1:9" x14ac:dyDescent="0.25">
      <c r="A2759" s="217" t="s">
        <v>2382</v>
      </c>
      <c r="B2759" s="226">
        <v>167</v>
      </c>
      <c r="C2759" s="197">
        <f t="shared" si="749"/>
        <v>1</v>
      </c>
      <c r="D2759" s="197">
        <v>12.2805</v>
      </c>
      <c r="E2759" s="197">
        <f>D2759*B2759</f>
        <v>2050.8434999999999</v>
      </c>
      <c r="F2759" s="202">
        <v>1</v>
      </c>
      <c r="G2759" s="210">
        <f t="shared" si="750"/>
        <v>2050.84</v>
      </c>
      <c r="H2759" s="205">
        <f>ROUND(G2759*0.2359,2)</f>
        <v>483.79</v>
      </c>
      <c r="I2759" s="227">
        <f>G2759+H2759</f>
        <v>2534.63</v>
      </c>
    </row>
    <row r="2760" spans="1:9" x14ac:dyDescent="0.25">
      <c r="A2760" s="217" t="s">
        <v>155</v>
      </c>
      <c r="B2760" s="226">
        <v>167</v>
      </c>
      <c r="C2760" s="197">
        <f t="shared" si="749"/>
        <v>1</v>
      </c>
      <c r="D2760" s="197">
        <v>1800</v>
      </c>
      <c r="E2760" s="205">
        <f>D2760*C2760</f>
        <v>1800</v>
      </c>
      <c r="F2760" s="202">
        <v>1</v>
      </c>
      <c r="G2760" s="210">
        <f t="shared" si="750"/>
        <v>1800</v>
      </c>
      <c r="H2760" s="205">
        <f>ROUND(G2760*0.2359,2)</f>
        <v>424.62</v>
      </c>
      <c r="I2760" s="227">
        <f>G2760+H2760</f>
        <v>2224.62</v>
      </c>
    </row>
    <row r="2761" spans="1:9" ht="31.5" x14ac:dyDescent="0.25">
      <c r="A2761" s="216" t="s">
        <v>7</v>
      </c>
      <c r="B2761" s="230">
        <f>SUM(B2762:B2777)</f>
        <v>2207</v>
      </c>
      <c r="C2761" s="209">
        <f t="shared" ref="C2761:I2761" si="768">SUM(C2762:C2777)</f>
        <v>13.215568862275447</v>
      </c>
      <c r="D2761" s="209"/>
      <c r="E2761" s="209"/>
      <c r="F2761" s="204"/>
      <c r="G2761" s="209">
        <f t="shared" si="768"/>
        <v>16653.120000000003</v>
      </c>
      <c r="H2761" s="209">
        <f t="shared" si="768"/>
        <v>3894.8199999999997</v>
      </c>
      <c r="I2761" s="231">
        <f t="shared" si="768"/>
        <v>20547.939999999999</v>
      </c>
    </row>
    <row r="2762" spans="1:9" x14ac:dyDescent="0.25">
      <c r="A2762" s="217" t="s">
        <v>24</v>
      </c>
      <c r="B2762" s="226">
        <v>135.5</v>
      </c>
      <c r="C2762" s="197">
        <f t="shared" si="749"/>
        <v>0.81137724550898205</v>
      </c>
      <c r="D2762" s="197">
        <v>7.2751000000000001</v>
      </c>
      <c r="E2762" s="197">
        <f t="shared" ref="E2762:E2776" si="769">D2762*B2762</f>
        <v>985.77605000000005</v>
      </c>
      <c r="F2762" s="202">
        <v>1</v>
      </c>
      <c r="G2762" s="210">
        <f t="shared" si="750"/>
        <v>985.78</v>
      </c>
      <c r="H2762" s="205">
        <f t="shared" ref="H2762:H2772" si="770">ROUND(G2762*0.2359,2)</f>
        <v>232.55</v>
      </c>
      <c r="I2762" s="227">
        <f t="shared" ref="I2762:I2777" si="771">G2762+H2762</f>
        <v>1218.33</v>
      </c>
    </row>
    <row r="2763" spans="1:9" x14ac:dyDescent="0.25">
      <c r="A2763" s="217" t="s">
        <v>24</v>
      </c>
      <c r="B2763" s="226">
        <v>48</v>
      </c>
      <c r="C2763" s="197">
        <f t="shared" si="749"/>
        <v>0.28742514970059879</v>
      </c>
      <c r="D2763" s="197">
        <v>7.2751000000000001</v>
      </c>
      <c r="E2763" s="197">
        <f t="shared" si="769"/>
        <v>349.20479999999998</v>
      </c>
      <c r="F2763" s="202">
        <v>1</v>
      </c>
      <c r="G2763" s="210">
        <f t="shared" si="750"/>
        <v>349.2</v>
      </c>
      <c r="H2763" s="205">
        <f t="shared" si="770"/>
        <v>82.38</v>
      </c>
      <c r="I2763" s="227">
        <f t="shared" si="771"/>
        <v>431.58</v>
      </c>
    </row>
    <row r="2764" spans="1:9" x14ac:dyDescent="0.25">
      <c r="A2764" s="217" t="s">
        <v>1243</v>
      </c>
      <c r="B2764" s="226">
        <v>200.5</v>
      </c>
      <c r="C2764" s="197">
        <f t="shared" si="749"/>
        <v>1.2005988023952097</v>
      </c>
      <c r="D2764" s="197">
        <v>7.2751000000000001</v>
      </c>
      <c r="E2764" s="197">
        <f t="shared" si="769"/>
        <v>1458.6575500000001</v>
      </c>
      <c r="F2764" s="202">
        <v>1</v>
      </c>
      <c r="G2764" s="210">
        <f t="shared" si="750"/>
        <v>1458.66</v>
      </c>
      <c r="H2764" s="205">
        <f t="shared" si="770"/>
        <v>344.1</v>
      </c>
      <c r="I2764" s="227">
        <f t="shared" si="771"/>
        <v>1802.7600000000002</v>
      </c>
    </row>
    <row r="2765" spans="1:9" x14ac:dyDescent="0.25">
      <c r="A2765" s="217" t="s">
        <v>1243</v>
      </c>
      <c r="B2765" s="226">
        <v>87.5</v>
      </c>
      <c r="C2765" s="197">
        <f t="shared" ref="C2765:C2828" si="772">B2765/167</f>
        <v>0.5239520958083832</v>
      </c>
      <c r="D2765" s="197">
        <v>7.2751000000000001</v>
      </c>
      <c r="E2765" s="197">
        <f t="shared" si="769"/>
        <v>636.57124999999996</v>
      </c>
      <c r="F2765" s="202">
        <v>1</v>
      </c>
      <c r="G2765" s="210">
        <f t="shared" ref="G2765:G2828" si="773">ROUND(E2765*F2765,2)</f>
        <v>636.57000000000005</v>
      </c>
      <c r="H2765" s="205">
        <f t="shared" si="770"/>
        <v>150.16999999999999</v>
      </c>
      <c r="I2765" s="227">
        <f t="shared" si="771"/>
        <v>786.74</v>
      </c>
    </row>
    <row r="2766" spans="1:9" x14ac:dyDescent="0.25">
      <c r="A2766" s="217" t="s">
        <v>24</v>
      </c>
      <c r="B2766" s="226">
        <v>168</v>
      </c>
      <c r="C2766" s="197">
        <f t="shared" si="772"/>
        <v>1.0059880239520957</v>
      </c>
      <c r="D2766" s="197">
        <v>7.2751000000000001</v>
      </c>
      <c r="E2766" s="197">
        <f t="shared" si="769"/>
        <v>1222.2167999999999</v>
      </c>
      <c r="F2766" s="202">
        <v>1</v>
      </c>
      <c r="G2766" s="210">
        <f t="shared" si="773"/>
        <v>1222.22</v>
      </c>
      <c r="H2766" s="205">
        <f t="shared" si="770"/>
        <v>288.32</v>
      </c>
      <c r="I2766" s="227">
        <f t="shared" si="771"/>
        <v>1510.54</v>
      </c>
    </row>
    <row r="2767" spans="1:9" x14ac:dyDescent="0.25">
      <c r="A2767" s="217" t="s">
        <v>1243</v>
      </c>
      <c r="B2767" s="226">
        <v>200.5</v>
      </c>
      <c r="C2767" s="197">
        <f t="shared" si="772"/>
        <v>1.2005988023952097</v>
      </c>
      <c r="D2767" s="197">
        <v>7.2751000000000001</v>
      </c>
      <c r="E2767" s="197">
        <f t="shared" si="769"/>
        <v>1458.6575500000001</v>
      </c>
      <c r="F2767" s="202">
        <v>1</v>
      </c>
      <c r="G2767" s="210">
        <f t="shared" si="773"/>
        <v>1458.66</v>
      </c>
      <c r="H2767" s="205">
        <f t="shared" si="770"/>
        <v>344.1</v>
      </c>
      <c r="I2767" s="227">
        <f t="shared" si="771"/>
        <v>1802.7600000000002</v>
      </c>
    </row>
    <row r="2768" spans="1:9" x14ac:dyDescent="0.25">
      <c r="A2768" s="217" t="s">
        <v>24</v>
      </c>
      <c r="B2768" s="226">
        <v>208</v>
      </c>
      <c r="C2768" s="197">
        <f t="shared" si="772"/>
        <v>1.2455089820359282</v>
      </c>
      <c r="D2768" s="197">
        <v>7.2751000000000001</v>
      </c>
      <c r="E2768" s="197">
        <f t="shared" si="769"/>
        <v>1513.2208000000001</v>
      </c>
      <c r="F2768" s="202">
        <v>1</v>
      </c>
      <c r="G2768" s="210">
        <f t="shared" si="773"/>
        <v>1513.22</v>
      </c>
      <c r="H2768" s="205">
        <f t="shared" si="770"/>
        <v>356.97</v>
      </c>
      <c r="I2768" s="227">
        <f t="shared" si="771"/>
        <v>1870.19</v>
      </c>
    </row>
    <row r="2769" spans="1:9" x14ac:dyDescent="0.25">
      <c r="A2769" s="217" t="s">
        <v>1243</v>
      </c>
      <c r="B2769" s="226">
        <v>192</v>
      </c>
      <c r="C2769" s="197">
        <f t="shared" si="772"/>
        <v>1.1497005988023952</v>
      </c>
      <c r="D2769" s="197">
        <v>7.2751000000000001</v>
      </c>
      <c r="E2769" s="197">
        <f t="shared" si="769"/>
        <v>1396.8191999999999</v>
      </c>
      <c r="F2769" s="202">
        <v>1</v>
      </c>
      <c r="G2769" s="210">
        <f t="shared" si="773"/>
        <v>1396.82</v>
      </c>
      <c r="H2769" s="205">
        <f t="shared" si="770"/>
        <v>329.51</v>
      </c>
      <c r="I2769" s="227">
        <f t="shared" si="771"/>
        <v>1726.33</v>
      </c>
    </row>
    <row r="2770" spans="1:9" x14ac:dyDescent="0.25">
      <c r="A2770" s="217" t="s">
        <v>1243</v>
      </c>
      <c r="B2770" s="226">
        <v>192</v>
      </c>
      <c r="C2770" s="197">
        <f t="shared" si="772"/>
        <v>1.1497005988023952</v>
      </c>
      <c r="D2770" s="197">
        <v>7.2751000000000001</v>
      </c>
      <c r="E2770" s="197">
        <f t="shared" si="769"/>
        <v>1396.8191999999999</v>
      </c>
      <c r="F2770" s="202">
        <v>1</v>
      </c>
      <c r="G2770" s="210">
        <f t="shared" si="773"/>
        <v>1396.82</v>
      </c>
      <c r="H2770" s="205">
        <f t="shared" si="770"/>
        <v>329.51</v>
      </c>
      <c r="I2770" s="227">
        <f t="shared" si="771"/>
        <v>1726.33</v>
      </c>
    </row>
    <row r="2771" spans="1:9" x14ac:dyDescent="0.25">
      <c r="A2771" s="217" t="s">
        <v>24</v>
      </c>
      <c r="B2771" s="226">
        <v>96</v>
      </c>
      <c r="C2771" s="197">
        <f t="shared" si="772"/>
        <v>0.57485029940119758</v>
      </c>
      <c r="D2771" s="197">
        <v>7.2751000000000001</v>
      </c>
      <c r="E2771" s="197">
        <f t="shared" si="769"/>
        <v>698.40959999999995</v>
      </c>
      <c r="F2771" s="202">
        <v>1</v>
      </c>
      <c r="G2771" s="210">
        <f t="shared" si="773"/>
        <v>698.41</v>
      </c>
      <c r="H2771" s="205">
        <f t="shared" si="770"/>
        <v>164.75</v>
      </c>
      <c r="I2771" s="227">
        <f t="shared" si="771"/>
        <v>863.16</v>
      </c>
    </row>
    <row r="2772" spans="1:9" x14ac:dyDescent="0.25">
      <c r="A2772" s="217" t="s">
        <v>24</v>
      </c>
      <c r="B2772" s="226">
        <v>96</v>
      </c>
      <c r="C2772" s="197">
        <f t="shared" si="772"/>
        <v>0.57485029940119758</v>
      </c>
      <c r="D2772" s="197">
        <v>7.2751000000000001</v>
      </c>
      <c r="E2772" s="197">
        <f t="shared" si="769"/>
        <v>698.40959999999995</v>
      </c>
      <c r="F2772" s="202">
        <v>1</v>
      </c>
      <c r="G2772" s="210">
        <f t="shared" si="773"/>
        <v>698.41</v>
      </c>
      <c r="H2772" s="205">
        <f t="shared" si="770"/>
        <v>164.75</v>
      </c>
      <c r="I2772" s="227">
        <f t="shared" si="771"/>
        <v>863.16</v>
      </c>
    </row>
    <row r="2773" spans="1:9" x14ac:dyDescent="0.25">
      <c r="A2773" s="217" t="s">
        <v>1243</v>
      </c>
      <c r="B2773" s="226">
        <v>80</v>
      </c>
      <c r="C2773" s="197">
        <f t="shared" si="772"/>
        <v>0.47904191616766467</v>
      </c>
      <c r="D2773" s="197">
        <v>7.2751000000000001</v>
      </c>
      <c r="E2773" s="197">
        <f t="shared" si="769"/>
        <v>582.00800000000004</v>
      </c>
      <c r="F2773" s="202">
        <v>1</v>
      </c>
      <c r="G2773" s="210">
        <f t="shared" si="773"/>
        <v>582.01</v>
      </c>
      <c r="H2773" s="211">
        <f>ROUND(G2773*0.2077,2)</f>
        <v>120.88</v>
      </c>
      <c r="I2773" s="227">
        <f t="shared" si="771"/>
        <v>702.89</v>
      </c>
    </row>
    <row r="2774" spans="1:9" x14ac:dyDescent="0.25">
      <c r="A2774" s="217" t="s">
        <v>1243</v>
      </c>
      <c r="B2774" s="226">
        <v>84</v>
      </c>
      <c r="C2774" s="197">
        <f t="shared" si="772"/>
        <v>0.50299401197604787</v>
      </c>
      <c r="D2774" s="197">
        <v>7.2751000000000001</v>
      </c>
      <c r="E2774" s="197">
        <f t="shared" si="769"/>
        <v>611.10839999999996</v>
      </c>
      <c r="F2774" s="202">
        <v>1</v>
      </c>
      <c r="G2774" s="210">
        <f t="shared" si="773"/>
        <v>611.11</v>
      </c>
      <c r="H2774" s="211">
        <f>ROUND(G2774*0.2077,2)</f>
        <v>126.93</v>
      </c>
      <c r="I2774" s="227">
        <f t="shared" si="771"/>
        <v>738.04</v>
      </c>
    </row>
    <row r="2775" spans="1:9" x14ac:dyDescent="0.25">
      <c r="A2775" s="217" t="s">
        <v>24</v>
      </c>
      <c r="B2775" s="226">
        <v>192</v>
      </c>
      <c r="C2775" s="197">
        <f t="shared" si="772"/>
        <v>1.1497005988023952</v>
      </c>
      <c r="D2775" s="197">
        <v>7.7230999999999996</v>
      </c>
      <c r="E2775" s="197">
        <f t="shared" si="769"/>
        <v>1482.8352</v>
      </c>
      <c r="F2775" s="202">
        <v>1</v>
      </c>
      <c r="G2775" s="210">
        <f t="shared" si="773"/>
        <v>1482.84</v>
      </c>
      <c r="H2775" s="205">
        <f>ROUND(G2775*0.2359,2)</f>
        <v>349.8</v>
      </c>
      <c r="I2775" s="227">
        <f t="shared" si="771"/>
        <v>1832.6399999999999</v>
      </c>
    </row>
    <row r="2776" spans="1:9" x14ac:dyDescent="0.25">
      <c r="A2776" s="217" t="s">
        <v>1243</v>
      </c>
      <c r="B2776" s="226">
        <v>60</v>
      </c>
      <c r="C2776" s="197">
        <f t="shared" si="772"/>
        <v>0.3592814371257485</v>
      </c>
      <c r="D2776" s="197">
        <v>7.7230999999999996</v>
      </c>
      <c r="E2776" s="197">
        <f t="shared" si="769"/>
        <v>463.38599999999997</v>
      </c>
      <c r="F2776" s="202">
        <v>1</v>
      </c>
      <c r="G2776" s="210">
        <f t="shared" si="773"/>
        <v>463.39</v>
      </c>
      <c r="H2776" s="205">
        <f>ROUND(G2776*0.2359,2)</f>
        <v>109.31</v>
      </c>
      <c r="I2776" s="227">
        <f t="shared" si="771"/>
        <v>572.70000000000005</v>
      </c>
    </row>
    <row r="2777" spans="1:9" x14ac:dyDescent="0.25">
      <c r="A2777" s="217" t="s">
        <v>27</v>
      </c>
      <c r="B2777" s="226">
        <v>167</v>
      </c>
      <c r="C2777" s="197">
        <f t="shared" si="772"/>
        <v>1</v>
      </c>
      <c r="D2777" s="197">
        <v>1699</v>
      </c>
      <c r="E2777" s="205">
        <f>D2777*C2777</f>
        <v>1699</v>
      </c>
      <c r="F2777" s="202">
        <v>1</v>
      </c>
      <c r="G2777" s="210">
        <f t="shared" si="773"/>
        <v>1699</v>
      </c>
      <c r="H2777" s="205">
        <f>ROUND(G2777*0.2359,2)</f>
        <v>400.79</v>
      </c>
      <c r="I2777" s="227">
        <f t="shared" si="771"/>
        <v>2099.79</v>
      </c>
    </row>
    <row r="2778" spans="1:9" ht="31.5" x14ac:dyDescent="0.25">
      <c r="A2778" s="216" t="s">
        <v>8</v>
      </c>
      <c r="B2778" s="230">
        <f>B2779</f>
        <v>168</v>
      </c>
      <c r="C2778" s="209">
        <f t="shared" ref="C2778:I2778" si="774">C2779</f>
        <v>1.0059880239520957</v>
      </c>
      <c r="D2778" s="209"/>
      <c r="E2778" s="209"/>
      <c r="F2778" s="204"/>
      <c r="G2778" s="209">
        <f t="shared" si="774"/>
        <v>797.75</v>
      </c>
      <c r="H2778" s="209">
        <f t="shared" si="774"/>
        <v>188.19</v>
      </c>
      <c r="I2778" s="231">
        <f t="shared" si="774"/>
        <v>985.94</v>
      </c>
    </row>
    <row r="2779" spans="1:9" x14ac:dyDescent="0.25">
      <c r="A2779" s="217" t="s">
        <v>379</v>
      </c>
      <c r="B2779" s="226">
        <v>168</v>
      </c>
      <c r="C2779" s="197">
        <f t="shared" si="772"/>
        <v>1.0059880239520957</v>
      </c>
      <c r="D2779" s="197">
        <v>4.7484999999999999</v>
      </c>
      <c r="E2779" s="197">
        <f>D2779*B2779</f>
        <v>797.74800000000005</v>
      </c>
      <c r="F2779" s="202">
        <v>1</v>
      </c>
      <c r="G2779" s="210">
        <f t="shared" si="773"/>
        <v>797.75</v>
      </c>
      <c r="H2779" s="205">
        <f>ROUND(G2779*0.2359,2)</f>
        <v>188.19</v>
      </c>
      <c r="I2779" s="227">
        <f>G2779+H2779</f>
        <v>985.94</v>
      </c>
    </row>
    <row r="2780" spans="1:9" x14ac:dyDescent="0.25">
      <c r="A2780" s="216" t="s">
        <v>6</v>
      </c>
      <c r="B2780" s="230">
        <f>SUM(B2781:B2792)</f>
        <v>1520</v>
      </c>
      <c r="C2780" s="209">
        <f t="shared" ref="C2780:I2780" si="775">SUM(C2781:C2792)</f>
        <v>9.1017964071856277</v>
      </c>
      <c r="D2780" s="209"/>
      <c r="E2780" s="209"/>
      <c r="F2780" s="204"/>
      <c r="G2780" s="209">
        <f t="shared" si="775"/>
        <v>6871.39</v>
      </c>
      <c r="H2780" s="209">
        <f t="shared" si="775"/>
        <v>1603.38</v>
      </c>
      <c r="I2780" s="231">
        <f t="shared" si="775"/>
        <v>8474.77</v>
      </c>
    </row>
    <row r="2781" spans="1:9" x14ac:dyDescent="0.25">
      <c r="A2781" s="217" t="s">
        <v>1246</v>
      </c>
      <c r="B2781" s="226">
        <v>40</v>
      </c>
      <c r="C2781" s="197">
        <f t="shared" si="772"/>
        <v>0.23952095808383234</v>
      </c>
      <c r="D2781" s="197">
        <v>550</v>
      </c>
      <c r="E2781" s="205">
        <f>D2781*C2781</f>
        <v>131.73652694610777</v>
      </c>
      <c r="F2781" s="202">
        <v>1</v>
      </c>
      <c r="G2781" s="210">
        <f t="shared" si="773"/>
        <v>131.74</v>
      </c>
      <c r="H2781" s="205">
        <f t="shared" ref="H2781:H2786" si="776">ROUND(G2781*0.2359,2)</f>
        <v>31.08</v>
      </c>
      <c r="I2781" s="227">
        <f t="shared" ref="I2781:I2792" si="777">G2781+H2781</f>
        <v>162.82</v>
      </c>
    </row>
    <row r="2782" spans="1:9" x14ac:dyDescent="0.25">
      <c r="A2782" s="217" t="s">
        <v>2250</v>
      </c>
      <c r="B2782" s="226">
        <v>168</v>
      </c>
      <c r="C2782" s="197">
        <f t="shared" si="772"/>
        <v>1.0059880239520957</v>
      </c>
      <c r="D2782" s="197">
        <v>4.3304</v>
      </c>
      <c r="E2782" s="197">
        <f t="shared" ref="E2782:E2791" si="778">D2782*B2782</f>
        <v>727.50720000000001</v>
      </c>
      <c r="F2782" s="202">
        <v>1</v>
      </c>
      <c r="G2782" s="210">
        <f t="shared" si="773"/>
        <v>727.51</v>
      </c>
      <c r="H2782" s="205">
        <f t="shared" si="776"/>
        <v>171.62</v>
      </c>
      <c r="I2782" s="227">
        <f t="shared" si="777"/>
        <v>899.13</v>
      </c>
    </row>
    <row r="2783" spans="1:9" x14ac:dyDescent="0.25">
      <c r="A2783" s="217" t="s">
        <v>2250</v>
      </c>
      <c r="B2783" s="226">
        <v>168</v>
      </c>
      <c r="C2783" s="197">
        <f t="shared" si="772"/>
        <v>1.0059880239520957</v>
      </c>
      <c r="D2783" s="197">
        <v>4.3304</v>
      </c>
      <c r="E2783" s="197">
        <f t="shared" si="778"/>
        <v>727.50720000000001</v>
      </c>
      <c r="F2783" s="202">
        <v>1</v>
      </c>
      <c r="G2783" s="210">
        <f t="shared" si="773"/>
        <v>727.51</v>
      </c>
      <c r="H2783" s="205">
        <f t="shared" si="776"/>
        <v>171.62</v>
      </c>
      <c r="I2783" s="227">
        <f t="shared" si="777"/>
        <v>899.13</v>
      </c>
    </row>
    <row r="2784" spans="1:9" x14ac:dyDescent="0.25">
      <c r="A2784" s="217" t="s">
        <v>2250</v>
      </c>
      <c r="B2784" s="226">
        <v>192</v>
      </c>
      <c r="C2784" s="197">
        <f t="shared" si="772"/>
        <v>1.1497005988023952</v>
      </c>
      <c r="D2784" s="197">
        <v>4.3304</v>
      </c>
      <c r="E2784" s="197">
        <f t="shared" si="778"/>
        <v>831.43679999999995</v>
      </c>
      <c r="F2784" s="202">
        <v>1</v>
      </c>
      <c r="G2784" s="210">
        <f t="shared" si="773"/>
        <v>831.44</v>
      </c>
      <c r="H2784" s="205">
        <f t="shared" si="776"/>
        <v>196.14</v>
      </c>
      <c r="I2784" s="227">
        <f t="shared" si="777"/>
        <v>1027.58</v>
      </c>
    </row>
    <row r="2785" spans="1:9" x14ac:dyDescent="0.25">
      <c r="A2785" s="217" t="s">
        <v>2250</v>
      </c>
      <c r="B2785" s="226">
        <v>168</v>
      </c>
      <c r="C2785" s="197">
        <f t="shared" si="772"/>
        <v>1.0059880239520957</v>
      </c>
      <c r="D2785" s="197">
        <v>4.3304</v>
      </c>
      <c r="E2785" s="197">
        <f t="shared" si="778"/>
        <v>727.50720000000001</v>
      </c>
      <c r="F2785" s="202">
        <v>1</v>
      </c>
      <c r="G2785" s="210">
        <f t="shared" si="773"/>
        <v>727.51</v>
      </c>
      <c r="H2785" s="205">
        <f t="shared" si="776"/>
        <v>171.62</v>
      </c>
      <c r="I2785" s="227">
        <f t="shared" si="777"/>
        <v>899.13</v>
      </c>
    </row>
    <row r="2786" spans="1:9" x14ac:dyDescent="0.25">
      <c r="A2786" s="217" t="s">
        <v>2250</v>
      </c>
      <c r="B2786" s="226">
        <v>80</v>
      </c>
      <c r="C2786" s="197">
        <f t="shared" si="772"/>
        <v>0.47904191616766467</v>
      </c>
      <c r="D2786" s="197">
        <v>4.3304</v>
      </c>
      <c r="E2786" s="197">
        <f t="shared" si="778"/>
        <v>346.43200000000002</v>
      </c>
      <c r="F2786" s="202">
        <v>1</v>
      </c>
      <c r="G2786" s="210">
        <f t="shared" si="773"/>
        <v>346.43</v>
      </c>
      <c r="H2786" s="205">
        <f t="shared" si="776"/>
        <v>81.72</v>
      </c>
      <c r="I2786" s="227">
        <f t="shared" si="777"/>
        <v>428.15</v>
      </c>
    </row>
    <row r="2787" spans="1:9" x14ac:dyDescent="0.25">
      <c r="A2787" s="217" t="s">
        <v>2250</v>
      </c>
      <c r="B2787" s="226">
        <v>144</v>
      </c>
      <c r="C2787" s="197">
        <f t="shared" si="772"/>
        <v>0.86227544910179643</v>
      </c>
      <c r="D2787" s="197">
        <v>4.3304</v>
      </c>
      <c r="E2787" s="197">
        <f t="shared" si="778"/>
        <v>623.57759999999996</v>
      </c>
      <c r="F2787" s="202">
        <v>1</v>
      </c>
      <c r="G2787" s="210">
        <f t="shared" si="773"/>
        <v>623.58000000000004</v>
      </c>
      <c r="H2787" s="211">
        <f>ROUND(G2787*0.2077,2)</f>
        <v>129.52000000000001</v>
      </c>
      <c r="I2787" s="227">
        <f t="shared" si="777"/>
        <v>753.1</v>
      </c>
    </row>
    <row r="2788" spans="1:9" x14ac:dyDescent="0.25">
      <c r="A2788" s="217" t="s">
        <v>2250</v>
      </c>
      <c r="B2788" s="226">
        <v>168</v>
      </c>
      <c r="C2788" s="197">
        <f t="shared" si="772"/>
        <v>1.0059880239520957</v>
      </c>
      <c r="D2788" s="197">
        <v>4.3304</v>
      </c>
      <c r="E2788" s="197">
        <f t="shared" si="778"/>
        <v>727.50720000000001</v>
      </c>
      <c r="F2788" s="202">
        <v>1</v>
      </c>
      <c r="G2788" s="210">
        <f t="shared" si="773"/>
        <v>727.51</v>
      </c>
      <c r="H2788" s="205">
        <f>ROUND(G2788*0.2359,2)</f>
        <v>171.62</v>
      </c>
      <c r="I2788" s="227">
        <f t="shared" si="777"/>
        <v>899.13</v>
      </c>
    </row>
    <row r="2789" spans="1:9" x14ac:dyDescent="0.25">
      <c r="A2789" s="217" t="s">
        <v>2250</v>
      </c>
      <c r="B2789" s="226">
        <v>184</v>
      </c>
      <c r="C2789" s="197">
        <f t="shared" si="772"/>
        <v>1.1017964071856288</v>
      </c>
      <c r="D2789" s="197">
        <v>4.3304</v>
      </c>
      <c r="E2789" s="197">
        <f t="shared" si="778"/>
        <v>796.79359999999997</v>
      </c>
      <c r="F2789" s="202">
        <v>1</v>
      </c>
      <c r="G2789" s="210">
        <f t="shared" si="773"/>
        <v>796.79</v>
      </c>
      <c r="H2789" s="205">
        <f>ROUND(G2789*0.2359,2)</f>
        <v>187.96</v>
      </c>
      <c r="I2789" s="227">
        <f t="shared" si="777"/>
        <v>984.75</v>
      </c>
    </row>
    <row r="2790" spans="1:9" x14ac:dyDescent="0.25">
      <c r="A2790" s="217" t="s">
        <v>2236</v>
      </c>
      <c r="B2790" s="226">
        <v>96</v>
      </c>
      <c r="C2790" s="197">
        <f t="shared" si="772"/>
        <v>0.57485029940119758</v>
      </c>
      <c r="D2790" s="197">
        <v>6.0327000000000002</v>
      </c>
      <c r="E2790" s="197">
        <f t="shared" si="778"/>
        <v>579.13920000000007</v>
      </c>
      <c r="F2790" s="202">
        <v>1</v>
      </c>
      <c r="G2790" s="210">
        <f t="shared" si="773"/>
        <v>579.14</v>
      </c>
      <c r="H2790" s="205">
        <f>ROUND(G2790*0.2359,2)</f>
        <v>136.62</v>
      </c>
      <c r="I2790" s="227">
        <f t="shared" si="777"/>
        <v>715.76</v>
      </c>
    </row>
    <row r="2791" spans="1:9" x14ac:dyDescent="0.25">
      <c r="A2791" s="217" t="s">
        <v>2236</v>
      </c>
      <c r="B2791" s="226">
        <v>24</v>
      </c>
      <c r="C2791" s="197">
        <f t="shared" si="772"/>
        <v>0.1437125748502994</v>
      </c>
      <c r="D2791" s="197">
        <v>6.0327000000000002</v>
      </c>
      <c r="E2791" s="197">
        <f t="shared" si="778"/>
        <v>144.78480000000002</v>
      </c>
      <c r="F2791" s="202">
        <v>1</v>
      </c>
      <c r="G2791" s="210">
        <f t="shared" si="773"/>
        <v>144.78</v>
      </c>
      <c r="H2791" s="205">
        <f>ROUND(G2791*0.2359,2)</f>
        <v>34.15</v>
      </c>
      <c r="I2791" s="227">
        <f t="shared" si="777"/>
        <v>178.93</v>
      </c>
    </row>
    <row r="2792" spans="1:9" x14ac:dyDescent="0.25">
      <c r="A2792" s="217" t="s">
        <v>2274</v>
      </c>
      <c r="B2792" s="226">
        <v>88</v>
      </c>
      <c r="C2792" s="197">
        <f t="shared" si="772"/>
        <v>0.52694610778443118</v>
      </c>
      <c r="D2792" s="197">
        <v>963</v>
      </c>
      <c r="E2792" s="205">
        <f>D2792*C2792</f>
        <v>507.44910179640721</v>
      </c>
      <c r="F2792" s="202">
        <v>1</v>
      </c>
      <c r="G2792" s="210">
        <f t="shared" si="773"/>
        <v>507.45</v>
      </c>
      <c r="H2792" s="205">
        <f>ROUND(G2792*0.2359,2)</f>
        <v>119.71</v>
      </c>
      <c r="I2792" s="227">
        <f t="shared" si="777"/>
        <v>627.16</v>
      </c>
    </row>
    <row r="2793" spans="1:9" x14ac:dyDescent="0.25">
      <c r="A2793" s="218" t="s">
        <v>2387</v>
      </c>
      <c r="B2793" s="228">
        <f>B2794+B2797+B2803+B2805</f>
        <v>1143.5</v>
      </c>
      <c r="C2793" s="208">
        <f t="shared" ref="C2793:I2793" si="779">C2794+C2797+C2803+C2805</f>
        <v>6.9730538922155691</v>
      </c>
      <c r="D2793" s="208"/>
      <c r="E2793" s="208"/>
      <c r="F2793" s="203"/>
      <c r="G2793" s="208">
        <f t="shared" si="779"/>
        <v>9322.65</v>
      </c>
      <c r="H2793" s="208">
        <f t="shared" si="779"/>
        <v>2048.7600000000002</v>
      </c>
      <c r="I2793" s="229">
        <f t="shared" si="779"/>
        <v>11371.41</v>
      </c>
    </row>
    <row r="2794" spans="1:9" ht="31.5" x14ac:dyDescent="0.25">
      <c r="A2794" s="216" t="s">
        <v>9</v>
      </c>
      <c r="B2794" s="230">
        <f>SUM(B2795:B2796)</f>
        <v>313</v>
      </c>
      <c r="C2794" s="209">
        <f t="shared" ref="C2794:I2794" si="780">SUM(C2795:C2796)</f>
        <v>2</v>
      </c>
      <c r="D2794" s="209"/>
      <c r="E2794" s="209"/>
      <c r="F2794" s="204"/>
      <c r="G2794" s="209">
        <f t="shared" si="780"/>
        <v>3484</v>
      </c>
      <c r="H2794" s="209">
        <f t="shared" si="780"/>
        <v>773.96</v>
      </c>
      <c r="I2794" s="231">
        <f t="shared" si="780"/>
        <v>4257.96</v>
      </c>
    </row>
    <row r="2795" spans="1:9" x14ac:dyDescent="0.25">
      <c r="A2795" s="217" t="s">
        <v>2388</v>
      </c>
      <c r="B2795" s="226">
        <v>167</v>
      </c>
      <c r="C2795" s="197">
        <f t="shared" si="772"/>
        <v>1</v>
      </c>
      <c r="D2795" s="197">
        <v>1785</v>
      </c>
      <c r="E2795" s="205">
        <f>D2795*C2795</f>
        <v>1785</v>
      </c>
      <c r="F2795" s="202">
        <v>1</v>
      </c>
      <c r="G2795" s="210">
        <f t="shared" si="773"/>
        <v>1785</v>
      </c>
      <c r="H2795" s="205">
        <f>ROUND(G2795*0.2359,2)</f>
        <v>421.08</v>
      </c>
      <c r="I2795" s="227">
        <f>G2795+H2795</f>
        <v>2206.08</v>
      </c>
    </row>
    <row r="2796" spans="1:9" x14ac:dyDescent="0.25">
      <c r="A2796" s="217" t="s">
        <v>178</v>
      </c>
      <c r="B2796" s="226">
        <v>146</v>
      </c>
      <c r="C2796" s="197">
        <f>B2796/146</f>
        <v>1</v>
      </c>
      <c r="D2796" s="197">
        <v>1699</v>
      </c>
      <c r="E2796" s="205">
        <f>D2796*C2796</f>
        <v>1699</v>
      </c>
      <c r="F2796" s="202">
        <v>1</v>
      </c>
      <c r="G2796" s="210">
        <f t="shared" si="773"/>
        <v>1699</v>
      </c>
      <c r="H2796" s="211">
        <f>ROUND(G2796*0.2077,2)</f>
        <v>352.88</v>
      </c>
      <c r="I2796" s="227">
        <f>G2796+H2796</f>
        <v>2051.88</v>
      </c>
    </row>
    <row r="2797" spans="1:9" ht="31.5" x14ac:dyDescent="0.25">
      <c r="A2797" s="216" t="s">
        <v>7</v>
      </c>
      <c r="B2797" s="230">
        <f>SUM(B2798:B2802)</f>
        <v>519.5</v>
      </c>
      <c r="C2797" s="209">
        <f t="shared" ref="C2797:I2797" si="781">SUM(C2798:C2802)</f>
        <v>3.1107784431137726</v>
      </c>
      <c r="D2797" s="209"/>
      <c r="E2797" s="209"/>
      <c r="F2797" s="204"/>
      <c r="G2797" s="209">
        <f t="shared" si="781"/>
        <v>4321.55</v>
      </c>
      <c r="H2797" s="209">
        <f t="shared" si="781"/>
        <v>937.03</v>
      </c>
      <c r="I2797" s="231">
        <f t="shared" si="781"/>
        <v>5258.58</v>
      </c>
    </row>
    <row r="2798" spans="1:9" x14ac:dyDescent="0.25">
      <c r="A2798" s="217" t="s">
        <v>27</v>
      </c>
      <c r="B2798" s="226">
        <v>167</v>
      </c>
      <c r="C2798" s="197">
        <f t="shared" si="772"/>
        <v>1</v>
      </c>
      <c r="D2798" s="197">
        <v>1488</v>
      </c>
      <c r="E2798" s="205">
        <f>D2798*C2798</f>
        <v>1488</v>
      </c>
      <c r="F2798" s="202">
        <v>1</v>
      </c>
      <c r="G2798" s="210">
        <f t="shared" si="773"/>
        <v>1488</v>
      </c>
      <c r="H2798" s="211">
        <f>ROUND(G2798*0.2077,2)</f>
        <v>309.06</v>
      </c>
      <c r="I2798" s="227">
        <f>G2798+H2798</f>
        <v>1797.06</v>
      </c>
    </row>
    <row r="2799" spans="1:9" x14ac:dyDescent="0.25">
      <c r="A2799" s="217" t="s">
        <v>561</v>
      </c>
      <c r="B2799" s="226">
        <v>57</v>
      </c>
      <c r="C2799" s="197">
        <f t="shared" si="772"/>
        <v>0.3413173652694611</v>
      </c>
      <c r="D2799" s="197">
        <v>7.7858000000000001</v>
      </c>
      <c r="E2799" s="197">
        <f>D2799*B2799</f>
        <v>443.79059999999998</v>
      </c>
      <c r="F2799" s="202">
        <v>1</v>
      </c>
      <c r="G2799" s="210">
        <f t="shared" si="773"/>
        <v>443.79</v>
      </c>
      <c r="H2799" s="205">
        <f>ROUND(G2799*0.2359,2)</f>
        <v>104.69</v>
      </c>
      <c r="I2799" s="227">
        <f>G2799+H2799</f>
        <v>548.48</v>
      </c>
    </row>
    <row r="2800" spans="1:9" x14ac:dyDescent="0.25">
      <c r="A2800" s="217" t="s">
        <v>400</v>
      </c>
      <c r="B2800" s="226">
        <v>172.5</v>
      </c>
      <c r="C2800" s="197">
        <f t="shared" si="772"/>
        <v>1.032934131736527</v>
      </c>
      <c r="D2800" s="197">
        <v>8.3186</v>
      </c>
      <c r="E2800" s="197">
        <f>D2800*B2800</f>
        <v>1434.9585</v>
      </c>
      <c r="F2800" s="202">
        <v>1</v>
      </c>
      <c r="G2800" s="210">
        <f t="shared" si="773"/>
        <v>1434.96</v>
      </c>
      <c r="H2800" s="211">
        <f>ROUND(G2800*0.2077,2)</f>
        <v>298.04000000000002</v>
      </c>
      <c r="I2800" s="227">
        <f>G2800+H2800</f>
        <v>1733</v>
      </c>
    </row>
    <row r="2801" spans="1:9" x14ac:dyDescent="0.25">
      <c r="A2801" s="217" t="s">
        <v>561</v>
      </c>
      <c r="B2801" s="226">
        <v>75</v>
      </c>
      <c r="C2801" s="197">
        <f t="shared" si="772"/>
        <v>0.44910179640718562</v>
      </c>
      <c r="D2801" s="197">
        <v>8.5916999999999994</v>
      </c>
      <c r="E2801" s="197">
        <f>D2801*B2801</f>
        <v>644.37749999999994</v>
      </c>
      <c r="F2801" s="202">
        <v>1</v>
      </c>
      <c r="G2801" s="210">
        <f t="shared" si="773"/>
        <v>644.38</v>
      </c>
      <c r="H2801" s="205">
        <f>ROUND(G2801*0.2359,2)</f>
        <v>152.01</v>
      </c>
      <c r="I2801" s="227">
        <f>G2801+H2801</f>
        <v>796.39</v>
      </c>
    </row>
    <row r="2802" spans="1:9" x14ac:dyDescent="0.25">
      <c r="A2802" s="217" t="s">
        <v>24</v>
      </c>
      <c r="B2802" s="226">
        <v>48</v>
      </c>
      <c r="C2802" s="197">
        <f t="shared" si="772"/>
        <v>0.28742514970059879</v>
      </c>
      <c r="D2802" s="197">
        <v>1080</v>
      </c>
      <c r="E2802" s="205">
        <f>D2802*C2802</f>
        <v>310.4191616766467</v>
      </c>
      <c r="F2802" s="202">
        <v>1</v>
      </c>
      <c r="G2802" s="210">
        <f t="shared" si="773"/>
        <v>310.42</v>
      </c>
      <c r="H2802" s="205">
        <f>ROUND(G2802*0.2359,2)</f>
        <v>73.23</v>
      </c>
      <c r="I2802" s="227">
        <f>G2802+H2802</f>
        <v>383.65000000000003</v>
      </c>
    </row>
    <row r="2803" spans="1:9" ht="31.5" x14ac:dyDescent="0.25">
      <c r="A2803" s="216" t="s">
        <v>8</v>
      </c>
      <c r="B2803" s="230">
        <f>B2804</f>
        <v>167</v>
      </c>
      <c r="C2803" s="209">
        <f t="shared" ref="C2803:I2803" si="782">C2804</f>
        <v>1</v>
      </c>
      <c r="D2803" s="209"/>
      <c r="E2803" s="209"/>
      <c r="F2803" s="204"/>
      <c r="G2803" s="209">
        <f t="shared" si="782"/>
        <v>804</v>
      </c>
      <c r="H2803" s="209">
        <f t="shared" si="782"/>
        <v>189.66</v>
      </c>
      <c r="I2803" s="231">
        <f t="shared" si="782"/>
        <v>993.66</v>
      </c>
    </row>
    <row r="2804" spans="1:9" x14ac:dyDescent="0.25">
      <c r="A2804" s="217" t="s">
        <v>379</v>
      </c>
      <c r="B2804" s="226">
        <v>167</v>
      </c>
      <c r="C2804" s="197">
        <f t="shared" si="772"/>
        <v>1</v>
      </c>
      <c r="D2804" s="197">
        <v>804</v>
      </c>
      <c r="E2804" s="205">
        <f>D2804*C2804</f>
        <v>804</v>
      </c>
      <c r="F2804" s="202">
        <v>1</v>
      </c>
      <c r="G2804" s="210">
        <f t="shared" si="773"/>
        <v>804</v>
      </c>
      <c r="H2804" s="205">
        <f>ROUND(G2804*0.2359,2)</f>
        <v>189.66</v>
      </c>
      <c r="I2804" s="227">
        <f>G2804+H2804</f>
        <v>993.66</v>
      </c>
    </row>
    <row r="2805" spans="1:9" x14ac:dyDescent="0.25">
      <c r="A2805" s="216" t="s">
        <v>6</v>
      </c>
      <c r="B2805" s="230">
        <f>B2806</f>
        <v>144</v>
      </c>
      <c r="C2805" s="209">
        <f t="shared" ref="C2805:I2805" si="783">C2806</f>
        <v>0.86227544910179643</v>
      </c>
      <c r="D2805" s="209"/>
      <c r="E2805" s="209"/>
      <c r="F2805" s="204"/>
      <c r="G2805" s="209">
        <f t="shared" si="783"/>
        <v>713.1</v>
      </c>
      <c r="H2805" s="209">
        <f t="shared" si="783"/>
        <v>148.11000000000001</v>
      </c>
      <c r="I2805" s="231">
        <f t="shared" si="783"/>
        <v>861.21</v>
      </c>
    </row>
    <row r="2806" spans="1:9" x14ac:dyDescent="0.25">
      <c r="A2806" s="217" t="s">
        <v>2274</v>
      </c>
      <c r="B2806" s="226">
        <v>144</v>
      </c>
      <c r="C2806" s="197">
        <f t="shared" si="772"/>
        <v>0.86227544910179643</v>
      </c>
      <c r="D2806" s="197">
        <v>827</v>
      </c>
      <c r="E2806" s="205">
        <f>D2806*C2806</f>
        <v>713.1017964071857</v>
      </c>
      <c r="F2806" s="202">
        <v>1</v>
      </c>
      <c r="G2806" s="210">
        <f t="shared" si="773"/>
        <v>713.1</v>
      </c>
      <c r="H2806" s="211">
        <f>ROUND(G2806*0.2077,2)</f>
        <v>148.11000000000001</v>
      </c>
      <c r="I2806" s="227">
        <f>G2806+H2806</f>
        <v>861.21</v>
      </c>
    </row>
    <row r="2807" spans="1:9" x14ac:dyDescent="0.25">
      <c r="A2807" s="218" t="s">
        <v>2389</v>
      </c>
      <c r="B2807" s="228">
        <f>B2808+B2810</f>
        <v>155</v>
      </c>
      <c r="C2807" s="208">
        <f t="shared" ref="C2807:I2807" si="784">C2808+C2810</f>
        <v>0.92814371257485029</v>
      </c>
      <c r="D2807" s="208"/>
      <c r="E2807" s="208"/>
      <c r="F2807" s="203"/>
      <c r="G2807" s="208">
        <f t="shared" si="784"/>
        <v>2117.54</v>
      </c>
      <c r="H2807" s="208">
        <f t="shared" si="784"/>
        <v>499.53</v>
      </c>
      <c r="I2807" s="229">
        <f t="shared" si="784"/>
        <v>2617.0700000000002</v>
      </c>
    </row>
    <row r="2808" spans="1:9" ht="31.5" x14ac:dyDescent="0.25">
      <c r="A2808" s="216" t="s">
        <v>9</v>
      </c>
      <c r="B2808" s="230">
        <f>B2809</f>
        <v>152</v>
      </c>
      <c r="C2808" s="209">
        <f t="shared" ref="C2808:I2808" si="785">C2809</f>
        <v>0.91017964071856283</v>
      </c>
      <c r="D2808" s="209"/>
      <c r="E2808" s="209"/>
      <c r="F2808" s="204"/>
      <c r="G2808" s="209">
        <f t="shared" si="785"/>
        <v>2093.41</v>
      </c>
      <c r="H2808" s="209">
        <f t="shared" si="785"/>
        <v>493.84</v>
      </c>
      <c r="I2808" s="231">
        <f t="shared" si="785"/>
        <v>2587.25</v>
      </c>
    </row>
    <row r="2809" spans="1:9" x14ac:dyDescent="0.25">
      <c r="A2809" s="217" t="s">
        <v>2390</v>
      </c>
      <c r="B2809" s="226">
        <v>152</v>
      </c>
      <c r="C2809" s="197">
        <f t="shared" si="772"/>
        <v>0.91017964071856283</v>
      </c>
      <c r="D2809" s="197">
        <v>2300</v>
      </c>
      <c r="E2809" s="205">
        <f>D2809*C2809</f>
        <v>2093.4131736526947</v>
      </c>
      <c r="F2809" s="202">
        <v>1</v>
      </c>
      <c r="G2809" s="210">
        <f t="shared" si="773"/>
        <v>2093.41</v>
      </c>
      <c r="H2809" s="205">
        <f>ROUND(G2809*0.2359,2)</f>
        <v>493.84</v>
      </c>
      <c r="I2809" s="227">
        <f>G2809+H2809</f>
        <v>2587.25</v>
      </c>
    </row>
    <row r="2810" spans="1:9" ht="31.5" x14ac:dyDescent="0.25">
      <c r="A2810" s="216" t="s">
        <v>7</v>
      </c>
      <c r="B2810" s="230">
        <f>SUM(B2811:B2812)</f>
        <v>3</v>
      </c>
      <c r="C2810" s="209">
        <f t="shared" ref="C2810:I2810" si="786">SUM(C2811:C2812)</f>
        <v>1.7964071856287428E-2</v>
      </c>
      <c r="D2810" s="209"/>
      <c r="E2810" s="209"/>
      <c r="F2810" s="204"/>
      <c r="G2810" s="209">
        <f t="shared" si="786"/>
        <v>24.13</v>
      </c>
      <c r="H2810" s="209">
        <f t="shared" si="786"/>
        <v>5.69</v>
      </c>
      <c r="I2810" s="231">
        <f t="shared" si="786"/>
        <v>29.82</v>
      </c>
    </row>
    <row r="2811" spans="1:9" x14ac:dyDescent="0.25">
      <c r="A2811" s="217" t="s">
        <v>1940</v>
      </c>
      <c r="B2811" s="226">
        <v>2</v>
      </c>
      <c r="C2811" s="197">
        <f t="shared" si="772"/>
        <v>1.1976047904191617E-2</v>
      </c>
      <c r="D2811" s="197">
        <v>7.3945999999999996</v>
      </c>
      <c r="E2811" s="197">
        <f>D2811*B2811</f>
        <v>14.789199999999999</v>
      </c>
      <c r="F2811" s="202">
        <v>1</v>
      </c>
      <c r="G2811" s="210">
        <f t="shared" si="773"/>
        <v>14.79</v>
      </c>
      <c r="H2811" s="205">
        <f>ROUND(G2811*0.2359,2)</f>
        <v>3.49</v>
      </c>
      <c r="I2811" s="227">
        <f>G2811+H2811</f>
        <v>18.28</v>
      </c>
    </row>
    <row r="2812" spans="1:9" x14ac:dyDescent="0.25">
      <c r="A2812" s="217" t="s">
        <v>2081</v>
      </c>
      <c r="B2812" s="226">
        <v>1</v>
      </c>
      <c r="C2812" s="197">
        <f t="shared" si="772"/>
        <v>5.9880239520958087E-3</v>
      </c>
      <c r="D2812" s="197">
        <v>9.3358000000000008</v>
      </c>
      <c r="E2812" s="197">
        <f>D2812*B2812</f>
        <v>9.3358000000000008</v>
      </c>
      <c r="F2812" s="202">
        <v>1</v>
      </c>
      <c r="G2812" s="210">
        <f t="shared" si="773"/>
        <v>9.34</v>
      </c>
      <c r="H2812" s="205">
        <f>ROUND(G2812*0.2359,2)</f>
        <v>2.2000000000000002</v>
      </c>
      <c r="I2812" s="227">
        <f>G2812+H2812</f>
        <v>11.54</v>
      </c>
    </row>
    <row r="2813" spans="1:9" ht="31.5" x14ac:dyDescent="0.25">
      <c r="A2813" s="218" t="s">
        <v>2391</v>
      </c>
      <c r="B2813" s="228">
        <f>B2814+B2819+B2835+B2837</f>
        <v>4349.5</v>
      </c>
      <c r="C2813" s="208">
        <f t="shared" ref="C2813:I2813" si="787">C2814+C2819+C2835+C2837</f>
        <v>26.044910179640723</v>
      </c>
      <c r="D2813" s="208"/>
      <c r="E2813" s="208"/>
      <c r="F2813" s="203"/>
      <c r="G2813" s="208">
        <f t="shared" si="787"/>
        <v>29617.479999999996</v>
      </c>
      <c r="H2813" s="208">
        <f t="shared" si="787"/>
        <v>6903.8700000000008</v>
      </c>
      <c r="I2813" s="229">
        <f t="shared" si="787"/>
        <v>36521.35</v>
      </c>
    </row>
    <row r="2814" spans="1:9" ht="31.5" x14ac:dyDescent="0.25">
      <c r="A2814" s="216" t="s">
        <v>9</v>
      </c>
      <c r="B2814" s="230">
        <f>SUM(B2815:B2818)</f>
        <v>620</v>
      </c>
      <c r="C2814" s="209">
        <f t="shared" ref="C2814:I2814" si="788">SUM(C2815:C2818)</f>
        <v>3.7125748502994012</v>
      </c>
      <c r="D2814" s="209"/>
      <c r="E2814" s="209"/>
      <c r="F2814" s="204"/>
      <c r="G2814" s="209">
        <f t="shared" si="788"/>
        <v>6946.13</v>
      </c>
      <c r="H2814" s="209">
        <f t="shared" si="788"/>
        <v>1638.59</v>
      </c>
      <c r="I2814" s="231">
        <f t="shared" si="788"/>
        <v>8584.7199999999993</v>
      </c>
    </row>
    <row r="2815" spans="1:9" x14ac:dyDescent="0.25">
      <c r="A2815" s="217" t="s">
        <v>1915</v>
      </c>
      <c r="B2815" s="226">
        <v>167</v>
      </c>
      <c r="C2815" s="197">
        <f t="shared" si="772"/>
        <v>1</v>
      </c>
      <c r="D2815" s="197">
        <v>1800</v>
      </c>
      <c r="E2815" s="205">
        <f>D2815*C2815</f>
        <v>1800</v>
      </c>
      <c r="F2815" s="202">
        <v>1</v>
      </c>
      <c r="G2815" s="210">
        <f t="shared" si="773"/>
        <v>1800</v>
      </c>
      <c r="H2815" s="205">
        <f>ROUND(G2815*0.2359,2)</f>
        <v>424.62</v>
      </c>
      <c r="I2815" s="227">
        <f>G2815+H2815</f>
        <v>2224.62</v>
      </c>
    </row>
    <row r="2816" spans="1:9" x14ac:dyDescent="0.25">
      <c r="A2816" s="217" t="s">
        <v>1915</v>
      </c>
      <c r="B2816" s="226">
        <v>167</v>
      </c>
      <c r="C2816" s="197">
        <f t="shared" si="772"/>
        <v>1</v>
      </c>
      <c r="D2816" s="197">
        <v>1800</v>
      </c>
      <c r="E2816" s="205">
        <f>D2816*C2816</f>
        <v>1800</v>
      </c>
      <c r="F2816" s="202">
        <v>1</v>
      </c>
      <c r="G2816" s="210">
        <f t="shared" si="773"/>
        <v>1800</v>
      </c>
      <c r="H2816" s="205">
        <f>ROUND(G2816*0.2359,2)</f>
        <v>424.62</v>
      </c>
      <c r="I2816" s="227">
        <f>G2816+H2816</f>
        <v>2224.62</v>
      </c>
    </row>
    <row r="2817" spans="1:9" x14ac:dyDescent="0.25">
      <c r="A2817" s="217" t="s">
        <v>1915</v>
      </c>
      <c r="B2817" s="226">
        <v>119</v>
      </c>
      <c r="C2817" s="197">
        <f t="shared" si="772"/>
        <v>0.71257485029940115</v>
      </c>
      <c r="D2817" s="197">
        <v>1800</v>
      </c>
      <c r="E2817" s="205">
        <f>D2817*C2817</f>
        <v>1282.634730538922</v>
      </c>
      <c r="F2817" s="202">
        <v>1</v>
      </c>
      <c r="G2817" s="210">
        <f t="shared" si="773"/>
        <v>1282.6300000000001</v>
      </c>
      <c r="H2817" s="205">
        <f>ROUND(G2817*0.2359,2)</f>
        <v>302.57</v>
      </c>
      <c r="I2817" s="227">
        <f>G2817+H2817</f>
        <v>1585.2</v>
      </c>
    </row>
    <row r="2818" spans="1:9" x14ac:dyDescent="0.25">
      <c r="A2818" s="217" t="s">
        <v>136</v>
      </c>
      <c r="B2818" s="226">
        <v>167</v>
      </c>
      <c r="C2818" s="197">
        <f t="shared" si="772"/>
        <v>1</v>
      </c>
      <c r="D2818" s="197">
        <v>2063.5</v>
      </c>
      <c r="E2818" s="205">
        <f>D2818*C2818</f>
        <v>2063.5</v>
      </c>
      <c r="F2818" s="202">
        <v>1</v>
      </c>
      <c r="G2818" s="210">
        <f t="shared" si="773"/>
        <v>2063.5</v>
      </c>
      <c r="H2818" s="205">
        <f>ROUND(G2818*0.2359,2)</f>
        <v>486.78</v>
      </c>
      <c r="I2818" s="227">
        <f>G2818+H2818</f>
        <v>2550.2799999999997</v>
      </c>
    </row>
    <row r="2819" spans="1:9" ht="31.5" x14ac:dyDescent="0.25">
      <c r="A2819" s="216" t="s">
        <v>7</v>
      </c>
      <c r="B2819" s="230">
        <f>SUM(B2820:B2834)</f>
        <v>1835.5</v>
      </c>
      <c r="C2819" s="209">
        <f t="shared" ref="C2819:I2819" si="789">SUM(C2820:C2834)</f>
        <v>10.99101796407186</v>
      </c>
      <c r="D2819" s="209"/>
      <c r="E2819" s="209"/>
      <c r="F2819" s="204"/>
      <c r="G2819" s="209">
        <f t="shared" si="789"/>
        <v>13762.489999999998</v>
      </c>
      <c r="H2819" s="209">
        <f t="shared" si="789"/>
        <v>3196.7</v>
      </c>
      <c r="I2819" s="231">
        <f t="shared" si="789"/>
        <v>16959.189999999999</v>
      </c>
    </row>
    <row r="2820" spans="1:9" x14ac:dyDescent="0.25">
      <c r="A2820" s="217" t="s">
        <v>24</v>
      </c>
      <c r="B2820" s="226">
        <v>94</v>
      </c>
      <c r="C2820" s="197">
        <f t="shared" si="772"/>
        <v>0.56287425149700598</v>
      </c>
      <c r="D2820" s="197">
        <v>7.2751000000000001</v>
      </c>
      <c r="E2820" s="197">
        <f t="shared" ref="E2820:E2833" si="790">D2820*B2820</f>
        <v>683.85940000000005</v>
      </c>
      <c r="F2820" s="202">
        <v>1</v>
      </c>
      <c r="G2820" s="210">
        <f t="shared" si="773"/>
        <v>683.86</v>
      </c>
      <c r="H2820" s="205">
        <f t="shared" ref="H2820:H2825" si="791">ROUND(G2820*0.2359,2)</f>
        <v>161.32</v>
      </c>
      <c r="I2820" s="227">
        <f t="shared" ref="I2820:I2834" si="792">G2820+H2820</f>
        <v>845.18000000000006</v>
      </c>
    </row>
    <row r="2821" spans="1:9" x14ac:dyDescent="0.25">
      <c r="A2821" s="217" t="s">
        <v>24</v>
      </c>
      <c r="B2821" s="226">
        <v>164.5</v>
      </c>
      <c r="C2821" s="197">
        <f t="shared" si="772"/>
        <v>0.98502994011976053</v>
      </c>
      <c r="D2821" s="197">
        <v>7.2751000000000001</v>
      </c>
      <c r="E2821" s="197">
        <f t="shared" si="790"/>
        <v>1196.75395</v>
      </c>
      <c r="F2821" s="202">
        <v>1</v>
      </c>
      <c r="G2821" s="210">
        <f t="shared" si="773"/>
        <v>1196.75</v>
      </c>
      <c r="H2821" s="205">
        <f t="shared" si="791"/>
        <v>282.31</v>
      </c>
      <c r="I2821" s="227">
        <f t="shared" si="792"/>
        <v>1479.06</v>
      </c>
    </row>
    <row r="2822" spans="1:9" x14ac:dyDescent="0.25">
      <c r="A2822" s="217" t="s">
        <v>1243</v>
      </c>
      <c r="B2822" s="226">
        <v>164.5</v>
      </c>
      <c r="C2822" s="197">
        <f t="shared" si="772"/>
        <v>0.98502994011976053</v>
      </c>
      <c r="D2822" s="197">
        <v>7.2751000000000001</v>
      </c>
      <c r="E2822" s="197">
        <f t="shared" si="790"/>
        <v>1196.75395</v>
      </c>
      <c r="F2822" s="202">
        <v>1</v>
      </c>
      <c r="G2822" s="210">
        <f t="shared" si="773"/>
        <v>1196.75</v>
      </c>
      <c r="H2822" s="205">
        <f t="shared" si="791"/>
        <v>282.31</v>
      </c>
      <c r="I2822" s="227">
        <f t="shared" si="792"/>
        <v>1479.06</v>
      </c>
    </row>
    <row r="2823" spans="1:9" x14ac:dyDescent="0.25">
      <c r="A2823" s="217" t="s">
        <v>24</v>
      </c>
      <c r="B2823" s="226">
        <v>47</v>
      </c>
      <c r="C2823" s="197">
        <f t="shared" si="772"/>
        <v>0.28143712574850299</v>
      </c>
      <c r="D2823" s="197">
        <v>7.2751000000000001</v>
      </c>
      <c r="E2823" s="197">
        <f t="shared" si="790"/>
        <v>341.92970000000003</v>
      </c>
      <c r="F2823" s="202">
        <v>1</v>
      </c>
      <c r="G2823" s="210">
        <f t="shared" si="773"/>
        <v>341.93</v>
      </c>
      <c r="H2823" s="205">
        <f t="shared" si="791"/>
        <v>80.66</v>
      </c>
      <c r="I2823" s="227">
        <f t="shared" si="792"/>
        <v>422.59000000000003</v>
      </c>
    </row>
    <row r="2824" spans="1:9" x14ac:dyDescent="0.25">
      <c r="A2824" s="217" t="s">
        <v>24</v>
      </c>
      <c r="B2824" s="226">
        <v>149</v>
      </c>
      <c r="C2824" s="197">
        <f t="shared" si="772"/>
        <v>0.89221556886227549</v>
      </c>
      <c r="D2824" s="197">
        <v>7.2751000000000001</v>
      </c>
      <c r="E2824" s="197">
        <f t="shared" si="790"/>
        <v>1083.9899</v>
      </c>
      <c r="F2824" s="202">
        <v>1</v>
      </c>
      <c r="G2824" s="210">
        <f t="shared" si="773"/>
        <v>1083.99</v>
      </c>
      <c r="H2824" s="205">
        <f t="shared" si="791"/>
        <v>255.71</v>
      </c>
      <c r="I2824" s="227">
        <f t="shared" si="792"/>
        <v>1339.7</v>
      </c>
    </row>
    <row r="2825" spans="1:9" x14ac:dyDescent="0.25">
      <c r="A2825" s="217" t="s">
        <v>1243</v>
      </c>
      <c r="B2825" s="226">
        <v>109.5</v>
      </c>
      <c r="C2825" s="197">
        <f t="shared" si="772"/>
        <v>0.65568862275449102</v>
      </c>
      <c r="D2825" s="197">
        <v>7.2751000000000001</v>
      </c>
      <c r="E2825" s="197">
        <f t="shared" si="790"/>
        <v>796.62345000000005</v>
      </c>
      <c r="F2825" s="202">
        <v>1</v>
      </c>
      <c r="G2825" s="210">
        <f t="shared" si="773"/>
        <v>796.62</v>
      </c>
      <c r="H2825" s="205">
        <f t="shared" si="791"/>
        <v>187.92</v>
      </c>
      <c r="I2825" s="227">
        <f t="shared" si="792"/>
        <v>984.54</v>
      </c>
    </row>
    <row r="2826" spans="1:9" x14ac:dyDescent="0.25">
      <c r="A2826" s="217" t="s">
        <v>1243</v>
      </c>
      <c r="B2826" s="226">
        <v>94</v>
      </c>
      <c r="C2826" s="197">
        <f t="shared" si="772"/>
        <v>0.56287425149700598</v>
      </c>
      <c r="D2826" s="197">
        <v>7.2751000000000001</v>
      </c>
      <c r="E2826" s="197">
        <f t="shared" si="790"/>
        <v>683.85940000000005</v>
      </c>
      <c r="F2826" s="202">
        <v>1</v>
      </c>
      <c r="G2826" s="210">
        <f t="shared" si="773"/>
        <v>683.86</v>
      </c>
      <c r="H2826" s="211">
        <f>ROUND(G2826*0.2077,2)</f>
        <v>142.04</v>
      </c>
      <c r="I2826" s="227">
        <f t="shared" si="792"/>
        <v>825.9</v>
      </c>
    </row>
    <row r="2827" spans="1:9" x14ac:dyDescent="0.25">
      <c r="A2827" s="217" t="s">
        <v>24</v>
      </c>
      <c r="B2827" s="226">
        <v>70.5</v>
      </c>
      <c r="C2827" s="197">
        <f t="shared" si="772"/>
        <v>0.42215568862275449</v>
      </c>
      <c r="D2827" s="197">
        <v>7.2751000000000001</v>
      </c>
      <c r="E2827" s="197">
        <f t="shared" si="790"/>
        <v>512.89454999999998</v>
      </c>
      <c r="F2827" s="202">
        <v>1</v>
      </c>
      <c r="G2827" s="210">
        <f t="shared" si="773"/>
        <v>512.89</v>
      </c>
      <c r="H2827" s="205">
        <f>ROUND(G2827*0.2359,2)</f>
        <v>120.99</v>
      </c>
      <c r="I2827" s="227">
        <f t="shared" si="792"/>
        <v>633.88</v>
      </c>
    </row>
    <row r="2828" spans="1:9" x14ac:dyDescent="0.25">
      <c r="A2828" s="217" t="s">
        <v>1243</v>
      </c>
      <c r="B2828" s="226">
        <v>180</v>
      </c>
      <c r="C2828" s="197">
        <f t="shared" si="772"/>
        <v>1.0778443113772456</v>
      </c>
      <c r="D2828" s="197">
        <v>7.2751000000000001</v>
      </c>
      <c r="E2828" s="197">
        <f t="shared" si="790"/>
        <v>1309.518</v>
      </c>
      <c r="F2828" s="202">
        <v>1</v>
      </c>
      <c r="G2828" s="210">
        <f t="shared" si="773"/>
        <v>1309.52</v>
      </c>
      <c r="H2828" s="205">
        <f>ROUND(G2828*0.2359,2)</f>
        <v>308.92</v>
      </c>
      <c r="I2828" s="227">
        <f t="shared" si="792"/>
        <v>1618.44</v>
      </c>
    </row>
    <row r="2829" spans="1:9" x14ac:dyDescent="0.25">
      <c r="A2829" s="217" t="s">
        <v>1243</v>
      </c>
      <c r="B2829" s="226">
        <v>149</v>
      </c>
      <c r="C2829" s="197">
        <f t="shared" ref="C2829:C2892" si="793">B2829/167</f>
        <v>0.89221556886227549</v>
      </c>
      <c r="D2829" s="197">
        <v>7.2751000000000001</v>
      </c>
      <c r="E2829" s="197">
        <f t="shared" si="790"/>
        <v>1083.9899</v>
      </c>
      <c r="F2829" s="202">
        <v>1</v>
      </c>
      <c r="G2829" s="210">
        <f t="shared" ref="G2829:G2892" si="794">ROUND(E2829*F2829,2)</f>
        <v>1083.99</v>
      </c>
      <c r="H2829" s="205">
        <f>ROUND(G2829*0.2359,2)</f>
        <v>255.71</v>
      </c>
      <c r="I2829" s="227">
        <f t="shared" si="792"/>
        <v>1339.7</v>
      </c>
    </row>
    <row r="2830" spans="1:9" x14ac:dyDescent="0.25">
      <c r="A2830" s="217" t="s">
        <v>1243</v>
      </c>
      <c r="B2830" s="226">
        <v>78.5</v>
      </c>
      <c r="C2830" s="197">
        <f t="shared" si="793"/>
        <v>0.47005988023952094</v>
      </c>
      <c r="D2830" s="197">
        <v>7.2751000000000001</v>
      </c>
      <c r="E2830" s="197">
        <f t="shared" si="790"/>
        <v>571.09535000000005</v>
      </c>
      <c r="F2830" s="202">
        <v>1</v>
      </c>
      <c r="G2830" s="210">
        <f t="shared" si="794"/>
        <v>571.1</v>
      </c>
      <c r="H2830" s="211">
        <f>ROUND(G2830*0.2077,2)</f>
        <v>118.62</v>
      </c>
      <c r="I2830" s="227">
        <f t="shared" si="792"/>
        <v>689.72</v>
      </c>
    </row>
    <row r="2831" spans="1:9" x14ac:dyDescent="0.25">
      <c r="A2831" s="217" t="s">
        <v>24</v>
      </c>
      <c r="B2831" s="226">
        <v>141</v>
      </c>
      <c r="C2831" s="197">
        <f t="shared" si="793"/>
        <v>0.84431137724550898</v>
      </c>
      <c r="D2831" s="197">
        <v>7.2751000000000001</v>
      </c>
      <c r="E2831" s="197">
        <f t="shared" si="790"/>
        <v>1025.7891</v>
      </c>
      <c r="F2831" s="202">
        <v>1</v>
      </c>
      <c r="G2831" s="210">
        <f t="shared" si="794"/>
        <v>1025.79</v>
      </c>
      <c r="H2831" s="205">
        <f>ROUND(G2831*0.2359,2)</f>
        <v>241.98</v>
      </c>
      <c r="I2831" s="227">
        <f t="shared" si="792"/>
        <v>1267.77</v>
      </c>
    </row>
    <row r="2832" spans="1:9" x14ac:dyDescent="0.25">
      <c r="A2832" s="217" t="s">
        <v>1243</v>
      </c>
      <c r="B2832" s="226">
        <v>156.5</v>
      </c>
      <c r="C2832" s="197">
        <f t="shared" si="793"/>
        <v>0.93712574850299402</v>
      </c>
      <c r="D2832" s="197">
        <v>7.2751000000000001</v>
      </c>
      <c r="E2832" s="197">
        <f t="shared" si="790"/>
        <v>1138.55315</v>
      </c>
      <c r="F2832" s="202">
        <v>1</v>
      </c>
      <c r="G2832" s="210">
        <f t="shared" si="794"/>
        <v>1138.55</v>
      </c>
      <c r="H2832" s="205">
        <f>ROUND(G2832*0.2359,2)</f>
        <v>268.58</v>
      </c>
      <c r="I2832" s="227">
        <f t="shared" si="792"/>
        <v>1407.1299999999999</v>
      </c>
    </row>
    <row r="2833" spans="1:9" x14ac:dyDescent="0.25">
      <c r="A2833" s="217" t="s">
        <v>1243</v>
      </c>
      <c r="B2833" s="226">
        <v>70.5</v>
      </c>
      <c r="C2833" s="197">
        <f t="shared" si="793"/>
        <v>0.42215568862275449</v>
      </c>
      <c r="D2833" s="197">
        <v>7.2751000000000001</v>
      </c>
      <c r="E2833" s="197">
        <f t="shared" si="790"/>
        <v>512.89454999999998</v>
      </c>
      <c r="F2833" s="202">
        <v>1</v>
      </c>
      <c r="G2833" s="210">
        <f t="shared" si="794"/>
        <v>512.89</v>
      </c>
      <c r="H2833" s="211">
        <f>ROUND(G2833*0.2077,2)</f>
        <v>106.53</v>
      </c>
      <c r="I2833" s="227">
        <f t="shared" si="792"/>
        <v>619.41999999999996</v>
      </c>
    </row>
    <row r="2834" spans="1:9" x14ac:dyDescent="0.25">
      <c r="A2834" s="217" t="s">
        <v>27</v>
      </c>
      <c r="B2834" s="226">
        <v>167</v>
      </c>
      <c r="C2834" s="197">
        <f t="shared" si="793"/>
        <v>1</v>
      </c>
      <c r="D2834" s="197">
        <v>1624</v>
      </c>
      <c r="E2834" s="205">
        <f>D2834*C2834</f>
        <v>1624</v>
      </c>
      <c r="F2834" s="202">
        <v>1</v>
      </c>
      <c r="G2834" s="210">
        <f t="shared" si="794"/>
        <v>1624</v>
      </c>
      <c r="H2834" s="205">
        <f>ROUND(G2834*0.2359,2)</f>
        <v>383.1</v>
      </c>
      <c r="I2834" s="227">
        <f t="shared" si="792"/>
        <v>2007.1</v>
      </c>
    </row>
    <row r="2835" spans="1:9" ht="31.5" x14ac:dyDescent="0.25">
      <c r="A2835" s="216" t="s">
        <v>8</v>
      </c>
      <c r="B2835" s="230">
        <f>B2836</f>
        <v>156.5</v>
      </c>
      <c r="C2835" s="209">
        <f t="shared" ref="C2835:I2835" si="795">C2836</f>
        <v>0.93712574850299402</v>
      </c>
      <c r="D2835" s="209"/>
      <c r="E2835" s="209"/>
      <c r="F2835" s="204"/>
      <c r="G2835" s="209">
        <f t="shared" si="795"/>
        <v>743.14</v>
      </c>
      <c r="H2835" s="209">
        <f t="shared" si="795"/>
        <v>175.31</v>
      </c>
      <c r="I2835" s="231">
        <f t="shared" si="795"/>
        <v>918.45</v>
      </c>
    </row>
    <row r="2836" spans="1:9" x14ac:dyDescent="0.25">
      <c r="A2836" s="217" t="s">
        <v>379</v>
      </c>
      <c r="B2836" s="226">
        <v>156.5</v>
      </c>
      <c r="C2836" s="197">
        <f t="shared" si="793"/>
        <v>0.93712574850299402</v>
      </c>
      <c r="D2836" s="197">
        <v>4.7484999999999999</v>
      </c>
      <c r="E2836" s="197">
        <f>D2836*B2836</f>
        <v>743.14025000000004</v>
      </c>
      <c r="F2836" s="202">
        <v>1</v>
      </c>
      <c r="G2836" s="210">
        <f t="shared" si="794"/>
        <v>743.14</v>
      </c>
      <c r="H2836" s="205">
        <f>ROUND(G2836*0.2359,2)</f>
        <v>175.31</v>
      </c>
      <c r="I2836" s="227">
        <f>G2836+H2836</f>
        <v>918.45</v>
      </c>
    </row>
    <row r="2837" spans="1:9" x14ac:dyDescent="0.25">
      <c r="A2837" s="216" t="s">
        <v>6</v>
      </c>
      <c r="B2837" s="230">
        <f>SUM(B2838:B2849)</f>
        <v>1737.5</v>
      </c>
      <c r="C2837" s="209">
        <f t="shared" ref="C2837:I2837" si="796">SUM(C2838:C2849)</f>
        <v>10.404191616766468</v>
      </c>
      <c r="D2837" s="209"/>
      <c r="E2837" s="209"/>
      <c r="F2837" s="204"/>
      <c r="G2837" s="209">
        <f t="shared" si="796"/>
        <v>8165.7199999999993</v>
      </c>
      <c r="H2837" s="209">
        <f t="shared" si="796"/>
        <v>1893.27</v>
      </c>
      <c r="I2837" s="231">
        <f t="shared" si="796"/>
        <v>10058.99</v>
      </c>
    </row>
    <row r="2838" spans="1:9" x14ac:dyDescent="0.25">
      <c r="A2838" s="217" t="s">
        <v>2250</v>
      </c>
      <c r="B2838" s="226">
        <v>157</v>
      </c>
      <c r="C2838" s="197">
        <f t="shared" si="793"/>
        <v>0.94011976047904189</v>
      </c>
      <c r="D2838" s="197">
        <v>4.3304</v>
      </c>
      <c r="E2838" s="197">
        <f t="shared" ref="E2838:E2846" si="797">D2838*B2838</f>
        <v>679.87279999999998</v>
      </c>
      <c r="F2838" s="202">
        <v>1</v>
      </c>
      <c r="G2838" s="210">
        <f t="shared" si="794"/>
        <v>679.87</v>
      </c>
      <c r="H2838" s="205">
        <f t="shared" ref="H2838:H2846" si="798">ROUND(G2838*0.2359,2)</f>
        <v>160.38</v>
      </c>
      <c r="I2838" s="227">
        <f t="shared" ref="I2838:I2849" si="799">G2838+H2838</f>
        <v>840.25</v>
      </c>
    </row>
    <row r="2839" spans="1:9" x14ac:dyDescent="0.25">
      <c r="A2839" s="217" t="s">
        <v>2250</v>
      </c>
      <c r="B2839" s="226">
        <v>188</v>
      </c>
      <c r="C2839" s="197">
        <f t="shared" si="793"/>
        <v>1.125748502994012</v>
      </c>
      <c r="D2839" s="197">
        <v>4.3304</v>
      </c>
      <c r="E2839" s="197">
        <f t="shared" si="797"/>
        <v>814.11519999999996</v>
      </c>
      <c r="F2839" s="202">
        <v>1</v>
      </c>
      <c r="G2839" s="210">
        <f t="shared" si="794"/>
        <v>814.12</v>
      </c>
      <c r="H2839" s="205">
        <f t="shared" si="798"/>
        <v>192.05</v>
      </c>
      <c r="I2839" s="227">
        <f t="shared" si="799"/>
        <v>1006.1700000000001</v>
      </c>
    </row>
    <row r="2840" spans="1:9" x14ac:dyDescent="0.25">
      <c r="A2840" s="217" t="s">
        <v>2250</v>
      </c>
      <c r="B2840" s="226">
        <v>164.5</v>
      </c>
      <c r="C2840" s="197">
        <f t="shared" si="793"/>
        <v>0.98502994011976053</v>
      </c>
      <c r="D2840" s="197">
        <v>4.3304</v>
      </c>
      <c r="E2840" s="197">
        <f t="shared" si="797"/>
        <v>712.35080000000005</v>
      </c>
      <c r="F2840" s="202">
        <v>1</v>
      </c>
      <c r="G2840" s="210">
        <f t="shared" si="794"/>
        <v>712.35</v>
      </c>
      <c r="H2840" s="205">
        <f t="shared" si="798"/>
        <v>168.04</v>
      </c>
      <c r="I2840" s="227">
        <f t="shared" si="799"/>
        <v>880.39</v>
      </c>
    </row>
    <row r="2841" spans="1:9" x14ac:dyDescent="0.25">
      <c r="A2841" s="217" t="s">
        <v>2250</v>
      </c>
      <c r="B2841" s="226">
        <v>164.5</v>
      </c>
      <c r="C2841" s="197">
        <f t="shared" si="793"/>
        <v>0.98502994011976053</v>
      </c>
      <c r="D2841" s="197">
        <v>4.3304</v>
      </c>
      <c r="E2841" s="197">
        <f t="shared" si="797"/>
        <v>712.35080000000005</v>
      </c>
      <c r="F2841" s="202">
        <v>1</v>
      </c>
      <c r="G2841" s="210">
        <f t="shared" si="794"/>
        <v>712.35</v>
      </c>
      <c r="H2841" s="205">
        <f t="shared" si="798"/>
        <v>168.04</v>
      </c>
      <c r="I2841" s="227">
        <f t="shared" si="799"/>
        <v>880.39</v>
      </c>
    </row>
    <row r="2842" spans="1:9" x14ac:dyDescent="0.25">
      <c r="A2842" s="217" t="s">
        <v>2250</v>
      </c>
      <c r="B2842" s="226">
        <v>164.5</v>
      </c>
      <c r="C2842" s="197">
        <f t="shared" si="793"/>
        <v>0.98502994011976053</v>
      </c>
      <c r="D2842" s="197">
        <v>4.3304</v>
      </c>
      <c r="E2842" s="197">
        <f t="shared" si="797"/>
        <v>712.35080000000005</v>
      </c>
      <c r="F2842" s="202">
        <v>1</v>
      </c>
      <c r="G2842" s="210">
        <f t="shared" si="794"/>
        <v>712.35</v>
      </c>
      <c r="H2842" s="205">
        <f t="shared" si="798"/>
        <v>168.04</v>
      </c>
      <c r="I2842" s="227">
        <f t="shared" si="799"/>
        <v>880.39</v>
      </c>
    </row>
    <row r="2843" spans="1:9" x14ac:dyDescent="0.25">
      <c r="A2843" s="217" t="s">
        <v>2250</v>
      </c>
      <c r="B2843" s="226">
        <v>94</v>
      </c>
      <c r="C2843" s="197">
        <f t="shared" si="793"/>
        <v>0.56287425149700598</v>
      </c>
      <c r="D2843" s="197">
        <v>4.3304</v>
      </c>
      <c r="E2843" s="197">
        <f t="shared" si="797"/>
        <v>407.05759999999998</v>
      </c>
      <c r="F2843" s="202">
        <v>1</v>
      </c>
      <c r="G2843" s="210">
        <f t="shared" si="794"/>
        <v>407.06</v>
      </c>
      <c r="H2843" s="205">
        <f t="shared" si="798"/>
        <v>96.03</v>
      </c>
      <c r="I2843" s="227">
        <f t="shared" si="799"/>
        <v>503.09000000000003</v>
      </c>
    </row>
    <row r="2844" spans="1:9" x14ac:dyDescent="0.25">
      <c r="A2844" s="217" t="s">
        <v>2250</v>
      </c>
      <c r="B2844" s="226">
        <v>164.5</v>
      </c>
      <c r="C2844" s="197">
        <f t="shared" si="793"/>
        <v>0.98502994011976053</v>
      </c>
      <c r="D2844" s="197">
        <v>4.3304</v>
      </c>
      <c r="E2844" s="197">
        <f t="shared" si="797"/>
        <v>712.35080000000005</v>
      </c>
      <c r="F2844" s="202">
        <v>1</v>
      </c>
      <c r="G2844" s="210">
        <f t="shared" si="794"/>
        <v>712.35</v>
      </c>
      <c r="H2844" s="205">
        <f t="shared" si="798"/>
        <v>168.04</v>
      </c>
      <c r="I2844" s="227">
        <f t="shared" si="799"/>
        <v>880.39</v>
      </c>
    </row>
    <row r="2845" spans="1:9" x14ac:dyDescent="0.25">
      <c r="A2845" s="217" t="s">
        <v>2236</v>
      </c>
      <c r="B2845" s="226">
        <v>141</v>
      </c>
      <c r="C2845" s="197">
        <f t="shared" si="793"/>
        <v>0.84431137724550898</v>
      </c>
      <c r="D2845" s="197">
        <v>6.0327000000000002</v>
      </c>
      <c r="E2845" s="197">
        <f t="shared" si="797"/>
        <v>850.61070000000007</v>
      </c>
      <c r="F2845" s="202">
        <v>1</v>
      </c>
      <c r="G2845" s="210">
        <f t="shared" si="794"/>
        <v>850.61</v>
      </c>
      <c r="H2845" s="205">
        <f t="shared" si="798"/>
        <v>200.66</v>
      </c>
      <c r="I2845" s="227">
        <f t="shared" si="799"/>
        <v>1051.27</v>
      </c>
    </row>
    <row r="2846" spans="1:9" x14ac:dyDescent="0.25">
      <c r="A2846" s="217" t="s">
        <v>2236</v>
      </c>
      <c r="B2846" s="226">
        <v>71.5</v>
      </c>
      <c r="C2846" s="197">
        <f t="shared" si="793"/>
        <v>0.42814371257485029</v>
      </c>
      <c r="D2846" s="197">
        <v>6.0327000000000002</v>
      </c>
      <c r="E2846" s="197">
        <f t="shared" si="797"/>
        <v>431.33805000000001</v>
      </c>
      <c r="F2846" s="202">
        <v>1</v>
      </c>
      <c r="G2846" s="210">
        <f t="shared" si="794"/>
        <v>431.34</v>
      </c>
      <c r="H2846" s="205">
        <f t="shared" si="798"/>
        <v>101.75</v>
      </c>
      <c r="I2846" s="227">
        <f t="shared" si="799"/>
        <v>533.08999999999992</v>
      </c>
    </row>
    <row r="2847" spans="1:9" x14ac:dyDescent="0.25">
      <c r="A2847" s="217" t="s">
        <v>2392</v>
      </c>
      <c r="B2847" s="226">
        <v>94</v>
      </c>
      <c r="C2847" s="197">
        <f t="shared" si="793"/>
        <v>0.56287425149700598</v>
      </c>
      <c r="D2847" s="197">
        <v>530</v>
      </c>
      <c r="E2847" s="205">
        <f>D2847*C2847</f>
        <v>298.32335329341316</v>
      </c>
      <c r="F2847" s="202">
        <v>1</v>
      </c>
      <c r="G2847" s="210">
        <f t="shared" si="794"/>
        <v>298.32</v>
      </c>
      <c r="H2847" s="211">
        <f>ROUND(G2847*0.2077,2)</f>
        <v>61.96</v>
      </c>
      <c r="I2847" s="227">
        <f t="shared" si="799"/>
        <v>360.28</v>
      </c>
    </row>
    <row r="2848" spans="1:9" x14ac:dyDescent="0.25">
      <c r="A2848" s="217" t="s">
        <v>2250</v>
      </c>
      <c r="B2848" s="226">
        <v>167</v>
      </c>
      <c r="C2848" s="197">
        <f t="shared" si="793"/>
        <v>1</v>
      </c>
      <c r="D2848" s="197">
        <v>872</v>
      </c>
      <c r="E2848" s="205">
        <f>D2848*C2848</f>
        <v>872</v>
      </c>
      <c r="F2848" s="202">
        <v>1</v>
      </c>
      <c r="G2848" s="210">
        <f t="shared" si="794"/>
        <v>872</v>
      </c>
      <c r="H2848" s="211">
        <f>ROUND(G2848*0.2077,2)</f>
        <v>181.11</v>
      </c>
      <c r="I2848" s="227">
        <f t="shared" si="799"/>
        <v>1053.1100000000001</v>
      </c>
    </row>
    <row r="2849" spans="1:9" x14ac:dyDescent="0.25">
      <c r="A2849" s="217" t="s">
        <v>2274</v>
      </c>
      <c r="B2849" s="226">
        <v>167</v>
      </c>
      <c r="C2849" s="197">
        <f t="shared" si="793"/>
        <v>1</v>
      </c>
      <c r="D2849" s="197">
        <v>963</v>
      </c>
      <c r="E2849" s="205">
        <f>D2849*C2849</f>
        <v>963</v>
      </c>
      <c r="F2849" s="202">
        <v>1</v>
      </c>
      <c r="G2849" s="210">
        <f t="shared" si="794"/>
        <v>963</v>
      </c>
      <c r="H2849" s="205">
        <f>ROUND(G2849*0.2359,2)</f>
        <v>227.17</v>
      </c>
      <c r="I2849" s="227">
        <f t="shared" si="799"/>
        <v>1190.17</v>
      </c>
    </row>
    <row r="2850" spans="1:9" x14ac:dyDescent="0.25">
      <c r="A2850" s="218" t="s">
        <v>2393</v>
      </c>
      <c r="B2850" s="228">
        <f>B2851+B2854+B2866+B2873</f>
        <v>3408</v>
      </c>
      <c r="C2850" s="208">
        <f t="shared" ref="C2850:I2850" si="800">C2851+C2854+C2866+C2873</f>
        <v>20.407185628742518</v>
      </c>
      <c r="D2850" s="208"/>
      <c r="E2850" s="208"/>
      <c r="F2850" s="203"/>
      <c r="G2850" s="208">
        <f t="shared" si="800"/>
        <v>21455.420000000002</v>
      </c>
      <c r="H2850" s="208">
        <f t="shared" si="800"/>
        <v>4893.91</v>
      </c>
      <c r="I2850" s="229">
        <f t="shared" si="800"/>
        <v>26349.33</v>
      </c>
    </row>
    <row r="2851" spans="1:9" ht="31.5" x14ac:dyDescent="0.25">
      <c r="A2851" s="216" t="s">
        <v>9</v>
      </c>
      <c r="B2851" s="230">
        <f>SUM(B2852:B2853)</f>
        <v>270</v>
      </c>
      <c r="C2851" s="209">
        <f t="shared" ref="C2851:I2851" si="801">SUM(C2852:C2853)</f>
        <v>1.6167664670658684</v>
      </c>
      <c r="D2851" s="209"/>
      <c r="E2851" s="209"/>
      <c r="F2851" s="204"/>
      <c r="G2851" s="209">
        <f t="shared" si="801"/>
        <v>2959</v>
      </c>
      <c r="H2851" s="209">
        <f t="shared" si="801"/>
        <v>698.03</v>
      </c>
      <c r="I2851" s="231">
        <f t="shared" si="801"/>
        <v>3657.0299999999997</v>
      </c>
    </row>
    <row r="2852" spans="1:9" ht="15" customHeight="1" x14ac:dyDescent="0.25">
      <c r="A2852" s="217" t="s">
        <v>1915</v>
      </c>
      <c r="B2852" s="226">
        <v>119</v>
      </c>
      <c r="C2852" s="197">
        <f t="shared" si="793"/>
        <v>0.71257485029940115</v>
      </c>
      <c r="D2852" s="197">
        <v>1800</v>
      </c>
      <c r="E2852" s="205">
        <f>D2852*C2852</f>
        <v>1282.634730538922</v>
      </c>
      <c r="F2852" s="202">
        <v>1</v>
      </c>
      <c r="G2852" s="210">
        <f t="shared" si="794"/>
        <v>1282.6300000000001</v>
      </c>
      <c r="H2852" s="205">
        <f>ROUND(G2852*0.2359,2)</f>
        <v>302.57</v>
      </c>
      <c r="I2852" s="227">
        <f>G2852+H2852</f>
        <v>1585.2</v>
      </c>
    </row>
    <row r="2853" spans="1:9" x14ac:dyDescent="0.25">
      <c r="A2853" s="217" t="s">
        <v>136</v>
      </c>
      <c r="B2853" s="226">
        <v>151</v>
      </c>
      <c r="C2853" s="197">
        <f t="shared" si="793"/>
        <v>0.90419161676646709</v>
      </c>
      <c r="D2853" s="197">
        <v>1854</v>
      </c>
      <c r="E2853" s="205">
        <f>D2853*C2853</f>
        <v>1676.3712574850299</v>
      </c>
      <c r="F2853" s="202">
        <v>1</v>
      </c>
      <c r="G2853" s="210">
        <f t="shared" si="794"/>
        <v>1676.37</v>
      </c>
      <c r="H2853" s="205">
        <f>ROUND(G2853*0.2359,2)</f>
        <v>395.46</v>
      </c>
      <c r="I2853" s="227">
        <f>G2853+H2853</f>
        <v>2071.83</v>
      </c>
    </row>
    <row r="2854" spans="1:9" ht="31.5" x14ac:dyDescent="0.25">
      <c r="A2854" s="216" t="s">
        <v>7</v>
      </c>
      <c r="B2854" s="230">
        <f>SUM(B2855:B2865)</f>
        <v>1424</v>
      </c>
      <c r="C2854" s="209">
        <f t="shared" ref="C2854:I2854" si="802">SUM(C2855:C2865)</f>
        <v>8.5269461077844309</v>
      </c>
      <c r="D2854" s="209"/>
      <c r="E2854" s="209"/>
      <c r="F2854" s="204"/>
      <c r="G2854" s="209">
        <f t="shared" si="802"/>
        <v>10578.230000000001</v>
      </c>
      <c r="H2854" s="209">
        <f t="shared" si="802"/>
        <v>2368.9699999999998</v>
      </c>
      <c r="I2854" s="231">
        <f t="shared" si="802"/>
        <v>12947.2</v>
      </c>
    </row>
    <row r="2855" spans="1:9" x14ac:dyDescent="0.25">
      <c r="A2855" s="217" t="s">
        <v>24</v>
      </c>
      <c r="B2855" s="226">
        <v>116</v>
      </c>
      <c r="C2855" s="197">
        <f t="shared" si="793"/>
        <v>0.69461077844311381</v>
      </c>
      <c r="D2855" s="197">
        <v>6.3314000000000004</v>
      </c>
      <c r="E2855" s="197">
        <f t="shared" ref="E2855:E2863" si="803">D2855*B2855</f>
        <v>734.44240000000002</v>
      </c>
      <c r="F2855" s="202">
        <v>1</v>
      </c>
      <c r="G2855" s="210">
        <f t="shared" si="794"/>
        <v>734.44</v>
      </c>
      <c r="H2855" s="205">
        <f>ROUND(G2855*0.2359,2)</f>
        <v>173.25</v>
      </c>
      <c r="I2855" s="227">
        <f t="shared" ref="I2855:I2865" si="804">G2855+H2855</f>
        <v>907.69</v>
      </c>
    </row>
    <row r="2856" spans="1:9" x14ac:dyDescent="0.25">
      <c r="A2856" s="217" t="s">
        <v>1243</v>
      </c>
      <c r="B2856" s="226">
        <v>138</v>
      </c>
      <c r="C2856" s="197">
        <f t="shared" si="793"/>
        <v>0.82634730538922152</v>
      </c>
      <c r="D2856" s="197">
        <v>7.0362</v>
      </c>
      <c r="E2856" s="197">
        <f t="shared" si="803"/>
        <v>970.99559999999997</v>
      </c>
      <c r="F2856" s="202">
        <v>1</v>
      </c>
      <c r="G2856" s="210">
        <f t="shared" si="794"/>
        <v>971</v>
      </c>
      <c r="H2856" s="211">
        <f>ROUND(G2856*0.2077,2)</f>
        <v>201.68</v>
      </c>
      <c r="I2856" s="227">
        <f t="shared" si="804"/>
        <v>1172.68</v>
      </c>
    </row>
    <row r="2857" spans="1:9" x14ac:dyDescent="0.25">
      <c r="A2857" s="217" t="s">
        <v>1243</v>
      </c>
      <c r="B2857" s="226">
        <v>143</v>
      </c>
      <c r="C2857" s="197">
        <f t="shared" si="793"/>
        <v>0.85628742514970058</v>
      </c>
      <c r="D2857" s="197">
        <v>7.0362</v>
      </c>
      <c r="E2857" s="197">
        <f t="shared" si="803"/>
        <v>1006.1766</v>
      </c>
      <c r="F2857" s="202">
        <v>1</v>
      </c>
      <c r="G2857" s="210">
        <f t="shared" si="794"/>
        <v>1006.18</v>
      </c>
      <c r="H2857" s="205">
        <f>ROUND(G2857*0.2359,2)</f>
        <v>237.36</v>
      </c>
      <c r="I2857" s="227">
        <f t="shared" si="804"/>
        <v>1243.54</v>
      </c>
    </row>
    <row r="2858" spans="1:9" x14ac:dyDescent="0.25">
      <c r="A2858" s="217" t="s">
        <v>1243</v>
      </c>
      <c r="B2858" s="226">
        <v>118</v>
      </c>
      <c r="C2858" s="197">
        <f t="shared" si="793"/>
        <v>0.70658682634730541</v>
      </c>
      <c r="D2858" s="197">
        <v>7.0362</v>
      </c>
      <c r="E2858" s="197">
        <f t="shared" si="803"/>
        <v>830.27160000000003</v>
      </c>
      <c r="F2858" s="202">
        <v>1</v>
      </c>
      <c r="G2858" s="210">
        <f t="shared" si="794"/>
        <v>830.27</v>
      </c>
      <c r="H2858" s="211">
        <f>ROUND(G2858*0.2077,2)</f>
        <v>172.45</v>
      </c>
      <c r="I2858" s="227">
        <f t="shared" si="804"/>
        <v>1002.72</v>
      </c>
    </row>
    <row r="2859" spans="1:9" x14ac:dyDescent="0.25">
      <c r="A2859" s="217" t="s">
        <v>1243</v>
      </c>
      <c r="B2859" s="226">
        <v>141</v>
      </c>
      <c r="C2859" s="197">
        <f t="shared" si="793"/>
        <v>0.84431137724550898</v>
      </c>
      <c r="D2859" s="197">
        <v>7.0362</v>
      </c>
      <c r="E2859" s="197">
        <f t="shared" si="803"/>
        <v>992.10419999999999</v>
      </c>
      <c r="F2859" s="202">
        <v>1</v>
      </c>
      <c r="G2859" s="210">
        <f t="shared" si="794"/>
        <v>992.1</v>
      </c>
      <c r="H2859" s="211">
        <f t="shared" ref="H2859:H2860" si="805">ROUND(G2859*0.2077,2)</f>
        <v>206.06</v>
      </c>
      <c r="I2859" s="227">
        <f t="shared" si="804"/>
        <v>1198.1600000000001</v>
      </c>
    </row>
    <row r="2860" spans="1:9" x14ac:dyDescent="0.25">
      <c r="A2860" s="217" t="s">
        <v>1243</v>
      </c>
      <c r="B2860" s="226">
        <v>47</v>
      </c>
      <c r="C2860" s="197">
        <f t="shared" si="793"/>
        <v>0.28143712574850299</v>
      </c>
      <c r="D2860" s="197">
        <v>7.0362</v>
      </c>
      <c r="E2860" s="197">
        <f t="shared" si="803"/>
        <v>330.70139999999998</v>
      </c>
      <c r="F2860" s="202">
        <v>1</v>
      </c>
      <c r="G2860" s="210">
        <f t="shared" si="794"/>
        <v>330.7</v>
      </c>
      <c r="H2860" s="211">
        <f t="shared" si="805"/>
        <v>68.69</v>
      </c>
      <c r="I2860" s="227">
        <f t="shared" si="804"/>
        <v>399.39</v>
      </c>
    </row>
    <row r="2861" spans="1:9" x14ac:dyDescent="0.25">
      <c r="A2861" s="217" t="s">
        <v>24</v>
      </c>
      <c r="B2861" s="226">
        <v>141</v>
      </c>
      <c r="C2861" s="197">
        <f t="shared" si="793"/>
        <v>0.84431137724550898</v>
      </c>
      <c r="D2861" s="197">
        <v>7.0362</v>
      </c>
      <c r="E2861" s="197">
        <f t="shared" si="803"/>
        <v>992.10419999999999</v>
      </c>
      <c r="F2861" s="202">
        <v>1</v>
      </c>
      <c r="G2861" s="210">
        <f t="shared" si="794"/>
        <v>992.1</v>
      </c>
      <c r="H2861" s="205">
        <f>ROUND(G2861*0.2359,2)</f>
        <v>234.04</v>
      </c>
      <c r="I2861" s="227">
        <f t="shared" si="804"/>
        <v>1226.1400000000001</v>
      </c>
    </row>
    <row r="2862" spans="1:9" x14ac:dyDescent="0.25">
      <c r="A2862" s="217" t="s">
        <v>24</v>
      </c>
      <c r="B2862" s="226">
        <v>153</v>
      </c>
      <c r="C2862" s="197">
        <f t="shared" si="793"/>
        <v>0.91616766467065869</v>
      </c>
      <c r="D2862" s="197">
        <v>7.2751000000000001</v>
      </c>
      <c r="E2862" s="197">
        <f t="shared" si="803"/>
        <v>1113.0903000000001</v>
      </c>
      <c r="F2862" s="202">
        <v>1</v>
      </c>
      <c r="G2862" s="210">
        <f t="shared" si="794"/>
        <v>1113.0899999999999</v>
      </c>
      <c r="H2862" s="205">
        <f>ROUND(G2862*0.2359,2)</f>
        <v>262.58</v>
      </c>
      <c r="I2862" s="227">
        <f t="shared" si="804"/>
        <v>1375.6699999999998</v>
      </c>
    </row>
    <row r="2863" spans="1:9" x14ac:dyDescent="0.25">
      <c r="A2863" s="217" t="s">
        <v>24</v>
      </c>
      <c r="B2863" s="226">
        <v>141</v>
      </c>
      <c r="C2863" s="197">
        <f t="shared" si="793"/>
        <v>0.84431137724550898</v>
      </c>
      <c r="D2863" s="197">
        <v>7.2751000000000001</v>
      </c>
      <c r="E2863" s="197">
        <f t="shared" si="803"/>
        <v>1025.7891</v>
      </c>
      <c r="F2863" s="202">
        <v>1</v>
      </c>
      <c r="G2863" s="210">
        <f t="shared" si="794"/>
        <v>1025.79</v>
      </c>
      <c r="H2863" s="205">
        <f>ROUND(G2863*0.2359,2)</f>
        <v>241.98</v>
      </c>
      <c r="I2863" s="227">
        <f t="shared" si="804"/>
        <v>1267.77</v>
      </c>
    </row>
    <row r="2864" spans="1:9" x14ac:dyDescent="0.25">
      <c r="A2864" s="217" t="s">
        <v>1243</v>
      </c>
      <c r="B2864" s="226">
        <v>143</v>
      </c>
      <c r="C2864" s="197">
        <f t="shared" si="793"/>
        <v>0.85628742514970058</v>
      </c>
      <c r="D2864" s="197">
        <v>1428</v>
      </c>
      <c r="E2864" s="205">
        <f>D2864*C2864</f>
        <v>1222.7784431137725</v>
      </c>
      <c r="F2864" s="202">
        <v>1</v>
      </c>
      <c r="G2864" s="210">
        <f t="shared" si="794"/>
        <v>1222.78</v>
      </c>
      <c r="H2864" s="205">
        <f>ROUND(G2864*0.2359,2)</f>
        <v>288.45</v>
      </c>
      <c r="I2864" s="227">
        <f t="shared" si="804"/>
        <v>1511.23</v>
      </c>
    </row>
    <row r="2865" spans="1:9" x14ac:dyDescent="0.25">
      <c r="A2865" s="217" t="s">
        <v>27</v>
      </c>
      <c r="B2865" s="226">
        <v>143</v>
      </c>
      <c r="C2865" s="197">
        <f t="shared" si="793"/>
        <v>0.85628742514970058</v>
      </c>
      <c r="D2865" s="197">
        <v>1588</v>
      </c>
      <c r="E2865" s="205">
        <f>D2865*C2865</f>
        <v>1359.7844311377246</v>
      </c>
      <c r="F2865" s="202">
        <v>1</v>
      </c>
      <c r="G2865" s="210">
        <f t="shared" si="794"/>
        <v>1359.78</v>
      </c>
      <c r="H2865" s="211">
        <f>ROUND(G2865*0.2077,2)</f>
        <v>282.43</v>
      </c>
      <c r="I2865" s="227">
        <f t="shared" si="804"/>
        <v>1642.21</v>
      </c>
    </row>
    <row r="2866" spans="1:9" ht="31.5" x14ac:dyDescent="0.25">
      <c r="A2866" s="216" t="s">
        <v>8</v>
      </c>
      <c r="B2866" s="230">
        <f>SUM(B2867:B2872)</f>
        <v>853.5</v>
      </c>
      <c r="C2866" s="209">
        <f t="shared" ref="C2866:I2866" si="806">SUM(C2867:C2872)</f>
        <v>5.1107784431137731</v>
      </c>
      <c r="D2866" s="209"/>
      <c r="E2866" s="209"/>
      <c r="F2866" s="204"/>
      <c r="G2866" s="209">
        <f t="shared" si="806"/>
        <v>4211.78</v>
      </c>
      <c r="H2866" s="209">
        <f t="shared" si="806"/>
        <v>952.58000000000015</v>
      </c>
      <c r="I2866" s="231">
        <f t="shared" si="806"/>
        <v>5164.3599999999997</v>
      </c>
    </row>
    <row r="2867" spans="1:9" x14ac:dyDescent="0.25">
      <c r="A2867" s="217" t="s">
        <v>379</v>
      </c>
      <c r="B2867" s="226">
        <v>168.5</v>
      </c>
      <c r="C2867" s="197">
        <f t="shared" si="793"/>
        <v>1.0089820359281436</v>
      </c>
      <c r="D2867" s="197">
        <v>4.5872999999999999</v>
      </c>
      <c r="E2867" s="197">
        <f>D2867*B2867</f>
        <v>772.96005000000002</v>
      </c>
      <c r="F2867" s="202">
        <v>1</v>
      </c>
      <c r="G2867" s="210">
        <f t="shared" si="794"/>
        <v>772.96</v>
      </c>
      <c r="H2867" s="205">
        <f>ROUND(G2867*0.2359,2)</f>
        <v>182.34</v>
      </c>
      <c r="I2867" s="227">
        <f t="shared" ref="I2867:I2872" si="807">G2867+H2867</f>
        <v>955.30000000000007</v>
      </c>
    </row>
    <row r="2868" spans="1:9" x14ac:dyDescent="0.25">
      <c r="A2868" s="217" t="s">
        <v>379</v>
      </c>
      <c r="B2868" s="226">
        <v>172.5</v>
      </c>
      <c r="C2868" s="197">
        <f t="shared" si="793"/>
        <v>1.032934131736527</v>
      </c>
      <c r="D2868" s="197">
        <v>4.7484999999999999</v>
      </c>
      <c r="E2868" s="197">
        <f>D2868*B2868</f>
        <v>819.11625000000004</v>
      </c>
      <c r="F2868" s="202">
        <v>1</v>
      </c>
      <c r="G2868" s="210">
        <f t="shared" si="794"/>
        <v>819.12</v>
      </c>
      <c r="H2868" s="205">
        <f>ROUND(G2868*0.2359,2)</f>
        <v>193.23</v>
      </c>
      <c r="I2868" s="227">
        <f t="shared" si="807"/>
        <v>1012.35</v>
      </c>
    </row>
    <row r="2869" spans="1:9" x14ac:dyDescent="0.25">
      <c r="A2869" s="217" t="s">
        <v>379</v>
      </c>
      <c r="B2869" s="226">
        <v>164.5</v>
      </c>
      <c r="C2869" s="197">
        <f t="shared" si="793"/>
        <v>0.98502994011976053</v>
      </c>
      <c r="D2869" s="197">
        <v>4.7484999999999999</v>
      </c>
      <c r="E2869" s="197">
        <f>D2869*B2869</f>
        <v>781.12824999999998</v>
      </c>
      <c r="F2869" s="202">
        <v>1</v>
      </c>
      <c r="G2869" s="210">
        <f t="shared" si="794"/>
        <v>781.13</v>
      </c>
      <c r="H2869" s="205">
        <f>ROUND(G2869*0.2359,2)</f>
        <v>184.27</v>
      </c>
      <c r="I2869" s="227">
        <f t="shared" si="807"/>
        <v>965.4</v>
      </c>
    </row>
    <row r="2870" spans="1:9" x14ac:dyDescent="0.25">
      <c r="A2870" s="217" t="s">
        <v>379</v>
      </c>
      <c r="B2870" s="226">
        <v>141</v>
      </c>
      <c r="C2870" s="197">
        <f t="shared" si="793"/>
        <v>0.84431137724550898</v>
      </c>
      <c r="D2870" s="197">
        <v>4.7484999999999999</v>
      </c>
      <c r="E2870" s="197">
        <f>D2870*B2870</f>
        <v>669.5385</v>
      </c>
      <c r="F2870" s="202">
        <v>1</v>
      </c>
      <c r="G2870" s="210">
        <f t="shared" si="794"/>
        <v>669.54</v>
      </c>
      <c r="H2870" s="211">
        <f>ROUND(G2870*0.2077,2)</f>
        <v>139.06</v>
      </c>
      <c r="I2870" s="227">
        <f t="shared" si="807"/>
        <v>808.59999999999991</v>
      </c>
    </row>
    <row r="2871" spans="1:9" x14ac:dyDescent="0.25">
      <c r="A2871" s="217" t="s">
        <v>379</v>
      </c>
      <c r="B2871" s="226">
        <v>143</v>
      </c>
      <c r="C2871" s="197">
        <f t="shared" si="793"/>
        <v>0.85628742514970058</v>
      </c>
      <c r="D2871" s="197">
        <v>915</v>
      </c>
      <c r="E2871" s="205">
        <f>D2871*C2871</f>
        <v>783.50299401197606</v>
      </c>
      <c r="F2871" s="202">
        <v>1</v>
      </c>
      <c r="G2871" s="210">
        <f t="shared" si="794"/>
        <v>783.5</v>
      </c>
      <c r="H2871" s="211">
        <f>ROUND(G2871*0.2077,2)</f>
        <v>162.72999999999999</v>
      </c>
      <c r="I2871" s="227">
        <f t="shared" si="807"/>
        <v>946.23</v>
      </c>
    </row>
    <row r="2872" spans="1:9" x14ac:dyDescent="0.25">
      <c r="A2872" s="217" t="s">
        <v>2264</v>
      </c>
      <c r="B2872" s="226">
        <v>64</v>
      </c>
      <c r="C2872" s="197">
        <f t="shared" si="793"/>
        <v>0.38323353293413176</v>
      </c>
      <c r="D2872" s="197">
        <v>1006</v>
      </c>
      <c r="E2872" s="205">
        <f>D2872*C2872</f>
        <v>385.53293413173657</v>
      </c>
      <c r="F2872" s="202">
        <v>1</v>
      </c>
      <c r="G2872" s="210">
        <f t="shared" si="794"/>
        <v>385.53</v>
      </c>
      <c r="H2872" s="205">
        <f>ROUND(G2872*0.2359,2)</f>
        <v>90.95</v>
      </c>
      <c r="I2872" s="227">
        <f t="shared" si="807"/>
        <v>476.47999999999996</v>
      </c>
    </row>
    <row r="2873" spans="1:9" x14ac:dyDescent="0.25">
      <c r="A2873" s="216" t="s">
        <v>6</v>
      </c>
      <c r="B2873" s="230">
        <f>SUM(B2874:B2879)</f>
        <v>860.5</v>
      </c>
      <c r="C2873" s="209">
        <f t="shared" ref="C2873:I2873" si="808">SUM(C2874:C2879)</f>
        <v>5.1526946107784433</v>
      </c>
      <c r="D2873" s="209"/>
      <c r="E2873" s="209"/>
      <c r="F2873" s="204"/>
      <c r="G2873" s="209">
        <f t="shared" si="808"/>
        <v>3706.4100000000003</v>
      </c>
      <c r="H2873" s="209">
        <f t="shared" si="808"/>
        <v>874.33</v>
      </c>
      <c r="I2873" s="231">
        <f t="shared" si="808"/>
        <v>4580.74</v>
      </c>
    </row>
    <row r="2874" spans="1:9" x14ac:dyDescent="0.25">
      <c r="A2874" s="217" t="s">
        <v>2392</v>
      </c>
      <c r="B2874" s="226">
        <v>151</v>
      </c>
      <c r="C2874" s="197">
        <f t="shared" si="793"/>
        <v>0.90419161676646709</v>
      </c>
      <c r="D2874" s="197">
        <v>530</v>
      </c>
      <c r="E2874" s="205">
        <f>D2874*C2874</f>
        <v>479.22155688622757</v>
      </c>
      <c r="F2874" s="202">
        <v>1</v>
      </c>
      <c r="G2874" s="210">
        <f t="shared" si="794"/>
        <v>479.22</v>
      </c>
      <c r="H2874" s="205">
        <f t="shared" ref="H2874:H2879" si="809">ROUND(G2874*0.2359,2)</f>
        <v>113.05</v>
      </c>
      <c r="I2874" s="227">
        <f t="shared" ref="I2874:I2879" si="810">G2874+H2874</f>
        <v>592.27</v>
      </c>
    </row>
    <row r="2875" spans="1:9" x14ac:dyDescent="0.25">
      <c r="A2875" s="217" t="s">
        <v>2250</v>
      </c>
      <c r="B2875" s="226">
        <v>94</v>
      </c>
      <c r="C2875" s="197">
        <f t="shared" si="793"/>
        <v>0.56287425149700598</v>
      </c>
      <c r="D2875" s="197">
        <v>4.1810999999999998</v>
      </c>
      <c r="E2875" s="197">
        <f>D2875*B2875</f>
        <v>393.02339999999998</v>
      </c>
      <c r="F2875" s="202">
        <v>1</v>
      </c>
      <c r="G2875" s="210">
        <f t="shared" si="794"/>
        <v>393.02</v>
      </c>
      <c r="H2875" s="205">
        <f t="shared" si="809"/>
        <v>92.71</v>
      </c>
      <c r="I2875" s="227">
        <f t="shared" si="810"/>
        <v>485.72999999999996</v>
      </c>
    </row>
    <row r="2876" spans="1:9" x14ac:dyDescent="0.25">
      <c r="A2876" s="217" t="s">
        <v>2250</v>
      </c>
      <c r="B2876" s="226">
        <v>176.5</v>
      </c>
      <c r="C2876" s="197">
        <f t="shared" si="793"/>
        <v>1.0568862275449102</v>
      </c>
      <c r="D2876" s="197">
        <v>4.1810999999999998</v>
      </c>
      <c r="E2876" s="197">
        <f>D2876*B2876</f>
        <v>737.96415000000002</v>
      </c>
      <c r="F2876" s="202">
        <v>1</v>
      </c>
      <c r="G2876" s="210">
        <f t="shared" si="794"/>
        <v>737.96</v>
      </c>
      <c r="H2876" s="205">
        <f t="shared" si="809"/>
        <v>174.08</v>
      </c>
      <c r="I2876" s="227">
        <f t="shared" si="810"/>
        <v>912.04000000000008</v>
      </c>
    </row>
    <row r="2877" spans="1:9" x14ac:dyDescent="0.25">
      <c r="A2877" s="217" t="s">
        <v>2250</v>
      </c>
      <c r="B2877" s="226">
        <v>125.5</v>
      </c>
      <c r="C2877" s="197">
        <f t="shared" si="793"/>
        <v>0.75149700598802394</v>
      </c>
      <c r="D2877" s="197">
        <v>4.3304</v>
      </c>
      <c r="E2877" s="197">
        <f>D2877*B2877</f>
        <v>543.46519999999998</v>
      </c>
      <c r="F2877" s="202">
        <v>1</v>
      </c>
      <c r="G2877" s="210">
        <f t="shared" si="794"/>
        <v>543.47</v>
      </c>
      <c r="H2877" s="205">
        <f t="shared" si="809"/>
        <v>128.19999999999999</v>
      </c>
      <c r="I2877" s="227">
        <f t="shared" si="810"/>
        <v>671.67000000000007</v>
      </c>
    </row>
    <row r="2878" spans="1:9" x14ac:dyDescent="0.25">
      <c r="A2878" s="217" t="s">
        <v>2262</v>
      </c>
      <c r="B2878" s="226">
        <v>164.5</v>
      </c>
      <c r="C2878" s="197">
        <f t="shared" si="793"/>
        <v>0.98502994011976053</v>
      </c>
      <c r="D2878" s="197">
        <v>4.7484999999999999</v>
      </c>
      <c r="E2878" s="197">
        <f>D2878*B2878</f>
        <v>781.12824999999998</v>
      </c>
      <c r="F2878" s="202">
        <v>1</v>
      </c>
      <c r="G2878" s="210">
        <f t="shared" si="794"/>
        <v>781.13</v>
      </c>
      <c r="H2878" s="205">
        <f t="shared" si="809"/>
        <v>184.27</v>
      </c>
      <c r="I2878" s="227">
        <f t="shared" si="810"/>
        <v>965.4</v>
      </c>
    </row>
    <row r="2879" spans="1:9" x14ac:dyDescent="0.25">
      <c r="A2879" s="217" t="s">
        <v>2236</v>
      </c>
      <c r="B2879" s="226">
        <v>149</v>
      </c>
      <c r="C2879" s="197">
        <f t="shared" si="793"/>
        <v>0.89221556886227549</v>
      </c>
      <c r="D2879" s="197">
        <v>5.1786000000000003</v>
      </c>
      <c r="E2879" s="197">
        <f>D2879*B2879</f>
        <v>771.6114</v>
      </c>
      <c r="F2879" s="202">
        <v>1</v>
      </c>
      <c r="G2879" s="210">
        <f t="shared" si="794"/>
        <v>771.61</v>
      </c>
      <c r="H2879" s="205">
        <f t="shared" si="809"/>
        <v>182.02</v>
      </c>
      <c r="I2879" s="227">
        <f t="shared" si="810"/>
        <v>953.63</v>
      </c>
    </row>
    <row r="2880" spans="1:9" x14ac:dyDescent="0.25">
      <c r="A2880" s="218" t="s">
        <v>2394</v>
      </c>
      <c r="B2880" s="228">
        <f>B2881+B2885+B2896+B2901</f>
        <v>2923</v>
      </c>
      <c r="C2880" s="208">
        <f t="shared" ref="C2880:I2880" si="811">C2881+C2885+C2896+C2901</f>
        <v>17.50299401197605</v>
      </c>
      <c r="D2880" s="208"/>
      <c r="E2880" s="208"/>
      <c r="F2880" s="203"/>
      <c r="G2880" s="208">
        <f t="shared" si="811"/>
        <v>19049.660000000003</v>
      </c>
      <c r="H2880" s="208">
        <f t="shared" si="811"/>
        <v>4420.5899999999992</v>
      </c>
      <c r="I2880" s="229">
        <f t="shared" si="811"/>
        <v>23470.25</v>
      </c>
    </row>
    <row r="2881" spans="1:9" ht="31.5" x14ac:dyDescent="0.25">
      <c r="A2881" s="216" t="s">
        <v>9</v>
      </c>
      <c r="B2881" s="230">
        <f>SUM(B2882:B2884)</f>
        <v>298.5</v>
      </c>
      <c r="C2881" s="209">
        <f t="shared" ref="C2881:I2881" si="812">SUM(C2882:C2884)</f>
        <v>1.7874251497005988</v>
      </c>
      <c r="D2881" s="209"/>
      <c r="E2881" s="209"/>
      <c r="F2881" s="204"/>
      <c r="G2881" s="209">
        <f t="shared" si="812"/>
        <v>3208.2</v>
      </c>
      <c r="H2881" s="209">
        <f t="shared" si="812"/>
        <v>756.81999999999994</v>
      </c>
      <c r="I2881" s="231">
        <f t="shared" si="812"/>
        <v>3965.0200000000004</v>
      </c>
    </row>
    <row r="2882" spans="1:9" x14ac:dyDescent="0.25">
      <c r="A2882" s="217" t="s">
        <v>1915</v>
      </c>
      <c r="B2882" s="226">
        <v>72</v>
      </c>
      <c r="C2882" s="197">
        <f t="shared" si="793"/>
        <v>0.43113772455089822</v>
      </c>
      <c r="D2882" s="197">
        <v>1730</v>
      </c>
      <c r="E2882" s="205">
        <f>D2882*C2882</f>
        <v>745.86826347305396</v>
      </c>
      <c r="F2882" s="202">
        <v>1</v>
      </c>
      <c r="G2882" s="210">
        <f t="shared" si="794"/>
        <v>745.87</v>
      </c>
      <c r="H2882" s="205">
        <f>ROUND(G2882*0.2359,2)</f>
        <v>175.95</v>
      </c>
      <c r="I2882" s="227">
        <f>G2882+H2882</f>
        <v>921.81999999999994</v>
      </c>
    </row>
    <row r="2883" spans="1:9" x14ac:dyDescent="0.25">
      <c r="A2883" s="217" t="s">
        <v>1915</v>
      </c>
      <c r="B2883" s="226">
        <v>151</v>
      </c>
      <c r="C2883" s="197">
        <f t="shared" si="793"/>
        <v>0.90419161676646709</v>
      </c>
      <c r="D2883" s="197">
        <v>1800</v>
      </c>
      <c r="E2883" s="205">
        <f>D2883*C2883</f>
        <v>1627.5449101796407</v>
      </c>
      <c r="F2883" s="202">
        <v>1</v>
      </c>
      <c r="G2883" s="210">
        <f t="shared" si="794"/>
        <v>1627.54</v>
      </c>
      <c r="H2883" s="205">
        <f>ROUND(G2883*0.2359,2)</f>
        <v>383.94</v>
      </c>
      <c r="I2883" s="227">
        <f>G2883+H2883</f>
        <v>2011.48</v>
      </c>
    </row>
    <row r="2884" spans="1:9" x14ac:dyDescent="0.25">
      <c r="A2884" s="217" t="s">
        <v>136</v>
      </c>
      <c r="B2884" s="226">
        <v>75.5</v>
      </c>
      <c r="C2884" s="197">
        <f t="shared" si="793"/>
        <v>0.45209580838323354</v>
      </c>
      <c r="D2884" s="197">
        <v>1846.5</v>
      </c>
      <c r="E2884" s="205">
        <f>D2884*C2884</f>
        <v>834.79491017964074</v>
      </c>
      <c r="F2884" s="202">
        <v>1</v>
      </c>
      <c r="G2884" s="210">
        <f t="shared" si="794"/>
        <v>834.79</v>
      </c>
      <c r="H2884" s="205">
        <f>ROUND(G2884*0.2359,2)</f>
        <v>196.93</v>
      </c>
      <c r="I2884" s="227">
        <f>G2884+H2884</f>
        <v>1031.72</v>
      </c>
    </row>
    <row r="2885" spans="1:9" ht="31.5" x14ac:dyDescent="0.25">
      <c r="A2885" s="216" t="s">
        <v>7</v>
      </c>
      <c r="B2885" s="230">
        <f>SUM(B2886:B2895)</f>
        <v>1430</v>
      </c>
      <c r="C2885" s="209">
        <f t="shared" ref="C2885:I2885" si="813">SUM(C2886:C2895)</f>
        <v>8.5628742514970071</v>
      </c>
      <c r="D2885" s="209"/>
      <c r="E2885" s="209"/>
      <c r="F2885" s="204"/>
      <c r="G2885" s="209">
        <f t="shared" si="813"/>
        <v>10535.990000000002</v>
      </c>
      <c r="H2885" s="209">
        <f t="shared" si="813"/>
        <v>2445.3199999999997</v>
      </c>
      <c r="I2885" s="231">
        <f t="shared" si="813"/>
        <v>12981.310000000001</v>
      </c>
    </row>
    <row r="2886" spans="1:9" x14ac:dyDescent="0.25">
      <c r="A2886" s="217" t="s">
        <v>24</v>
      </c>
      <c r="B2886" s="226">
        <v>141</v>
      </c>
      <c r="C2886" s="197">
        <f t="shared" si="793"/>
        <v>0.84431137724550898</v>
      </c>
      <c r="D2886" s="197">
        <v>6.3314000000000004</v>
      </c>
      <c r="E2886" s="197">
        <f t="shared" ref="E2886:E2893" si="814">D2886*B2886</f>
        <v>892.7274000000001</v>
      </c>
      <c r="F2886" s="202">
        <v>1</v>
      </c>
      <c r="G2886" s="210">
        <f t="shared" si="794"/>
        <v>892.73</v>
      </c>
      <c r="H2886" s="205">
        <f t="shared" ref="H2886:H2894" si="815">ROUND(G2886*0.2359,2)</f>
        <v>210.6</v>
      </c>
      <c r="I2886" s="227">
        <f t="shared" ref="I2886:I2895" si="816">G2886+H2886</f>
        <v>1103.33</v>
      </c>
    </row>
    <row r="2887" spans="1:9" x14ac:dyDescent="0.25">
      <c r="A2887" s="217" t="s">
        <v>24</v>
      </c>
      <c r="B2887" s="226">
        <v>141</v>
      </c>
      <c r="C2887" s="197">
        <f t="shared" si="793"/>
        <v>0.84431137724550898</v>
      </c>
      <c r="D2887" s="197">
        <v>6.3314000000000004</v>
      </c>
      <c r="E2887" s="197">
        <f t="shared" si="814"/>
        <v>892.7274000000001</v>
      </c>
      <c r="F2887" s="202">
        <v>1</v>
      </c>
      <c r="G2887" s="210">
        <f t="shared" si="794"/>
        <v>892.73</v>
      </c>
      <c r="H2887" s="205">
        <f t="shared" si="815"/>
        <v>210.6</v>
      </c>
      <c r="I2887" s="227">
        <f t="shared" si="816"/>
        <v>1103.33</v>
      </c>
    </row>
    <row r="2888" spans="1:9" x14ac:dyDescent="0.25">
      <c r="A2888" s="217" t="s">
        <v>1243</v>
      </c>
      <c r="B2888" s="226">
        <v>196</v>
      </c>
      <c r="C2888" s="197">
        <f t="shared" si="793"/>
        <v>1.1736526946107784</v>
      </c>
      <c r="D2888" s="197">
        <v>7.0362</v>
      </c>
      <c r="E2888" s="197">
        <f t="shared" si="814"/>
        <v>1379.0952</v>
      </c>
      <c r="F2888" s="202">
        <v>1</v>
      </c>
      <c r="G2888" s="210">
        <f t="shared" si="794"/>
        <v>1379.1</v>
      </c>
      <c r="H2888" s="205">
        <f t="shared" si="815"/>
        <v>325.33</v>
      </c>
      <c r="I2888" s="227">
        <f t="shared" si="816"/>
        <v>1704.4299999999998</v>
      </c>
    </row>
    <row r="2889" spans="1:9" x14ac:dyDescent="0.25">
      <c r="A2889" s="217" t="s">
        <v>1243</v>
      </c>
      <c r="B2889" s="226">
        <v>149</v>
      </c>
      <c r="C2889" s="197">
        <f t="shared" si="793"/>
        <v>0.89221556886227549</v>
      </c>
      <c r="D2889" s="197">
        <v>7.0362</v>
      </c>
      <c r="E2889" s="197">
        <f t="shared" si="814"/>
        <v>1048.3938000000001</v>
      </c>
      <c r="F2889" s="202">
        <v>1</v>
      </c>
      <c r="G2889" s="210">
        <f t="shared" si="794"/>
        <v>1048.3900000000001</v>
      </c>
      <c r="H2889" s="205">
        <f t="shared" si="815"/>
        <v>247.32</v>
      </c>
      <c r="I2889" s="227">
        <f t="shared" si="816"/>
        <v>1295.71</v>
      </c>
    </row>
    <row r="2890" spans="1:9" x14ac:dyDescent="0.25">
      <c r="A2890" s="217" t="s">
        <v>24</v>
      </c>
      <c r="B2890" s="226">
        <v>235</v>
      </c>
      <c r="C2890" s="197">
        <f t="shared" si="793"/>
        <v>1.4071856287425151</v>
      </c>
      <c r="D2890" s="197">
        <v>7.2751000000000001</v>
      </c>
      <c r="E2890" s="197">
        <f t="shared" si="814"/>
        <v>1709.6485</v>
      </c>
      <c r="F2890" s="202">
        <v>1</v>
      </c>
      <c r="G2890" s="210">
        <f t="shared" si="794"/>
        <v>1709.65</v>
      </c>
      <c r="H2890" s="205">
        <f t="shared" si="815"/>
        <v>403.31</v>
      </c>
      <c r="I2890" s="227">
        <f t="shared" si="816"/>
        <v>2112.96</v>
      </c>
    </row>
    <row r="2891" spans="1:9" x14ac:dyDescent="0.25">
      <c r="A2891" s="217" t="s">
        <v>24</v>
      </c>
      <c r="B2891" s="226">
        <v>23.5</v>
      </c>
      <c r="C2891" s="197">
        <f t="shared" si="793"/>
        <v>0.1407185628742515</v>
      </c>
      <c r="D2891" s="197">
        <v>7.2751000000000001</v>
      </c>
      <c r="E2891" s="197">
        <f t="shared" si="814"/>
        <v>170.96485000000001</v>
      </c>
      <c r="F2891" s="202">
        <v>1</v>
      </c>
      <c r="G2891" s="210">
        <f t="shared" si="794"/>
        <v>170.96</v>
      </c>
      <c r="H2891" s="205">
        <f t="shared" si="815"/>
        <v>40.33</v>
      </c>
      <c r="I2891" s="227">
        <f t="shared" si="816"/>
        <v>211.29000000000002</v>
      </c>
    </row>
    <row r="2892" spans="1:9" x14ac:dyDescent="0.25">
      <c r="A2892" s="217" t="s">
        <v>1243</v>
      </c>
      <c r="B2892" s="226">
        <v>94</v>
      </c>
      <c r="C2892" s="197">
        <f t="shared" si="793"/>
        <v>0.56287425149700598</v>
      </c>
      <c r="D2892" s="197">
        <v>7.2751000000000001</v>
      </c>
      <c r="E2892" s="197">
        <f t="shared" si="814"/>
        <v>683.85940000000005</v>
      </c>
      <c r="F2892" s="202">
        <v>1</v>
      </c>
      <c r="G2892" s="210">
        <f t="shared" si="794"/>
        <v>683.86</v>
      </c>
      <c r="H2892" s="205">
        <f t="shared" si="815"/>
        <v>161.32</v>
      </c>
      <c r="I2892" s="227">
        <f t="shared" si="816"/>
        <v>845.18000000000006</v>
      </c>
    </row>
    <row r="2893" spans="1:9" x14ac:dyDescent="0.25">
      <c r="A2893" s="217" t="s">
        <v>1243</v>
      </c>
      <c r="B2893" s="226">
        <v>148.5</v>
      </c>
      <c r="C2893" s="197">
        <f t="shared" ref="C2893:C2956" si="817">B2893/167</f>
        <v>0.8892215568862275</v>
      </c>
      <c r="D2893" s="197">
        <v>7.2751000000000001</v>
      </c>
      <c r="E2893" s="197">
        <f t="shared" si="814"/>
        <v>1080.3523500000001</v>
      </c>
      <c r="F2893" s="202">
        <v>1</v>
      </c>
      <c r="G2893" s="210">
        <f t="shared" ref="G2893:G2956" si="818">ROUND(E2893*F2893,2)</f>
        <v>1080.3499999999999</v>
      </c>
      <c r="H2893" s="205">
        <f t="shared" si="815"/>
        <v>254.85</v>
      </c>
      <c r="I2893" s="227">
        <f t="shared" si="816"/>
        <v>1335.1999999999998</v>
      </c>
    </row>
    <row r="2894" spans="1:9" x14ac:dyDescent="0.25">
      <c r="A2894" s="217" t="s">
        <v>1243</v>
      </c>
      <c r="B2894" s="226">
        <v>151</v>
      </c>
      <c r="C2894" s="197">
        <f t="shared" si="817"/>
        <v>0.90419161676646709</v>
      </c>
      <c r="D2894" s="197">
        <v>1388</v>
      </c>
      <c r="E2894" s="205">
        <f>D2894*C2894</f>
        <v>1255.0179640718563</v>
      </c>
      <c r="F2894" s="202">
        <v>1</v>
      </c>
      <c r="G2894" s="210">
        <f t="shared" si="818"/>
        <v>1255.02</v>
      </c>
      <c r="H2894" s="205">
        <f t="shared" si="815"/>
        <v>296.06</v>
      </c>
      <c r="I2894" s="227">
        <f t="shared" si="816"/>
        <v>1551.08</v>
      </c>
    </row>
    <row r="2895" spans="1:9" x14ac:dyDescent="0.25">
      <c r="A2895" s="217" t="s">
        <v>27</v>
      </c>
      <c r="B2895" s="226">
        <v>151</v>
      </c>
      <c r="C2895" s="197">
        <f t="shared" si="817"/>
        <v>0.90419161676646709</v>
      </c>
      <c r="D2895" s="197">
        <v>1574</v>
      </c>
      <c r="E2895" s="205">
        <f>D2895*C2895</f>
        <v>1423.1976047904193</v>
      </c>
      <c r="F2895" s="202">
        <v>1</v>
      </c>
      <c r="G2895" s="210">
        <f t="shared" si="818"/>
        <v>1423.2</v>
      </c>
      <c r="H2895" s="211">
        <f>ROUND(G2895*0.2077,2)</f>
        <v>295.60000000000002</v>
      </c>
      <c r="I2895" s="227">
        <f t="shared" si="816"/>
        <v>1718.8000000000002</v>
      </c>
    </row>
    <row r="2896" spans="1:9" ht="31.5" x14ac:dyDescent="0.25">
      <c r="A2896" s="216" t="s">
        <v>8</v>
      </c>
      <c r="B2896" s="230">
        <f>SUM(B2897:B2900)</f>
        <v>446</v>
      </c>
      <c r="C2896" s="209">
        <f t="shared" ref="C2896:H2896" si="819">SUM(C2897:C2900)</f>
        <v>2.6706586826347305</v>
      </c>
      <c r="D2896" s="209"/>
      <c r="E2896" s="209"/>
      <c r="F2896" s="204"/>
      <c r="G2896" s="209">
        <f t="shared" si="819"/>
        <v>2072.46</v>
      </c>
      <c r="H2896" s="209">
        <f t="shared" si="819"/>
        <v>473.68</v>
      </c>
      <c r="I2896" s="231">
        <f>SUM(I2897:I2900)</f>
        <v>2546.14</v>
      </c>
    </row>
    <row r="2897" spans="1:9" x14ac:dyDescent="0.25">
      <c r="A2897" s="217" t="s">
        <v>379</v>
      </c>
      <c r="B2897" s="226">
        <v>164</v>
      </c>
      <c r="C2897" s="197">
        <f t="shared" si="817"/>
        <v>0.98203592814371254</v>
      </c>
      <c r="D2897" s="197">
        <v>4.5872999999999999</v>
      </c>
      <c r="E2897" s="197">
        <f>D2897*B2897</f>
        <v>752.31719999999996</v>
      </c>
      <c r="F2897" s="202">
        <v>1</v>
      </c>
      <c r="G2897" s="210">
        <f t="shared" si="818"/>
        <v>752.32</v>
      </c>
      <c r="H2897" s="205">
        <f>ROUND(G2897*0.2359,2)</f>
        <v>177.47</v>
      </c>
      <c r="I2897" s="227">
        <f>G2897+H2897</f>
        <v>929.79000000000008</v>
      </c>
    </row>
    <row r="2898" spans="1:9" x14ac:dyDescent="0.25">
      <c r="A2898" s="217" t="s">
        <v>379</v>
      </c>
      <c r="B2898" s="226">
        <v>117.5</v>
      </c>
      <c r="C2898" s="197">
        <f t="shared" si="817"/>
        <v>0.70359281437125754</v>
      </c>
      <c r="D2898" s="197">
        <v>4.5872999999999999</v>
      </c>
      <c r="E2898" s="197">
        <f>D2898*B2898</f>
        <v>539.00774999999999</v>
      </c>
      <c r="F2898" s="202">
        <v>1</v>
      </c>
      <c r="G2898" s="210">
        <f t="shared" si="818"/>
        <v>539.01</v>
      </c>
      <c r="H2898" s="211">
        <f>ROUND(G2898*0.2077,2)</f>
        <v>111.95</v>
      </c>
      <c r="I2898" s="227">
        <f>G2898+H2898</f>
        <v>650.96</v>
      </c>
    </row>
    <row r="2899" spans="1:9" x14ac:dyDescent="0.25">
      <c r="A2899" s="217" t="s">
        <v>379</v>
      </c>
      <c r="B2899" s="226">
        <v>141</v>
      </c>
      <c r="C2899" s="197">
        <f t="shared" si="817"/>
        <v>0.84431137724550898</v>
      </c>
      <c r="D2899" s="197">
        <v>4.7484999999999999</v>
      </c>
      <c r="E2899" s="197">
        <f>D2899*B2899</f>
        <v>669.5385</v>
      </c>
      <c r="F2899" s="202">
        <v>1</v>
      </c>
      <c r="G2899" s="210">
        <f t="shared" si="818"/>
        <v>669.54</v>
      </c>
      <c r="H2899" s="205">
        <f>ROUND(G2899*0.2359,2)</f>
        <v>157.94</v>
      </c>
      <c r="I2899" s="227">
        <f>G2899+H2899</f>
        <v>827.48</v>
      </c>
    </row>
    <row r="2900" spans="1:9" x14ac:dyDescent="0.25">
      <c r="A2900" s="217" t="s">
        <v>379</v>
      </c>
      <c r="B2900" s="226">
        <v>23.5</v>
      </c>
      <c r="C2900" s="197">
        <f t="shared" si="817"/>
        <v>0.1407185628742515</v>
      </c>
      <c r="D2900" s="197">
        <v>4.7484999999999999</v>
      </c>
      <c r="E2900" s="197">
        <f>D2900*B2900</f>
        <v>111.58975</v>
      </c>
      <c r="F2900" s="202">
        <v>1</v>
      </c>
      <c r="G2900" s="210">
        <f t="shared" si="818"/>
        <v>111.59</v>
      </c>
      <c r="H2900" s="205">
        <f>ROUND(G2900*0.2359,2)</f>
        <v>26.32</v>
      </c>
      <c r="I2900" s="227">
        <f>G2900+H2900</f>
        <v>137.91</v>
      </c>
    </row>
    <row r="2901" spans="1:9" x14ac:dyDescent="0.25">
      <c r="A2901" s="216" t="s">
        <v>6</v>
      </c>
      <c r="B2901" s="230">
        <f>SUM(B2902:B2907)</f>
        <v>748.5</v>
      </c>
      <c r="C2901" s="209">
        <f t="shared" ref="C2901:I2901" si="820">SUM(C2902:C2907)</f>
        <v>4.4820359281437119</v>
      </c>
      <c r="D2901" s="209"/>
      <c r="E2901" s="209"/>
      <c r="F2901" s="204"/>
      <c r="G2901" s="209">
        <f t="shared" si="820"/>
        <v>3233.01</v>
      </c>
      <c r="H2901" s="209">
        <f t="shared" si="820"/>
        <v>744.77</v>
      </c>
      <c r="I2901" s="231">
        <f t="shared" si="820"/>
        <v>3977.78</v>
      </c>
    </row>
    <row r="2902" spans="1:9" x14ac:dyDescent="0.25">
      <c r="A2902" s="217" t="s">
        <v>2265</v>
      </c>
      <c r="B2902" s="226">
        <v>68</v>
      </c>
      <c r="C2902" s="197">
        <f t="shared" si="817"/>
        <v>0.40718562874251496</v>
      </c>
      <c r="D2902" s="197">
        <v>4.1810999999999998</v>
      </c>
      <c r="E2902" s="197">
        <f t="shared" ref="E2902:E2907" si="821">D2902*B2902</f>
        <v>284.31479999999999</v>
      </c>
      <c r="F2902" s="202">
        <v>1</v>
      </c>
      <c r="G2902" s="210">
        <f t="shared" si="818"/>
        <v>284.31</v>
      </c>
      <c r="H2902" s="205">
        <f>ROUND(G2902*0.2359,2)</f>
        <v>67.069999999999993</v>
      </c>
      <c r="I2902" s="227">
        <f t="shared" ref="I2902:I2907" si="822">G2902+H2902</f>
        <v>351.38</v>
      </c>
    </row>
    <row r="2903" spans="1:9" x14ac:dyDescent="0.25">
      <c r="A2903" s="217" t="s">
        <v>2250</v>
      </c>
      <c r="B2903" s="226">
        <v>149</v>
      </c>
      <c r="C2903" s="197">
        <f t="shared" si="817"/>
        <v>0.89221556886227549</v>
      </c>
      <c r="D2903" s="197">
        <v>4.1810999999999998</v>
      </c>
      <c r="E2903" s="197">
        <f t="shared" si="821"/>
        <v>622.98389999999995</v>
      </c>
      <c r="F2903" s="202">
        <v>1</v>
      </c>
      <c r="G2903" s="210">
        <f t="shared" si="818"/>
        <v>622.98</v>
      </c>
      <c r="H2903" s="205">
        <f>ROUND(G2903*0.2359,2)</f>
        <v>146.96</v>
      </c>
      <c r="I2903" s="227">
        <f t="shared" si="822"/>
        <v>769.94</v>
      </c>
    </row>
    <row r="2904" spans="1:9" x14ac:dyDescent="0.25">
      <c r="A2904" s="217" t="s">
        <v>2250</v>
      </c>
      <c r="B2904" s="226">
        <v>176.5</v>
      </c>
      <c r="C2904" s="197">
        <f t="shared" si="817"/>
        <v>1.0568862275449102</v>
      </c>
      <c r="D2904" s="197">
        <v>4.1810999999999998</v>
      </c>
      <c r="E2904" s="197">
        <f t="shared" si="821"/>
        <v>737.96415000000002</v>
      </c>
      <c r="F2904" s="202">
        <v>1</v>
      </c>
      <c r="G2904" s="210">
        <f t="shared" si="818"/>
        <v>737.96</v>
      </c>
      <c r="H2904" s="205">
        <f>ROUND(G2904*0.2359,2)</f>
        <v>174.08</v>
      </c>
      <c r="I2904" s="227">
        <f t="shared" si="822"/>
        <v>912.04000000000008</v>
      </c>
    </row>
    <row r="2905" spans="1:9" x14ac:dyDescent="0.25">
      <c r="A2905" s="217" t="s">
        <v>2250</v>
      </c>
      <c r="B2905" s="226">
        <v>146.5</v>
      </c>
      <c r="C2905" s="197">
        <f t="shared" si="817"/>
        <v>0.8772455089820359</v>
      </c>
      <c r="D2905" s="197">
        <v>4.3304</v>
      </c>
      <c r="E2905" s="197">
        <f t="shared" si="821"/>
        <v>634.40359999999998</v>
      </c>
      <c r="F2905" s="202">
        <v>1</v>
      </c>
      <c r="G2905" s="210">
        <f t="shared" si="818"/>
        <v>634.4</v>
      </c>
      <c r="H2905" s="211">
        <f>ROUND(G2905*0.2077,2)</f>
        <v>131.76</v>
      </c>
      <c r="I2905" s="227">
        <f t="shared" si="822"/>
        <v>766.16</v>
      </c>
    </row>
    <row r="2906" spans="1:9" x14ac:dyDescent="0.25">
      <c r="A2906" s="217" t="s">
        <v>2250</v>
      </c>
      <c r="B2906" s="226">
        <v>149</v>
      </c>
      <c r="C2906" s="197">
        <f t="shared" si="817"/>
        <v>0.89221556886227549</v>
      </c>
      <c r="D2906" s="197">
        <v>4.3304</v>
      </c>
      <c r="E2906" s="197">
        <f t="shared" si="821"/>
        <v>645.2296</v>
      </c>
      <c r="F2906" s="202">
        <v>1</v>
      </c>
      <c r="G2906" s="210">
        <f t="shared" si="818"/>
        <v>645.23</v>
      </c>
      <c r="H2906" s="205">
        <f>ROUND(G2906*0.2359,2)</f>
        <v>152.21</v>
      </c>
      <c r="I2906" s="227">
        <f t="shared" si="822"/>
        <v>797.44</v>
      </c>
    </row>
    <row r="2907" spans="1:9" x14ac:dyDescent="0.25">
      <c r="A2907" s="217" t="s">
        <v>2236</v>
      </c>
      <c r="B2907" s="226">
        <v>59.5</v>
      </c>
      <c r="C2907" s="197">
        <f t="shared" si="817"/>
        <v>0.35628742514970058</v>
      </c>
      <c r="D2907" s="197">
        <v>5.1786000000000003</v>
      </c>
      <c r="E2907" s="197">
        <f t="shared" si="821"/>
        <v>308.12670000000003</v>
      </c>
      <c r="F2907" s="202">
        <v>1</v>
      </c>
      <c r="G2907" s="210">
        <f t="shared" si="818"/>
        <v>308.13</v>
      </c>
      <c r="H2907" s="205">
        <f>ROUND(G2907*0.2359,2)</f>
        <v>72.69</v>
      </c>
      <c r="I2907" s="227">
        <f t="shared" si="822"/>
        <v>380.82</v>
      </c>
    </row>
    <row r="2908" spans="1:9" x14ac:dyDescent="0.25">
      <c r="A2908" s="218" t="s">
        <v>2395</v>
      </c>
      <c r="B2908" s="228">
        <f>B2909+B2914+B2927+B2934</f>
        <v>3804.5</v>
      </c>
      <c r="C2908" s="208">
        <f t="shared" ref="C2908:I2908" si="823">C2909+C2914+C2927+C2934</f>
        <v>22.781437125748504</v>
      </c>
      <c r="D2908" s="208"/>
      <c r="E2908" s="208"/>
      <c r="F2908" s="203"/>
      <c r="G2908" s="208">
        <f t="shared" si="823"/>
        <v>26353.74</v>
      </c>
      <c r="H2908" s="208">
        <f t="shared" si="823"/>
        <v>6162.26</v>
      </c>
      <c r="I2908" s="229">
        <f t="shared" si="823"/>
        <v>32516</v>
      </c>
    </row>
    <row r="2909" spans="1:9" ht="31.5" x14ac:dyDescent="0.25">
      <c r="A2909" s="216" t="s">
        <v>9</v>
      </c>
      <c r="B2909" s="230">
        <f>SUM(B2910:B2913)</f>
        <v>588</v>
      </c>
      <c r="C2909" s="209">
        <f t="shared" ref="C2909:I2909" si="824">SUM(C2910:C2913)</f>
        <v>3.5209580838323351</v>
      </c>
      <c r="D2909" s="209"/>
      <c r="E2909" s="209"/>
      <c r="F2909" s="204"/>
      <c r="G2909" s="209">
        <f t="shared" si="824"/>
        <v>6225.2</v>
      </c>
      <c r="H2909" s="209">
        <f t="shared" si="824"/>
        <v>1468.52</v>
      </c>
      <c r="I2909" s="231">
        <f t="shared" si="824"/>
        <v>7693.72</v>
      </c>
    </row>
    <row r="2910" spans="1:9" x14ac:dyDescent="0.25">
      <c r="A2910" s="217" t="s">
        <v>1267</v>
      </c>
      <c r="B2910" s="226">
        <v>87</v>
      </c>
      <c r="C2910" s="197">
        <f t="shared" si="817"/>
        <v>0.52095808383233533</v>
      </c>
      <c r="D2910" s="197">
        <v>1584</v>
      </c>
      <c r="E2910" s="205">
        <f>D2910*C2910</f>
        <v>825.19760479041918</v>
      </c>
      <c r="F2910" s="202">
        <v>1</v>
      </c>
      <c r="G2910" s="210">
        <f t="shared" si="818"/>
        <v>825.2</v>
      </c>
      <c r="H2910" s="205">
        <f>ROUND(G2910*0.2359,2)</f>
        <v>194.66</v>
      </c>
      <c r="I2910" s="227">
        <f>G2910+H2910</f>
        <v>1019.86</v>
      </c>
    </row>
    <row r="2911" spans="1:9" x14ac:dyDescent="0.25">
      <c r="A2911" s="217" t="s">
        <v>1915</v>
      </c>
      <c r="B2911" s="226">
        <v>167</v>
      </c>
      <c r="C2911" s="197">
        <f t="shared" si="817"/>
        <v>1</v>
      </c>
      <c r="D2911" s="197">
        <v>1800</v>
      </c>
      <c r="E2911" s="205">
        <f>D2911*C2911</f>
        <v>1800</v>
      </c>
      <c r="F2911" s="202">
        <v>1</v>
      </c>
      <c r="G2911" s="210">
        <f t="shared" si="818"/>
        <v>1800</v>
      </c>
      <c r="H2911" s="205">
        <f>ROUND(G2911*0.2359,2)</f>
        <v>424.62</v>
      </c>
      <c r="I2911" s="227">
        <f>G2911+H2911</f>
        <v>2224.62</v>
      </c>
    </row>
    <row r="2912" spans="1:9" x14ac:dyDescent="0.25">
      <c r="A2912" s="217" t="s">
        <v>1915</v>
      </c>
      <c r="B2912" s="226">
        <v>167</v>
      </c>
      <c r="C2912" s="197">
        <f t="shared" si="817"/>
        <v>1</v>
      </c>
      <c r="D2912" s="197">
        <v>1800</v>
      </c>
      <c r="E2912" s="205">
        <f>D2912*C2912</f>
        <v>1800</v>
      </c>
      <c r="F2912" s="202">
        <v>1</v>
      </c>
      <c r="G2912" s="210">
        <f t="shared" si="818"/>
        <v>1800</v>
      </c>
      <c r="H2912" s="205">
        <f>ROUND(G2912*0.2359,2)</f>
        <v>424.62</v>
      </c>
      <c r="I2912" s="227">
        <f>G2912+H2912</f>
        <v>2224.62</v>
      </c>
    </row>
    <row r="2913" spans="1:9" x14ac:dyDescent="0.25">
      <c r="A2913" s="217" t="s">
        <v>1915</v>
      </c>
      <c r="B2913" s="226">
        <v>167</v>
      </c>
      <c r="C2913" s="197">
        <f t="shared" si="817"/>
        <v>1</v>
      </c>
      <c r="D2913" s="197">
        <v>1800</v>
      </c>
      <c r="E2913" s="205">
        <f>D2913*C2913</f>
        <v>1800</v>
      </c>
      <c r="F2913" s="202">
        <v>1</v>
      </c>
      <c r="G2913" s="210">
        <f t="shared" si="818"/>
        <v>1800</v>
      </c>
      <c r="H2913" s="205">
        <f>ROUND(G2913*0.2359,2)</f>
        <v>424.62</v>
      </c>
      <c r="I2913" s="227">
        <f>G2913+H2913</f>
        <v>2224.62</v>
      </c>
    </row>
    <row r="2914" spans="1:9" ht="31.5" x14ac:dyDescent="0.25">
      <c r="A2914" s="216" t="s">
        <v>7</v>
      </c>
      <c r="B2914" s="230">
        <f>SUM(B2915:B2926)</f>
        <v>1671</v>
      </c>
      <c r="C2914" s="209">
        <f t="shared" ref="C2914:I2914" si="825">SUM(C2915:C2926)</f>
        <v>10.005988023952096</v>
      </c>
      <c r="D2914" s="209"/>
      <c r="E2914" s="209"/>
      <c r="F2914" s="204"/>
      <c r="G2914" s="209">
        <f t="shared" si="825"/>
        <v>12643.45</v>
      </c>
      <c r="H2914" s="209">
        <f t="shared" si="825"/>
        <v>2982.61</v>
      </c>
      <c r="I2914" s="231">
        <f t="shared" si="825"/>
        <v>15626.060000000001</v>
      </c>
    </row>
    <row r="2915" spans="1:9" x14ac:dyDescent="0.25">
      <c r="A2915" s="217" t="s">
        <v>1243</v>
      </c>
      <c r="B2915" s="226">
        <v>15.5</v>
      </c>
      <c r="C2915" s="197">
        <f t="shared" si="817"/>
        <v>9.2814371257485026E-2</v>
      </c>
      <c r="D2915" s="197">
        <v>7.0362</v>
      </c>
      <c r="E2915" s="197">
        <f t="shared" ref="E2915:E2924" si="826">D2915*B2915</f>
        <v>109.0611</v>
      </c>
      <c r="F2915" s="202">
        <v>1</v>
      </c>
      <c r="G2915" s="210">
        <f t="shared" si="818"/>
        <v>109.06</v>
      </c>
      <c r="H2915" s="205">
        <f t="shared" ref="H2915:H2926" si="827">ROUND(G2915*0.2359,2)</f>
        <v>25.73</v>
      </c>
      <c r="I2915" s="227">
        <f t="shared" ref="I2915:I2926" si="828">G2915+H2915</f>
        <v>134.79</v>
      </c>
    </row>
    <row r="2916" spans="1:9" x14ac:dyDescent="0.25">
      <c r="A2916" s="217" t="s">
        <v>1243</v>
      </c>
      <c r="B2916" s="226">
        <v>132</v>
      </c>
      <c r="C2916" s="197">
        <f t="shared" si="817"/>
        <v>0.79041916167664672</v>
      </c>
      <c r="D2916" s="197">
        <v>7.2751000000000001</v>
      </c>
      <c r="E2916" s="197">
        <f t="shared" si="826"/>
        <v>960.31320000000005</v>
      </c>
      <c r="F2916" s="202">
        <v>1</v>
      </c>
      <c r="G2916" s="210">
        <f t="shared" si="818"/>
        <v>960.31</v>
      </c>
      <c r="H2916" s="205">
        <f t="shared" si="827"/>
        <v>226.54</v>
      </c>
      <c r="I2916" s="227">
        <f t="shared" si="828"/>
        <v>1186.8499999999999</v>
      </c>
    </row>
    <row r="2917" spans="1:9" x14ac:dyDescent="0.25">
      <c r="A2917" s="217" t="s">
        <v>24</v>
      </c>
      <c r="B2917" s="226">
        <v>180</v>
      </c>
      <c r="C2917" s="197">
        <f t="shared" si="817"/>
        <v>1.0778443113772456</v>
      </c>
      <c r="D2917" s="197">
        <v>7.2751000000000001</v>
      </c>
      <c r="E2917" s="197">
        <f t="shared" si="826"/>
        <v>1309.518</v>
      </c>
      <c r="F2917" s="202">
        <v>1</v>
      </c>
      <c r="G2917" s="210">
        <f t="shared" si="818"/>
        <v>1309.52</v>
      </c>
      <c r="H2917" s="205">
        <f t="shared" si="827"/>
        <v>308.92</v>
      </c>
      <c r="I2917" s="227">
        <f t="shared" si="828"/>
        <v>1618.44</v>
      </c>
    </row>
    <row r="2918" spans="1:9" x14ac:dyDescent="0.25">
      <c r="A2918" s="217" t="s">
        <v>1243</v>
      </c>
      <c r="B2918" s="226">
        <v>164.5</v>
      </c>
      <c r="C2918" s="197">
        <f t="shared" si="817"/>
        <v>0.98502994011976053</v>
      </c>
      <c r="D2918" s="197">
        <v>7.2751000000000001</v>
      </c>
      <c r="E2918" s="197">
        <f t="shared" si="826"/>
        <v>1196.75395</v>
      </c>
      <c r="F2918" s="202">
        <v>1</v>
      </c>
      <c r="G2918" s="210">
        <f t="shared" si="818"/>
        <v>1196.75</v>
      </c>
      <c r="H2918" s="205">
        <f t="shared" si="827"/>
        <v>282.31</v>
      </c>
      <c r="I2918" s="227">
        <f t="shared" si="828"/>
        <v>1479.06</v>
      </c>
    </row>
    <row r="2919" spans="1:9" x14ac:dyDescent="0.25">
      <c r="A2919" s="217" t="s">
        <v>24</v>
      </c>
      <c r="B2919" s="226">
        <v>180</v>
      </c>
      <c r="C2919" s="197">
        <f t="shared" si="817"/>
        <v>1.0778443113772456</v>
      </c>
      <c r="D2919" s="197">
        <v>7.2751000000000001</v>
      </c>
      <c r="E2919" s="197">
        <f t="shared" si="826"/>
        <v>1309.518</v>
      </c>
      <c r="F2919" s="202">
        <v>1</v>
      </c>
      <c r="G2919" s="210">
        <f t="shared" si="818"/>
        <v>1309.52</v>
      </c>
      <c r="H2919" s="205">
        <f t="shared" si="827"/>
        <v>308.92</v>
      </c>
      <c r="I2919" s="227">
        <f t="shared" si="828"/>
        <v>1618.44</v>
      </c>
    </row>
    <row r="2920" spans="1:9" x14ac:dyDescent="0.25">
      <c r="A2920" s="217" t="s">
        <v>24</v>
      </c>
      <c r="B2920" s="226">
        <v>188</v>
      </c>
      <c r="C2920" s="197">
        <f t="shared" si="817"/>
        <v>1.125748502994012</v>
      </c>
      <c r="D2920" s="197">
        <v>7.2751000000000001</v>
      </c>
      <c r="E2920" s="197">
        <f t="shared" si="826"/>
        <v>1367.7188000000001</v>
      </c>
      <c r="F2920" s="202">
        <v>1</v>
      </c>
      <c r="G2920" s="210">
        <f t="shared" si="818"/>
        <v>1367.72</v>
      </c>
      <c r="H2920" s="205">
        <f t="shared" si="827"/>
        <v>322.64999999999998</v>
      </c>
      <c r="I2920" s="227">
        <f t="shared" si="828"/>
        <v>1690.37</v>
      </c>
    </row>
    <row r="2921" spans="1:9" x14ac:dyDescent="0.25">
      <c r="A2921" s="217" t="s">
        <v>24</v>
      </c>
      <c r="B2921" s="226">
        <v>70.5</v>
      </c>
      <c r="C2921" s="197">
        <f t="shared" si="817"/>
        <v>0.42215568862275449</v>
      </c>
      <c r="D2921" s="197">
        <v>7.2751000000000001</v>
      </c>
      <c r="E2921" s="197">
        <f t="shared" si="826"/>
        <v>512.89454999999998</v>
      </c>
      <c r="F2921" s="202">
        <v>1</v>
      </c>
      <c r="G2921" s="210">
        <f t="shared" si="818"/>
        <v>512.89</v>
      </c>
      <c r="H2921" s="205">
        <f t="shared" si="827"/>
        <v>120.99</v>
      </c>
      <c r="I2921" s="227">
        <f t="shared" si="828"/>
        <v>633.88</v>
      </c>
    </row>
    <row r="2922" spans="1:9" x14ac:dyDescent="0.25">
      <c r="A2922" s="217" t="s">
        <v>1243</v>
      </c>
      <c r="B2922" s="226">
        <v>195</v>
      </c>
      <c r="C2922" s="197">
        <f t="shared" si="817"/>
        <v>1.1676646706586826</v>
      </c>
      <c r="D2922" s="197">
        <v>7.2751000000000001</v>
      </c>
      <c r="E2922" s="197">
        <f t="shared" si="826"/>
        <v>1418.6445000000001</v>
      </c>
      <c r="F2922" s="202">
        <v>1</v>
      </c>
      <c r="G2922" s="210">
        <f t="shared" si="818"/>
        <v>1418.64</v>
      </c>
      <c r="H2922" s="205">
        <f t="shared" si="827"/>
        <v>334.66</v>
      </c>
      <c r="I2922" s="227">
        <f t="shared" si="828"/>
        <v>1753.3000000000002</v>
      </c>
    </row>
    <row r="2923" spans="1:9" x14ac:dyDescent="0.25">
      <c r="A2923" s="217" t="s">
        <v>1243</v>
      </c>
      <c r="B2923" s="226">
        <v>125.5</v>
      </c>
      <c r="C2923" s="197">
        <f t="shared" si="817"/>
        <v>0.75149700598802394</v>
      </c>
      <c r="D2923" s="197">
        <v>7.2751000000000001</v>
      </c>
      <c r="E2923" s="197">
        <f t="shared" si="826"/>
        <v>913.02504999999996</v>
      </c>
      <c r="F2923" s="202">
        <v>1</v>
      </c>
      <c r="G2923" s="210">
        <f t="shared" si="818"/>
        <v>913.03</v>
      </c>
      <c r="H2923" s="205">
        <f t="shared" si="827"/>
        <v>215.38</v>
      </c>
      <c r="I2923" s="227">
        <f t="shared" si="828"/>
        <v>1128.4099999999999</v>
      </c>
    </row>
    <row r="2924" spans="1:9" x14ac:dyDescent="0.25">
      <c r="A2924" s="217" t="s">
        <v>1243</v>
      </c>
      <c r="B2924" s="226">
        <v>150</v>
      </c>
      <c r="C2924" s="197">
        <f t="shared" si="817"/>
        <v>0.89820359281437123</v>
      </c>
      <c r="D2924" s="197">
        <v>7.2751000000000001</v>
      </c>
      <c r="E2924" s="197">
        <f t="shared" si="826"/>
        <v>1091.2650000000001</v>
      </c>
      <c r="F2924" s="202">
        <v>1</v>
      </c>
      <c r="G2924" s="210">
        <f t="shared" si="818"/>
        <v>1091.27</v>
      </c>
      <c r="H2924" s="205">
        <f t="shared" si="827"/>
        <v>257.43</v>
      </c>
      <c r="I2924" s="227">
        <f t="shared" si="828"/>
        <v>1348.7</v>
      </c>
    </row>
    <row r="2925" spans="1:9" x14ac:dyDescent="0.25">
      <c r="A2925" s="217" t="s">
        <v>24</v>
      </c>
      <c r="B2925" s="226">
        <v>103</v>
      </c>
      <c r="C2925" s="197">
        <f t="shared" si="817"/>
        <v>0.61676646706586824</v>
      </c>
      <c r="D2925" s="197">
        <v>1428</v>
      </c>
      <c r="E2925" s="205">
        <f>D2925*C2925</f>
        <v>880.7425149700598</v>
      </c>
      <c r="F2925" s="202">
        <v>1</v>
      </c>
      <c r="G2925" s="210">
        <f t="shared" si="818"/>
        <v>880.74</v>
      </c>
      <c r="H2925" s="205">
        <f t="shared" si="827"/>
        <v>207.77</v>
      </c>
      <c r="I2925" s="227">
        <f t="shared" si="828"/>
        <v>1088.51</v>
      </c>
    </row>
    <row r="2926" spans="1:9" x14ac:dyDescent="0.25">
      <c r="A2926" s="217" t="s">
        <v>27</v>
      </c>
      <c r="B2926" s="226">
        <v>167</v>
      </c>
      <c r="C2926" s="197">
        <f t="shared" si="817"/>
        <v>1</v>
      </c>
      <c r="D2926" s="197">
        <v>1574</v>
      </c>
      <c r="E2926" s="205">
        <f>D2926*C2926</f>
        <v>1574</v>
      </c>
      <c r="F2926" s="202">
        <v>1</v>
      </c>
      <c r="G2926" s="210">
        <f t="shared" si="818"/>
        <v>1574</v>
      </c>
      <c r="H2926" s="205">
        <f t="shared" si="827"/>
        <v>371.31</v>
      </c>
      <c r="I2926" s="227">
        <f t="shared" si="828"/>
        <v>1945.31</v>
      </c>
    </row>
    <row r="2927" spans="1:9" ht="31.5" x14ac:dyDescent="0.25">
      <c r="A2927" s="216" t="s">
        <v>8</v>
      </c>
      <c r="B2927" s="230">
        <f>SUM(B2928:B2933)</f>
        <v>1116.5</v>
      </c>
      <c r="C2927" s="209">
        <f t="shared" ref="C2927:I2927" si="829">SUM(C2928:C2933)</f>
        <v>6.6856287425149699</v>
      </c>
      <c r="D2927" s="209"/>
      <c r="E2927" s="209"/>
      <c r="F2927" s="204"/>
      <c r="G2927" s="209">
        <f t="shared" si="829"/>
        <v>5627.35</v>
      </c>
      <c r="H2927" s="209">
        <f t="shared" si="829"/>
        <v>1298.29</v>
      </c>
      <c r="I2927" s="231">
        <f t="shared" si="829"/>
        <v>6925.64</v>
      </c>
    </row>
    <row r="2928" spans="1:9" x14ac:dyDescent="0.25">
      <c r="A2928" s="217" t="s">
        <v>379</v>
      </c>
      <c r="B2928" s="226">
        <v>220</v>
      </c>
      <c r="C2928" s="197">
        <f t="shared" si="817"/>
        <v>1.3173652694610778</v>
      </c>
      <c r="D2928" s="197">
        <v>4.7484999999999999</v>
      </c>
      <c r="E2928" s="197">
        <f>D2928*B2928</f>
        <v>1044.67</v>
      </c>
      <c r="F2928" s="202">
        <v>1</v>
      </c>
      <c r="G2928" s="210">
        <f t="shared" si="818"/>
        <v>1044.67</v>
      </c>
      <c r="H2928" s="205">
        <f>ROUND(G2928*0.2359,2)</f>
        <v>246.44</v>
      </c>
      <c r="I2928" s="227">
        <f t="shared" ref="I2928:I2933" si="830">G2928+H2928</f>
        <v>1291.1100000000001</v>
      </c>
    </row>
    <row r="2929" spans="1:9" x14ac:dyDescent="0.25">
      <c r="A2929" s="217" t="s">
        <v>379</v>
      </c>
      <c r="B2929" s="226">
        <v>188</v>
      </c>
      <c r="C2929" s="197">
        <f t="shared" si="817"/>
        <v>1.125748502994012</v>
      </c>
      <c r="D2929" s="197">
        <v>4.7484999999999999</v>
      </c>
      <c r="E2929" s="197">
        <f>D2929*B2929</f>
        <v>892.71799999999996</v>
      </c>
      <c r="F2929" s="202">
        <v>1</v>
      </c>
      <c r="G2929" s="210">
        <f t="shared" si="818"/>
        <v>892.72</v>
      </c>
      <c r="H2929" s="205">
        <f>ROUND(G2929*0.2359,2)</f>
        <v>210.59</v>
      </c>
      <c r="I2929" s="227">
        <f t="shared" si="830"/>
        <v>1103.31</v>
      </c>
    </row>
    <row r="2930" spans="1:9" x14ac:dyDescent="0.25">
      <c r="A2930" s="217" t="s">
        <v>379</v>
      </c>
      <c r="B2930" s="226">
        <v>218</v>
      </c>
      <c r="C2930" s="197">
        <f t="shared" si="817"/>
        <v>1.3053892215568863</v>
      </c>
      <c r="D2930" s="197">
        <v>4.7484999999999999</v>
      </c>
      <c r="E2930" s="197">
        <f>D2930*B2930</f>
        <v>1035.173</v>
      </c>
      <c r="F2930" s="202">
        <v>1</v>
      </c>
      <c r="G2930" s="210">
        <f t="shared" si="818"/>
        <v>1035.17</v>
      </c>
      <c r="H2930" s="211">
        <f>ROUND(G2930*0.2077,2)</f>
        <v>215</v>
      </c>
      <c r="I2930" s="227">
        <f t="shared" si="830"/>
        <v>1250.17</v>
      </c>
    </row>
    <row r="2931" spans="1:9" x14ac:dyDescent="0.25">
      <c r="A2931" s="217" t="s">
        <v>379</v>
      </c>
      <c r="B2931" s="226">
        <v>227.5</v>
      </c>
      <c r="C2931" s="197">
        <f t="shared" si="817"/>
        <v>1.3622754491017963</v>
      </c>
      <c r="D2931" s="197">
        <v>4.7484999999999999</v>
      </c>
      <c r="E2931" s="197">
        <f>D2931*B2931</f>
        <v>1080.2837500000001</v>
      </c>
      <c r="F2931" s="202">
        <v>1</v>
      </c>
      <c r="G2931" s="210">
        <f t="shared" si="818"/>
        <v>1080.28</v>
      </c>
      <c r="H2931" s="205">
        <f>ROUND(G2931*0.2359,2)</f>
        <v>254.84</v>
      </c>
      <c r="I2931" s="227">
        <f t="shared" si="830"/>
        <v>1335.12</v>
      </c>
    </row>
    <row r="2932" spans="1:9" x14ac:dyDescent="0.25">
      <c r="A2932" s="217" t="s">
        <v>379</v>
      </c>
      <c r="B2932" s="226">
        <v>96</v>
      </c>
      <c r="C2932" s="197">
        <f t="shared" si="817"/>
        <v>0.57485029940119758</v>
      </c>
      <c r="D2932" s="197">
        <v>942</v>
      </c>
      <c r="E2932" s="205">
        <f>D2932*C2932</f>
        <v>541.50898203592817</v>
      </c>
      <c r="F2932" s="202">
        <v>1</v>
      </c>
      <c r="G2932" s="210">
        <f t="shared" si="818"/>
        <v>541.51</v>
      </c>
      <c r="H2932" s="205">
        <f>ROUND(G2932*0.2359,2)</f>
        <v>127.74</v>
      </c>
      <c r="I2932" s="227">
        <f t="shared" si="830"/>
        <v>669.25</v>
      </c>
    </row>
    <row r="2933" spans="1:9" x14ac:dyDescent="0.25">
      <c r="A2933" s="217" t="s">
        <v>2264</v>
      </c>
      <c r="B2933" s="226">
        <v>167</v>
      </c>
      <c r="C2933" s="197">
        <f t="shared" si="817"/>
        <v>1</v>
      </c>
      <c r="D2933" s="197">
        <v>1033</v>
      </c>
      <c r="E2933" s="205">
        <f>D2933*C2933</f>
        <v>1033</v>
      </c>
      <c r="F2933" s="202">
        <v>1</v>
      </c>
      <c r="G2933" s="210">
        <f t="shared" si="818"/>
        <v>1033</v>
      </c>
      <c r="H2933" s="205">
        <f>ROUND(G2933*0.2359,2)</f>
        <v>243.68</v>
      </c>
      <c r="I2933" s="227">
        <f t="shared" si="830"/>
        <v>1276.68</v>
      </c>
    </row>
    <row r="2934" spans="1:9" x14ac:dyDescent="0.25">
      <c r="A2934" s="216" t="s">
        <v>6</v>
      </c>
      <c r="B2934" s="230">
        <f>SUM(B2935:B2936)</f>
        <v>429</v>
      </c>
      <c r="C2934" s="209">
        <f t="shared" ref="C2934:I2934" si="831">SUM(C2935:C2936)</f>
        <v>2.568862275449102</v>
      </c>
      <c r="D2934" s="209"/>
      <c r="E2934" s="209"/>
      <c r="F2934" s="204"/>
      <c r="G2934" s="209">
        <f t="shared" si="831"/>
        <v>1857.74</v>
      </c>
      <c r="H2934" s="209">
        <f t="shared" si="831"/>
        <v>412.84000000000003</v>
      </c>
      <c r="I2934" s="231">
        <f t="shared" si="831"/>
        <v>2270.58</v>
      </c>
    </row>
    <row r="2935" spans="1:9" x14ac:dyDescent="0.25">
      <c r="A2935" s="217" t="s">
        <v>2250</v>
      </c>
      <c r="B2935" s="226">
        <v>221</v>
      </c>
      <c r="C2935" s="197">
        <f t="shared" si="817"/>
        <v>1.3233532934131738</v>
      </c>
      <c r="D2935" s="197">
        <v>4.3304</v>
      </c>
      <c r="E2935" s="197">
        <f>D2935*B2935</f>
        <v>957.01840000000004</v>
      </c>
      <c r="F2935" s="202">
        <v>1</v>
      </c>
      <c r="G2935" s="210">
        <f t="shared" si="818"/>
        <v>957.02</v>
      </c>
      <c r="H2935" s="205">
        <f>ROUND(G2935*0.2359,2)</f>
        <v>225.76</v>
      </c>
      <c r="I2935" s="227">
        <f>G2935+H2935</f>
        <v>1182.78</v>
      </c>
    </row>
    <row r="2936" spans="1:9" x14ac:dyDescent="0.25">
      <c r="A2936" s="217" t="s">
        <v>2250</v>
      </c>
      <c r="B2936" s="226">
        <v>208</v>
      </c>
      <c r="C2936" s="197">
        <f t="shared" si="817"/>
        <v>1.2455089820359282</v>
      </c>
      <c r="D2936" s="197">
        <v>4.3304</v>
      </c>
      <c r="E2936" s="197">
        <f>D2936*B2936</f>
        <v>900.72320000000002</v>
      </c>
      <c r="F2936" s="202">
        <v>1</v>
      </c>
      <c r="G2936" s="210">
        <f t="shared" si="818"/>
        <v>900.72</v>
      </c>
      <c r="H2936" s="211">
        <f>ROUND(G2936*0.2077,2)</f>
        <v>187.08</v>
      </c>
      <c r="I2936" s="227">
        <f>G2936+H2936</f>
        <v>1087.8</v>
      </c>
    </row>
    <row r="2937" spans="1:9" x14ac:dyDescent="0.25">
      <c r="A2937" s="218" t="s">
        <v>2396</v>
      </c>
      <c r="B2937" s="228">
        <f>B2938+B2940</f>
        <v>299</v>
      </c>
      <c r="C2937" s="208">
        <f t="shared" ref="C2937:I2937" si="832">C2938+C2940</f>
        <v>2.047945205479452</v>
      </c>
      <c r="D2937" s="208"/>
      <c r="E2937" s="208"/>
      <c r="F2937" s="203"/>
      <c r="G2937" s="208">
        <f t="shared" si="832"/>
        <v>2581.46</v>
      </c>
      <c r="H2937" s="208">
        <f t="shared" si="832"/>
        <v>585.69999999999993</v>
      </c>
      <c r="I2937" s="229">
        <f t="shared" si="832"/>
        <v>3167.1600000000003</v>
      </c>
    </row>
    <row r="2938" spans="1:9" ht="31.5" x14ac:dyDescent="0.25">
      <c r="A2938" s="216" t="s">
        <v>9</v>
      </c>
      <c r="B2938" s="230">
        <f>B2939</f>
        <v>7</v>
      </c>
      <c r="C2938" s="209">
        <f t="shared" ref="C2938:I2938" si="833">C2939</f>
        <v>4.7945205479452052E-2</v>
      </c>
      <c r="D2938" s="209"/>
      <c r="E2938" s="209"/>
      <c r="F2938" s="204"/>
      <c r="G2938" s="209">
        <f t="shared" si="833"/>
        <v>77.86</v>
      </c>
      <c r="H2938" s="209">
        <f t="shared" si="833"/>
        <v>18.37</v>
      </c>
      <c r="I2938" s="231">
        <f t="shared" si="833"/>
        <v>96.23</v>
      </c>
    </row>
    <row r="2939" spans="1:9" x14ac:dyDescent="0.25">
      <c r="A2939" s="217" t="s">
        <v>2003</v>
      </c>
      <c r="B2939" s="226">
        <v>7</v>
      </c>
      <c r="C2939" s="197">
        <f>B2939/146</f>
        <v>4.7945205479452052E-2</v>
      </c>
      <c r="D2939" s="197">
        <v>1624</v>
      </c>
      <c r="E2939" s="205">
        <f>D2939*C2939</f>
        <v>77.863013698630127</v>
      </c>
      <c r="F2939" s="202">
        <v>1</v>
      </c>
      <c r="G2939" s="210">
        <f t="shared" si="818"/>
        <v>77.86</v>
      </c>
      <c r="H2939" s="205">
        <f>ROUND(G2939*0.2359,2)</f>
        <v>18.37</v>
      </c>
      <c r="I2939" s="227">
        <f>G2939+H2939</f>
        <v>96.23</v>
      </c>
    </row>
    <row r="2940" spans="1:9" ht="31.5" x14ac:dyDescent="0.25">
      <c r="A2940" s="216" t="s">
        <v>7</v>
      </c>
      <c r="B2940" s="230">
        <f>SUM(B2941:B2944)</f>
        <v>292</v>
      </c>
      <c r="C2940" s="209">
        <f t="shared" ref="C2940:H2940" si="834">SUM(C2941:C2944)</f>
        <v>2</v>
      </c>
      <c r="D2940" s="209"/>
      <c r="E2940" s="209"/>
      <c r="F2940" s="204"/>
      <c r="G2940" s="209">
        <f t="shared" si="834"/>
        <v>2503.6</v>
      </c>
      <c r="H2940" s="209">
        <f t="shared" si="834"/>
        <v>567.32999999999993</v>
      </c>
      <c r="I2940" s="231">
        <f>SUM(I2941:I2944)</f>
        <v>3070.9300000000003</v>
      </c>
    </row>
    <row r="2941" spans="1:9" x14ac:dyDescent="0.25">
      <c r="A2941" s="217" t="s">
        <v>400</v>
      </c>
      <c r="B2941" s="226">
        <v>105</v>
      </c>
      <c r="C2941" s="197">
        <f t="shared" ref="C2941:C2944" si="835">B2941/146</f>
        <v>0.71917808219178081</v>
      </c>
      <c r="D2941" s="197">
        <v>1158</v>
      </c>
      <c r="E2941" s="205">
        <f>D2941*C2941</f>
        <v>832.80821917808214</v>
      </c>
      <c r="F2941" s="202">
        <v>1</v>
      </c>
      <c r="G2941" s="210">
        <f t="shared" si="818"/>
        <v>832.81</v>
      </c>
      <c r="H2941" s="205">
        <f>ROUND(G2941*0.2359,2)</f>
        <v>196.46</v>
      </c>
      <c r="I2941" s="227">
        <f>G2941+H2941</f>
        <v>1029.27</v>
      </c>
    </row>
    <row r="2942" spans="1:9" x14ac:dyDescent="0.25">
      <c r="A2942" s="217" t="s">
        <v>400</v>
      </c>
      <c r="B2942" s="226">
        <v>55</v>
      </c>
      <c r="C2942" s="197">
        <f t="shared" si="835"/>
        <v>0.37671232876712329</v>
      </c>
      <c r="D2942" s="197">
        <v>1158</v>
      </c>
      <c r="E2942" s="205">
        <f>D2942*C2942</f>
        <v>436.23287671232879</v>
      </c>
      <c r="F2942" s="202">
        <v>1</v>
      </c>
      <c r="G2942" s="210">
        <f t="shared" si="818"/>
        <v>436.23</v>
      </c>
      <c r="H2942" s="211">
        <f>ROUND(G2942*0.2077,2)</f>
        <v>90.6</v>
      </c>
      <c r="I2942" s="227">
        <f>G2942+H2942</f>
        <v>526.83000000000004</v>
      </c>
    </row>
    <row r="2943" spans="1:9" x14ac:dyDescent="0.25">
      <c r="A2943" s="217" t="s">
        <v>400</v>
      </c>
      <c r="B2943" s="226">
        <v>49</v>
      </c>
      <c r="C2943" s="197">
        <f t="shared" si="835"/>
        <v>0.33561643835616439</v>
      </c>
      <c r="D2943" s="197">
        <v>1158</v>
      </c>
      <c r="E2943" s="205">
        <f>D2943*C2943</f>
        <v>388.64383561643837</v>
      </c>
      <c r="F2943" s="202">
        <v>1</v>
      </c>
      <c r="G2943" s="210">
        <f t="shared" si="818"/>
        <v>388.64</v>
      </c>
      <c r="H2943" s="211">
        <f>ROUND(G2943*0.2077,2)</f>
        <v>80.72</v>
      </c>
      <c r="I2943" s="227">
        <f>G2943+H2943</f>
        <v>469.36</v>
      </c>
    </row>
    <row r="2944" spans="1:9" x14ac:dyDescent="0.25">
      <c r="A2944" s="217" t="s">
        <v>1455</v>
      </c>
      <c r="B2944" s="226">
        <v>83</v>
      </c>
      <c r="C2944" s="197">
        <f t="shared" si="835"/>
        <v>0.56849315068493156</v>
      </c>
      <c r="D2944" s="197">
        <v>1488</v>
      </c>
      <c r="E2944" s="205">
        <f>D2944*C2944</f>
        <v>845.91780821917814</v>
      </c>
      <c r="F2944" s="202">
        <v>1</v>
      </c>
      <c r="G2944" s="210">
        <f t="shared" si="818"/>
        <v>845.92</v>
      </c>
      <c r="H2944" s="205">
        <f>ROUND(G2944*0.2359,2)</f>
        <v>199.55</v>
      </c>
      <c r="I2944" s="227">
        <f>G2944+H2944</f>
        <v>1045.47</v>
      </c>
    </row>
    <row r="2945" spans="1:9" x14ac:dyDescent="0.25">
      <c r="A2945" s="218" t="s">
        <v>2397</v>
      </c>
      <c r="B2945" s="228">
        <f>B2946</f>
        <v>7.3339999999999996</v>
      </c>
      <c r="C2945" s="208">
        <f t="shared" ref="C2945:I2945" si="836">C2946</f>
        <v>4.3916167664670658E-2</v>
      </c>
      <c r="D2945" s="208"/>
      <c r="E2945" s="208"/>
      <c r="F2945" s="203"/>
      <c r="G2945" s="208">
        <f t="shared" si="836"/>
        <v>47.3</v>
      </c>
      <c r="H2945" s="208">
        <f t="shared" si="836"/>
        <v>10.67</v>
      </c>
      <c r="I2945" s="229">
        <f t="shared" si="836"/>
        <v>57.97</v>
      </c>
    </row>
    <row r="2946" spans="1:9" ht="31.5" x14ac:dyDescent="0.25">
      <c r="A2946" s="216" t="s">
        <v>7</v>
      </c>
      <c r="B2946" s="230">
        <f>SUM(B2947:B2948)</f>
        <v>7.3339999999999996</v>
      </c>
      <c r="C2946" s="209">
        <f t="shared" ref="C2946:I2946" si="837">SUM(C2947:C2948)</f>
        <v>4.3916167664670658E-2</v>
      </c>
      <c r="D2946" s="209"/>
      <c r="E2946" s="209"/>
      <c r="F2946" s="204"/>
      <c r="G2946" s="209">
        <f t="shared" si="837"/>
        <v>47.3</v>
      </c>
      <c r="H2946" s="209">
        <f t="shared" si="837"/>
        <v>10.67</v>
      </c>
      <c r="I2946" s="231">
        <f t="shared" si="837"/>
        <v>57.97</v>
      </c>
    </row>
    <row r="2947" spans="1:9" x14ac:dyDescent="0.25">
      <c r="A2947" s="217" t="s">
        <v>24</v>
      </c>
      <c r="B2947" s="226">
        <v>4.6669999999999998</v>
      </c>
      <c r="C2947" s="197">
        <f t="shared" si="817"/>
        <v>2.7946107784431136E-2</v>
      </c>
      <c r="D2947" s="197">
        <v>1077</v>
      </c>
      <c r="E2947" s="205">
        <f>D2947*C2947</f>
        <v>30.097958083832335</v>
      </c>
      <c r="F2947" s="202">
        <v>1</v>
      </c>
      <c r="G2947" s="210">
        <f t="shared" si="818"/>
        <v>30.1</v>
      </c>
      <c r="H2947" s="205">
        <f>ROUND(G2947*0.2359,2)</f>
        <v>7.1</v>
      </c>
      <c r="I2947" s="227">
        <f>G2947+H2947</f>
        <v>37.200000000000003</v>
      </c>
    </row>
    <row r="2948" spans="1:9" x14ac:dyDescent="0.25">
      <c r="A2948" s="217" t="s">
        <v>24</v>
      </c>
      <c r="B2948" s="226">
        <v>2.6669999999999998</v>
      </c>
      <c r="C2948" s="197">
        <f t="shared" si="817"/>
        <v>1.5970059880239518E-2</v>
      </c>
      <c r="D2948" s="197">
        <v>1077</v>
      </c>
      <c r="E2948" s="205">
        <f>D2948*C2948</f>
        <v>17.199754491017963</v>
      </c>
      <c r="F2948" s="202">
        <v>1</v>
      </c>
      <c r="G2948" s="210">
        <f t="shared" si="818"/>
        <v>17.2</v>
      </c>
      <c r="H2948" s="211">
        <f>ROUND(G2948*0.2077,2)</f>
        <v>3.57</v>
      </c>
      <c r="I2948" s="227">
        <f>G2948+H2948</f>
        <v>20.77</v>
      </c>
    </row>
    <row r="2949" spans="1:9" x14ac:dyDescent="0.25">
      <c r="A2949" s="218" t="s">
        <v>2398</v>
      </c>
      <c r="B2949" s="228">
        <f>B2950</f>
        <v>627</v>
      </c>
      <c r="C2949" s="208">
        <f t="shared" ref="C2949:I2949" si="838">C2950</f>
        <v>3.7544910179640718</v>
      </c>
      <c r="D2949" s="208"/>
      <c r="E2949" s="208"/>
      <c r="F2949" s="203"/>
      <c r="G2949" s="208">
        <f t="shared" si="838"/>
        <v>6702.9800000000014</v>
      </c>
      <c r="H2949" s="208">
        <f t="shared" si="838"/>
        <v>1573.6399999999996</v>
      </c>
      <c r="I2949" s="229">
        <f t="shared" si="838"/>
        <v>8276.6200000000008</v>
      </c>
    </row>
    <row r="2950" spans="1:9" ht="31.5" x14ac:dyDescent="0.25">
      <c r="A2950" s="216" t="s">
        <v>9</v>
      </c>
      <c r="B2950" s="230">
        <f>SUM(B2951:B2972)</f>
        <v>627</v>
      </c>
      <c r="C2950" s="209">
        <f t="shared" ref="C2950:I2950" si="839">SUM(C2951:C2972)</f>
        <v>3.7544910179640718</v>
      </c>
      <c r="D2950" s="209"/>
      <c r="E2950" s="209"/>
      <c r="F2950" s="204"/>
      <c r="G2950" s="209">
        <f t="shared" si="839"/>
        <v>6702.9800000000014</v>
      </c>
      <c r="H2950" s="209">
        <f t="shared" si="839"/>
        <v>1573.6399999999996</v>
      </c>
      <c r="I2950" s="231">
        <f t="shared" si="839"/>
        <v>8276.6200000000008</v>
      </c>
    </row>
    <row r="2951" spans="1:9" x14ac:dyDescent="0.25">
      <c r="A2951" s="217" t="s">
        <v>2364</v>
      </c>
      <c r="B2951" s="226">
        <v>48</v>
      </c>
      <c r="C2951" s="197">
        <f t="shared" si="817"/>
        <v>0.28742514970059879</v>
      </c>
      <c r="D2951" s="197">
        <v>10.7514</v>
      </c>
      <c r="E2951" s="197">
        <f t="shared" ref="E2951:E2968" si="840">D2951*B2951</f>
        <v>516.06719999999996</v>
      </c>
      <c r="F2951" s="202">
        <v>1</v>
      </c>
      <c r="G2951" s="210">
        <f t="shared" si="818"/>
        <v>516.07000000000005</v>
      </c>
      <c r="H2951" s="205">
        <f t="shared" ref="H2951:H2968" si="841">ROUND(G2951*0.2359,2)</f>
        <v>121.74</v>
      </c>
      <c r="I2951" s="227">
        <f t="shared" ref="I2951:I2972" si="842">G2951+H2951</f>
        <v>637.81000000000006</v>
      </c>
    </row>
    <row r="2952" spans="1:9" x14ac:dyDescent="0.25">
      <c r="A2952" s="217" t="s">
        <v>2364</v>
      </c>
      <c r="B2952" s="226">
        <v>40</v>
      </c>
      <c r="C2952" s="197">
        <f t="shared" si="817"/>
        <v>0.23952095808383234</v>
      </c>
      <c r="D2952" s="197">
        <v>10.7514</v>
      </c>
      <c r="E2952" s="197">
        <f t="shared" si="840"/>
        <v>430.05600000000004</v>
      </c>
      <c r="F2952" s="202">
        <v>1</v>
      </c>
      <c r="G2952" s="210">
        <f t="shared" si="818"/>
        <v>430.06</v>
      </c>
      <c r="H2952" s="205">
        <f t="shared" si="841"/>
        <v>101.45</v>
      </c>
      <c r="I2952" s="227">
        <f t="shared" si="842"/>
        <v>531.51</v>
      </c>
    </row>
    <row r="2953" spans="1:9" x14ac:dyDescent="0.25">
      <c r="A2953" s="217" t="s">
        <v>2364</v>
      </c>
      <c r="B2953" s="226">
        <v>64</v>
      </c>
      <c r="C2953" s="197">
        <f t="shared" si="817"/>
        <v>0.38323353293413176</v>
      </c>
      <c r="D2953" s="197">
        <v>10.7514</v>
      </c>
      <c r="E2953" s="197">
        <f t="shared" si="840"/>
        <v>688.08960000000002</v>
      </c>
      <c r="F2953" s="202">
        <v>1</v>
      </c>
      <c r="G2953" s="210">
        <f t="shared" si="818"/>
        <v>688.09</v>
      </c>
      <c r="H2953" s="205">
        <f t="shared" si="841"/>
        <v>162.32</v>
      </c>
      <c r="I2953" s="227">
        <f t="shared" si="842"/>
        <v>850.41000000000008</v>
      </c>
    </row>
    <row r="2954" spans="1:9" x14ac:dyDescent="0.25">
      <c r="A2954" s="217" t="s">
        <v>2364</v>
      </c>
      <c r="B2954" s="226">
        <v>40</v>
      </c>
      <c r="C2954" s="197">
        <f t="shared" si="817"/>
        <v>0.23952095808383234</v>
      </c>
      <c r="D2954" s="197">
        <v>10.7514</v>
      </c>
      <c r="E2954" s="197">
        <f t="shared" si="840"/>
        <v>430.05600000000004</v>
      </c>
      <c r="F2954" s="202">
        <v>1</v>
      </c>
      <c r="G2954" s="210">
        <f t="shared" si="818"/>
        <v>430.06</v>
      </c>
      <c r="H2954" s="205">
        <f t="shared" si="841"/>
        <v>101.45</v>
      </c>
      <c r="I2954" s="227">
        <f t="shared" si="842"/>
        <v>531.51</v>
      </c>
    </row>
    <row r="2955" spans="1:9" x14ac:dyDescent="0.25">
      <c r="A2955" s="217" t="s">
        <v>2364</v>
      </c>
      <c r="B2955" s="226">
        <v>24</v>
      </c>
      <c r="C2955" s="197">
        <f t="shared" si="817"/>
        <v>0.1437125748502994</v>
      </c>
      <c r="D2955" s="197">
        <v>10.7514</v>
      </c>
      <c r="E2955" s="197">
        <f t="shared" si="840"/>
        <v>258.03359999999998</v>
      </c>
      <c r="F2955" s="202">
        <v>1</v>
      </c>
      <c r="G2955" s="210">
        <f t="shared" si="818"/>
        <v>258.02999999999997</v>
      </c>
      <c r="H2955" s="205">
        <f t="shared" si="841"/>
        <v>60.87</v>
      </c>
      <c r="I2955" s="227">
        <f t="shared" si="842"/>
        <v>318.89999999999998</v>
      </c>
    </row>
    <row r="2956" spans="1:9" x14ac:dyDescent="0.25">
      <c r="A2956" s="217" t="s">
        <v>2364</v>
      </c>
      <c r="B2956" s="226">
        <v>41</v>
      </c>
      <c r="C2956" s="197">
        <f t="shared" si="817"/>
        <v>0.24550898203592814</v>
      </c>
      <c r="D2956" s="197">
        <v>10.7514</v>
      </c>
      <c r="E2956" s="197">
        <f t="shared" si="840"/>
        <v>440.80740000000003</v>
      </c>
      <c r="F2956" s="202">
        <v>1</v>
      </c>
      <c r="G2956" s="210">
        <f t="shared" si="818"/>
        <v>440.81</v>
      </c>
      <c r="H2956" s="205">
        <f t="shared" si="841"/>
        <v>103.99</v>
      </c>
      <c r="I2956" s="227">
        <f t="shared" si="842"/>
        <v>544.79999999999995</v>
      </c>
    </row>
    <row r="2957" spans="1:9" x14ac:dyDescent="0.25">
      <c r="A2957" s="217" t="s">
        <v>2364</v>
      </c>
      <c r="B2957" s="226">
        <v>16</v>
      </c>
      <c r="C2957" s="197">
        <f t="shared" ref="C2957:C3020" si="843">B2957/167</f>
        <v>9.580838323353294E-2</v>
      </c>
      <c r="D2957" s="197">
        <v>10.7514</v>
      </c>
      <c r="E2957" s="197">
        <f t="shared" si="840"/>
        <v>172.0224</v>
      </c>
      <c r="F2957" s="202">
        <v>1</v>
      </c>
      <c r="G2957" s="210">
        <f t="shared" ref="G2957:G3020" si="844">ROUND(E2957*F2957,2)</f>
        <v>172.02</v>
      </c>
      <c r="H2957" s="205">
        <f t="shared" si="841"/>
        <v>40.58</v>
      </c>
      <c r="I2957" s="227">
        <f t="shared" si="842"/>
        <v>212.60000000000002</v>
      </c>
    </row>
    <row r="2958" spans="1:9" x14ac:dyDescent="0.25">
      <c r="A2958" s="217" t="s">
        <v>2364</v>
      </c>
      <c r="B2958" s="226">
        <v>56</v>
      </c>
      <c r="C2958" s="197">
        <f t="shared" si="843"/>
        <v>0.33532934131736525</v>
      </c>
      <c r="D2958" s="197">
        <v>10.7514</v>
      </c>
      <c r="E2958" s="197">
        <f t="shared" si="840"/>
        <v>602.07839999999999</v>
      </c>
      <c r="F2958" s="202">
        <v>1</v>
      </c>
      <c r="G2958" s="210">
        <f t="shared" si="844"/>
        <v>602.08000000000004</v>
      </c>
      <c r="H2958" s="205">
        <f t="shared" si="841"/>
        <v>142.03</v>
      </c>
      <c r="I2958" s="227">
        <f t="shared" si="842"/>
        <v>744.11</v>
      </c>
    </row>
    <row r="2959" spans="1:9" x14ac:dyDescent="0.25">
      <c r="A2959" s="217" t="s">
        <v>2364</v>
      </c>
      <c r="B2959" s="226">
        <v>16</v>
      </c>
      <c r="C2959" s="197">
        <f t="shared" si="843"/>
        <v>9.580838323353294E-2</v>
      </c>
      <c r="D2959" s="197">
        <v>10.7514</v>
      </c>
      <c r="E2959" s="197">
        <f t="shared" si="840"/>
        <v>172.0224</v>
      </c>
      <c r="F2959" s="202">
        <v>1</v>
      </c>
      <c r="G2959" s="210">
        <f t="shared" si="844"/>
        <v>172.02</v>
      </c>
      <c r="H2959" s="205">
        <f t="shared" si="841"/>
        <v>40.58</v>
      </c>
      <c r="I2959" s="227">
        <f t="shared" si="842"/>
        <v>212.60000000000002</v>
      </c>
    </row>
    <row r="2960" spans="1:9" x14ac:dyDescent="0.25">
      <c r="A2960" s="217" t="s">
        <v>2364</v>
      </c>
      <c r="B2960" s="226">
        <v>8</v>
      </c>
      <c r="C2960" s="197">
        <f t="shared" si="843"/>
        <v>4.790419161676647E-2</v>
      </c>
      <c r="D2960" s="197">
        <v>10.7514</v>
      </c>
      <c r="E2960" s="197">
        <f t="shared" si="840"/>
        <v>86.011200000000002</v>
      </c>
      <c r="F2960" s="202">
        <v>1</v>
      </c>
      <c r="G2960" s="210">
        <f t="shared" si="844"/>
        <v>86.01</v>
      </c>
      <c r="H2960" s="205">
        <f t="shared" si="841"/>
        <v>20.29</v>
      </c>
      <c r="I2960" s="227">
        <f t="shared" si="842"/>
        <v>106.30000000000001</v>
      </c>
    </row>
    <row r="2961" spans="1:9" x14ac:dyDescent="0.25">
      <c r="A2961" s="217" t="s">
        <v>2364</v>
      </c>
      <c r="B2961" s="226">
        <v>16</v>
      </c>
      <c r="C2961" s="197">
        <f t="shared" si="843"/>
        <v>9.580838323353294E-2</v>
      </c>
      <c r="D2961" s="197">
        <v>10.7514</v>
      </c>
      <c r="E2961" s="197">
        <f t="shared" si="840"/>
        <v>172.0224</v>
      </c>
      <c r="F2961" s="202">
        <v>1</v>
      </c>
      <c r="G2961" s="210">
        <f t="shared" si="844"/>
        <v>172.02</v>
      </c>
      <c r="H2961" s="205">
        <f t="shared" si="841"/>
        <v>40.58</v>
      </c>
      <c r="I2961" s="227">
        <f t="shared" si="842"/>
        <v>212.60000000000002</v>
      </c>
    </row>
    <row r="2962" spans="1:9" x14ac:dyDescent="0.25">
      <c r="A2962" s="217" t="s">
        <v>2364</v>
      </c>
      <c r="B2962" s="226">
        <v>40</v>
      </c>
      <c r="C2962" s="197">
        <f t="shared" si="843"/>
        <v>0.23952095808383234</v>
      </c>
      <c r="D2962" s="197">
        <v>10.7514</v>
      </c>
      <c r="E2962" s="197">
        <f t="shared" si="840"/>
        <v>430.05600000000004</v>
      </c>
      <c r="F2962" s="202">
        <v>1</v>
      </c>
      <c r="G2962" s="210">
        <f t="shared" si="844"/>
        <v>430.06</v>
      </c>
      <c r="H2962" s="205">
        <f t="shared" si="841"/>
        <v>101.45</v>
      </c>
      <c r="I2962" s="227">
        <f t="shared" si="842"/>
        <v>531.51</v>
      </c>
    </row>
    <row r="2963" spans="1:9" x14ac:dyDescent="0.25">
      <c r="A2963" s="217" t="s">
        <v>2364</v>
      </c>
      <c r="B2963" s="226">
        <v>16</v>
      </c>
      <c r="C2963" s="197">
        <f t="shared" si="843"/>
        <v>9.580838323353294E-2</v>
      </c>
      <c r="D2963" s="197">
        <v>10.7514</v>
      </c>
      <c r="E2963" s="197">
        <f t="shared" si="840"/>
        <v>172.0224</v>
      </c>
      <c r="F2963" s="202">
        <v>1</v>
      </c>
      <c r="G2963" s="210">
        <f t="shared" si="844"/>
        <v>172.02</v>
      </c>
      <c r="H2963" s="205">
        <f t="shared" si="841"/>
        <v>40.58</v>
      </c>
      <c r="I2963" s="227">
        <f t="shared" si="842"/>
        <v>212.60000000000002</v>
      </c>
    </row>
    <row r="2964" spans="1:9" x14ac:dyDescent="0.25">
      <c r="A2964" s="217" t="s">
        <v>2364</v>
      </c>
      <c r="B2964" s="226">
        <v>24</v>
      </c>
      <c r="C2964" s="197">
        <f t="shared" si="843"/>
        <v>0.1437125748502994</v>
      </c>
      <c r="D2964" s="197">
        <v>10.7514</v>
      </c>
      <c r="E2964" s="197">
        <f t="shared" si="840"/>
        <v>258.03359999999998</v>
      </c>
      <c r="F2964" s="202">
        <v>1</v>
      </c>
      <c r="G2964" s="210">
        <f t="shared" si="844"/>
        <v>258.02999999999997</v>
      </c>
      <c r="H2964" s="205">
        <f t="shared" si="841"/>
        <v>60.87</v>
      </c>
      <c r="I2964" s="227">
        <f t="shared" si="842"/>
        <v>318.89999999999998</v>
      </c>
    </row>
    <row r="2965" spans="1:9" x14ac:dyDescent="0.25">
      <c r="A2965" s="217" t="s">
        <v>2364</v>
      </c>
      <c r="B2965" s="226">
        <v>32</v>
      </c>
      <c r="C2965" s="197">
        <f t="shared" si="843"/>
        <v>0.19161676646706588</v>
      </c>
      <c r="D2965" s="197">
        <v>10.7514</v>
      </c>
      <c r="E2965" s="197">
        <f t="shared" si="840"/>
        <v>344.04480000000001</v>
      </c>
      <c r="F2965" s="202">
        <v>1</v>
      </c>
      <c r="G2965" s="210">
        <f t="shared" si="844"/>
        <v>344.04</v>
      </c>
      <c r="H2965" s="205">
        <f t="shared" si="841"/>
        <v>81.16</v>
      </c>
      <c r="I2965" s="227">
        <f t="shared" si="842"/>
        <v>425.20000000000005</v>
      </c>
    </row>
    <row r="2966" spans="1:9" x14ac:dyDescent="0.25">
      <c r="A2966" s="217" t="s">
        <v>2364</v>
      </c>
      <c r="B2966" s="226">
        <v>24</v>
      </c>
      <c r="C2966" s="197">
        <f t="shared" si="843"/>
        <v>0.1437125748502994</v>
      </c>
      <c r="D2966" s="197">
        <v>10.7514</v>
      </c>
      <c r="E2966" s="197">
        <f t="shared" si="840"/>
        <v>258.03359999999998</v>
      </c>
      <c r="F2966" s="202">
        <v>1</v>
      </c>
      <c r="G2966" s="210">
        <f t="shared" si="844"/>
        <v>258.02999999999997</v>
      </c>
      <c r="H2966" s="205">
        <f t="shared" si="841"/>
        <v>60.87</v>
      </c>
      <c r="I2966" s="227">
        <f t="shared" si="842"/>
        <v>318.89999999999998</v>
      </c>
    </row>
    <row r="2967" spans="1:9" x14ac:dyDescent="0.25">
      <c r="A2967" s="217" t="s">
        <v>2364</v>
      </c>
      <c r="B2967" s="226">
        <v>24</v>
      </c>
      <c r="C2967" s="197">
        <f t="shared" si="843"/>
        <v>0.1437125748502994</v>
      </c>
      <c r="D2967" s="197">
        <v>10.7514</v>
      </c>
      <c r="E2967" s="197">
        <f t="shared" si="840"/>
        <v>258.03359999999998</v>
      </c>
      <c r="F2967" s="202">
        <v>1</v>
      </c>
      <c r="G2967" s="210">
        <f t="shared" si="844"/>
        <v>258.02999999999997</v>
      </c>
      <c r="H2967" s="205">
        <f t="shared" si="841"/>
        <v>60.87</v>
      </c>
      <c r="I2967" s="227">
        <f t="shared" si="842"/>
        <v>318.89999999999998</v>
      </c>
    </row>
    <row r="2968" spans="1:9" x14ac:dyDescent="0.25">
      <c r="A2968" s="217" t="s">
        <v>2364</v>
      </c>
      <c r="B2968" s="226">
        <v>32</v>
      </c>
      <c r="C2968" s="197">
        <f t="shared" si="843"/>
        <v>0.19161676646706588</v>
      </c>
      <c r="D2968" s="197">
        <v>10.7514</v>
      </c>
      <c r="E2968" s="197">
        <f t="shared" si="840"/>
        <v>344.04480000000001</v>
      </c>
      <c r="F2968" s="202">
        <v>1</v>
      </c>
      <c r="G2968" s="210">
        <f t="shared" si="844"/>
        <v>344.04</v>
      </c>
      <c r="H2968" s="205">
        <f t="shared" si="841"/>
        <v>81.16</v>
      </c>
      <c r="I2968" s="227">
        <f t="shared" si="842"/>
        <v>425.20000000000005</v>
      </c>
    </row>
    <row r="2969" spans="1:9" x14ac:dyDescent="0.25">
      <c r="A2969" s="217" t="s">
        <v>376</v>
      </c>
      <c r="B2969" s="226">
        <v>7.5</v>
      </c>
      <c r="C2969" s="197">
        <f t="shared" si="843"/>
        <v>4.4910179640718563E-2</v>
      </c>
      <c r="D2969" s="197">
        <v>1699</v>
      </c>
      <c r="E2969" s="205">
        <f>D2969*C2969</f>
        <v>76.302395209580837</v>
      </c>
      <c r="F2969" s="202">
        <v>1</v>
      </c>
      <c r="G2969" s="210">
        <f t="shared" si="844"/>
        <v>76.3</v>
      </c>
      <c r="H2969" s="211">
        <f>ROUND(G2969*0.2077,2)</f>
        <v>15.85</v>
      </c>
      <c r="I2969" s="227">
        <f t="shared" si="842"/>
        <v>92.149999999999991</v>
      </c>
    </row>
    <row r="2970" spans="1:9" x14ac:dyDescent="0.25">
      <c r="A2970" s="217" t="s">
        <v>551</v>
      </c>
      <c r="B2970" s="226">
        <v>19.5</v>
      </c>
      <c r="C2970" s="197">
        <f t="shared" si="843"/>
        <v>0.11676646706586827</v>
      </c>
      <c r="D2970" s="197">
        <v>1699</v>
      </c>
      <c r="E2970" s="205">
        <f>D2970*C2970</f>
        <v>198.38622754491018</v>
      </c>
      <c r="F2970" s="202">
        <v>1</v>
      </c>
      <c r="G2970" s="210">
        <f t="shared" si="844"/>
        <v>198.39</v>
      </c>
      <c r="H2970" s="205">
        <f>ROUND(G2970*0.2359,2)</f>
        <v>46.8</v>
      </c>
      <c r="I2970" s="227">
        <f t="shared" si="842"/>
        <v>245.19</v>
      </c>
    </row>
    <row r="2971" spans="1:9" x14ac:dyDescent="0.25">
      <c r="A2971" s="217" t="s">
        <v>166</v>
      </c>
      <c r="B2971" s="226">
        <v>20</v>
      </c>
      <c r="C2971" s="197">
        <f t="shared" si="843"/>
        <v>0.11976047904191617</v>
      </c>
      <c r="D2971" s="197">
        <v>1699</v>
      </c>
      <c r="E2971" s="205">
        <f>D2971*C2971</f>
        <v>203.47305389221557</v>
      </c>
      <c r="F2971" s="202">
        <v>1</v>
      </c>
      <c r="G2971" s="210">
        <f t="shared" si="844"/>
        <v>203.47</v>
      </c>
      <c r="H2971" s="205">
        <f>ROUND(G2971*0.2359,2)</f>
        <v>48</v>
      </c>
      <c r="I2971" s="227">
        <f t="shared" si="842"/>
        <v>251.47</v>
      </c>
    </row>
    <row r="2972" spans="1:9" x14ac:dyDescent="0.25">
      <c r="A2972" s="217" t="s">
        <v>1281</v>
      </c>
      <c r="B2972" s="226">
        <v>19</v>
      </c>
      <c r="C2972" s="197">
        <f t="shared" si="843"/>
        <v>0.11377245508982035</v>
      </c>
      <c r="D2972" s="197">
        <v>1699</v>
      </c>
      <c r="E2972" s="205">
        <f>D2972*C2972</f>
        <v>193.29940119760479</v>
      </c>
      <c r="F2972" s="202">
        <v>1</v>
      </c>
      <c r="G2972" s="210">
        <f t="shared" si="844"/>
        <v>193.3</v>
      </c>
      <c r="H2972" s="211">
        <f>ROUND(G2972*0.2077,2)</f>
        <v>40.15</v>
      </c>
      <c r="I2972" s="227">
        <f t="shared" si="842"/>
        <v>233.45000000000002</v>
      </c>
    </row>
    <row r="2973" spans="1:9" x14ac:dyDescent="0.25">
      <c r="A2973" s="218" t="s">
        <v>2399</v>
      </c>
      <c r="B2973" s="228">
        <f>B2974+B2980+B3011+B3017</f>
        <v>6804.5</v>
      </c>
      <c r="C2973" s="208">
        <f t="shared" ref="C2973:I2973" si="845">C2974+C2980+C3011+C3017</f>
        <v>40.745508982035936</v>
      </c>
      <c r="D2973" s="208"/>
      <c r="E2973" s="208"/>
      <c r="F2973" s="203"/>
      <c r="G2973" s="208">
        <f t="shared" si="845"/>
        <v>43635.44999999999</v>
      </c>
      <c r="H2973" s="208">
        <f t="shared" si="845"/>
        <v>10248.16</v>
      </c>
      <c r="I2973" s="229">
        <f t="shared" si="845"/>
        <v>53883.610000000008</v>
      </c>
    </row>
    <row r="2974" spans="1:9" s="192" customFormat="1" ht="31.5" x14ac:dyDescent="0.25">
      <c r="A2974" s="216" t="s">
        <v>9</v>
      </c>
      <c r="B2974" s="230">
        <f>SUM(B2975:B2979)</f>
        <v>563</v>
      </c>
      <c r="C2974" s="209">
        <f t="shared" ref="C2974:I2974" si="846">SUM(C2975:C2979)</f>
        <v>3.3712574850299402</v>
      </c>
      <c r="D2974" s="209"/>
      <c r="E2974" s="209"/>
      <c r="F2974" s="204"/>
      <c r="G2974" s="209">
        <f t="shared" si="846"/>
        <v>6390.72</v>
      </c>
      <c r="H2974" s="209">
        <f t="shared" si="846"/>
        <v>1507.57</v>
      </c>
      <c r="I2974" s="231">
        <f t="shared" si="846"/>
        <v>7898.29</v>
      </c>
    </row>
    <row r="2975" spans="1:9" x14ac:dyDescent="0.25">
      <c r="A2975" s="217" t="s">
        <v>171</v>
      </c>
      <c r="B2975" s="226">
        <v>120</v>
      </c>
      <c r="C2975" s="197">
        <f t="shared" si="843"/>
        <v>0.71856287425149701</v>
      </c>
      <c r="D2975" s="197">
        <v>10.7514</v>
      </c>
      <c r="E2975" s="197">
        <f>D2975*B2975</f>
        <v>1290.1680000000001</v>
      </c>
      <c r="F2975" s="202">
        <v>1</v>
      </c>
      <c r="G2975" s="210">
        <f t="shared" si="844"/>
        <v>1290.17</v>
      </c>
      <c r="H2975" s="205">
        <f>ROUND(G2975*0.2359,2)</f>
        <v>304.35000000000002</v>
      </c>
      <c r="I2975" s="227">
        <f>G2975+H2975</f>
        <v>1594.52</v>
      </c>
    </row>
    <row r="2976" spans="1:9" x14ac:dyDescent="0.25">
      <c r="A2976" s="217" t="s">
        <v>155</v>
      </c>
      <c r="B2976" s="226">
        <v>111</v>
      </c>
      <c r="C2976" s="197">
        <f t="shared" si="843"/>
        <v>0.66467065868263475</v>
      </c>
      <c r="D2976" s="197">
        <v>1800</v>
      </c>
      <c r="E2976" s="205">
        <f>D2976*C2976</f>
        <v>1196.4071856287426</v>
      </c>
      <c r="F2976" s="202">
        <v>1</v>
      </c>
      <c r="G2976" s="210">
        <f t="shared" si="844"/>
        <v>1196.4100000000001</v>
      </c>
      <c r="H2976" s="205">
        <f>ROUND(G2976*0.2359,2)</f>
        <v>282.23</v>
      </c>
      <c r="I2976" s="227">
        <f>G2976+H2976</f>
        <v>1478.64</v>
      </c>
    </row>
    <row r="2977" spans="1:9" x14ac:dyDescent="0.25">
      <c r="A2977" s="217" t="s">
        <v>1915</v>
      </c>
      <c r="B2977" s="226">
        <v>151</v>
      </c>
      <c r="C2977" s="197">
        <f t="shared" si="843"/>
        <v>0.90419161676646709</v>
      </c>
      <c r="D2977" s="197">
        <v>1800</v>
      </c>
      <c r="E2977" s="205">
        <f>D2977*C2977</f>
        <v>1627.5449101796407</v>
      </c>
      <c r="F2977" s="202">
        <v>1</v>
      </c>
      <c r="G2977" s="210">
        <f t="shared" si="844"/>
        <v>1627.54</v>
      </c>
      <c r="H2977" s="205">
        <f>ROUND(G2977*0.2359,2)</f>
        <v>383.94</v>
      </c>
      <c r="I2977" s="227">
        <f>G2977+H2977</f>
        <v>2011.48</v>
      </c>
    </row>
    <row r="2978" spans="1:9" x14ac:dyDescent="0.25">
      <c r="A2978" s="217" t="s">
        <v>136</v>
      </c>
      <c r="B2978" s="226">
        <v>151</v>
      </c>
      <c r="C2978" s="197">
        <f t="shared" si="843"/>
        <v>0.90419161676646709</v>
      </c>
      <c r="D2978" s="197">
        <v>2041</v>
      </c>
      <c r="E2978" s="205">
        <f>D2978*C2978</f>
        <v>1845.4550898203593</v>
      </c>
      <c r="F2978" s="202">
        <v>1</v>
      </c>
      <c r="G2978" s="210">
        <f t="shared" si="844"/>
        <v>1845.46</v>
      </c>
      <c r="H2978" s="205">
        <f>ROUND(G2978*0.2359,2)</f>
        <v>435.34</v>
      </c>
      <c r="I2978" s="227">
        <f>G2978+H2978</f>
        <v>2280.8000000000002</v>
      </c>
    </row>
    <row r="2979" spans="1:9" x14ac:dyDescent="0.25">
      <c r="A2979" s="217" t="s">
        <v>155</v>
      </c>
      <c r="B2979" s="226">
        <v>30</v>
      </c>
      <c r="C2979" s="197">
        <f t="shared" si="843"/>
        <v>0.17964071856287425</v>
      </c>
      <c r="D2979" s="197">
        <v>2400</v>
      </c>
      <c r="E2979" s="205">
        <f>D2979*C2979</f>
        <v>431.13772455089821</v>
      </c>
      <c r="F2979" s="202">
        <v>1</v>
      </c>
      <c r="G2979" s="210">
        <f t="shared" si="844"/>
        <v>431.14</v>
      </c>
      <c r="H2979" s="205">
        <f>ROUND(G2979*0.2359,2)</f>
        <v>101.71</v>
      </c>
      <c r="I2979" s="227">
        <f>G2979+H2979</f>
        <v>532.85</v>
      </c>
    </row>
    <row r="2980" spans="1:9" ht="31.5" x14ac:dyDescent="0.25">
      <c r="A2980" s="216" t="s">
        <v>7</v>
      </c>
      <c r="B2980" s="230">
        <f>SUM(B2981:B3010)</f>
        <v>2890</v>
      </c>
      <c r="C2980" s="209">
        <f t="shared" ref="C2980:I2980" si="847">SUM(C2981:C3010)</f>
        <v>17.30538922155689</v>
      </c>
      <c r="D2980" s="209"/>
      <c r="E2980" s="209"/>
      <c r="F2980" s="204"/>
      <c r="G2980" s="209">
        <f t="shared" si="847"/>
        <v>21555.78999999999</v>
      </c>
      <c r="H2980" s="209">
        <f t="shared" si="847"/>
        <v>5063.6600000000017</v>
      </c>
      <c r="I2980" s="231">
        <f t="shared" si="847"/>
        <v>26619.450000000004</v>
      </c>
    </row>
    <row r="2981" spans="1:9" x14ac:dyDescent="0.25">
      <c r="A2981" s="217" t="s">
        <v>24</v>
      </c>
      <c r="B2981" s="226">
        <v>80</v>
      </c>
      <c r="C2981" s="197">
        <f t="shared" si="843"/>
        <v>0.47904191616766467</v>
      </c>
      <c r="D2981" s="197">
        <v>7.2751000000000001</v>
      </c>
      <c r="E2981" s="197">
        <f t="shared" ref="E2981:E3007" si="848">D2981*B2981</f>
        <v>582.00800000000004</v>
      </c>
      <c r="F2981" s="202">
        <v>1</v>
      </c>
      <c r="G2981" s="210">
        <f t="shared" si="844"/>
        <v>582.01</v>
      </c>
      <c r="H2981" s="205">
        <f t="shared" ref="H2981:H3002" si="849">ROUND(G2981*0.2359,2)</f>
        <v>137.30000000000001</v>
      </c>
      <c r="I2981" s="227">
        <f t="shared" ref="I2981:I3010" si="850">G2981+H2981</f>
        <v>719.31</v>
      </c>
    </row>
    <row r="2982" spans="1:9" x14ac:dyDescent="0.25">
      <c r="A2982" s="217" t="s">
        <v>24</v>
      </c>
      <c r="B2982" s="226">
        <v>168</v>
      </c>
      <c r="C2982" s="197">
        <f t="shared" si="843"/>
        <v>1.0059880239520957</v>
      </c>
      <c r="D2982" s="197">
        <v>7.2751000000000001</v>
      </c>
      <c r="E2982" s="197">
        <f t="shared" si="848"/>
        <v>1222.2167999999999</v>
      </c>
      <c r="F2982" s="202">
        <v>1</v>
      </c>
      <c r="G2982" s="210">
        <f t="shared" si="844"/>
        <v>1222.22</v>
      </c>
      <c r="H2982" s="205">
        <f t="shared" si="849"/>
        <v>288.32</v>
      </c>
      <c r="I2982" s="227">
        <f t="shared" si="850"/>
        <v>1510.54</v>
      </c>
    </row>
    <row r="2983" spans="1:9" x14ac:dyDescent="0.25">
      <c r="A2983" s="217" t="s">
        <v>24</v>
      </c>
      <c r="B2983" s="226">
        <v>96.5</v>
      </c>
      <c r="C2983" s="197">
        <f t="shared" si="843"/>
        <v>0.57784431137724546</v>
      </c>
      <c r="D2983" s="197">
        <v>7.2751000000000001</v>
      </c>
      <c r="E2983" s="197">
        <f t="shared" si="848"/>
        <v>702.04714999999999</v>
      </c>
      <c r="F2983" s="202">
        <v>1</v>
      </c>
      <c r="G2983" s="210">
        <f t="shared" si="844"/>
        <v>702.05</v>
      </c>
      <c r="H2983" s="205">
        <f t="shared" si="849"/>
        <v>165.61</v>
      </c>
      <c r="I2983" s="227">
        <f t="shared" si="850"/>
        <v>867.66</v>
      </c>
    </row>
    <row r="2984" spans="1:9" x14ac:dyDescent="0.25">
      <c r="A2984" s="217" t="s">
        <v>24</v>
      </c>
      <c r="B2984" s="226">
        <v>19</v>
      </c>
      <c r="C2984" s="197">
        <f t="shared" si="843"/>
        <v>0.11377245508982035</v>
      </c>
      <c r="D2984" s="197">
        <v>7.2751000000000001</v>
      </c>
      <c r="E2984" s="197">
        <f t="shared" si="848"/>
        <v>138.2269</v>
      </c>
      <c r="F2984" s="202">
        <v>1</v>
      </c>
      <c r="G2984" s="210">
        <f t="shared" si="844"/>
        <v>138.22999999999999</v>
      </c>
      <c r="H2984" s="205">
        <f t="shared" si="849"/>
        <v>32.61</v>
      </c>
      <c r="I2984" s="227">
        <f t="shared" si="850"/>
        <v>170.83999999999997</v>
      </c>
    </row>
    <row r="2985" spans="1:9" x14ac:dyDescent="0.25">
      <c r="A2985" s="217" t="s">
        <v>24</v>
      </c>
      <c r="B2985" s="226">
        <v>168.5</v>
      </c>
      <c r="C2985" s="197">
        <f t="shared" si="843"/>
        <v>1.0089820359281436</v>
      </c>
      <c r="D2985" s="197">
        <v>7.2751000000000001</v>
      </c>
      <c r="E2985" s="197">
        <f t="shared" si="848"/>
        <v>1225.8543500000001</v>
      </c>
      <c r="F2985" s="202">
        <v>1</v>
      </c>
      <c r="G2985" s="210">
        <f t="shared" si="844"/>
        <v>1225.8499999999999</v>
      </c>
      <c r="H2985" s="205">
        <f t="shared" si="849"/>
        <v>289.18</v>
      </c>
      <c r="I2985" s="227">
        <f t="shared" si="850"/>
        <v>1515.03</v>
      </c>
    </row>
    <row r="2986" spans="1:9" x14ac:dyDescent="0.25">
      <c r="A2986" s="217" t="s">
        <v>24</v>
      </c>
      <c r="B2986" s="226">
        <v>112</v>
      </c>
      <c r="C2986" s="197">
        <f t="shared" si="843"/>
        <v>0.6706586826347305</v>
      </c>
      <c r="D2986" s="197">
        <v>7.2751000000000001</v>
      </c>
      <c r="E2986" s="197">
        <f t="shared" si="848"/>
        <v>814.81119999999999</v>
      </c>
      <c r="F2986" s="202">
        <v>1</v>
      </c>
      <c r="G2986" s="210">
        <f t="shared" si="844"/>
        <v>814.81</v>
      </c>
      <c r="H2986" s="205">
        <f t="shared" si="849"/>
        <v>192.21</v>
      </c>
      <c r="I2986" s="227">
        <f t="shared" si="850"/>
        <v>1007.02</v>
      </c>
    </row>
    <row r="2987" spans="1:9" x14ac:dyDescent="0.25">
      <c r="A2987" s="217" t="s">
        <v>24</v>
      </c>
      <c r="B2987" s="226">
        <v>112</v>
      </c>
      <c r="C2987" s="197">
        <f t="shared" si="843"/>
        <v>0.6706586826347305</v>
      </c>
      <c r="D2987" s="197">
        <v>7.2751000000000001</v>
      </c>
      <c r="E2987" s="197">
        <f t="shared" si="848"/>
        <v>814.81119999999999</v>
      </c>
      <c r="F2987" s="202">
        <v>1</v>
      </c>
      <c r="G2987" s="210">
        <f t="shared" si="844"/>
        <v>814.81</v>
      </c>
      <c r="H2987" s="205">
        <f t="shared" si="849"/>
        <v>192.21</v>
      </c>
      <c r="I2987" s="227">
        <f t="shared" si="850"/>
        <v>1007.02</v>
      </c>
    </row>
    <row r="2988" spans="1:9" x14ac:dyDescent="0.25">
      <c r="A2988" s="217" t="s">
        <v>24</v>
      </c>
      <c r="B2988" s="226">
        <v>112</v>
      </c>
      <c r="C2988" s="197">
        <f t="shared" si="843"/>
        <v>0.6706586826347305</v>
      </c>
      <c r="D2988" s="197">
        <v>7.2751000000000001</v>
      </c>
      <c r="E2988" s="197">
        <f t="shared" si="848"/>
        <v>814.81119999999999</v>
      </c>
      <c r="F2988" s="202">
        <v>1</v>
      </c>
      <c r="G2988" s="210">
        <f t="shared" si="844"/>
        <v>814.81</v>
      </c>
      <c r="H2988" s="205">
        <f t="shared" si="849"/>
        <v>192.21</v>
      </c>
      <c r="I2988" s="227">
        <f t="shared" si="850"/>
        <v>1007.02</v>
      </c>
    </row>
    <row r="2989" spans="1:9" x14ac:dyDescent="0.25">
      <c r="A2989" s="217" t="s">
        <v>24</v>
      </c>
      <c r="B2989" s="226">
        <v>96</v>
      </c>
      <c r="C2989" s="197">
        <f t="shared" si="843"/>
        <v>0.57485029940119758</v>
      </c>
      <c r="D2989" s="197">
        <v>7.2751000000000001</v>
      </c>
      <c r="E2989" s="197">
        <f t="shared" si="848"/>
        <v>698.40959999999995</v>
      </c>
      <c r="F2989" s="202">
        <v>1</v>
      </c>
      <c r="G2989" s="210">
        <f t="shared" si="844"/>
        <v>698.41</v>
      </c>
      <c r="H2989" s="205">
        <f t="shared" si="849"/>
        <v>164.75</v>
      </c>
      <c r="I2989" s="227">
        <f t="shared" si="850"/>
        <v>863.16</v>
      </c>
    </row>
    <row r="2990" spans="1:9" x14ac:dyDescent="0.25">
      <c r="A2990" s="217" t="s">
        <v>24</v>
      </c>
      <c r="B2990" s="226">
        <v>212</v>
      </c>
      <c r="C2990" s="197">
        <f t="shared" si="843"/>
        <v>1.2694610778443114</v>
      </c>
      <c r="D2990" s="197">
        <v>7.2751000000000001</v>
      </c>
      <c r="E2990" s="197">
        <f t="shared" si="848"/>
        <v>1542.3212000000001</v>
      </c>
      <c r="F2990" s="202">
        <v>1</v>
      </c>
      <c r="G2990" s="210">
        <f t="shared" si="844"/>
        <v>1542.32</v>
      </c>
      <c r="H2990" s="205">
        <f t="shared" si="849"/>
        <v>363.83</v>
      </c>
      <c r="I2990" s="227">
        <f t="shared" si="850"/>
        <v>1906.1499999999999</v>
      </c>
    </row>
    <row r="2991" spans="1:9" x14ac:dyDescent="0.25">
      <c r="A2991" s="217" t="s">
        <v>24</v>
      </c>
      <c r="B2991" s="226">
        <v>88</v>
      </c>
      <c r="C2991" s="197">
        <f t="shared" si="843"/>
        <v>0.52694610778443118</v>
      </c>
      <c r="D2991" s="197">
        <v>7.2751000000000001</v>
      </c>
      <c r="E2991" s="197">
        <f t="shared" si="848"/>
        <v>640.2088</v>
      </c>
      <c r="F2991" s="202">
        <v>1</v>
      </c>
      <c r="G2991" s="210">
        <f t="shared" si="844"/>
        <v>640.21</v>
      </c>
      <c r="H2991" s="205">
        <f t="shared" si="849"/>
        <v>151.03</v>
      </c>
      <c r="I2991" s="227">
        <f t="shared" si="850"/>
        <v>791.24</v>
      </c>
    </row>
    <row r="2992" spans="1:9" x14ac:dyDescent="0.25">
      <c r="A2992" s="217" t="s">
        <v>24</v>
      </c>
      <c r="B2992" s="226">
        <v>120</v>
      </c>
      <c r="C2992" s="197">
        <f t="shared" si="843"/>
        <v>0.71856287425149701</v>
      </c>
      <c r="D2992" s="197">
        <v>7.2751000000000001</v>
      </c>
      <c r="E2992" s="197">
        <f t="shared" si="848"/>
        <v>873.01200000000006</v>
      </c>
      <c r="F2992" s="202">
        <v>1</v>
      </c>
      <c r="G2992" s="210">
        <f t="shared" si="844"/>
        <v>873.01</v>
      </c>
      <c r="H2992" s="205">
        <f t="shared" si="849"/>
        <v>205.94</v>
      </c>
      <c r="I2992" s="227">
        <f t="shared" si="850"/>
        <v>1078.95</v>
      </c>
    </row>
    <row r="2993" spans="1:9" x14ac:dyDescent="0.25">
      <c r="A2993" s="217" t="s">
        <v>24</v>
      </c>
      <c r="B2993" s="226">
        <v>96</v>
      </c>
      <c r="C2993" s="197">
        <f t="shared" si="843"/>
        <v>0.57485029940119758</v>
      </c>
      <c r="D2993" s="197">
        <v>7.2751000000000001</v>
      </c>
      <c r="E2993" s="197">
        <f t="shared" si="848"/>
        <v>698.40959999999995</v>
      </c>
      <c r="F2993" s="202">
        <v>1</v>
      </c>
      <c r="G2993" s="210">
        <f t="shared" si="844"/>
        <v>698.41</v>
      </c>
      <c r="H2993" s="205">
        <f t="shared" si="849"/>
        <v>164.75</v>
      </c>
      <c r="I2993" s="227">
        <f t="shared" si="850"/>
        <v>863.16</v>
      </c>
    </row>
    <row r="2994" spans="1:9" x14ac:dyDescent="0.25">
      <c r="A2994" s="217" t="s">
        <v>24</v>
      </c>
      <c r="B2994" s="226">
        <v>155.5</v>
      </c>
      <c r="C2994" s="197">
        <f t="shared" si="843"/>
        <v>0.93113772455089816</v>
      </c>
      <c r="D2994" s="197">
        <v>7.2751000000000001</v>
      </c>
      <c r="E2994" s="197">
        <f t="shared" si="848"/>
        <v>1131.2780500000001</v>
      </c>
      <c r="F2994" s="202">
        <v>1</v>
      </c>
      <c r="G2994" s="210">
        <f t="shared" si="844"/>
        <v>1131.28</v>
      </c>
      <c r="H2994" s="205">
        <f t="shared" si="849"/>
        <v>266.87</v>
      </c>
      <c r="I2994" s="227">
        <f t="shared" si="850"/>
        <v>1398.15</v>
      </c>
    </row>
    <row r="2995" spans="1:9" x14ac:dyDescent="0.25">
      <c r="A2995" s="217" t="s">
        <v>24</v>
      </c>
      <c r="B2995" s="226">
        <v>24</v>
      </c>
      <c r="C2995" s="197">
        <f t="shared" si="843"/>
        <v>0.1437125748502994</v>
      </c>
      <c r="D2995" s="197">
        <v>7.2751000000000001</v>
      </c>
      <c r="E2995" s="197">
        <f t="shared" si="848"/>
        <v>174.60239999999999</v>
      </c>
      <c r="F2995" s="202">
        <v>1</v>
      </c>
      <c r="G2995" s="210">
        <f t="shared" si="844"/>
        <v>174.6</v>
      </c>
      <c r="H2995" s="205">
        <f t="shared" si="849"/>
        <v>41.19</v>
      </c>
      <c r="I2995" s="227">
        <f t="shared" si="850"/>
        <v>215.79</v>
      </c>
    </row>
    <row r="2996" spans="1:9" x14ac:dyDescent="0.25">
      <c r="A2996" s="217" t="s">
        <v>24</v>
      </c>
      <c r="B2996" s="226">
        <v>208</v>
      </c>
      <c r="C2996" s="197">
        <f t="shared" si="843"/>
        <v>1.2455089820359282</v>
      </c>
      <c r="D2996" s="197">
        <v>7.2751000000000001</v>
      </c>
      <c r="E2996" s="197">
        <f t="shared" si="848"/>
        <v>1513.2208000000001</v>
      </c>
      <c r="F2996" s="202">
        <v>1</v>
      </c>
      <c r="G2996" s="210">
        <f t="shared" si="844"/>
        <v>1513.22</v>
      </c>
      <c r="H2996" s="205">
        <f t="shared" si="849"/>
        <v>356.97</v>
      </c>
      <c r="I2996" s="227">
        <f t="shared" si="850"/>
        <v>1870.19</v>
      </c>
    </row>
    <row r="2997" spans="1:9" x14ac:dyDescent="0.25">
      <c r="A2997" s="217" t="s">
        <v>24</v>
      </c>
      <c r="B2997" s="226">
        <v>48</v>
      </c>
      <c r="C2997" s="197">
        <f t="shared" si="843"/>
        <v>0.28742514970059879</v>
      </c>
      <c r="D2997" s="197">
        <v>7.2751000000000001</v>
      </c>
      <c r="E2997" s="197">
        <f t="shared" si="848"/>
        <v>349.20479999999998</v>
      </c>
      <c r="F2997" s="202">
        <v>1</v>
      </c>
      <c r="G2997" s="210">
        <f t="shared" si="844"/>
        <v>349.2</v>
      </c>
      <c r="H2997" s="205">
        <f t="shared" si="849"/>
        <v>82.38</v>
      </c>
      <c r="I2997" s="227">
        <f t="shared" si="850"/>
        <v>431.58</v>
      </c>
    </row>
    <row r="2998" spans="1:9" x14ac:dyDescent="0.25">
      <c r="A2998" s="217" t="s">
        <v>24</v>
      </c>
      <c r="B2998" s="226">
        <v>16</v>
      </c>
      <c r="C2998" s="197">
        <f t="shared" si="843"/>
        <v>9.580838323353294E-2</v>
      </c>
      <c r="D2998" s="197">
        <v>7.2751000000000001</v>
      </c>
      <c r="E2998" s="197">
        <f t="shared" si="848"/>
        <v>116.4016</v>
      </c>
      <c r="F2998" s="202">
        <v>1</v>
      </c>
      <c r="G2998" s="210">
        <f t="shared" si="844"/>
        <v>116.4</v>
      </c>
      <c r="H2998" s="205">
        <f t="shared" si="849"/>
        <v>27.46</v>
      </c>
      <c r="I2998" s="227">
        <f t="shared" si="850"/>
        <v>143.86000000000001</v>
      </c>
    </row>
    <row r="2999" spans="1:9" x14ac:dyDescent="0.25">
      <c r="A2999" s="217" t="s">
        <v>24</v>
      </c>
      <c r="B2999" s="226">
        <v>96.5</v>
      </c>
      <c r="C2999" s="197">
        <f t="shared" si="843"/>
        <v>0.57784431137724546</v>
      </c>
      <c r="D2999" s="197">
        <v>7.2751000000000001</v>
      </c>
      <c r="E2999" s="197">
        <f t="shared" si="848"/>
        <v>702.04714999999999</v>
      </c>
      <c r="F2999" s="202">
        <v>1</v>
      </c>
      <c r="G2999" s="210">
        <f t="shared" si="844"/>
        <v>702.05</v>
      </c>
      <c r="H2999" s="205">
        <f t="shared" si="849"/>
        <v>165.61</v>
      </c>
      <c r="I2999" s="227">
        <f t="shared" si="850"/>
        <v>867.66</v>
      </c>
    </row>
    <row r="3000" spans="1:9" x14ac:dyDescent="0.25">
      <c r="A3000" s="217" t="s">
        <v>24</v>
      </c>
      <c r="B3000" s="226">
        <v>56</v>
      </c>
      <c r="C3000" s="197">
        <f t="shared" si="843"/>
        <v>0.33532934131736525</v>
      </c>
      <c r="D3000" s="197">
        <v>7.2751000000000001</v>
      </c>
      <c r="E3000" s="197">
        <f t="shared" si="848"/>
        <v>407.40559999999999</v>
      </c>
      <c r="F3000" s="202">
        <v>1</v>
      </c>
      <c r="G3000" s="210">
        <f t="shared" si="844"/>
        <v>407.41</v>
      </c>
      <c r="H3000" s="205">
        <f t="shared" si="849"/>
        <v>96.11</v>
      </c>
      <c r="I3000" s="227">
        <f t="shared" si="850"/>
        <v>503.52000000000004</v>
      </c>
    </row>
    <row r="3001" spans="1:9" x14ac:dyDescent="0.25">
      <c r="A3001" s="217" t="s">
        <v>24</v>
      </c>
      <c r="B3001" s="226">
        <v>72</v>
      </c>
      <c r="C3001" s="197">
        <f t="shared" si="843"/>
        <v>0.43113772455089822</v>
      </c>
      <c r="D3001" s="197">
        <v>7.2751000000000001</v>
      </c>
      <c r="E3001" s="197">
        <f t="shared" si="848"/>
        <v>523.80719999999997</v>
      </c>
      <c r="F3001" s="202">
        <v>1</v>
      </c>
      <c r="G3001" s="210">
        <f t="shared" si="844"/>
        <v>523.80999999999995</v>
      </c>
      <c r="H3001" s="205">
        <f t="shared" si="849"/>
        <v>123.57</v>
      </c>
      <c r="I3001" s="227">
        <f t="shared" si="850"/>
        <v>647.37999999999988</v>
      </c>
    </row>
    <row r="3002" spans="1:9" x14ac:dyDescent="0.25">
      <c r="A3002" s="217" t="s">
        <v>24</v>
      </c>
      <c r="B3002" s="226">
        <v>48</v>
      </c>
      <c r="C3002" s="197">
        <f t="shared" si="843"/>
        <v>0.28742514970059879</v>
      </c>
      <c r="D3002" s="197">
        <v>7.2751000000000001</v>
      </c>
      <c r="E3002" s="197">
        <f t="shared" si="848"/>
        <v>349.20479999999998</v>
      </c>
      <c r="F3002" s="202">
        <v>1</v>
      </c>
      <c r="G3002" s="210">
        <f t="shared" si="844"/>
        <v>349.2</v>
      </c>
      <c r="H3002" s="205">
        <f t="shared" si="849"/>
        <v>82.38</v>
      </c>
      <c r="I3002" s="227">
        <f t="shared" si="850"/>
        <v>431.58</v>
      </c>
    </row>
    <row r="3003" spans="1:9" x14ac:dyDescent="0.25">
      <c r="A3003" s="217" t="s">
        <v>24</v>
      </c>
      <c r="B3003" s="226">
        <v>104</v>
      </c>
      <c r="C3003" s="197">
        <f t="shared" si="843"/>
        <v>0.6227544910179641</v>
      </c>
      <c r="D3003" s="197">
        <v>7.2751000000000001</v>
      </c>
      <c r="E3003" s="197">
        <f t="shared" si="848"/>
        <v>756.61040000000003</v>
      </c>
      <c r="F3003" s="202">
        <v>1</v>
      </c>
      <c r="G3003" s="210">
        <f t="shared" si="844"/>
        <v>756.61</v>
      </c>
      <c r="H3003" s="211">
        <f>ROUND(G3003*0.2077,2)</f>
        <v>157.15</v>
      </c>
      <c r="I3003" s="227">
        <f t="shared" si="850"/>
        <v>913.76</v>
      </c>
    </row>
    <row r="3004" spans="1:9" x14ac:dyDescent="0.25">
      <c r="A3004" s="217" t="s">
        <v>24</v>
      </c>
      <c r="B3004" s="226">
        <v>24</v>
      </c>
      <c r="C3004" s="197">
        <f t="shared" si="843"/>
        <v>0.1437125748502994</v>
      </c>
      <c r="D3004" s="197">
        <v>7.2751000000000001</v>
      </c>
      <c r="E3004" s="197">
        <f t="shared" si="848"/>
        <v>174.60239999999999</v>
      </c>
      <c r="F3004" s="202">
        <v>1</v>
      </c>
      <c r="G3004" s="210">
        <f t="shared" si="844"/>
        <v>174.6</v>
      </c>
      <c r="H3004" s="205">
        <f t="shared" ref="H3004:H3010" si="851">ROUND(G3004*0.2359,2)</f>
        <v>41.19</v>
      </c>
      <c r="I3004" s="227">
        <f t="shared" si="850"/>
        <v>215.79</v>
      </c>
    </row>
    <row r="3005" spans="1:9" x14ac:dyDescent="0.25">
      <c r="A3005" s="217" t="s">
        <v>24</v>
      </c>
      <c r="B3005" s="226">
        <v>120</v>
      </c>
      <c r="C3005" s="197">
        <f t="shared" si="843"/>
        <v>0.71856287425149701</v>
      </c>
      <c r="D3005" s="197">
        <v>7.2751000000000001</v>
      </c>
      <c r="E3005" s="197">
        <f t="shared" si="848"/>
        <v>873.01200000000006</v>
      </c>
      <c r="F3005" s="202">
        <v>1</v>
      </c>
      <c r="G3005" s="210">
        <f t="shared" si="844"/>
        <v>873.01</v>
      </c>
      <c r="H3005" s="205">
        <f t="shared" si="851"/>
        <v>205.94</v>
      </c>
      <c r="I3005" s="227">
        <f t="shared" si="850"/>
        <v>1078.95</v>
      </c>
    </row>
    <row r="3006" spans="1:9" x14ac:dyDescent="0.25">
      <c r="A3006" s="217" t="s">
        <v>1523</v>
      </c>
      <c r="B3006" s="226">
        <v>48</v>
      </c>
      <c r="C3006" s="197">
        <f t="shared" si="843"/>
        <v>0.28742514970059879</v>
      </c>
      <c r="D3006" s="197">
        <v>7.5140000000000002</v>
      </c>
      <c r="E3006" s="197">
        <f t="shared" si="848"/>
        <v>360.67200000000003</v>
      </c>
      <c r="F3006" s="202">
        <v>1</v>
      </c>
      <c r="G3006" s="210">
        <f t="shared" si="844"/>
        <v>360.67</v>
      </c>
      <c r="H3006" s="205">
        <f t="shared" si="851"/>
        <v>85.08</v>
      </c>
      <c r="I3006" s="227">
        <f t="shared" si="850"/>
        <v>445.75</v>
      </c>
    </row>
    <row r="3007" spans="1:9" x14ac:dyDescent="0.25">
      <c r="A3007" s="217" t="s">
        <v>24</v>
      </c>
      <c r="B3007" s="226">
        <v>24</v>
      </c>
      <c r="C3007" s="197">
        <f t="shared" si="843"/>
        <v>0.1437125748502994</v>
      </c>
      <c r="D3007" s="197">
        <v>7.7230999999999996</v>
      </c>
      <c r="E3007" s="197">
        <f t="shared" si="848"/>
        <v>185.3544</v>
      </c>
      <c r="F3007" s="202">
        <v>1</v>
      </c>
      <c r="G3007" s="210">
        <f t="shared" si="844"/>
        <v>185.35</v>
      </c>
      <c r="H3007" s="205">
        <f t="shared" si="851"/>
        <v>43.72</v>
      </c>
      <c r="I3007" s="227">
        <f t="shared" si="850"/>
        <v>229.07</v>
      </c>
    </row>
    <row r="3008" spans="1:9" x14ac:dyDescent="0.25">
      <c r="A3008" s="217" t="s">
        <v>24</v>
      </c>
      <c r="B3008" s="226">
        <v>64</v>
      </c>
      <c r="C3008" s="197">
        <f t="shared" si="843"/>
        <v>0.38323353293413176</v>
      </c>
      <c r="D3008" s="197">
        <v>1428</v>
      </c>
      <c r="E3008" s="205">
        <f>D3008*C3008</f>
        <v>547.2574850299402</v>
      </c>
      <c r="F3008" s="202">
        <v>1</v>
      </c>
      <c r="G3008" s="210">
        <f t="shared" si="844"/>
        <v>547.26</v>
      </c>
      <c r="H3008" s="205">
        <f t="shared" si="851"/>
        <v>129.1</v>
      </c>
      <c r="I3008" s="227">
        <f t="shared" si="850"/>
        <v>676.36</v>
      </c>
    </row>
    <row r="3009" spans="1:9" x14ac:dyDescent="0.25">
      <c r="A3009" s="217" t="s">
        <v>24</v>
      </c>
      <c r="B3009" s="226">
        <v>151</v>
      </c>
      <c r="C3009" s="197">
        <f t="shared" si="843"/>
        <v>0.90419161676646709</v>
      </c>
      <c r="D3009" s="197">
        <v>1428</v>
      </c>
      <c r="E3009" s="205">
        <f>D3009*C3009</f>
        <v>1291.1856287425151</v>
      </c>
      <c r="F3009" s="202">
        <v>1</v>
      </c>
      <c r="G3009" s="210">
        <f t="shared" si="844"/>
        <v>1291.19</v>
      </c>
      <c r="H3009" s="205">
        <f t="shared" si="851"/>
        <v>304.58999999999997</v>
      </c>
      <c r="I3009" s="227">
        <f t="shared" si="850"/>
        <v>1595.78</v>
      </c>
    </row>
    <row r="3010" spans="1:9" x14ac:dyDescent="0.25">
      <c r="A3010" s="217" t="s">
        <v>27</v>
      </c>
      <c r="B3010" s="226">
        <v>151</v>
      </c>
      <c r="C3010" s="197">
        <f t="shared" si="843"/>
        <v>0.90419161676646709</v>
      </c>
      <c r="D3010" s="197">
        <v>1474</v>
      </c>
      <c r="E3010" s="205">
        <f>D3010*C3010</f>
        <v>1332.7784431137725</v>
      </c>
      <c r="F3010" s="202">
        <v>1</v>
      </c>
      <c r="G3010" s="210">
        <f t="shared" si="844"/>
        <v>1332.78</v>
      </c>
      <c r="H3010" s="205">
        <f t="shared" si="851"/>
        <v>314.39999999999998</v>
      </c>
      <c r="I3010" s="227">
        <f t="shared" si="850"/>
        <v>1647.1799999999998</v>
      </c>
    </row>
    <row r="3011" spans="1:9" ht="31.5" x14ac:dyDescent="0.25">
      <c r="A3011" s="216" t="s">
        <v>8</v>
      </c>
      <c r="B3011" s="230">
        <f>SUM(B3012:B3016)</f>
        <v>309</v>
      </c>
      <c r="C3011" s="209">
        <f t="shared" ref="C3011:I3011" si="852">SUM(C3012:C3016)</f>
        <v>1.8502994011976046</v>
      </c>
      <c r="D3011" s="209"/>
      <c r="E3011" s="209"/>
      <c r="F3011" s="204"/>
      <c r="G3011" s="209">
        <f t="shared" si="852"/>
        <v>1569.3300000000002</v>
      </c>
      <c r="H3011" s="209">
        <f t="shared" si="852"/>
        <v>357.83000000000004</v>
      </c>
      <c r="I3011" s="231">
        <f t="shared" si="852"/>
        <v>1927.1600000000003</v>
      </c>
    </row>
    <row r="3012" spans="1:9" x14ac:dyDescent="0.25">
      <c r="A3012" s="217" t="s">
        <v>379</v>
      </c>
      <c r="B3012" s="226">
        <v>48</v>
      </c>
      <c r="C3012" s="197">
        <f t="shared" si="843"/>
        <v>0.28742514970059879</v>
      </c>
      <c r="D3012" s="197">
        <v>4.7484999999999999</v>
      </c>
      <c r="E3012" s="197">
        <f>D3012*B3012</f>
        <v>227.928</v>
      </c>
      <c r="F3012" s="202">
        <v>1</v>
      </c>
      <c r="G3012" s="210">
        <f t="shared" si="844"/>
        <v>227.93</v>
      </c>
      <c r="H3012" s="205">
        <f>ROUND(G3012*0.2359,2)</f>
        <v>53.77</v>
      </c>
      <c r="I3012" s="227">
        <f>G3012+H3012</f>
        <v>281.7</v>
      </c>
    </row>
    <row r="3013" spans="1:9" x14ac:dyDescent="0.25">
      <c r="A3013" s="217" t="s">
        <v>379</v>
      </c>
      <c r="B3013" s="226">
        <v>40</v>
      </c>
      <c r="C3013" s="197">
        <f t="shared" si="843"/>
        <v>0.23952095808383234</v>
      </c>
      <c r="D3013" s="197">
        <v>4.7484999999999999</v>
      </c>
      <c r="E3013" s="197">
        <f>D3013*B3013</f>
        <v>189.94</v>
      </c>
      <c r="F3013" s="202">
        <v>1</v>
      </c>
      <c r="G3013" s="210">
        <f t="shared" si="844"/>
        <v>189.94</v>
      </c>
      <c r="H3013" s="205">
        <f>ROUND(G3013*0.2359,2)</f>
        <v>44.81</v>
      </c>
      <c r="I3013" s="227">
        <f>G3013+H3013</f>
        <v>234.75</v>
      </c>
    </row>
    <row r="3014" spans="1:9" x14ac:dyDescent="0.25">
      <c r="A3014" s="217" t="s">
        <v>379</v>
      </c>
      <c r="B3014" s="226">
        <v>62</v>
      </c>
      <c r="C3014" s="197">
        <f t="shared" si="843"/>
        <v>0.3712574850299401</v>
      </c>
      <c r="D3014" s="197">
        <v>4.7484999999999999</v>
      </c>
      <c r="E3014" s="197">
        <f>D3014*B3014</f>
        <v>294.40699999999998</v>
      </c>
      <c r="F3014" s="202">
        <v>1</v>
      </c>
      <c r="G3014" s="210">
        <f t="shared" si="844"/>
        <v>294.41000000000003</v>
      </c>
      <c r="H3014" s="205">
        <f>ROUND(G3014*0.2359,2)</f>
        <v>69.45</v>
      </c>
      <c r="I3014" s="227">
        <f>G3014+H3014</f>
        <v>363.86</v>
      </c>
    </row>
    <row r="3015" spans="1:9" x14ac:dyDescent="0.25">
      <c r="A3015" s="217" t="s">
        <v>379</v>
      </c>
      <c r="B3015" s="226">
        <v>88</v>
      </c>
      <c r="C3015" s="197">
        <f t="shared" si="843"/>
        <v>0.52694610778443118</v>
      </c>
      <c r="D3015" s="197">
        <v>4.7484999999999999</v>
      </c>
      <c r="E3015" s="197">
        <f>D3015*B3015</f>
        <v>417.86799999999999</v>
      </c>
      <c r="F3015" s="202">
        <v>1</v>
      </c>
      <c r="G3015" s="210">
        <f t="shared" si="844"/>
        <v>417.87</v>
      </c>
      <c r="H3015" s="205">
        <f>ROUND(G3015*0.2359,2)</f>
        <v>98.58</v>
      </c>
      <c r="I3015" s="227">
        <f>G3015+H3015</f>
        <v>516.45000000000005</v>
      </c>
    </row>
    <row r="3016" spans="1:9" x14ac:dyDescent="0.25">
      <c r="A3016" s="217" t="s">
        <v>2264</v>
      </c>
      <c r="B3016" s="226">
        <v>71</v>
      </c>
      <c r="C3016" s="197">
        <f t="shared" si="843"/>
        <v>0.42514970059880242</v>
      </c>
      <c r="D3016" s="197">
        <v>1033</v>
      </c>
      <c r="E3016" s="205">
        <f>D3016*C3016</f>
        <v>439.17964071856289</v>
      </c>
      <c r="F3016" s="202">
        <v>1</v>
      </c>
      <c r="G3016" s="210">
        <f t="shared" si="844"/>
        <v>439.18</v>
      </c>
      <c r="H3016" s="211">
        <f>ROUND(G3016*0.2077,2)</f>
        <v>91.22</v>
      </c>
      <c r="I3016" s="227">
        <f>G3016+H3016</f>
        <v>530.4</v>
      </c>
    </row>
    <row r="3017" spans="1:9" x14ac:dyDescent="0.25">
      <c r="A3017" s="216" t="s">
        <v>6</v>
      </c>
      <c r="B3017" s="230">
        <f>SUM(B3018:B3053)</f>
        <v>3042.5</v>
      </c>
      <c r="C3017" s="209">
        <f t="shared" ref="C3017:I3017" si="853">SUM(C3018:C3053)</f>
        <v>18.218562874251504</v>
      </c>
      <c r="D3017" s="209"/>
      <c r="E3017" s="209"/>
      <c r="F3017" s="204"/>
      <c r="G3017" s="209">
        <f t="shared" si="853"/>
        <v>14119.609999999997</v>
      </c>
      <c r="H3017" s="209">
        <f t="shared" si="853"/>
        <v>3319.0999999999995</v>
      </c>
      <c r="I3017" s="231">
        <f t="shared" si="853"/>
        <v>17438.71</v>
      </c>
    </row>
    <row r="3018" spans="1:9" x14ac:dyDescent="0.25">
      <c r="A3018" s="217" t="s">
        <v>2250</v>
      </c>
      <c r="B3018" s="226">
        <v>24.5</v>
      </c>
      <c r="C3018" s="197">
        <f t="shared" si="843"/>
        <v>0.1467065868263473</v>
      </c>
      <c r="D3018" s="197">
        <v>4.3304</v>
      </c>
      <c r="E3018" s="197">
        <f t="shared" ref="E3018:E3052" si="854">D3018*B3018</f>
        <v>106.09480000000001</v>
      </c>
      <c r="F3018" s="202">
        <v>1</v>
      </c>
      <c r="G3018" s="210">
        <f t="shared" si="844"/>
        <v>106.09</v>
      </c>
      <c r="H3018" s="205">
        <f t="shared" ref="H3018:H3023" si="855">ROUND(G3018*0.2359,2)</f>
        <v>25.03</v>
      </c>
      <c r="I3018" s="227">
        <f t="shared" ref="I3018:I3053" si="856">G3018+H3018</f>
        <v>131.12</v>
      </c>
    </row>
    <row r="3019" spans="1:9" x14ac:dyDescent="0.25">
      <c r="A3019" s="217" t="s">
        <v>2250</v>
      </c>
      <c r="B3019" s="226">
        <v>24</v>
      </c>
      <c r="C3019" s="197">
        <f t="shared" si="843"/>
        <v>0.1437125748502994</v>
      </c>
      <c r="D3019" s="197">
        <v>4.3304</v>
      </c>
      <c r="E3019" s="197">
        <f t="shared" si="854"/>
        <v>103.92959999999999</v>
      </c>
      <c r="F3019" s="202">
        <v>1</v>
      </c>
      <c r="G3019" s="210">
        <f t="shared" si="844"/>
        <v>103.93</v>
      </c>
      <c r="H3019" s="205">
        <f t="shared" si="855"/>
        <v>24.52</v>
      </c>
      <c r="I3019" s="227">
        <f t="shared" si="856"/>
        <v>128.45000000000002</v>
      </c>
    </row>
    <row r="3020" spans="1:9" x14ac:dyDescent="0.25">
      <c r="A3020" s="217" t="s">
        <v>2250</v>
      </c>
      <c r="B3020" s="226">
        <v>120</v>
      </c>
      <c r="C3020" s="197">
        <f t="shared" si="843"/>
        <v>0.71856287425149701</v>
      </c>
      <c r="D3020" s="197">
        <v>4.3304</v>
      </c>
      <c r="E3020" s="197">
        <f t="shared" si="854"/>
        <v>519.64800000000002</v>
      </c>
      <c r="F3020" s="202">
        <v>1</v>
      </c>
      <c r="G3020" s="210">
        <f t="shared" si="844"/>
        <v>519.65</v>
      </c>
      <c r="H3020" s="205">
        <f t="shared" si="855"/>
        <v>122.59</v>
      </c>
      <c r="I3020" s="227">
        <f t="shared" si="856"/>
        <v>642.24</v>
      </c>
    </row>
    <row r="3021" spans="1:9" x14ac:dyDescent="0.25">
      <c r="A3021" s="217" t="s">
        <v>2250</v>
      </c>
      <c r="B3021" s="226">
        <v>232</v>
      </c>
      <c r="C3021" s="197">
        <f t="shared" ref="C3021:C3084" si="857">B3021/167</f>
        <v>1.3892215568862276</v>
      </c>
      <c r="D3021" s="197">
        <v>4.3304</v>
      </c>
      <c r="E3021" s="197">
        <f t="shared" si="854"/>
        <v>1004.6528</v>
      </c>
      <c r="F3021" s="202">
        <v>1</v>
      </c>
      <c r="G3021" s="210">
        <f t="shared" ref="G3021:G3084" si="858">ROUND(E3021*F3021,2)</f>
        <v>1004.65</v>
      </c>
      <c r="H3021" s="205">
        <f t="shared" si="855"/>
        <v>237</v>
      </c>
      <c r="I3021" s="227">
        <f t="shared" si="856"/>
        <v>1241.6500000000001</v>
      </c>
    </row>
    <row r="3022" spans="1:9" x14ac:dyDescent="0.25">
      <c r="A3022" s="217" t="s">
        <v>2250</v>
      </c>
      <c r="B3022" s="226">
        <v>104.5</v>
      </c>
      <c r="C3022" s="197">
        <f t="shared" si="857"/>
        <v>0.62574850299401197</v>
      </c>
      <c r="D3022" s="197">
        <v>4.3304</v>
      </c>
      <c r="E3022" s="197">
        <f t="shared" si="854"/>
        <v>452.52679999999998</v>
      </c>
      <c r="F3022" s="202">
        <v>1</v>
      </c>
      <c r="G3022" s="210">
        <f t="shared" si="858"/>
        <v>452.53</v>
      </c>
      <c r="H3022" s="205">
        <f t="shared" si="855"/>
        <v>106.75</v>
      </c>
      <c r="I3022" s="227">
        <f t="shared" si="856"/>
        <v>559.28</v>
      </c>
    </row>
    <row r="3023" spans="1:9" x14ac:dyDescent="0.25">
      <c r="A3023" s="217" t="s">
        <v>2250</v>
      </c>
      <c r="B3023" s="226">
        <v>56.5</v>
      </c>
      <c r="C3023" s="197">
        <f t="shared" si="857"/>
        <v>0.33832335329341318</v>
      </c>
      <c r="D3023" s="197">
        <v>4.3304</v>
      </c>
      <c r="E3023" s="197">
        <f t="shared" si="854"/>
        <v>244.66759999999999</v>
      </c>
      <c r="F3023" s="202">
        <v>1</v>
      </c>
      <c r="G3023" s="210">
        <f t="shared" si="858"/>
        <v>244.67</v>
      </c>
      <c r="H3023" s="205">
        <f t="shared" si="855"/>
        <v>57.72</v>
      </c>
      <c r="I3023" s="227">
        <f t="shared" si="856"/>
        <v>302.39</v>
      </c>
    </row>
    <row r="3024" spans="1:9" x14ac:dyDescent="0.25">
      <c r="A3024" s="217" t="s">
        <v>2250</v>
      </c>
      <c r="B3024" s="226">
        <v>96</v>
      </c>
      <c r="C3024" s="197">
        <f t="shared" si="857"/>
        <v>0.57485029940119758</v>
      </c>
      <c r="D3024" s="197">
        <v>4.3304</v>
      </c>
      <c r="E3024" s="197">
        <f t="shared" si="854"/>
        <v>415.71839999999997</v>
      </c>
      <c r="F3024" s="202">
        <v>1</v>
      </c>
      <c r="G3024" s="210">
        <f t="shared" si="858"/>
        <v>415.72</v>
      </c>
      <c r="H3024" s="211">
        <f>ROUND(G3024*0.2077,2)</f>
        <v>86.35</v>
      </c>
      <c r="I3024" s="227">
        <f t="shared" si="856"/>
        <v>502.07000000000005</v>
      </c>
    </row>
    <row r="3025" spans="1:9" x14ac:dyDescent="0.25">
      <c r="A3025" s="217" t="s">
        <v>2250</v>
      </c>
      <c r="B3025" s="226">
        <v>24</v>
      </c>
      <c r="C3025" s="197">
        <f t="shared" si="857"/>
        <v>0.1437125748502994</v>
      </c>
      <c r="D3025" s="197">
        <v>4.3304</v>
      </c>
      <c r="E3025" s="197">
        <f t="shared" si="854"/>
        <v>103.92959999999999</v>
      </c>
      <c r="F3025" s="202">
        <v>1</v>
      </c>
      <c r="G3025" s="210">
        <f t="shared" si="858"/>
        <v>103.93</v>
      </c>
      <c r="H3025" s="205">
        <f t="shared" ref="H3025:H3053" si="859">ROUND(G3025*0.2359,2)</f>
        <v>24.52</v>
      </c>
      <c r="I3025" s="227">
        <f t="shared" si="856"/>
        <v>128.45000000000002</v>
      </c>
    </row>
    <row r="3026" spans="1:9" x14ac:dyDescent="0.25">
      <c r="A3026" s="217" t="s">
        <v>2265</v>
      </c>
      <c r="B3026" s="226">
        <v>72</v>
      </c>
      <c r="C3026" s="197">
        <f t="shared" si="857"/>
        <v>0.43113772455089822</v>
      </c>
      <c r="D3026" s="197">
        <v>4.3304</v>
      </c>
      <c r="E3026" s="197">
        <f t="shared" si="854"/>
        <v>311.78879999999998</v>
      </c>
      <c r="F3026" s="202">
        <v>1</v>
      </c>
      <c r="G3026" s="210">
        <f t="shared" si="858"/>
        <v>311.79000000000002</v>
      </c>
      <c r="H3026" s="205">
        <f t="shared" si="859"/>
        <v>73.55</v>
      </c>
      <c r="I3026" s="227">
        <f t="shared" si="856"/>
        <v>385.34000000000003</v>
      </c>
    </row>
    <row r="3027" spans="1:9" x14ac:dyDescent="0.25">
      <c r="A3027" s="217" t="s">
        <v>2250</v>
      </c>
      <c r="B3027" s="226">
        <v>168</v>
      </c>
      <c r="C3027" s="197">
        <f t="shared" si="857"/>
        <v>1.0059880239520957</v>
      </c>
      <c r="D3027" s="197">
        <v>4.3304</v>
      </c>
      <c r="E3027" s="197">
        <f t="shared" si="854"/>
        <v>727.50720000000001</v>
      </c>
      <c r="F3027" s="202">
        <v>1</v>
      </c>
      <c r="G3027" s="210">
        <f t="shared" si="858"/>
        <v>727.51</v>
      </c>
      <c r="H3027" s="205">
        <f t="shared" si="859"/>
        <v>171.62</v>
      </c>
      <c r="I3027" s="227">
        <f t="shared" si="856"/>
        <v>899.13</v>
      </c>
    </row>
    <row r="3028" spans="1:9" x14ac:dyDescent="0.25">
      <c r="A3028" s="217" t="s">
        <v>2250</v>
      </c>
      <c r="B3028" s="226">
        <v>48.5</v>
      </c>
      <c r="C3028" s="197">
        <f t="shared" si="857"/>
        <v>0.29041916167664672</v>
      </c>
      <c r="D3028" s="197">
        <v>4.3304</v>
      </c>
      <c r="E3028" s="197">
        <f t="shared" si="854"/>
        <v>210.02440000000001</v>
      </c>
      <c r="F3028" s="202">
        <v>1</v>
      </c>
      <c r="G3028" s="210">
        <f t="shared" si="858"/>
        <v>210.02</v>
      </c>
      <c r="H3028" s="205">
        <f t="shared" si="859"/>
        <v>49.54</v>
      </c>
      <c r="I3028" s="227">
        <f t="shared" si="856"/>
        <v>259.56</v>
      </c>
    </row>
    <row r="3029" spans="1:9" x14ac:dyDescent="0.25">
      <c r="A3029" s="217" t="s">
        <v>2250</v>
      </c>
      <c r="B3029" s="226">
        <v>184</v>
      </c>
      <c r="C3029" s="197">
        <f t="shared" si="857"/>
        <v>1.1017964071856288</v>
      </c>
      <c r="D3029" s="197">
        <v>4.3304</v>
      </c>
      <c r="E3029" s="197">
        <f t="shared" si="854"/>
        <v>796.79359999999997</v>
      </c>
      <c r="F3029" s="202">
        <v>1</v>
      </c>
      <c r="G3029" s="210">
        <f t="shared" si="858"/>
        <v>796.79</v>
      </c>
      <c r="H3029" s="205">
        <f t="shared" si="859"/>
        <v>187.96</v>
      </c>
      <c r="I3029" s="227">
        <f t="shared" si="856"/>
        <v>984.75</v>
      </c>
    </row>
    <row r="3030" spans="1:9" x14ac:dyDescent="0.25">
      <c r="A3030" s="217" t="s">
        <v>2250</v>
      </c>
      <c r="B3030" s="226">
        <v>48</v>
      </c>
      <c r="C3030" s="197">
        <f t="shared" si="857"/>
        <v>0.28742514970059879</v>
      </c>
      <c r="D3030" s="197">
        <v>4.3304</v>
      </c>
      <c r="E3030" s="197">
        <f t="shared" si="854"/>
        <v>207.85919999999999</v>
      </c>
      <c r="F3030" s="202">
        <v>1</v>
      </c>
      <c r="G3030" s="210">
        <f t="shared" si="858"/>
        <v>207.86</v>
      </c>
      <c r="H3030" s="205">
        <f t="shared" si="859"/>
        <v>49.03</v>
      </c>
      <c r="I3030" s="227">
        <f t="shared" si="856"/>
        <v>256.89</v>
      </c>
    </row>
    <row r="3031" spans="1:9" x14ac:dyDescent="0.25">
      <c r="A3031" s="217" t="s">
        <v>2265</v>
      </c>
      <c r="B3031" s="226">
        <v>96</v>
      </c>
      <c r="C3031" s="197">
        <f t="shared" si="857"/>
        <v>0.57485029940119758</v>
      </c>
      <c r="D3031" s="197">
        <v>4.3304</v>
      </c>
      <c r="E3031" s="197">
        <f t="shared" si="854"/>
        <v>415.71839999999997</v>
      </c>
      <c r="F3031" s="202">
        <v>1</v>
      </c>
      <c r="G3031" s="210">
        <f t="shared" si="858"/>
        <v>415.72</v>
      </c>
      <c r="H3031" s="205">
        <f t="shared" si="859"/>
        <v>98.07</v>
      </c>
      <c r="I3031" s="227">
        <f t="shared" si="856"/>
        <v>513.79</v>
      </c>
    </row>
    <row r="3032" spans="1:9" x14ac:dyDescent="0.25">
      <c r="A3032" s="217" t="s">
        <v>2265</v>
      </c>
      <c r="B3032" s="226">
        <v>96</v>
      </c>
      <c r="C3032" s="197">
        <f t="shared" si="857"/>
        <v>0.57485029940119758</v>
      </c>
      <c r="D3032" s="197">
        <v>4.3304</v>
      </c>
      <c r="E3032" s="197">
        <f t="shared" si="854"/>
        <v>415.71839999999997</v>
      </c>
      <c r="F3032" s="202">
        <v>1</v>
      </c>
      <c r="G3032" s="210">
        <f t="shared" si="858"/>
        <v>415.72</v>
      </c>
      <c r="H3032" s="205">
        <f t="shared" si="859"/>
        <v>98.07</v>
      </c>
      <c r="I3032" s="227">
        <f t="shared" si="856"/>
        <v>513.79</v>
      </c>
    </row>
    <row r="3033" spans="1:9" x14ac:dyDescent="0.25">
      <c r="A3033" s="217" t="s">
        <v>2250</v>
      </c>
      <c r="B3033" s="226">
        <v>24</v>
      </c>
      <c r="C3033" s="197">
        <f t="shared" si="857"/>
        <v>0.1437125748502994</v>
      </c>
      <c r="D3033" s="197">
        <v>4.3304</v>
      </c>
      <c r="E3033" s="197">
        <f t="shared" si="854"/>
        <v>103.92959999999999</v>
      </c>
      <c r="F3033" s="202">
        <v>1</v>
      </c>
      <c r="G3033" s="210">
        <f t="shared" si="858"/>
        <v>103.93</v>
      </c>
      <c r="H3033" s="205">
        <f t="shared" si="859"/>
        <v>24.52</v>
      </c>
      <c r="I3033" s="227">
        <f t="shared" si="856"/>
        <v>128.45000000000002</v>
      </c>
    </row>
    <row r="3034" spans="1:9" x14ac:dyDescent="0.25">
      <c r="A3034" s="217" t="s">
        <v>2250</v>
      </c>
      <c r="B3034" s="226">
        <v>168</v>
      </c>
      <c r="C3034" s="197">
        <f t="shared" si="857"/>
        <v>1.0059880239520957</v>
      </c>
      <c r="D3034" s="197">
        <v>4.3304</v>
      </c>
      <c r="E3034" s="197">
        <f t="shared" si="854"/>
        <v>727.50720000000001</v>
      </c>
      <c r="F3034" s="202">
        <v>1</v>
      </c>
      <c r="G3034" s="210">
        <f t="shared" si="858"/>
        <v>727.51</v>
      </c>
      <c r="H3034" s="205">
        <f t="shared" si="859"/>
        <v>171.62</v>
      </c>
      <c r="I3034" s="227">
        <f t="shared" si="856"/>
        <v>899.13</v>
      </c>
    </row>
    <row r="3035" spans="1:9" x14ac:dyDescent="0.25">
      <c r="A3035" s="217" t="s">
        <v>2265</v>
      </c>
      <c r="B3035" s="226">
        <v>48</v>
      </c>
      <c r="C3035" s="197">
        <f t="shared" si="857"/>
        <v>0.28742514970059879</v>
      </c>
      <c r="D3035" s="197">
        <v>4.3304</v>
      </c>
      <c r="E3035" s="197">
        <f t="shared" si="854"/>
        <v>207.85919999999999</v>
      </c>
      <c r="F3035" s="202">
        <v>1</v>
      </c>
      <c r="G3035" s="210">
        <f t="shared" si="858"/>
        <v>207.86</v>
      </c>
      <c r="H3035" s="205">
        <f t="shared" si="859"/>
        <v>49.03</v>
      </c>
      <c r="I3035" s="227">
        <f t="shared" si="856"/>
        <v>256.89</v>
      </c>
    </row>
    <row r="3036" spans="1:9" x14ac:dyDescent="0.25">
      <c r="A3036" s="217" t="s">
        <v>2250</v>
      </c>
      <c r="B3036" s="226">
        <v>48</v>
      </c>
      <c r="C3036" s="197">
        <f t="shared" si="857"/>
        <v>0.28742514970059879</v>
      </c>
      <c r="D3036" s="197">
        <v>4.3304</v>
      </c>
      <c r="E3036" s="197">
        <f t="shared" si="854"/>
        <v>207.85919999999999</v>
      </c>
      <c r="F3036" s="202">
        <v>1</v>
      </c>
      <c r="G3036" s="210">
        <f t="shared" si="858"/>
        <v>207.86</v>
      </c>
      <c r="H3036" s="205">
        <f t="shared" si="859"/>
        <v>49.03</v>
      </c>
      <c r="I3036" s="227">
        <f t="shared" si="856"/>
        <v>256.89</v>
      </c>
    </row>
    <row r="3037" spans="1:9" x14ac:dyDescent="0.25">
      <c r="A3037" s="217" t="s">
        <v>2265</v>
      </c>
      <c r="B3037" s="226">
        <v>16</v>
      </c>
      <c r="C3037" s="197">
        <f t="shared" si="857"/>
        <v>9.580838323353294E-2</v>
      </c>
      <c r="D3037" s="197">
        <v>4.3304</v>
      </c>
      <c r="E3037" s="197">
        <f t="shared" si="854"/>
        <v>69.2864</v>
      </c>
      <c r="F3037" s="202">
        <v>1</v>
      </c>
      <c r="G3037" s="210">
        <f t="shared" si="858"/>
        <v>69.290000000000006</v>
      </c>
      <c r="H3037" s="205">
        <f t="shared" si="859"/>
        <v>16.350000000000001</v>
      </c>
      <c r="I3037" s="227">
        <f t="shared" si="856"/>
        <v>85.640000000000015</v>
      </c>
    </row>
    <row r="3038" spans="1:9" x14ac:dyDescent="0.25">
      <c r="A3038" s="217" t="s">
        <v>2250</v>
      </c>
      <c r="B3038" s="226">
        <v>120</v>
      </c>
      <c r="C3038" s="197">
        <f t="shared" si="857"/>
        <v>0.71856287425149701</v>
      </c>
      <c r="D3038" s="197">
        <v>4.3304</v>
      </c>
      <c r="E3038" s="197">
        <f t="shared" si="854"/>
        <v>519.64800000000002</v>
      </c>
      <c r="F3038" s="202">
        <v>1</v>
      </c>
      <c r="G3038" s="210">
        <f t="shared" si="858"/>
        <v>519.65</v>
      </c>
      <c r="H3038" s="205">
        <f t="shared" si="859"/>
        <v>122.59</v>
      </c>
      <c r="I3038" s="227">
        <f t="shared" si="856"/>
        <v>642.24</v>
      </c>
    </row>
    <row r="3039" spans="1:9" x14ac:dyDescent="0.25">
      <c r="A3039" s="217" t="s">
        <v>2265</v>
      </c>
      <c r="B3039" s="226">
        <v>131.5</v>
      </c>
      <c r="C3039" s="197">
        <f t="shared" si="857"/>
        <v>0.78742514970059885</v>
      </c>
      <c r="D3039" s="197">
        <v>4.3304</v>
      </c>
      <c r="E3039" s="197">
        <f t="shared" si="854"/>
        <v>569.44759999999997</v>
      </c>
      <c r="F3039" s="202">
        <v>1</v>
      </c>
      <c r="G3039" s="210">
        <f t="shared" si="858"/>
        <v>569.45000000000005</v>
      </c>
      <c r="H3039" s="205">
        <f t="shared" si="859"/>
        <v>134.33000000000001</v>
      </c>
      <c r="I3039" s="227">
        <f t="shared" si="856"/>
        <v>703.78000000000009</v>
      </c>
    </row>
    <row r="3040" spans="1:9" x14ac:dyDescent="0.25">
      <c r="A3040" s="217" t="s">
        <v>2262</v>
      </c>
      <c r="B3040" s="226">
        <v>24</v>
      </c>
      <c r="C3040" s="197">
        <f t="shared" si="857"/>
        <v>0.1437125748502994</v>
      </c>
      <c r="D3040" s="197">
        <v>4.7484999999999999</v>
      </c>
      <c r="E3040" s="197">
        <f t="shared" si="854"/>
        <v>113.964</v>
      </c>
      <c r="F3040" s="202">
        <v>1</v>
      </c>
      <c r="G3040" s="210">
        <f t="shared" si="858"/>
        <v>113.96</v>
      </c>
      <c r="H3040" s="205">
        <f t="shared" si="859"/>
        <v>26.88</v>
      </c>
      <c r="I3040" s="227">
        <f t="shared" si="856"/>
        <v>140.84</v>
      </c>
    </row>
    <row r="3041" spans="1:9" x14ac:dyDescent="0.25">
      <c r="A3041" s="217" t="s">
        <v>2262</v>
      </c>
      <c r="B3041" s="226">
        <v>72</v>
      </c>
      <c r="C3041" s="197">
        <f t="shared" si="857"/>
        <v>0.43113772455089822</v>
      </c>
      <c r="D3041" s="197">
        <v>4.7484999999999999</v>
      </c>
      <c r="E3041" s="197">
        <f t="shared" si="854"/>
        <v>341.892</v>
      </c>
      <c r="F3041" s="202">
        <v>1</v>
      </c>
      <c r="G3041" s="210">
        <f t="shared" si="858"/>
        <v>341.89</v>
      </c>
      <c r="H3041" s="205">
        <f t="shared" si="859"/>
        <v>80.650000000000006</v>
      </c>
      <c r="I3041" s="227">
        <f t="shared" si="856"/>
        <v>422.53999999999996</v>
      </c>
    </row>
    <row r="3042" spans="1:9" x14ac:dyDescent="0.25">
      <c r="A3042" s="217" t="s">
        <v>2262</v>
      </c>
      <c r="B3042" s="226">
        <v>72</v>
      </c>
      <c r="C3042" s="197">
        <f t="shared" si="857"/>
        <v>0.43113772455089822</v>
      </c>
      <c r="D3042" s="197">
        <v>4.7484999999999999</v>
      </c>
      <c r="E3042" s="197">
        <f t="shared" si="854"/>
        <v>341.892</v>
      </c>
      <c r="F3042" s="202">
        <v>1</v>
      </c>
      <c r="G3042" s="210">
        <f t="shared" si="858"/>
        <v>341.89</v>
      </c>
      <c r="H3042" s="205">
        <f t="shared" si="859"/>
        <v>80.650000000000006</v>
      </c>
      <c r="I3042" s="227">
        <f t="shared" si="856"/>
        <v>422.53999999999996</v>
      </c>
    </row>
    <row r="3043" spans="1:9" x14ac:dyDescent="0.25">
      <c r="A3043" s="217" t="s">
        <v>2262</v>
      </c>
      <c r="B3043" s="226">
        <v>168</v>
      </c>
      <c r="C3043" s="197">
        <f t="shared" si="857"/>
        <v>1.0059880239520957</v>
      </c>
      <c r="D3043" s="197">
        <v>4.7484999999999999</v>
      </c>
      <c r="E3043" s="197">
        <f t="shared" si="854"/>
        <v>797.74800000000005</v>
      </c>
      <c r="F3043" s="202">
        <v>1</v>
      </c>
      <c r="G3043" s="210">
        <f t="shared" si="858"/>
        <v>797.75</v>
      </c>
      <c r="H3043" s="205">
        <f t="shared" si="859"/>
        <v>188.19</v>
      </c>
      <c r="I3043" s="227">
        <f t="shared" si="856"/>
        <v>985.94</v>
      </c>
    </row>
    <row r="3044" spans="1:9" x14ac:dyDescent="0.25">
      <c r="A3044" s="217" t="s">
        <v>2262</v>
      </c>
      <c r="B3044" s="226">
        <v>72</v>
      </c>
      <c r="C3044" s="197">
        <f t="shared" si="857"/>
        <v>0.43113772455089822</v>
      </c>
      <c r="D3044" s="197">
        <v>4.7484999999999999</v>
      </c>
      <c r="E3044" s="197">
        <f t="shared" si="854"/>
        <v>341.892</v>
      </c>
      <c r="F3044" s="202">
        <v>1</v>
      </c>
      <c r="G3044" s="210">
        <f t="shared" si="858"/>
        <v>341.89</v>
      </c>
      <c r="H3044" s="205">
        <f t="shared" si="859"/>
        <v>80.650000000000006</v>
      </c>
      <c r="I3044" s="227">
        <f t="shared" si="856"/>
        <v>422.53999999999996</v>
      </c>
    </row>
    <row r="3045" spans="1:9" x14ac:dyDescent="0.25">
      <c r="A3045" s="217" t="s">
        <v>2262</v>
      </c>
      <c r="B3045" s="226">
        <v>88</v>
      </c>
      <c r="C3045" s="197">
        <f t="shared" si="857"/>
        <v>0.52694610778443118</v>
      </c>
      <c r="D3045" s="197">
        <v>4.7484999999999999</v>
      </c>
      <c r="E3045" s="197">
        <f t="shared" si="854"/>
        <v>417.86799999999999</v>
      </c>
      <c r="F3045" s="202">
        <v>1</v>
      </c>
      <c r="G3045" s="210">
        <f t="shared" si="858"/>
        <v>417.87</v>
      </c>
      <c r="H3045" s="205">
        <f t="shared" si="859"/>
        <v>98.58</v>
      </c>
      <c r="I3045" s="227">
        <f t="shared" si="856"/>
        <v>516.45000000000005</v>
      </c>
    </row>
    <row r="3046" spans="1:9" x14ac:dyDescent="0.25">
      <c r="A3046" s="217" t="s">
        <v>2262</v>
      </c>
      <c r="B3046" s="226">
        <v>172</v>
      </c>
      <c r="C3046" s="197">
        <f t="shared" si="857"/>
        <v>1.0299401197604789</v>
      </c>
      <c r="D3046" s="197">
        <v>4.7484999999999999</v>
      </c>
      <c r="E3046" s="197">
        <f t="shared" si="854"/>
        <v>816.74199999999996</v>
      </c>
      <c r="F3046" s="202">
        <v>1</v>
      </c>
      <c r="G3046" s="210">
        <f t="shared" si="858"/>
        <v>816.74</v>
      </c>
      <c r="H3046" s="205">
        <f t="shared" si="859"/>
        <v>192.67</v>
      </c>
      <c r="I3046" s="227">
        <f t="shared" si="856"/>
        <v>1009.41</v>
      </c>
    </row>
    <row r="3047" spans="1:9" x14ac:dyDescent="0.25">
      <c r="A3047" s="217" t="s">
        <v>2236</v>
      </c>
      <c r="B3047" s="226">
        <v>88.5</v>
      </c>
      <c r="C3047" s="197">
        <f t="shared" si="857"/>
        <v>0.52994011976047906</v>
      </c>
      <c r="D3047" s="197">
        <v>6.0327000000000002</v>
      </c>
      <c r="E3047" s="197">
        <f t="shared" si="854"/>
        <v>533.89395000000002</v>
      </c>
      <c r="F3047" s="202">
        <v>1</v>
      </c>
      <c r="G3047" s="210">
        <f t="shared" si="858"/>
        <v>533.89</v>
      </c>
      <c r="H3047" s="205">
        <f t="shared" si="859"/>
        <v>125.94</v>
      </c>
      <c r="I3047" s="227">
        <f t="shared" si="856"/>
        <v>659.82999999999993</v>
      </c>
    </row>
    <row r="3048" spans="1:9" x14ac:dyDescent="0.25">
      <c r="A3048" s="217" t="s">
        <v>2236</v>
      </c>
      <c r="B3048" s="226">
        <v>88</v>
      </c>
      <c r="C3048" s="197">
        <f t="shared" si="857"/>
        <v>0.52694610778443118</v>
      </c>
      <c r="D3048" s="197">
        <v>6.0327000000000002</v>
      </c>
      <c r="E3048" s="197">
        <f t="shared" si="854"/>
        <v>530.87760000000003</v>
      </c>
      <c r="F3048" s="202">
        <v>1</v>
      </c>
      <c r="G3048" s="210">
        <f t="shared" si="858"/>
        <v>530.88</v>
      </c>
      <c r="H3048" s="205">
        <f t="shared" si="859"/>
        <v>125.23</v>
      </c>
      <c r="I3048" s="227">
        <f t="shared" si="856"/>
        <v>656.11</v>
      </c>
    </row>
    <row r="3049" spans="1:9" x14ac:dyDescent="0.25">
      <c r="A3049" s="217" t="s">
        <v>2236</v>
      </c>
      <c r="B3049" s="226">
        <v>8.5</v>
      </c>
      <c r="C3049" s="197">
        <f t="shared" si="857"/>
        <v>5.089820359281437E-2</v>
      </c>
      <c r="D3049" s="197">
        <v>6.0327000000000002</v>
      </c>
      <c r="E3049" s="197">
        <f t="shared" si="854"/>
        <v>51.277950000000004</v>
      </c>
      <c r="F3049" s="202">
        <v>1</v>
      </c>
      <c r="G3049" s="210">
        <f t="shared" si="858"/>
        <v>51.28</v>
      </c>
      <c r="H3049" s="205">
        <f t="shared" si="859"/>
        <v>12.1</v>
      </c>
      <c r="I3049" s="227">
        <f t="shared" si="856"/>
        <v>63.38</v>
      </c>
    </row>
    <row r="3050" spans="1:9" x14ac:dyDescent="0.25">
      <c r="A3050" s="217" t="s">
        <v>2236</v>
      </c>
      <c r="B3050" s="226">
        <v>40</v>
      </c>
      <c r="C3050" s="197">
        <f t="shared" si="857"/>
        <v>0.23952095808383234</v>
      </c>
      <c r="D3050" s="197">
        <v>6.0327000000000002</v>
      </c>
      <c r="E3050" s="197">
        <f t="shared" si="854"/>
        <v>241.30799999999999</v>
      </c>
      <c r="F3050" s="202">
        <v>1</v>
      </c>
      <c r="G3050" s="210">
        <f t="shared" si="858"/>
        <v>241.31</v>
      </c>
      <c r="H3050" s="205">
        <f t="shared" si="859"/>
        <v>56.93</v>
      </c>
      <c r="I3050" s="227">
        <f t="shared" si="856"/>
        <v>298.24</v>
      </c>
    </row>
    <row r="3051" spans="1:9" x14ac:dyDescent="0.25">
      <c r="A3051" s="217" t="s">
        <v>2236</v>
      </c>
      <c r="B3051" s="226">
        <v>24</v>
      </c>
      <c r="C3051" s="197">
        <f t="shared" si="857"/>
        <v>0.1437125748502994</v>
      </c>
      <c r="D3051" s="197">
        <v>6.0327000000000002</v>
      </c>
      <c r="E3051" s="197">
        <f t="shared" si="854"/>
        <v>144.78480000000002</v>
      </c>
      <c r="F3051" s="202">
        <v>1</v>
      </c>
      <c r="G3051" s="210">
        <f t="shared" si="858"/>
        <v>144.78</v>
      </c>
      <c r="H3051" s="205">
        <f t="shared" si="859"/>
        <v>34.15</v>
      </c>
      <c r="I3051" s="227">
        <f t="shared" si="856"/>
        <v>178.93</v>
      </c>
    </row>
    <row r="3052" spans="1:9" x14ac:dyDescent="0.25">
      <c r="A3052" s="217" t="s">
        <v>2236</v>
      </c>
      <c r="B3052" s="226">
        <v>104</v>
      </c>
      <c r="C3052" s="197">
        <f t="shared" si="857"/>
        <v>0.6227544910179641</v>
      </c>
      <c r="D3052" s="197">
        <v>6.0327000000000002</v>
      </c>
      <c r="E3052" s="197">
        <f t="shared" si="854"/>
        <v>627.4008</v>
      </c>
      <c r="F3052" s="202">
        <v>1</v>
      </c>
      <c r="G3052" s="210">
        <f t="shared" si="858"/>
        <v>627.4</v>
      </c>
      <c r="H3052" s="205">
        <f t="shared" si="859"/>
        <v>148</v>
      </c>
      <c r="I3052" s="227">
        <f t="shared" si="856"/>
        <v>775.4</v>
      </c>
    </row>
    <row r="3053" spans="1:9" x14ac:dyDescent="0.25">
      <c r="A3053" s="217" t="s">
        <v>2250</v>
      </c>
      <c r="B3053" s="226">
        <v>72</v>
      </c>
      <c r="C3053" s="197">
        <f t="shared" si="857"/>
        <v>0.43113772455089822</v>
      </c>
      <c r="D3053" s="197">
        <v>872</v>
      </c>
      <c r="E3053" s="205">
        <f>D3053*C3053</f>
        <v>375.95209580838326</v>
      </c>
      <c r="F3053" s="202">
        <v>1</v>
      </c>
      <c r="G3053" s="210">
        <f t="shared" si="858"/>
        <v>375.95</v>
      </c>
      <c r="H3053" s="205">
        <f t="shared" si="859"/>
        <v>88.69</v>
      </c>
      <c r="I3053" s="227">
        <f t="shared" si="856"/>
        <v>464.64</v>
      </c>
    </row>
    <row r="3054" spans="1:9" x14ac:dyDescent="0.25">
      <c r="A3054" s="218" t="s">
        <v>2400</v>
      </c>
      <c r="B3054" s="228">
        <f>B3055</f>
        <v>79</v>
      </c>
      <c r="C3054" s="208">
        <f t="shared" ref="C3054:I3055" si="860">C3055</f>
        <v>0.47305389221556887</v>
      </c>
      <c r="D3054" s="208"/>
      <c r="E3054" s="208"/>
      <c r="F3054" s="203"/>
      <c r="G3054" s="208">
        <f t="shared" si="860"/>
        <v>697.28</v>
      </c>
      <c r="H3054" s="208">
        <f t="shared" si="860"/>
        <v>164.49</v>
      </c>
      <c r="I3054" s="229">
        <f t="shared" si="860"/>
        <v>861.77</v>
      </c>
    </row>
    <row r="3055" spans="1:9" ht="31.5" x14ac:dyDescent="0.25">
      <c r="A3055" s="216" t="s">
        <v>7</v>
      </c>
      <c r="B3055" s="230">
        <f>B3056</f>
        <v>79</v>
      </c>
      <c r="C3055" s="209">
        <f t="shared" si="860"/>
        <v>0.47305389221556887</v>
      </c>
      <c r="D3055" s="209"/>
      <c r="E3055" s="209"/>
      <c r="F3055" s="204"/>
      <c r="G3055" s="209">
        <f t="shared" si="860"/>
        <v>697.28</v>
      </c>
      <c r="H3055" s="209">
        <f t="shared" si="860"/>
        <v>164.49</v>
      </c>
      <c r="I3055" s="231">
        <f t="shared" si="860"/>
        <v>861.77</v>
      </c>
    </row>
    <row r="3056" spans="1:9" x14ac:dyDescent="0.25">
      <c r="A3056" s="217" t="s">
        <v>2280</v>
      </c>
      <c r="B3056" s="226">
        <v>79</v>
      </c>
      <c r="C3056" s="197">
        <f t="shared" si="857"/>
        <v>0.47305389221556887</v>
      </c>
      <c r="D3056" s="197">
        <v>1474</v>
      </c>
      <c r="E3056" s="205">
        <f>D3056*C3056</f>
        <v>697.28143712574854</v>
      </c>
      <c r="F3056" s="202">
        <v>1</v>
      </c>
      <c r="G3056" s="210">
        <f t="shared" si="858"/>
        <v>697.28</v>
      </c>
      <c r="H3056" s="205">
        <f>ROUND(G3056*0.2359,2)</f>
        <v>164.49</v>
      </c>
      <c r="I3056" s="227">
        <f>G3056+H3056</f>
        <v>861.77</v>
      </c>
    </row>
    <row r="3057" spans="1:9" x14ac:dyDescent="0.25">
      <c r="A3057" s="218" t="s">
        <v>2401</v>
      </c>
      <c r="B3057" s="228">
        <f>B3058</f>
        <v>1477.5</v>
      </c>
      <c r="C3057" s="208">
        <f t="shared" ref="C3057:I3057" si="861">C3058</f>
        <v>8.8473053892215567</v>
      </c>
      <c r="D3057" s="208"/>
      <c r="E3057" s="208"/>
      <c r="F3057" s="203"/>
      <c r="G3057" s="208">
        <f t="shared" si="861"/>
        <v>6309.96</v>
      </c>
      <c r="H3057" s="208">
        <f t="shared" si="861"/>
        <v>1488.5100000000002</v>
      </c>
      <c r="I3057" s="229">
        <f t="shared" si="861"/>
        <v>7798.4699999999993</v>
      </c>
    </row>
    <row r="3058" spans="1:9" x14ac:dyDescent="0.25">
      <c r="A3058" s="216" t="s">
        <v>6</v>
      </c>
      <c r="B3058" s="230">
        <f>SUM(B3059:B3068)</f>
        <v>1477.5</v>
      </c>
      <c r="C3058" s="209">
        <f t="shared" ref="C3058:I3058" si="862">SUM(C3059:C3068)</f>
        <v>8.8473053892215567</v>
      </c>
      <c r="D3058" s="209"/>
      <c r="E3058" s="209"/>
      <c r="F3058" s="204"/>
      <c r="G3058" s="209">
        <f t="shared" si="862"/>
        <v>6309.96</v>
      </c>
      <c r="H3058" s="209">
        <f t="shared" si="862"/>
        <v>1488.5100000000002</v>
      </c>
      <c r="I3058" s="231">
        <f t="shared" si="862"/>
        <v>7798.4699999999993</v>
      </c>
    </row>
    <row r="3059" spans="1:9" x14ac:dyDescent="0.25">
      <c r="A3059" s="217" t="s">
        <v>2402</v>
      </c>
      <c r="B3059" s="226">
        <v>167</v>
      </c>
      <c r="C3059" s="197">
        <f t="shared" si="857"/>
        <v>1</v>
      </c>
      <c r="D3059" s="197">
        <v>4.2706999999999997</v>
      </c>
      <c r="E3059" s="197">
        <f t="shared" ref="E3059:E3068" si="863">D3059*B3059</f>
        <v>713.20689999999991</v>
      </c>
      <c r="F3059" s="202">
        <v>1</v>
      </c>
      <c r="G3059" s="210">
        <f t="shared" si="858"/>
        <v>713.21</v>
      </c>
      <c r="H3059" s="205">
        <f t="shared" ref="H3059:H3068" si="864">ROUND(G3059*0.2359,2)</f>
        <v>168.25</v>
      </c>
      <c r="I3059" s="227">
        <f t="shared" ref="I3059:I3068" si="865">G3059+H3059</f>
        <v>881.46</v>
      </c>
    </row>
    <row r="3060" spans="1:9" x14ac:dyDescent="0.25">
      <c r="A3060" s="217" t="s">
        <v>2049</v>
      </c>
      <c r="B3060" s="226">
        <v>168</v>
      </c>
      <c r="C3060" s="197">
        <f t="shared" si="857"/>
        <v>1.0059880239520957</v>
      </c>
      <c r="D3060" s="197">
        <v>4.2706999999999997</v>
      </c>
      <c r="E3060" s="197">
        <f t="shared" si="863"/>
        <v>717.47759999999994</v>
      </c>
      <c r="F3060" s="202">
        <v>1</v>
      </c>
      <c r="G3060" s="210">
        <f t="shared" si="858"/>
        <v>717.48</v>
      </c>
      <c r="H3060" s="205">
        <f t="shared" si="864"/>
        <v>169.25</v>
      </c>
      <c r="I3060" s="227">
        <f t="shared" si="865"/>
        <v>886.73</v>
      </c>
    </row>
    <row r="3061" spans="1:9" x14ac:dyDescent="0.25">
      <c r="A3061" s="217" t="s">
        <v>2402</v>
      </c>
      <c r="B3061" s="226">
        <v>73.5</v>
      </c>
      <c r="C3061" s="197">
        <f t="shared" si="857"/>
        <v>0.44011976047904194</v>
      </c>
      <c r="D3061" s="197">
        <v>4.2706999999999997</v>
      </c>
      <c r="E3061" s="197">
        <f t="shared" si="863"/>
        <v>313.89644999999996</v>
      </c>
      <c r="F3061" s="202">
        <v>1</v>
      </c>
      <c r="G3061" s="210">
        <f t="shared" si="858"/>
        <v>313.89999999999998</v>
      </c>
      <c r="H3061" s="205">
        <f t="shared" si="864"/>
        <v>74.05</v>
      </c>
      <c r="I3061" s="227">
        <f t="shared" si="865"/>
        <v>387.95</v>
      </c>
    </row>
    <row r="3062" spans="1:9" x14ac:dyDescent="0.25">
      <c r="A3062" s="217" t="s">
        <v>2403</v>
      </c>
      <c r="B3062" s="226">
        <v>175</v>
      </c>
      <c r="C3062" s="197">
        <f t="shared" si="857"/>
        <v>1.0479041916167664</v>
      </c>
      <c r="D3062" s="197">
        <v>4.2706999999999997</v>
      </c>
      <c r="E3062" s="197">
        <f t="shared" si="863"/>
        <v>747.37249999999995</v>
      </c>
      <c r="F3062" s="202">
        <v>1</v>
      </c>
      <c r="G3062" s="210">
        <f t="shared" si="858"/>
        <v>747.37</v>
      </c>
      <c r="H3062" s="205">
        <f t="shared" si="864"/>
        <v>176.3</v>
      </c>
      <c r="I3062" s="227">
        <f t="shared" si="865"/>
        <v>923.67000000000007</v>
      </c>
    </row>
    <row r="3063" spans="1:9" x14ac:dyDescent="0.25">
      <c r="A3063" s="217" t="s">
        <v>2403</v>
      </c>
      <c r="B3063" s="226">
        <v>175</v>
      </c>
      <c r="C3063" s="197">
        <f t="shared" si="857"/>
        <v>1.0479041916167664</v>
      </c>
      <c r="D3063" s="197">
        <v>4.2706999999999997</v>
      </c>
      <c r="E3063" s="197">
        <f t="shared" si="863"/>
        <v>747.37249999999995</v>
      </c>
      <c r="F3063" s="202">
        <v>1</v>
      </c>
      <c r="G3063" s="210">
        <f t="shared" si="858"/>
        <v>747.37</v>
      </c>
      <c r="H3063" s="205">
        <f t="shared" si="864"/>
        <v>176.3</v>
      </c>
      <c r="I3063" s="227">
        <f t="shared" si="865"/>
        <v>923.67000000000007</v>
      </c>
    </row>
    <row r="3064" spans="1:9" x14ac:dyDescent="0.25">
      <c r="A3064" s="217" t="s">
        <v>2049</v>
      </c>
      <c r="B3064" s="226">
        <v>168</v>
      </c>
      <c r="C3064" s="197">
        <f t="shared" si="857"/>
        <v>1.0059880239520957</v>
      </c>
      <c r="D3064" s="197">
        <v>4.2706999999999997</v>
      </c>
      <c r="E3064" s="197">
        <f t="shared" si="863"/>
        <v>717.47759999999994</v>
      </c>
      <c r="F3064" s="202">
        <v>1</v>
      </c>
      <c r="G3064" s="210">
        <f t="shared" si="858"/>
        <v>717.48</v>
      </c>
      <c r="H3064" s="205">
        <f t="shared" si="864"/>
        <v>169.25</v>
      </c>
      <c r="I3064" s="227">
        <f t="shared" si="865"/>
        <v>886.73</v>
      </c>
    </row>
    <row r="3065" spans="1:9" x14ac:dyDescent="0.25">
      <c r="A3065" s="217" t="s">
        <v>2049</v>
      </c>
      <c r="B3065" s="226">
        <v>72</v>
      </c>
      <c r="C3065" s="197">
        <f t="shared" si="857"/>
        <v>0.43113772455089822</v>
      </c>
      <c r="D3065" s="197">
        <v>4.2706999999999997</v>
      </c>
      <c r="E3065" s="197">
        <f t="shared" si="863"/>
        <v>307.49039999999997</v>
      </c>
      <c r="F3065" s="202">
        <v>1</v>
      </c>
      <c r="G3065" s="210">
        <f t="shared" si="858"/>
        <v>307.49</v>
      </c>
      <c r="H3065" s="205">
        <f t="shared" si="864"/>
        <v>72.540000000000006</v>
      </c>
      <c r="I3065" s="227">
        <f t="shared" si="865"/>
        <v>380.03000000000003</v>
      </c>
    </row>
    <row r="3066" spans="1:9" x14ac:dyDescent="0.25">
      <c r="A3066" s="217" t="s">
        <v>2402</v>
      </c>
      <c r="B3066" s="226">
        <v>167</v>
      </c>
      <c r="C3066" s="197">
        <f t="shared" si="857"/>
        <v>1</v>
      </c>
      <c r="D3066" s="197">
        <v>4.2706999999999997</v>
      </c>
      <c r="E3066" s="197">
        <f t="shared" si="863"/>
        <v>713.20689999999991</v>
      </c>
      <c r="F3066" s="202">
        <v>1</v>
      </c>
      <c r="G3066" s="210">
        <f t="shared" si="858"/>
        <v>713.21</v>
      </c>
      <c r="H3066" s="205">
        <f t="shared" si="864"/>
        <v>168.25</v>
      </c>
      <c r="I3066" s="227">
        <f t="shared" si="865"/>
        <v>881.46</v>
      </c>
    </row>
    <row r="3067" spans="1:9" x14ac:dyDescent="0.25">
      <c r="A3067" s="217" t="s">
        <v>2049</v>
      </c>
      <c r="B3067" s="226">
        <v>120</v>
      </c>
      <c r="C3067" s="197">
        <f t="shared" si="857"/>
        <v>0.71856287425149701</v>
      </c>
      <c r="D3067" s="197">
        <v>4.2706999999999997</v>
      </c>
      <c r="E3067" s="197">
        <f t="shared" si="863"/>
        <v>512.48399999999992</v>
      </c>
      <c r="F3067" s="202">
        <v>1</v>
      </c>
      <c r="G3067" s="210">
        <f t="shared" si="858"/>
        <v>512.48</v>
      </c>
      <c r="H3067" s="205">
        <f t="shared" si="864"/>
        <v>120.89</v>
      </c>
      <c r="I3067" s="227">
        <f t="shared" si="865"/>
        <v>633.37</v>
      </c>
    </row>
    <row r="3068" spans="1:9" x14ac:dyDescent="0.25">
      <c r="A3068" s="217" t="s">
        <v>2049</v>
      </c>
      <c r="B3068" s="226">
        <v>192</v>
      </c>
      <c r="C3068" s="197">
        <f t="shared" si="857"/>
        <v>1.1497005988023952</v>
      </c>
      <c r="D3068" s="197">
        <v>4.2706999999999997</v>
      </c>
      <c r="E3068" s="197">
        <f t="shared" si="863"/>
        <v>819.97439999999995</v>
      </c>
      <c r="F3068" s="202">
        <v>1</v>
      </c>
      <c r="G3068" s="210">
        <f t="shared" si="858"/>
        <v>819.97</v>
      </c>
      <c r="H3068" s="205">
        <f t="shared" si="864"/>
        <v>193.43</v>
      </c>
      <c r="I3068" s="227">
        <f t="shared" si="865"/>
        <v>1013.4000000000001</v>
      </c>
    </row>
    <row r="3069" spans="1:9" x14ac:dyDescent="0.25">
      <c r="A3069" s="218" t="s">
        <v>2404</v>
      </c>
      <c r="B3069" s="228">
        <f>B3070</f>
        <v>600</v>
      </c>
      <c r="C3069" s="208">
        <f t="shared" ref="C3069:I3069" si="866">C3070</f>
        <v>3.5928143712574854</v>
      </c>
      <c r="D3069" s="208"/>
      <c r="E3069" s="208"/>
      <c r="F3069" s="203"/>
      <c r="G3069" s="208">
        <f t="shared" si="866"/>
        <v>3361.54</v>
      </c>
      <c r="H3069" s="208">
        <f t="shared" si="866"/>
        <v>792.98</v>
      </c>
      <c r="I3069" s="229">
        <f t="shared" si="866"/>
        <v>4154.5199999999995</v>
      </c>
    </row>
    <row r="3070" spans="1:9" x14ac:dyDescent="0.25">
      <c r="A3070" s="216" t="s">
        <v>6</v>
      </c>
      <c r="B3070" s="230">
        <f>SUM(B3071:B3079)</f>
        <v>600</v>
      </c>
      <c r="C3070" s="209">
        <f t="shared" ref="C3070:I3070" si="867">SUM(C3071:C3079)</f>
        <v>3.5928143712574854</v>
      </c>
      <c r="D3070" s="209"/>
      <c r="E3070" s="209"/>
      <c r="F3070" s="204"/>
      <c r="G3070" s="209">
        <f t="shared" si="867"/>
        <v>3361.54</v>
      </c>
      <c r="H3070" s="209">
        <f t="shared" si="867"/>
        <v>792.98</v>
      </c>
      <c r="I3070" s="231">
        <f t="shared" si="867"/>
        <v>4154.5199999999995</v>
      </c>
    </row>
    <row r="3071" spans="1:9" x14ac:dyDescent="0.25">
      <c r="A3071" s="217" t="s">
        <v>2405</v>
      </c>
      <c r="B3071" s="226">
        <v>56</v>
      </c>
      <c r="C3071" s="197">
        <f t="shared" si="857"/>
        <v>0.33532934131736525</v>
      </c>
      <c r="D3071" s="197">
        <v>2900</v>
      </c>
      <c r="E3071" s="205">
        <f t="shared" ref="E3071:E3079" si="868">D3071*C3071</f>
        <v>972.45508982035926</v>
      </c>
      <c r="F3071" s="202">
        <v>0.3</v>
      </c>
      <c r="G3071" s="210">
        <f t="shared" si="858"/>
        <v>291.74</v>
      </c>
      <c r="H3071" s="205">
        <f t="shared" ref="H3071:H3079" si="869">ROUND(G3071*0.2359,2)</f>
        <v>68.819999999999993</v>
      </c>
      <c r="I3071" s="227">
        <f t="shared" ref="I3071:I3079" si="870">G3071+H3071</f>
        <v>360.56</v>
      </c>
    </row>
    <row r="3072" spans="1:9" x14ac:dyDescent="0.25">
      <c r="A3072" s="217" t="s">
        <v>2406</v>
      </c>
      <c r="B3072" s="226">
        <v>40</v>
      </c>
      <c r="C3072" s="197">
        <f t="shared" si="857"/>
        <v>0.23952095808383234</v>
      </c>
      <c r="D3072" s="197">
        <v>3000</v>
      </c>
      <c r="E3072" s="205">
        <f t="shared" si="868"/>
        <v>718.56287425149696</v>
      </c>
      <c r="F3072" s="202">
        <v>0.3</v>
      </c>
      <c r="G3072" s="210">
        <f t="shared" si="858"/>
        <v>215.57</v>
      </c>
      <c r="H3072" s="205">
        <f t="shared" si="869"/>
        <v>50.85</v>
      </c>
      <c r="I3072" s="227">
        <f t="shared" si="870"/>
        <v>266.42</v>
      </c>
    </row>
    <row r="3073" spans="1:9" x14ac:dyDescent="0.25">
      <c r="A3073" s="217" t="s">
        <v>2407</v>
      </c>
      <c r="B3073" s="226">
        <v>60</v>
      </c>
      <c r="C3073" s="197">
        <f t="shared" si="857"/>
        <v>0.3592814371257485</v>
      </c>
      <c r="D3073" s="197">
        <v>3150</v>
      </c>
      <c r="E3073" s="205">
        <f t="shared" si="868"/>
        <v>1131.7365269461077</v>
      </c>
      <c r="F3073" s="202">
        <v>0.3</v>
      </c>
      <c r="G3073" s="210">
        <f t="shared" si="858"/>
        <v>339.52</v>
      </c>
      <c r="H3073" s="205">
        <f t="shared" si="869"/>
        <v>80.09</v>
      </c>
      <c r="I3073" s="227">
        <f t="shared" si="870"/>
        <v>419.61</v>
      </c>
    </row>
    <row r="3074" spans="1:9" x14ac:dyDescent="0.25">
      <c r="A3074" s="217" t="s">
        <v>2408</v>
      </c>
      <c r="B3074" s="226">
        <v>125</v>
      </c>
      <c r="C3074" s="197">
        <f t="shared" si="857"/>
        <v>0.74850299401197606</v>
      </c>
      <c r="D3074" s="197">
        <v>3250</v>
      </c>
      <c r="E3074" s="205">
        <f t="shared" si="868"/>
        <v>2432.6347305389222</v>
      </c>
      <c r="F3074" s="202">
        <v>0.3</v>
      </c>
      <c r="G3074" s="210">
        <f t="shared" si="858"/>
        <v>729.79</v>
      </c>
      <c r="H3074" s="205">
        <f t="shared" si="869"/>
        <v>172.16</v>
      </c>
      <c r="I3074" s="227">
        <f t="shared" si="870"/>
        <v>901.94999999999993</v>
      </c>
    </row>
    <row r="3075" spans="1:9" x14ac:dyDescent="0.25">
      <c r="A3075" s="217" t="s">
        <v>2409</v>
      </c>
      <c r="B3075" s="226">
        <v>75</v>
      </c>
      <c r="C3075" s="197">
        <f t="shared" si="857"/>
        <v>0.44910179640718562</v>
      </c>
      <c r="D3075" s="197">
        <v>3300</v>
      </c>
      <c r="E3075" s="205">
        <f t="shared" si="868"/>
        <v>1482.0359281437125</v>
      </c>
      <c r="F3075" s="202">
        <v>0.3</v>
      </c>
      <c r="G3075" s="210">
        <f t="shared" si="858"/>
        <v>444.61</v>
      </c>
      <c r="H3075" s="205">
        <f t="shared" si="869"/>
        <v>104.88</v>
      </c>
      <c r="I3075" s="227">
        <f t="shared" si="870"/>
        <v>549.49</v>
      </c>
    </row>
    <row r="3076" spans="1:9" x14ac:dyDescent="0.25">
      <c r="A3076" s="217" t="s">
        <v>2410</v>
      </c>
      <c r="B3076" s="226">
        <v>32</v>
      </c>
      <c r="C3076" s="197">
        <f t="shared" si="857"/>
        <v>0.19161676646706588</v>
      </c>
      <c r="D3076" s="197">
        <v>3500</v>
      </c>
      <c r="E3076" s="205">
        <f t="shared" si="868"/>
        <v>670.65868263473055</v>
      </c>
      <c r="F3076" s="202">
        <v>0.3</v>
      </c>
      <c r="G3076" s="210">
        <f t="shared" si="858"/>
        <v>201.2</v>
      </c>
      <c r="H3076" s="205">
        <f t="shared" si="869"/>
        <v>47.46</v>
      </c>
      <c r="I3076" s="227">
        <f t="shared" si="870"/>
        <v>248.66</v>
      </c>
    </row>
    <row r="3077" spans="1:9" x14ac:dyDescent="0.25">
      <c r="A3077" s="217" t="s">
        <v>181</v>
      </c>
      <c r="B3077" s="226">
        <v>112</v>
      </c>
      <c r="C3077" s="197">
        <f t="shared" si="857"/>
        <v>0.6706586826347305</v>
      </c>
      <c r="D3077" s="197">
        <v>4400</v>
      </c>
      <c r="E3077" s="205">
        <f t="shared" si="868"/>
        <v>2950.8982035928143</v>
      </c>
      <c r="F3077" s="202">
        <v>0.3</v>
      </c>
      <c r="G3077" s="210">
        <f t="shared" si="858"/>
        <v>885.27</v>
      </c>
      <c r="H3077" s="205">
        <f t="shared" si="869"/>
        <v>208.84</v>
      </c>
      <c r="I3077" s="227">
        <f t="shared" si="870"/>
        <v>1094.1099999999999</v>
      </c>
    </row>
    <row r="3078" spans="1:9" x14ac:dyDescent="0.25">
      <c r="A3078" s="217" t="s">
        <v>2411</v>
      </c>
      <c r="B3078" s="226">
        <v>40</v>
      </c>
      <c r="C3078" s="197">
        <f t="shared" si="857"/>
        <v>0.23952095808383234</v>
      </c>
      <c r="D3078" s="197">
        <v>1830</v>
      </c>
      <c r="E3078" s="205">
        <f t="shared" si="868"/>
        <v>438.32335329341316</v>
      </c>
      <c r="F3078" s="202">
        <v>0.3</v>
      </c>
      <c r="G3078" s="210">
        <f t="shared" si="858"/>
        <v>131.5</v>
      </c>
      <c r="H3078" s="205">
        <f t="shared" si="869"/>
        <v>31.02</v>
      </c>
      <c r="I3078" s="227">
        <f t="shared" si="870"/>
        <v>162.52000000000001</v>
      </c>
    </row>
    <row r="3079" spans="1:9" x14ac:dyDescent="0.25">
      <c r="A3079" s="217" t="s">
        <v>2412</v>
      </c>
      <c r="B3079" s="226">
        <v>60</v>
      </c>
      <c r="C3079" s="197">
        <f t="shared" si="857"/>
        <v>0.3592814371257485</v>
      </c>
      <c r="D3079" s="197">
        <v>1135</v>
      </c>
      <c r="E3079" s="205">
        <f t="shared" si="868"/>
        <v>407.78443113772454</v>
      </c>
      <c r="F3079" s="202">
        <v>0.3</v>
      </c>
      <c r="G3079" s="210">
        <f t="shared" si="858"/>
        <v>122.34</v>
      </c>
      <c r="H3079" s="205">
        <f t="shared" si="869"/>
        <v>28.86</v>
      </c>
      <c r="I3079" s="227">
        <f t="shared" si="870"/>
        <v>151.19999999999999</v>
      </c>
    </row>
    <row r="3080" spans="1:9" x14ac:dyDescent="0.25">
      <c r="A3080" s="218" t="s">
        <v>2413</v>
      </c>
      <c r="B3080" s="228">
        <f>B3081+B3086</f>
        <v>405</v>
      </c>
      <c r="C3080" s="208">
        <f t="shared" ref="C3080:I3080" si="871">C3081+C3086</f>
        <v>2.4251497005988023</v>
      </c>
      <c r="D3080" s="208"/>
      <c r="E3080" s="208"/>
      <c r="F3080" s="203"/>
      <c r="G3080" s="208">
        <f t="shared" si="871"/>
        <v>5810.41</v>
      </c>
      <c r="H3080" s="208">
        <f t="shared" si="871"/>
        <v>1327.08</v>
      </c>
      <c r="I3080" s="229">
        <f t="shared" si="871"/>
        <v>7137.49</v>
      </c>
    </row>
    <row r="3081" spans="1:9" ht="31.5" x14ac:dyDescent="0.25">
      <c r="A3081" s="216" t="s">
        <v>9</v>
      </c>
      <c r="B3081" s="230">
        <f>SUM(B3082:B3085)</f>
        <v>141</v>
      </c>
      <c r="C3081" s="209">
        <f t="shared" ref="C3081:I3081" si="872">SUM(C3082:C3085)</f>
        <v>0.84431137724550887</v>
      </c>
      <c r="D3081" s="209"/>
      <c r="E3081" s="209"/>
      <c r="F3081" s="204"/>
      <c r="G3081" s="209">
        <f t="shared" si="872"/>
        <v>2576.64</v>
      </c>
      <c r="H3081" s="209">
        <f t="shared" si="872"/>
        <v>564.24</v>
      </c>
      <c r="I3081" s="231">
        <f t="shared" si="872"/>
        <v>3140.8799999999997</v>
      </c>
    </row>
    <row r="3082" spans="1:9" x14ac:dyDescent="0.25">
      <c r="A3082" s="217" t="s">
        <v>2414</v>
      </c>
      <c r="B3082" s="226">
        <v>15</v>
      </c>
      <c r="C3082" s="197">
        <f t="shared" si="857"/>
        <v>8.9820359281437126E-2</v>
      </c>
      <c r="D3082" s="197">
        <v>3020</v>
      </c>
      <c r="E3082" s="205">
        <f>D3082*C3082</f>
        <v>271.25748502994014</v>
      </c>
      <c r="F3082" s="202">
        <v>1</v>
      </c>
      <c r="G3082" s="210">
        <f t="shared" si="858"/>
        <v>271.26</v>
      </c>
      <c r="H3082" s="205">
        <f>ROUND(G3082*0.2359,2)</f>
        <v>63.99</v>
      </c>
      <c r="I3082" s="227">
        <f>G3082+H3082</f>
        <v>335.25</v>
      </c>
    </row>
    <row r="3083" spans="1:9" x14ac:dyDescent="0.25">
      <c r="A3083" s="217" t="s">
        <v>2415</v>
      </c>
      <c r="B3083" s="226">
        <v>56</v>
      </c>
      <c r="C3083" s="197">
        <f t="shared" si="857"/>
        <v>0.33532934131736525</v>
      </c>
      <c r="D3083" s="197">
        <v>3020</v>
      </c>
      <c r="E3083" s="205">
        <f>D3083*C3083</f>
        <v>1012.694610778443</v>
      </c>
      <c r="F3083" s="202">
        <v>1</v>
      </c>
      <c r="G3083" s="210">
        <f t="shared" si="858"/>
        <v>1012.69</v>
      </c>
      <c r="H3083" s="211">
        <f>ROUND(G3083*0.2077,2)</f>
        <v>210.34</v>
      </c>
      <c r="I3083" s="227">
        <f>G3083+H3083</f>
        <v>1223.03</v>
      </c>
    </row>
    <row r="3084" spans="1:9" x14ac:dyDescent="0.25">
      <c r="A3084" s="217" t="s">
        <v>2416</v>
      </c>
      <c r="B3084" s="226">
        <v>42</v>
      </c>
      <c r="C3084" s="197">
        <f t="shared" si="857"/>
        <v>0.25149700598802394</v>
      </c>
      <c r="D3084" s="197">
        <v>3020</v>
      </c>
      <c r="E3084" s="205">
        <f>D3084*C3084</f>
        <v>759.52095808383228</v>
      </c>
      <c r="F3084" s="202">
        <v>1</v>
      </c>
      <c r="G3084" s="210">
        <f t="shared" si="858"/>
        <v>759.52</v>
      </c>
      <c r="H3084" s="205">
        <f>ROUND(G3084*0.2359,2)</f>
        <v>179.17</v>
      </c>
      <c r="I3084" s="227">
        <f>G3084+H3084</f>
        <v>938.68999999999994</v>
      </c>
    </row>
    <row r="3085" spans="1:9" x14ac:dyDescent="0.25">
      <c r="A3085" s="217" t="s">
        <v>2417</v>
      </c>
      <c r="B3085" s="226">
        <v>28</v>
      </c>
      <c r="C3085" s="197">
        <f t="shared" ref="C3085:C3148" si="873">B3085/167</f>
        <v>0.16766467065868262</v>
      </c>
      <c r="D3085" s="197">
        <v>3180</v>
      </c>
      <c r="E3085" s="205">
        <f>D3085*C3085</f>
        <v>533.17365269461072</v>
      </c>
      <c r="F3085" s="202">
        <v>1</v>
      </c>
      <c r="G3085" s="210">
        <f t="shared" ref="G3085:G3148" si="874">ROUND(E3085*F3085,2)</f>
        <v>533.16999999999996</v>
      </c>
      <c r="H3085" s="211">
        <f>ROUND(G3085*0.2077,2)</f>
        <v>110.74</v>
      </c>
      <c r="I3085" s="227">
        <f>G3085+H3085</f>
        <v>643.91</v>
      </c>
    </row>
    <row r="3086" spans="1:9" ht="31.5" x14ac:dyDescent="0.25">
      <c r="A3086" s="216" t="s">
        <v>7</v>
      </c>
      <c r="B3086" s="230">
        <f>SUM(B3087:B3091)</f>
        <v>264</v>
      </c>
      <c r="C3086" s="209">
        <f t="shared" ref="C3086:I3086" si="875">SUM(C3087:C3091)</f>
        <v>1.5808383233532934</v>
      </c>
      <c r="D3086" s="209"/>
      <c r="E3086" s="209"/>
      <c r="F3086" s="204"/>
      <c r="G3086" s="209">
        <f t="shared" si="875"/>
        <v>3233.77</v>
      </c>
      <c r="H3086" s="209">
        <f t="shared" si="875"/>
        <v>762.84</v>
      </c>
      <c r="I3086" s="231">
        <f t="shared" si="875"/>
        <v>3996.61</v>
      </c>
    </row>
    <row r="3087" spans="1:9" x14ac:dyDescent="0.25">
      <c r="A3087" s="217" t="s">
        <v>2418</v>
      </c>
      <c r="B3087" s="226">
        <v>56</v>
      </c>
      <c r="C3087" s="197">
        <f t="shared" si="873"/>
        <v>0.33532934131736525</v>
      </c>
      <c r="D3087" s="197">
        <v>1875</v>
      </c>
      <c r="E3087" s="205">
        <f>D3087*C3087</f>
        <v>628.7425149700598</v>
      </c>
      <c r="F3087" s="202">
        <v>1</v>
      </c>
      <c r="G3087" s="210">
        <f t="shared" si="874"/>
        <v>628.74</v>
      </c>
      <c r="H3087" s="205">
        <f>ROUND(G3087*0.2359,2)</f>
        <v>148.32</v>
      </c>
      <c r="I3087" s="227">
        <f>G3087+H3087</f>
        <v>777.06</v>
      </c>
    </row>
    <row r="3088" spans="1:9" x14ac:dyDescent="0.25">
      <c r="A3088" s="217" t="s">
        <v>2419</v>
      </c>
      <c r="B3088" s="226">
        <v>56</v>
      </c>
      <c r="C3088" s="197">
        <f t="shared" si="873"/>
        <v>0.33532934131736525</v>
      </c>
      <c r="D3088" s="197">
        <v>1938</v>
      </c>
      <c r="E3088" s="205">
        <f>D3088*C3088</f>
        <v>649.86826347305384</v>
      </c>
      <c r="F3088" s="202">
        <v>1</v>
      </c>
      <c r="G3088" s="210">
        <f t="shared" si="874"/>
        <v>649.87</v>
      </c>
      <c r="H3088" s="205">
        <f>ROUND(G3088*0.2359,2)</f>
        <v>153.30000000000001</v>
      </c>
      <c r="I3088" s="227">
        <f>G3088+H3088</f>
        <v>803.17000000000007</v>
      </c>
    </row>
    <row r="3089" spans="1:9" ht="31.5" x14ac:dyDescent="0.25">
      <c r="A3089" s="217" t="s">
        <v>2420</v>
      </c>
      <c r="B3089" s="226">
        <v>56</v>
      </c>
      <c r="C3089" s="197">
        <f t="shared" si="873"/>
        <v>0.33532934131736525</v>
      </c>
      <c r="D3089" s="197">
        <v>1938</v>
      </c>
      <c r="E3089" s="205">
        <f>D3089*C3089</f>
        <v>649.86826347305384</v>
      </c>
      <c r="F3089" s="202">
        <v>1</v>
      </c>
      <c r="G3089" s="210">
        <f t="shared" si="874"/>
        <v>649.87</v>
      </c>
      <c r="H3089" s="205">
        <f>ROUND(G3089*0.2359,2)</f>
        <v>153.30000000000001</v>
      </c>
      <c r="I3089" s="227">
        <f>G3089+H3089</f>
        <v>803.17000000000007</v>
      </c>
    </row>
    <row r="3090" spans="1:9" x14ac:dyDescent="0.25">
      <c r="A3090" s="217" t="s">
        <v>2421</v>
      </c>
      <c r="B3090" s="226">
        <v>40</v>
      </c>
      <c r="C3090" s="197">
        <f t="shared" si="873"/>
        <v>0.23952095808383234</v>
      </c>
      <c r="D3090" s="197">
        <v>2000</v>
      </c>
      <c r="E3090" s="205">
        <f>D3090*C3090</f>
        <v>479.04191616766468</v>
      </c>
      <c r="F3090" s="202">
        <v>1</v>
      </c>
      <c r="G3090" s="210">
        <f t="shared" si="874"/>
        <v>479.04</v>
      </c>
      <c r="H3090" s="205">
        <f>ROUND(G3090*0.2359,2)</f>
        <v>113.01</v>
      </c>
      <c r="I3090" s="227">
        <f>G3090+H3090</f>
        <v>592.05000000000007</v>
      </c>
    </row>
    <row r="3091" spans="1:9" x14ac:dyDescent="0.25">
      <c r="A3091" s="217" t="s">
        <v>2422</v>
      </c>
      <c r="B3091" s="226">
        <v>56</v>
      </c>
      <c r="C3091" s="197">
        <f t="shared" si="873"/>
        <v>0.33532934131736525</v>
      </c>
      <c r="D3091" s="197">
        <v>2464</v>
      </c>
      <c r="E3091" s="205">
        <f>D3091*C3091</f>
        <v>826.25149700598797</v>
      </c>
      <c r="F3091" s="202">
        <v>1</v>
      </c>
      <c r="G3091" s="210">
        <f t="shared" si="874"/>
        <v>826.25</v>
      </c>
      <c r="H3091" s="205">
        <f>ROUND(G3091*0.2359,2)</f>
        <v>194.91</v>
      </c>
      <c r="I3091" s="227">
        <f>G3091+H3091</f>
        <v>1021.16</v>
      </c>
    </row>
    <row r="3092" spans="1:9" x14ac:dyDescent="0.25">
      <c r="A3092" s="218" t="s">
        <v>2423</v>
      </c>
      <c r="B3092" s="228">
        <f>B3093</f>
        <v>397</v>
      </c>
      <c r="C3092" s="208">
        <f t="shared" ref="C3092:I3092" si="876">C3093</f>
        <v>2.3772455089820359</v>
      </c>
      <c r="D3092" s="208"/>
      <c r="E3092" s="208"/>
      <c r="F3092" s="203"/>
      <c r="G3092" s="208">
        <f t="shared" si="876"/>
        <v>1150.17</v>
      </c>
      <c r="H3092" s="208">
        <f t="shared" si="876"/>
        <v>271.32</v>
      </c>
      <c r="I3092" s="229">
        <f t="shared" si="876"/>
        <v>1421.4900000000002</v>
      </c>
    </row>
    <row r="3093" spans="1:9" x14ac:dyDescent="0.25">
      <c r="A3093" s="216" t="s">
        <v>6</v>
      </c>
      <c r="B3093" s="230">
        <f>SUM(B3094:B3097)</f>
        <v>397</v>
      </c>
      <c r="C3093" s="209">
        <f t="shared" ref="C3093:I3093" si="877">SUM(C3094:C3097)</f>
        <v>2.3772455089820359</v>
      </c>
      <c r="D3093" s="209"/>
      <c r="E3093" s="209"/>
      <c r="F3093" s="204"/>
      <c r="G3093" s="209">
        <f t="shared" si="877"/>
        <v>1150.17</v>
      </c>
      <c r="H3093" s="209">
        <f t="shared" si="877"/>
        <v>271.32</v>
      </c>
      <c r="I3093" s="231">
        <f t="shared" si="877"/>
        <v>1421.4900000000002</v>
      </c>
    </row>
    <row r="3094" spans="1:9" x14ac:dyDescent="0.25">
      <c r="A3094" s="217" t="s">
        <v>2424</v>
      </c>
      <c r="B3094" s="226">
        <v>90</v>
      </c>
      <c r="C3094" s="197">
        <f t="shared" si="873"/>
        <v>0.53892215568862278</v>
      </c>
      <c r="D3094" s="197">
        <v>1412</v>
      </c>
      <c r="E3094" s="205">
        <f>D3094*C3094</f>
        <v>760.95808383233532</v>
      </c>
      <c r="F3094" s="202">
        <v>0.3</v>
      </c>
      <c r="G3094" s="210">
        <f t="shared" si="874"/>
        <v>228.29</v>
      </c>
      <c r="H3094" s="205">
        <f>ROUND(G3094*0.2359,2)</f>
        <v>53.85</v>
      </c>
      <c r="I3094" s="227">
        <f>G3094+H3094</f>
        <v>282.14</v>
      </c>
    </row>
    <row r="3095" spans="1:9" x14ac:dyDescent="0.25">
      <c r="A3095" s="217" t="s">
        <v>2425</v>
      </c>
      <c r="B3095" s="226">
        <v>101.5</v>
      </c>
      <c r="C3095" s="197">
        <f t="shared" si="873"/>
        <v>0.60778443113772451</v>
      </c>
      <c r="D3095" s="197">
        <v>1624</v>
      </c>
      <c r="E3095" s="205">
        <f>D3095*C3095</f>
        <v>987.04191616766457</v>
      </c>
      <c r="F3095" s="202">
        <v>0.3</v>
      </c>
      <c r="G3095" s="210">
        <f t="shared" si="874"/>
        <v>296.11</v>
      </c>
      <c r="H3095" s="205">
        <f>ROUND(G3095*0.2359,2)</f>
        <v>69.849999999999994</v>
      </c>
      <c r="I3095" s="227">
        <f>G3095+H3095</f>
        <v>365.96000000000004</v>
      </c>
    </row>
    <row r="3096" spans="1:9" x14ac:dyDescent="0.25">
      <c r="A3096" s="217" t="s">
        <v>2426</v>
      </c>
      <c r="B3096" s="226">
        <v>112</v>
      </c>
      <c r="C3096" s="197">
        <f t="shared" si="873"/>
        <v>0.6706586826347305</v>
      </c>
      <c r="D3096" s="197">
        <v>1691</v>
      </c>
      <c r="E3096" s="205">
        <f>D3096*C3096</f>
        <v>1134.0838323353294</v>
      </c>
      <c r="F3096" s="202">
        <v>0.3</v>
      </c>
      <c r="G3096" s="210">
        <f t="shared" si="874"/>
        <v>340.23</v>
      </c>
      <c r="H3096" s="205">
        <f>ROUND(G3096*0.2359,2)</f>
        <v>80.260000000000005</v>
      </c>
      <c r="I3096" s="227">
        <f>G3096+H3096</f>
        <v>420.49</v>
      </c>
    </row>
    <row r="3097" spans="1:9" x14ac:dyDescent="0.25">
      <c r="A3097" s="217" t="s">
        <v>2427</v>
      </c>
      <c r="B3097" s="226">
        <v>93.5</v>
      </c>
      <c r="C3097" s="197">
        <f t="shared" si="873"/>
        <v>0.55988023952095811</v>
      </c>
      <c r="D3097" s="197">
        <v>1700</v>
      </c>
      <c r="E3097" s="205">
        <f>D3097*C3097</f>
        <v>951.79640718562882</v>
      </c>
      <c r="F3097" s="202">
        <v>0.3</v>
      </c>
      <c r="G3097" s="210">
        <f t="shared" si="874"/>
        <v>285.54000000000002</v>
      </c>
      <c r="H3097" s="205">
        <f>ROUND(G3097*0.2359,2)</f>
        <v>67.36</v>
      </c>
      <c r="I3097" s="227">
        <f>G3097+H3097</f>
        <v>352.90000000000003</v>
      </c>
    </row>
    <row r="3098" spans="1:9" x14ac:dyDescent="0.25">
      <c r="A3098" s="218" t="s">
        <v>2428</v>
      </c>
      <c r="B3098" s="228">
        <f>B3099</f>
        <v>618</v>
      </c>
      <c r="C3098" s="208">
        <f t="shared" ref="C3098:I3098" si="878">C3099</f>
        <v>3.7005988023952097</v>
      </c>
      <c r="D3098" s="208"/>
      <c r="E3098" s="208"/>
      <c r="F3098" s="203"/>
      <c r="G3098" s="208">
        <f t="shared" si="878"/>
        <v>1144.3499999999999</v>
      </c>
      <c r="H3098" s="208">
        <f t="shared" si="878"/>
        <v>269.94</v>
      </c>
      <c r="I3098" s="229">
        <f t="shared" si="878"/>
        <v>1414.29</v>
      </c>
    </row>
    <row r="3099" spans="1:9" x14ac:dyDescent="0.25">
      <c r="A3099" s="216" t="s">
        <v>6</v>
      </c>
      <c r="B3099" s="230">
        <f>SUM(B3100:B3107)</f>
        <v>618</v>
      </c>
      <c r="C3099" s="209">
        <f t="shared" ref="C3099:I3099" si="879">SUM(C3100:C3107)</f>
        <v>3.7005988023952097</v>
      </c>
      <c r="D3099" s="209"/>
      <c r="E3099" s="209"/>
      <c r="F3099" s="204"/>
      <c r="G3099" s="209">
        <f t="shared" si="879"/>
        <v>1144.3499999999999</v>
      </c>
      <c r="H3099" s="209">
        <f t="shared" si="879"/>
        <v>269.94</v>
      </c>
      <c r="I3099" s="231">
        <f t="shared" si="879"/>
        <v>1414.29</v>
      </c>
    </row>
    <row r="3100" spans="1:9" x14ac:dyDescent="0.25">
      <c r="A3100" s="217" t="s">
        <v>1527</v>
      </c>
      <c r="B3100" s="226">
        <v>64</v>
      </c>
      <c r="C3100" s="197">
        <f t="shared" si="873"/>
        <v>0.38323353293413176</v>
      </c>
      <c r="D3100" s="197">
        <v>850</v>
      </c>
      <c r="E3100" s="205">
        <f t="shared" ref="E3100:E3107" si="880">D3100*C3100</f>
        <v>325.74850299401197</v>
      </c>
      <c r="F3100" s="202">
        <v>0.3</v>
      </c>
      <c r="G3100" s="210">
        <f t="shared" si="874"/>
        <v>97.72</v>
      </c>
      <c r="H3100" s="205">
        <f t="shared" ref="H3100:H3107" si="881">ROUND(G3100*0.2359,2)</f>
        <v>23.05</v>
      </c>
      <c r="I3100" s="227">
        <f t="shared" ref="I3100:I3107" si="882">G3100+H3100</f>
        <v>120.77</v>
      </c>
    </row>
    <row r="3101" spans="1:9" x14ac:dyDescent="0.25">
      <c r="A3101" s="217" t="s">
        <v>2429</v>
      </c>
      <c r="B3101" s="226">
        <v>54</v>
      </c>
      <c r="C3101" s="197">
        <f t="shared" si="873"/>
        <v>0.32335329341317365</v>
      </c>
      <c r="D3101" s="197">
        <v>970</v>
      </c>
      <c r="E3101" s="205">
        <f t="shared" si="880"/>
        <v>313.65269461077844</v>
      </c>
      <c r="F3101" s="202">
        <v>0.3</v>
      </c>
      <c r="G3101" s="210">
        <f t="shared" si="874"/>
        <v>94.1</v>
      </c>
      <c r="H3101" s="205">
        <f t="shared" si="881"/>
        <v>22.2</v>
      </c>
      <c r="I3101" s="227">
        <f t="shared" si="882"/>
        <v>116.3</v>
      </c>
    </row>
    <row r="3102" spans="1:9" x14ac:dyDescent="0.25">
      <c r="A3102" s="217" t="s">
        <v>2430</v>
      </c>
      <c r="B3102" s="226">
        <v>104</v>
      </c>
      <c r="C3102" s="197">
        <f t="shared" si="873"/>
        <v>0.6227544910179641</v>
      </c>
      <c r="D3102" s="197">
        <v>990</v>
      </c>
      <c r="E3102" s="205">
        <f t="shared" si="880"/>
        <v>616.52694610778451</v>
      </c>
      <c r="F3102" s="202">
        <v>0.3</v>
      </c>
      <c r="G3102" s="210">
        <f t="shared" si="874"/>
        <v>184.96</v>
      </c>
      <c r="H3102" s="205">
        <f t="shared" si="881"/>
        <v>43.63</v>
      </c>
      <c r="I3102" s="227">
        <f t="shared" si="882"/>
        <v>228.59</v>
      </c>
    </row>
    <row r="3103" spans="1:9" x14ac:dyDescent="0.25">
      <c r="A3103" s="217" t="s">
        <v>2431</v>
      </c>
      <c r="B3103" s="226">
        <v>44</v>
      </c>
      <c r="C3103" s="197">
        <f t="shared" si="873"/>
        <v>0.26347305389221559</v>
      </c>
      <c r="D3103" s="197">
        <v>990</v>
      </c>
      <c r="E3103" s="205">
        <f t="shared" si="880"/>
        <v>260.83832335329345</v>
      </c>
      <c r="F3103" s="202">
        <v>0.3</v>
      </c>
      <c r="G3103" s="210">
        <f t="shared" si="874"/>
        <v>78.25</v>
      </c>
      <c r="H3103" s="205">
        <f t="shared" si="881"/>
        <v>18.46</v>
      </c>
      <c r="I3103" s="227">
        <f t="shared" si="882"/>
        <v>96.710000000000008</v>
      </c>
    </row>
    <row r="3104" spans="1:9" x14ac:dyDescent="0.25">
      <c r="A3104" s="217" t="s">
        <v>2432</v>
      </c>
      <c r="B3104" s="226">
        <v>124</v>
      </c>
      <c r="C3104" s="197">
        <f t="shared" si="873"/>
        <v>0.74251497005988021</v>
      </c>
      <c r="D3104" s="197">
        <v>990</v>
      </c>
      <c r="E3104" s="205">
        <f t="shared" si="880"/>
        <v>735.08982035928136</v>
      </c>
      <c r="F3104" s="202">
        <v>0.3</v>
      </c>
      <c r="G3104" s="210">
        <f t="shared" si="874"/>
        <v>220.53</v>
      </c>
      <c r="H3104" s="205">
        <f t="shared" si="881"/>
        <v>52.02</v>
      </c>
      <c r="I3104" s="227">
        <f t="shared" si="882"/>
        <v>272.55</v>
      </c>
    </row>
    <row r="3105" spans="1:9" x14ac:dyDescent="0.25">
      <c r="A3105" s="217" t="s">
        <v>2433</v>
      </c>
      <c r="B3105" s="226">
        <v>64</v>
      </c>
      <c r="C3105" s="197">
        <f t="shared" si="873"/>
        <v>0.38323353293413176</v>
      </c>
      <c r="D3105" s="197">
        <v>990</v>
      </c>
      <c r="E3105" s="205">
        <f t="shared" si="880"/>
        <v>379.40119760479047</v>
      </c>
      <c r="F3105" s="202">
        <v>0.3</v>
      </c>
      <c r="G3105" s="210">
        <f t="shared" si="874"/>
        <v>113.82</v>
      </c>
      <c r="H3105" s="205">
        <f t="shared" si="881"/>
        <v>26.85</v>
      </c>
      <c r="I3105" s="227">
        <f t="shared" si="882"/>
        <v>140.66999999999999</v>
      </c>
    </row>
    <row r="3106" spans="1:9" x14ac:dyDescent="0.25">
      <c r="A3106" s="217" t="s">
        <v>2434</v>
      </c>
      <c r="B3106" s="226">
        <v>104</v>
      </c>
      <c r="C3106" s="197">
        <f t="shared" si="873"/>
        <v>0.6227544910179641</v>
      </c>
      <c r="D3106" s="197">
        <v>1150</v>
      </c>
      <c r="E3106" s="205">
        <f t="shared" si="880"/>
        <v>716.16766467065872</v>
      </c>
      <c r="F3106" s="202">
        <v>0.3</v>
      </c>
      <c r="G3106" s="210">
        <f t="shared" si="874"/>
        <v>214.85</v>
      </c>
      <c r="H3106" s="205">
        <f t="shared" si="881"/>
        <v>50.68</v>
      </c>
      <c r="I3106" s="227">
        <f t="shared" si="882"/>
        <v>265.52999999999997</v>
      </c>
    </row>
    <row r="3107" spans="1:9" ht="13.15" customHeight="1" x14ac:dyDescent="0.25">
      <c r="A3107" s="217" t="s">
        <v>2435</v>
      </c>
      <c r="B3107" s="226">
        <v>60</v>
      </c>
      <c r="C3107" s="197">
        <f t="shared" si="873"/>
        <v>0.3592814371257485</v>
      </c>
      <c r="D3107" s="197">
        <v>1300</v>
      </c>
      <c r="E3107" s="205">
        <f t="shared" si="880"/>
        <v>467.06586826347308</v>
      </c>
      <c r="F3107" s="202">
        <v>0.3</v>
      </c>
      <c r="G3107" s="210">
        <f t="shared" si="874"/>
        <v>140.12</v>
      </c>
      <c r="H3107" s="205">
        <f t="shared" si="881"/>
        <v>33.049999999999997</v>
      </c>
      <c r="I3107" s="227">
        <f t="shared" si="882"/>
        <v>173.17000000000002</v>
      </c>
    </row>
    <row r="3108" spans="1:9" x14ac:dyDescent="0.25">
      <c r="A3108" s="218" t="s">
        <v>2046</v>
      </c>
      <c r="B3108" s="228">
        <f>B3109</f>
        <v>304</v>
      </c>
      <c r="C3108" s="208">
        <f t="shared" ref="C3108:I3108" si="883">C3109</f>
        <v>1.8203592814371259</v>
      </c>
      <c r="D3108" s="208"/>
      <c r="E3108" s="208"/>
      <c r="F3108" s="203"/>
      <c r="G3108" s="208">
        <f t="shared" si="883"/>
        <v>1040.48</v>
      </c>
      <c r="H3108" s="208">
        <f t="shared" si="883"/>
        <v>245.44</v>
      </c>
      <c r="I3108" s="229">
        <f t="shared" si="883"/>
        <v>1285.92</v>
      </c>
    </row>
    <row r="3109" spans="1:9" x14ac:dyDescent="0.25">
      <c r="A3109" s="216" t="s">
        <v>6</v>
      </c>
      <c r="B3109" s="230">
        <f>SUM(B3110:B3116)</f>
        <v>304</v>
      </c>
      <c r="C3109" s="209">
        <f t="shared" ref="C3109:I3109" si="884">SUM(C3110:C3116)</f>
        <v>1.8203592814371259</v>
      </c>
      <c r="D3109" s="209"/>
      <c r="E3109" s="209"/>
      <c r="F3109" s="204"/>
      <c r="G3109" s="209">
        <f t="shared" si="884"/>
        <v>1040.48</v>
      </c>
      <c r="H3109" s="209">
        <f t="shared" si="884"/>
        <v>245.44</v>
      </c>
      <c r="I3109" s="231">
        <f t="shared" si="884"/>
        <v>1285.92</v>
      </c>
    </row>
    <row r="3110" spans="1:9" x14ac:dyDescent="0.25">
      <c r="A3110" s="217" t="s">
        <v>2436</v>
      </c>
      <c r="B3110" s="226">
        <v>64</v>
      </c>
      <c r="C3110" s="197">
        <f t="shared" si="873"/>
        <v>0.38323353293413176</v>
      </c>
      <c r="D3110" s="197">
        <v>1510</v>
      </c>
      <c r="E3110" s="205">
        <f t="shared" ref="E3110:E3116" si="885">D3110*C3110</f>
        <v>578.68263473053901</v>
      </c>
      <c r="F3110" s="202">
        <v>0.3</v>
      </c>
      <c r="G3110" s="210">
        <f t="shared" si="874"/>
        <v>173.6</v>
      </c>
      <c r="H3110" s="205">
        <f t="shared" ref="H3110:H3116" si="886">ROUND(G3110*0.2359,2)</f>
        <v>40.950000000000003</v>
      </c>
      <c r="I3110" s="227">
        <f t="shared" ref="I3110:I3116" si="887">G3110+H3110</f>
        <v>214.55</v>
      </c>
    </row>
    <row r="3111" spans="1:9" x14ac:dyDescent="0.25">
      <c r="A3111" s="217" t="s">
        <v>1904</v>
      </c>
      <c r="B3111" s="226">
        <v>8</v>
      </c>
      <c r="C3111" s="197">
        <f t="shared" si="873"/>
        <v>4.790419161676647E-2</v>
      </c>
      <c r="D3111" s="197">
        <v>1800</v>
      </c>
      <c r="E3111" s="205">
        <f t="shared" si="885"/>
        <v>86.227544910179645</v>
      </c>
      <c r="F3111" s="202">
        <v>0.3</v>
      </c>
      <c r="G3111" s="210">
        <f t="shared" si="874"/>
        <v>25.87</v>
      </c>
      <c r="H3111" s="205">
        <f t="shared" si="886"/>
        <v>6.1</v>
      </c>
      <c r="I3111" s="227">
        <f t="shared" si="887"/>
        <v>31.97</v>
      </c>
    </row>
    <row r="3112" spans="1:9" x14ac:dyDescent="0.25">
      <c r="A3112" s="217" t="s">
        <v>1904</v>
      </c>
      <c r="B3112" s="226">
        <v>56</v>
      </c>
      <c r="C3112" s="197">
        <f t="shared" si="873"/>
        <v>0.33532934131736525</v>
      </c>
      <c r="D3112" s="197">
        <v>1800</v>
      </c>
      <c r="E3112" s="205">
        <f t="shared" si="885"/>
        <v>603.59281437125742</v>
      </c>
      <c r="F3112" s="202">
        <v>0.3</v>
      </c>
      <c r="G3112" s="210">
        <f t="shared" si="874"/>
        <v>181.08</v>
      </c>
      <c r="H3112" s="205">
        <f t="shared" si="886"/>
        <v>42.72</v>
      </c>
      <c r="I3112" s="227">
        <f t="shared" si="887"/>
        <v>223.8</v>
      </c>
    </row>
    <row r="3113" spans="1:9" x14ac:dyDescent="0.25">
      <c r="A3113" s="217" t="s">
        <v>1904</v>
      </c>
      <c r="B3113" s="226">
        <v>48</v>
      </c>
      <c r="C3113" s="197">
        <f t="shared" si="873"/>
        <v>0.28742514970059879</v>
      </c>
      <c r="D3113" s="197">
        <v>1800</v>
      </c>
      <c r="E3113" s="205">
        <f t="shared" si="885"/>
        <v>517.36526946107779</v>
      </c>
      <c r="F3113" s="202">
        <v>0.3</v>
      </c>
      <c r="G3113" s="210">
        <f t="shared" si="874"/>
        <v>155.21</v>
      </c>
      <c r="H3113" s="205">
        <f t="shared" si="886"/>
        <v>36.61</v>
      </c>
      <c r="I3113" s="227">
        <f t="shared" si="887"/>
        <v>191.82</v>
      </c>
    </row>
    <row r="3114" spans="1:9" x14ac:dyDescent="0.25">
      <c r="A3114" s="217" t="s">
        <v>1904</v>
      </c>
      <c r="B3114" s="226">
        <v>16</v>
      </c>
      <c r="C3114" s="197">
        <f t="shared" si="873"/>
        <v>9.580838323353294E-2</v>
      </c>
      <c r="D3114" s="197">
        <v>1800</v>
      </c>
      <c r="E3114" s="205">
        <f t="shared" si="885"/>
        <v>172.45508982035929</v>
      </c>
      <c r="F3114" s="202">
        <v>0.3</v>
      </c>
      <c r="G3114" s="210">
        <f t="shared" si="874"/>
        <v>51.74</v>
      </c>
      <c r="H3114" s="205">
        <f t="shared" si="886"/>
        <v>12.21</v>
      </c>
      <c r="I3114" s="227">
        <f t="shared" si="887"/>
        <v>63.95</v>
      </c>
    </row>
    <row r="3115" spans="1:9" x14ac:dyDescent="0.25">
      <c r="A3115" s="217" t="s">
        <v>1904</v>
      </c>
      <c r="B3115" s="226">
        <v>48</v>
      </c>
      <c r="C3115" s="197">
        <f t="shared" si="873"/>
        <v>0.28742514970059879</v>
      </c>
      <c r="D3115" s="197">
        <v>1800</v>
      </c>
      <c r="E3115" s="205">
        <f t="shared" si="885"/>
        <v>517.36526946107779</v>
      </c>
      <c r="F3115" s="202">
        <v>0.3</v>
      </c>
      <c r="G3115" s="210">
        <f t="shared" si="874"/>
        <v>155.21</v>
      </c>
      <c r="H3115" s="205">
        <f t="shared" si="886"/>
        <v>36.61</v>
      </c>
      <c r="I3115" s="227">
        <f t="shared" si="887"/>
        <v>191.82</v>
      </c>
    </row>
    <row r="3116" spans="1:9" x14ac:dyDescent="0.25">
      <c r="A3116" s="217" t="s">
        <v>2437</v>
      </c>
      <c r="B3116" s="226">
        <v>64</v>
      </c>
      <c r="C3116" s="197">
        <f t="shared" si="873"/>
        <v>0.38323353293413176</v>
      </c>
      <c r="D3116" s="197">
        <v>2590</v>
      </c>
      <c r="E3116" s="205">
        <f t="shared" si="885"/>
        <v>992.57485029940131</v>
      </c>
      <c r="F3116" s="202">
        <v>0.3</v>
      </c>
      <c r="G3116" s="210">
        <f t="shared" si="874"/>
        <v>297.77</v>
      </c>
      <c r="H3116" s="205">
        <f t="shared" si="886"/>
        <v>70.239999999999995</v>
      </c>
      <c r="I3116" s="227">
        <f t="shared" si="887"/>
        <v>368.01</v>
      </c>
    </row>
    <row r="3117" spans="1:9" x14ac:dyDescent="0.25">
      <c r="A3117" s="218" t="s">
        <v>2029</v>
      </c>
      <c r="B3117" s="228">
        <f>B3118</f>
        <v>896</v>
      </c>
      <c r="C3117" s="208">
        <f t="shared" ref="C3117:I3117" si="888">C3118</f>
        <v>5.365269461077844</v>
      </c>
      <c r="D3117" s="208"/>
      <c r="E3117" s="208"/>
      <c r="F3117" s="203"/>
      <c r="G3117" s="208">
        <f t="shared" si="888"/>
        <v>2717.48</v>
      </c>
      <c r="H3117" s="208">
        <f t="shared" si="888"/>
        <v>641.04</v>
      </c>
      <c r="I3117" s="229">
        <f t="shared" si="888"/>
        <v>3358.52</v>
      </c>
    </row>
    <row r="3118" spans="1:9" x14ac:dyDescent="0.25">
      <c r="A3118" s="216" t="s">
        <v>6</v>
      </c>
      <c r="B3118" s="230">
        <f>SUM(B3119:B3128)</f>
        <v>896</v>
      </c>
      <c r="C3118" s="209">
        <f t="shared" ref="C3118:I3118" si="889">SUM(C3119:C3128)</f>
        <v>5.365269461077844</v>
      </c>
      <c r="D3118" s="209"/>
      <c r="E3118" s="209"/>
      <c r="F3118" s="204"/>
      <c r="G3118" s="209">
        <f t="shared" si="889"/>
        <v>2717.48</v>
      </c>
      <c r="H3118" s="209">
        <f t="shared" si="889"/>
        <v>641.04</v>
      </c>
      <c r="I3118" s="231">
        <f t="shared" si="889"/>
        <v>3358.52</v>
      </c>
    </row>
    <row r="3119" spans="1:9" x14ac:dyDescent="0.25">
      <c r="A3119" s="217" t="s">
        <v>2438</v>
      </c>
      <c r="B3119" s="226">
        <v>120</v>
      </c>
      <c r="C3119" s="197">
        <f t="shared" si="873"/>
        <v>0.71856287425149701</v>
      </c>
      <c r="D3119" s="197">
        <v>1300</v>
      </c>
      <c r="E3119" s="205">
        <f t="shared" ref="E3119:E3128" si="890">D3119*C3119</f>
        <v>934.13173652694616</v>
      </c>
      <c r="F3119" s="202">
        <v>0.3</v>
      </c>
      <c r="G3119" s="210">
        <f t="shared" si="874"/>
        <v>280.24</v>
      </c>
      <c r="H3119" s="205">
        <f t="shared" ref="H3119:H3128" si="891">ROUND(G3119*0.2359,2)</f>
        <v>66.11</v>
      </c>
      <c r="I3119" s="227">
        <f t="shared" ref="I3119:I3128" si="892">G3119+H3119</f>
        <v>346.35</v>
      </c>
    </row>
    <row r="3120" spans="1:9" x14ac:dyDescent="0.25">
      <c r="A3120" s="217" t="s">
        <v>2439</v>
      </c>
      <c r="B3120" s="226">
        <v>120</v>
      </c>
      <c r="C3120" s="197">
        <f t="shared" si="873"/>
        <v>0.71856287425149701</v>
      </c>
      <c r="D3120" s="197">
        <v>1400</v>
      </c>
      <c r="E3120" s="205">
        <f t="shared" si="890"/>
        <v>1005.9880239520958</v>
      </c>
      <c r="F3120" s="202">
        <v>0.3</v>
      </c>
      <c r="G3120" s="210">
        <f t="shared" si="874"/>
        <v>301.8</v>
      </c>
      <c r="H3120" s="205">
        <f t="shared" si="891"/>
        <v>71.19</v>
      </c>
      <c r="I3120" s="227">
        <f t="shared" si="892"/>
        <v>372.99</v>
      </c>
    </row>
    <row r="3121" spans="1:9" x14ac:dyDescent="0.25">
      <c r="A3121" s="217" t="s">
        <v>2440</v>
      </c>
      <c r="B3121" s="226">
        <v>40</v>
      </c>
      <c r="C3121" s="197">
        <f t="shared" si="873"/>
        <v>0.23952095808383234</v>
      </c>
      <c r="D3121" s="197">
        <v>1400</v>
      </c>
      <c r="E3121" s="205">
        <f t="shared" si="890"/>
        <v>335.32934131736528</v>
      </c>
      <c r="F3121" s="202">
        <v>0.3</v>
      </c>
      <c r="G3121" s="210">
        <f t="shared" si="874"/>
        <v>100.6</v>
      </c>
      <c r="H3121" s="205">
        <f t="shared" si="891"/>
        <v>23.73</v>
      </c>
      <c r="I3121" s="227">
        <f t="shared" si="892"/>
        <v>124.33</v>
      </c>
    </row>
    <row r="3122" spans="1:9" x14ac:dyDescent="0.25">
      <c r="A3122" s="217" t="s">
        <v>1904</v>
      </c>
      <c r="B3122" s="226">
        <v>96</v>
      </c>
      <c r="C3122" s="197">
        <f t="shared" si="873"/>
        <v>0.57485029940119758</v>
      </c>
      <c r="D3122" s="197">
        <v>1645</v>
      </c>
      <c r="E3122" s="205">
        <f t="shared" si="890"/>
        <v>945.62874251496999</v>
      </c>
      <c r="F3122" s="202">
        <v>0.3</v>
      </c>
      <c r="G3122" s="210">
        <f t="shared" si="874"/>
        <v>283.69</v>
      </c>
      <c r="H3122" s="205">
        <f t="shared" si="891"/>
        <v>66.92</v>
      </c>
      <c r="I3122" s="227">
        <f t="shared" si="892"/>
        <v>350.61</v>
      </c>
    </row>
    <row r="3123" spans="1:9" x14ac:dyDescent="0.25">
      <c r="A3123" s="217" t="s">
        <v>1904</v>
      </c>
      <c r="B3123" s="226">
        <v>88</v>
      </c>
      <c r="C3123" s="197">
        <f t="shared" si="873"/>
        <v>0.52694610778443118</v>
      </c>
      <c r="D3123" s="197">
        <v>1750</v>
      </c>
      <c r="E3123" s="205">
        <f t="shared" si="890"/>
        <v>922.15568862275461</v>
      </c>
      <c r="F3123" s="202">
        <v>0.3</v>
      </c>
      <c r="G3123" s="210">
        <f t="shared" si="874"/>
        <v>276.64999999999998</v>
      </c>
      <c r="H3123" s="205">
        <f t="shared" si="891"/>
        <v>65.260000000000005</v>
      </c>
      <c r="I3123" s="227">
        <f t="shared" si="892"/>
        <v>341.90999999999997</v>
      </c>
    </row>
    <row r="3124" spans="1:9" x14ac:dyDescent="0.25">
      <c r="A3124" s="217" t="s">
        <v>1904</v>
      </c>
      <c r="B3124" s="226">
        <v>24</v>
      </c>
      <c r="C3124" s="197">
        <f t="shared" si="873"/>
        <v>0.1437125748502994</v>
      </c>
      <c r="D3124" s="197">
        <v>1750</v>
      </c>
      <c r="E3124" s="205">
        <f t="shared" si="890"/>
        <v>251.49700598802394</v>
      </c>
      <c r="F3124" s="202">
        <v>0.3</v>
      </c>
      <c r="G3124" s="210">
        <f t="shared" si="874"/>
        <v>75.45</v>
      </c>
      <c r="H3124" s="205">
        <f t="shared" si="891"/>
        <v>17.8</v>
      </c>
      <c r="I3124" s="227">
        <f t="shared" si="892"/>
        <v>93.25</v>
      </c>
    </row>
    <row r="3125" spans="1:9" x14ac:dyDescent="0.25">
      <c r="A3125" s="217" t="s">
        <v>1904</v>
      </c>
      <c r="B3125" s="226">
        <v>128</v>
      </c>
      <c r="C3125" s="197">
        <f t="shared" si="873"/>
        <v>0.76646706586826352</v>
      </c>
      <c r="D3125" s="197">
        <v>1750</v>
      </c>
      <c r="E3125" s="205">
        <f t="shared" si="890"/>
        <v>1341.3173652694611</v>
      </c>
      <c r="F3125" s="202">
        <v>0.3</v>
      </c>
      <c r="G3125" s="210">
        <f t="shared" si="874"/>
        <v>402.4</v>
      </c>
      <c r="H3125" s="205">
        <f t="shared" si="891"/>
        <v>94.93</v>
      </c>
      <c r="I3125" s="227">
        <f t="shared" si="892"/>
        <v>497.33</v>
      </c>
    </row>
    <row r="3126" spans="1:9" x14ac:dyDescent="0.25">
      <c r="A3126" s="217" t="s">
        <v>2441</v>
      </c>
      <c r="B3126" s="226">
        <v>128</v>
      </c>
      <c r="C3126" s="197">
        <f t="shared" si="873"/>
        <v>0.76646706586826352</v>
      </c>
      <c r="D3126" s="197">
        <v>1950</v>
      </c>
      <c r="E3126" s="205">
        <f t="shared" si="890"/>
        <v>1494.6107784431138</v>
      </c>
      <c r="F3126" s="202">
        <v>0.3</v>
      </c>
      <c r="G3126" s="210">
        <f t="shared" si="874"/>
        <v>448.38</v>
      </c>
      <c r="H3126" s="205">
        <f t="shared" si="891"/>
        <v>105.77</v>
      </c>
      <c r="I3126" s="227">
        <f t="shared" si="892"/>
        <v>554.15</v>
      </c>
    </row>
    <row r="3127" spans="1:9" x14ac:dyDescent="0.25">
      <c r="A3127" s="217" t="s">
        <v>2441</v>
      </c>
      <c r="B3127" s="226">
        <v>112</v>
      </c>
      <c r="C3127" s="197">
        <f t="shared" si="873"/>
        <v>0.6706586826347305</v>
      </c>
      <c r="D3127" s="197">
        <v>1950</v>
      </c>
      <c r="E3127" s="205">
        <f t="shared" si="890"/>
        <v>1307.7844311377244</v>
      </c>
      <c r="F3127" s="202">
        <v>0.3</v>
      </c>
      <c r="G3127" s="210">
        <f t="shared" si="874"/>
        <v>392.34</v>
      </c>
      <c r="H3127" s="205">
        <f t="shared" si="891"/>
        <v>92.55</v>
      </c>
      <c r="I3127" s="227">
        <f t="shared" si="892"/>
        <v>484.89</v>
      </c>
    </row>
    <row r="3128" spans="1:9" x14ac:dyDescent="0.25">
      <c r="A3128" s="217" t="s">
        <v>2442</v>
      </c>
      <c r="B3128" s="226">
        <v>40</v>
      </c>
      <c r="C3128" s="197">
        <f t="shared" si="873"/>
        <v>0.23952095808383234</v>
      </c>
      <c r="D3128" s="197">
        <v>2170</v>
      </c>
      <c r="E3128" s="205">
        <f t="shared" si="890"/>
        <v>519.76047904191614</v>
      </c>
      <c r="F3128" s="202">
        <v>0.3</v>
      </c>
      <c r="G3128" s="210">
        <f t="shared" si="874"/>
        <v>155.93</v>
      </c>
      <c r="H3128" s="205">
        <f t="shared" si="891"/>
        <v>36.78</v>
      </c>
      <c r="I3128" s="227">
        <f t="shared" si="892"/>
        <v>192.71</v>
      </c>
    </row>
    <row r="3129" spans="1:9" x14ac:dyDescent="0.25">
      <c r="A3129" s="218" t="s">
        <v>2443</v>
      </c>
      <c r="B3129" s="228">
        <f>B3130</f>
        <v>136</v>
      </c>
      <c r="C3129" s="208">
        <f t="shared" ref="C3129:I3129" si="893">C3130</f>
        <v>0.81437125748503003</v>
      </c>
      <c r="D3129" s="208"/>
      <c r="E3129" s="208"/>
      <c r="F3129" s="203"/>
      <c r="G3129" s="208">
        <f t="shared" si="893"/>
        <v>375.15999999999997</v>
      </c>
      <c r="H3129" s="208">
        <f t="shared" si="893"/>
        <v>88.5</v>
      </c>
      <c r="I3129" s="229">
        <f t="shared" si="893"/>
        <v>463.66</v>
      </c>
    </row>
    <row r="3130" spans="1:9" x14ac:dyDescent="0.25">
      <c r="A3130" s="216" t="s">
        <v>6</v>
      </c>
      <c r="B3130" s="230">
        <f>SUM(B3131:B3135)</f>
        <v>136</v>
      </c>
      <c r="C3130" s="209">
        <f t="shared" ref="C3130:I3130" si="894">SUM(C3131:C3135)</f>
        <v>0.81437125748503003</v>
      </c>
      <c r="D3130" s="209"/>
      <c r="E3130" s="209"/>
      <c r="F3130" s="204"/>
      <c r="G3130" s="209">
        <f t="shared" si="894"/>
        <v>375.15999999999997</v>
      </c>
      <c r="H3130" s="209">
        <f t="shared" si="894"/>
        <v>88.5</v>
      </c>
      <c r="I3130" s="231">
        <f t="shared" si="894"/>
        <v>463.66</v>
      </c>
    </row>
    <row r="3131" spans="1:9" x14ac:dyDescent="0.25">
      <c r="A3131" s="217" t="s">
        <v>2444</v>
      </c>
      <c r="B3131" s="226">
        <v>16</v>
      </c>
      <c r="C3131" s="197">
        <f t="shared" si="873"/>
        <v>9.580838323353294E-2</v>
      </c>
      <c r="D3131" s="197">
        <v>1415</v>
      </c>
      <c r="E3131" s="205">
        <f>D3131*C3131</f>
        <v>135.56886227544911</v>
      </c>
      <c r="F3131" s="202">
        <v>0.3</v>
      </c>
      <c r="G3131" s="210">
        <f t="shared" si="874"/>
        <v>40.67</v>
      </c>
      <c r="H3131" s="205">
        <f>ROUND(G3131*0.2359,2)</f>
        <v>9.59</v>
      </c>
      <c r="I3131" s="227">
        <f>G3131+H3131</f>
        <v>50.260000000000005</v>
      </c>
    </row>
    <row r="3132" spans="1:9" x14ac:dyDescent="0.25">
      <c r="A3132" s="217" t="s">
        <v>2444</v>
      </c>
      <c r="B3132" s="226">
        <v>32</v>
      </c>
      <c r="C3132" s="197">
        <f t="shared" si="873"/>
        <v>0.19161676646706588</v>
      </c>
      <c r="D3132" s="197">
        <v>1415</v>
      </c>
      <c r="E3132" s="205">
        <f>D3132*C3132</f>
        <v>271.13772455089821</v>
      </c>
      <c r="F3132" s="202">
        <v>0.3</v>
      </c>
      <c r="G3132" s="210">
        <f t="shared" si="874"/>
        <v>81.34</v>
      </c>
      <c r="H3132" s="205">
        <f>ROUND(G3132*0.2359,2)</f>
        <v>19.190000000000001</v>
      </c>
      <c r="I3132" s="227">
        <f>G3132+H3132</f>
        <v>100.53</v>
      </c>
    </row>
    <row r="3133" spans="1:9" x14ac:dyDescent="0.25">
      <c r="A3133" s="217" t="s">
        <v>2444</v>
      </c>
      <c r="B3133" s="226">
        <v>16</v>
      </c>
      <c r="C3133" s="197">
        <f t="shared" si="873"/>
        <v>9.580838323353294E-2</v>
      </c>
      <c r="D3133" s="197">
        <v>1415</v>
      </c>
      <c r="E3133" s="205">
        <f>D3133*C3133</f>
        <v>135.56886227544911</v>
      </c>
      <c r="F3133" s="202">
        <v>0.3</v>
      </c>
      <c r="G3133" s="210">
        <f t="shared" si="874"/>
        <v>40.67</v>
      </c>
      <c r="H3133" s="205">
        <f>ROUND(G3133*0.2359,2)</f>
        <v>9.59</v>
      </c>
      <c r="I3133" s="227">
        <f>G3133+H3133</f>
        <v>50.260000000000005</v>
      </c>
    </row>
    <row r="3134" spans="1:9" x14ac:dyDescent="0.25">
      <c r="A3134" s="217" t="s">
        <v>2444</v>
      </c>
      <c r="B3134" s="226">
        <v>32</v>
      </c>
      <c r="C3134" s="197">
        <f t="shared" si="873"/>
        <v>0.19161676646706588</v>
      </c>
      <c r="D3134" s="197">
        <v>1415</v>
      </c>
      <c r="E3134" s="205">
        <f>D3134*C3134</f>
        <v>271.13772455089821</v>
      </c>
      <c r="F3134" s="202">
        <v>0.3</v>
      </c>
      <c r="G3134" s="210">
        <f t="shared" si="874"/>
        <v>81.34</v>
      </c>
      <c r="H3134" s="205">
        <f>ROUND(G3134*0.2359,2)</f>
        <v>19.190000000000001</v>
      </c>
      <c r="I3134" s="227">
        <f>G3134+H3134</f>
        <v>100.53</v>
      </c>
    </row>
    <row r="3135" spans="1:9" x14ac:dyDescent="0.25">
      <c r="A3135" s="217" t="s">
        <v>2445</v>
      </c>
      <c r="B3135" s="226">
        <v>40</v>
      </c>
      <c r="C3135" s="197">
        <f t="shared" si="873"/>
        <v>0.23952095808383234</v>
      </c>
      <c r="D3135" s="197">
        <v>1825</v>
      </c>
      <c r="E3135" s="205">
        <f>D3135*C3135</f>
        <v>437.12574850299399</v>
      </c>
      <c r="F3135" s="202">
        <v>0.3</v>
      </c>
      <c r="G3135" s="210">
        <f t="shared" si="874"/>
        <v>131.13999999999999</v>
      </c>
      <c r="H3135" s="205">
        <f>ROUND(G3135*0.2359,2)</f>
        <v>30.94</v>
      </c>
      <c r="I3135" s="227">
        <f>G3135+H3135</f>
        <v>162.07999999999998</v>
      </c>
    </row>
    <row r="3136" spans="1:9" x14ac:dyDescent="0.25">
      <c r="A3136" s="218" t="s">
        <v>1456</v>
      </c>
      <c r="B3136" s="228">
        <f>B3137</f>
        <v>45</v>
      </c>
      <c r="C3136" s="208">
        <f t="shared" ref="C3136:I3136" si="895">C3137</f>
        <v>0.26946107784431139</v>
      </c>
      <c r="D3136" s="208"/>
      <c r="E3136" s="208"/>
      <c r="F3136" s="203"/>
      <c r="G3136" s="208">
        <f t="shared" si="895"/>
        <v>137.42000000000002</v>
      </c>
      <c r="H3136" s="208">
        <f t="shared" si="895"/>
        <v>32.42</v>
      </c>
      <c r="I3136" s="229">
        <f t="shared" si="895"/>
        <v>169.84</v>
      </c>
    </row>
    <row r="3137" spans="1:9" x14ac:dyDescent="0.25">
      <c r="A3137" s="216" t="s">
        <v>6</v>
      </c>
      <c r="B3137" s="230">
        <f>SUM(B3138:B3139)</f>
        <v>45</v>
      </c>
      <c r="C3137" s="209">
        <f t="shared" ref="C3137:I3137" si="896">SUM(C3138:C3139)</f>
        <v>0.26946107784431139</v>
      </c>
      <c r="D3137" s="209"/>
      <c r="E3137" s="209"/>
      <c r="F3137" s="204"/>
      <c r="G3137" s="209">
        <f t="shared" si="896"/>
        <v>137.42000000000002</v>
      </c>
      <c r="H3137" s="209">
        <f t="shared" si="896"/>
        <v>32.42</v>
      </c>
      <c r="I3137" s="231">
        <f t="shared" si="896"/>
        <v>169.84</v>
      </c>
    </row>
    <row r="3138" spans="1:9" x14ac:dyDescent="0.25">
      <c r="A3138" s="217" t="s">
        <v>2446</v>
      </c>
      <c r="B3138" s="226">
        <v>21</v>
      </c>
      <c r="C3138" s="197">
        <f t="shared" si="873"/>
        <v>0.12574850299401197</v>
      </c>
      <c r="D3138" s="197">
        <v>1700</v>
      </c>
      <c r="E3138" s="205">
        <f>D3138*C3138</f>
        <v>213.77245508982034</v>
      </c>
      <c r="F3138" s="202">
        <v>0.3</v>
      </c>
      <c r="G3138" s="210">
        <f t="shared" si="874"/>
        <v>64.13</v>
      </c>
      <c r="H3138" s="205">
        <f>ROUND(G3138*0.2359,2)</f>
        <v>15.13</v>
      </c>
      <c r="I3138" s="227">
        <f>G3138+H3138</f>
        <v>79.259999999999991</v>
      </c>
    </row>
    <row r="3139" spans="1:9" x14ac:dyDescent="0.25">
      <c r="A3139" s="217" t="s">
        <v>2446</v>
      </c>
      <c r="B3139" s="226">
        <v>24</v>
      </c>
      <c r="C3139" s="197">
        <f t="shared" si="873"/>
        <v>0.1437125748502994</v>
      </c>
      <c r="D3139" s="197">
        <v>1700</v>
      </c>
      <c r="E3139" s="205">
        <f>D3139*C3139</f>
        <v>244.31137724550896</v>
      </c>
      <c r="F3139" s="202">
        <v>0.3</v>
      </c>
      <c r="G3139" s="210">
        <f t="shared" si="874"/>
        <v>73.290000000000006</v>
      </c>
      <c r="H3139" s="205">
        <f>ROUND(G3139*0.2359,2)</f>
        <v>17.29</v>
      </c>
      <c r="I3139" s="227">
        <f>G3139+H3139</f>
        <v>90.580000000000013</v>
      </c>
    </row>
    <row r="3140" spans="1:9" x14ac:dyDescent="0.25">
      <c r="A3140" s="218" t="s">
        <v>2027</v>
      </c>
      <c r="B3140" s="228">
        <f>B3141</f>
        <v>428</v>
      </c>
      <c r="C3140" s="208">
        <f t="shared" ref="C3140:I3140" si="897">C3141</f>
        <v>2.5628742514970058</v>
      </c>
      <c r="D3140" s="208"/>
      <c r="E3140" s="208"/>
      <c r="F3140" s="203"/>
      <c r="G3140" s="208">
        <f t="shared" si="897"/>
        <v>991.8</v>
      </c>
      <c r="H3140" s="208">
        <f t="shared" si="897"/>
        <v>230.98000000000002</v>
      </c>
      <c r="I3140" s="229">
        <f t="shared" si="897"/>
        <v>1222.7800000000002</v>
      </c>
    </row>
    <row r="3141" spans="1:9" x14ac:dyDescent="0.25">
      <c r="A3141" s="216" t="s">
        <v>6</v>
      </c>
      <c r="B3141" s="230">
        <f>SUM(B3142:B3150)</f>
        <v>428</v>
      </c>
      <c r="C3141" s="209">
        <f t="shared" ref="C3141:I3141" si="898">SUM(C3142:C3150)</f>
        <v>2.5628742514970058</v>
      </c>
      <c r="D3141" s="209"/>
      <c r="E3141" s="209"/>
      <c r="F3141" s="204"/>
      <c r="G3141" s="209">
        <f t="shared" si="898"/>
        <v>991.8</v>
      </c>
      <c r="H3141" s="209">
        <f t="shared" si="898"/>
        <v>230.98000000000002</v>
      </c>
      <c r="I3141" s="231">
        <f t="shared" si="898"/>
        <v>1222.7800000000002</v>
      </c>
    </row>
    <row r="3142" spans="1:9" x14ac:dyDescent="0.25">
      <c r="A3142" s="217" t="s">
        <v>2447</v>
      </c>
      <c r="B3142" s="226">
        <v>62</v>
      </c>
      <c r="C3142" s="197">
        <f t="shared" si="873"/>
        <v>0.3712574850299401</v>
      </c>
      <c r="D3142" s="197">
        <v>1115</v>
      </c>
      <c r="E3142" s="205">
        <f t="shared" ref="E3142:E3150" si="899">D3142*C3142</f>
        <v>413.95209580838321</v>
      </c>
      <c r="F3142" s="202">
        <v>0.3</v>
      </c>
      <c r="G3142" s="210">
        <f t="shared" si="874"/>
        <v>124.19</v>
      </c>
      <c r="H3142" s="205">
        <f>ROUND(G3142*0.2359,2)</f>
        <v>29.3</v>
      </c>
      <c r="I3142" s="227">
        <f t="shared" ref="I3142:I3150" si="900">G3142+H3142</f>
        <v>153.49</v>
      </c>
    </row>
    <row r="3143" spans="1:9" x14ac:dyDescent="0.25">
      <c r="A3143" s="217" t="s">
        <v>2447</v>
      </c>
      <c r="B3143" s="226">
        <v>53</v>
      </c>
      <c r="C3143" s="197">
        <f t="shared" si="873"/>
        <v>0.31736526946107785</v>
      </c>
      <c r="D3143" s="197">
        <v>1115</v>
      </c>
      <c r="E3143" s="205">
        <f t="shared" si="899"/>
        <v>353.86227544910179</v>
      </c>
      <c r="F3143" s="202">
        <v>0.3</v>
      </c>
      <c r="G3143" s="210">
        <f t="shared" si="874"/>
        <v>106.16</v>
      </c>
      <c r="H3143" s="211">
        <f>ROUND(G3143*0.2077,2)</f>
        <v>22.05</v>
      </c>
      <c r="I3143" s="227">
        <f t="shared" si="900"/>
        <v>128.21</v>
      </c>
    </row>
    <row r="3144" spans="1:9" x14ac:dyDescent="0.25">
      <c r="A3144" s="217" t="s">
        <v>2447</v>
      </c>
      <c r="B3144" s="226">
        <v>26</v>
      </c>
      <c r="C3144" s="197">
        <f t="shared" si="873"/>
        <v>0.15568862275449102</v>
      </c>
      <c r="D3144" s="197">
        <v>1115</v>
      </c>
      <c r="E3144" s="205">
        <f t="shared" si="899"/>
        <v>173.5928143712575</v>
      </c>
      <c r="F3144" s="202">
        <v>0.3</v>
      </c>
      <c r="G3144" s="210">
        <f t="shared" si="874"/>
        <v>52.08</v>
      </c>
      <c r="H3144" s="205">
        <f t="shared" ref="H3144:H3150" si="901">ROUND(G3144*0.2359,2)</f>
        <v>12.29</v>
      </c>
      <c r="I3144" s="227">
        <f t="shared" si="900"/>
        <v>64.37</v>
      </c>
    </row>
    <row r="3145" spans="1:9" x14ac:dyDescent="0.25">
      <c r="A3145" s="217" t="s">
        <v>2447</v>
      </c>
      <c r="B3145" s="226">
        <v>70</v>
      </c>
      <c r="C3145" s="197">
        <f t="shared" si="873"/>
        <v>0.41916167664670656</v>
      </c>
      <c r="D3145" s="197">
        <v>1115</v>
      </c>
      <c r="E3145" s="205">
        <f t="shared" si="899"/>
        <v>467.36526946107779</v>
      </c>
      <c r="F3145" s="202">
        <v>0.3</v>
      </c>
      <c r="G3145" s="210">
        <f t="shared" si="874"/>
        <v>140.21</v>
      </c>
      <c r="H3145" s="205">
        <f t="shared" si="901"/>
        <v>33.08</v>
      </c>
      <c r="I3145" s="227">
        <f t="shared" si="900"/>
        <v>173.29000000000002</v>
      </c>
    </row>
    <row r="3146" spans="1:9" x14ac:dyDescent="0.25">
      <c r="A3146" s="217" t="s">
        <v>2448</v>
      </c>
      <c r="B3146" s="226">
        <v>49</v>
      </c>
      <c r="C3146" s="197">
        <f t="shared" si="873"/>
        <v>0.29341317365269459</v>
      </c>
      <c r="D3146" s="197">
        <v>1205</v>
      </c>
      <c r="E3146" s="205">
        <f t="shared" si="899"/>
        <v>353.56287425149696</v>
      </c>
      <c r="F3146" s="202">
        <v>0.3</v>
      </c>
      <c r="G3146" s="210">
        <f t="shared" si="874"/>
        <v>106.07</v>
      </c>
      <c r="H3146" s="205">
        <f t="shared" si="901"/>
        <v>25.02</v>
      </c>
      <c r="I3146" s="227">
        <f t="shared" si="900"/>
        <v>131.09</v>
      </c>
    </row>
    <row r="3147" spans="1:9" x14ac:dyDescent="0.25">
      <c r="A3147" s="217" t="s">
        <v>608</v>
      </c>
      <c r="B3147" s="226">
        <v>75</v>
      </c>
      <c r="C3147" s="197">
        <f t="shared" si="873"/>
        <v>0.44910179640718562</v>
      </c>
      <c r="D3147" s="197">
        <v>1495</v>
      </c>
      <c r="E3147" s="205">
        <f t="shared" si="899"/>
        <v>671.40718562874247</v>
      </c>
      <c r="F3147" s="202">
        <v>0.3</v>
      </c>
      <c r="G3147" s="210">
        <f t="shared" si="874"/>
        <v>201.42</v>
      </c>
      <c r="H3147" s="205">
        <f t="shared" si="901"/>
        <v>47.51</v>
      </c>
      <c r="I3147" s="227">
        <f t="shared" si="900"/>
        <v>248.92999999999998</v>
      </c>
    </row>
    <row r="3148" spans="1:9" x14ac:dyDescent="0.25">
      <c r="A3148" s="217" t="s">
        <v>608</v>
      </c>
      <c r="B3148" s="226">
        <v>57</v>
      </c>
      <c r="C3148" s="197">
        <f t="shared" si="873"/>
        <v>0.3413173652694611</v>
      </c>
      <c r="D3148" s="197">
        <v>1495</v>
      </c>
      <c r="E3148" s="205">
        <f t="shared" si="899"/>
        <v>510.26946107784437</v>
      </c>
      <c r="F3148" s="202">
        <v>0.3</v>
      </c>
      <c r="G3148" s="210">
        <f t="shared" si="874"/>
        <v>153.08000000000001</v>
      </c>
      <c r="H3148" s="205">
        <f t="shared" si="901"/>
        <v>36.11</v>
      </c>
      <c r="I3148" s="227">
        <f t="shared" si="900"/>
        <v>189.19</v>
      </c>
    </row>
    <row r="3149" spans="1:9" x14ac:dyDescent="0.25">
      <c r="A3149" s="217" t="s">
        <v>608</v>
      </c>
      <c r="B3149" s="226">
        <v>30</v>
      </c>
      <c r="C3149" s="197">
        <f t="shared" ref="C3149:C3173" si="902">B3149/167</f>
        <v>0.17964071856287425</v>
      </c>
      <c r="D3149" s="197">
        <v>1495</v>
      </c>
      <c r="E3149" s="205">
        <f t="shared" si="899"/>
        <v>268.56287425149702</v>
      </c>
      <c r="F3149" s="202">
        <v>0.3</v>
      </c>
      <c r="G3149" s="210">
        <f t="shared" ref="G3149:G3173" si="903">ROUND(E3149*F3149,2)</f>
        <v>80.569999999999993</v>
      </c>
      <c r="H3149" s="205">
        <f t="shared" si="901"/>
        <v>19.010000000000002</v>
      </c>
      <c r="I3149" s="227">
        <f t="shared" si="900"/>
        <v>99.58</v>
      </c>
    </row>
    <row r="3150" spans="1:9" x14ac:dyDescent="0.25">
      <c r="A3150" s="217" t="s">
        <v>604</v>
      </c>
      <c r="B3150" s="226">
        <v>6</v>
      </c>
      <c r="C3150" s="197">
        <f t="shared" si="902"/>
        <v>3.5928143712574849E-2</v>
      </c>
      <c r="D3150" s="197">
        <v>2600</v>
      </c>
      <c r="E3150" s="205">
        <f t="shared" si="899"/>
        <v>93.41317365269461</v>
      </c>
      <c r="F3150" s="202">
        <v>0.3</v>
      </c>
      <c r="G3150" s="210">
        <f t="shared" si="903"/>
        <v>28.02</v>
      </c>
      <c r="H3150" s="205">
        <f t="shared" si="901"/>
        <v>6.61</v>
      </c>
      <c r="I3150" s="227">
        <f t="shared" si="900"/>
        <v>34.630000000000003</v>
      </c>
    </row>
    <row r="3151" spans="1:9" x14ac:dyDescent="0.25">
      <c r="A3151" s="218" t="s">
        <v>2449</v>
      </c>
      <c r="B3151" s="228">
        <f>B3152</f>
        <v>804</v>
      </c>
      <c r="C3151" s="208">
        <f t="shared" ref="C3151:I3151" si="904">C3152</f>
        <v>4.8143712574850301</v>
      </c>
      <c r="D3151" s="208"/>
      <c r="E3151" s="208"/>
      <c r="F3151" s="203"/>
      <c r="G3151" s="208">
        <f t="shared" si="904"/>
        <v>2098.85</v>
      </c>
      <c r="H3151" s="208">
        <f t="shared" si="904"/>
        <v>486.34999999999997</v>
      </c>
      <c r="I3151" s="229">
        <f t="shared" si="904"/>
        <v>2585.2000000000003</v>
      </c>
    </row>
    <row r="3152" spans="1:9" x14ac:dyDescent="0.25">
      <c r="A3152" s="216" t="s">
        <v>6</v>
      </c>
      <c r="B3152" s="230">
        <f>SUM(B3153:B3164)</f>
        <v>804</v>
      </c>
      <c r="C3152" s="209">
        <f t="shared" ref="C3152:I3152" si="905">SUM(C3153:C3164)</f>
        <v>4.8143712574850301</v>
      </c>
      <c r="D3152" s="209"/>
      <c r="E3152" s="209"/>
      <c r="F3152" s="204"/>
      <c r="G3152" s="209">
        <f t="shared" si="905"/>
        <v>2098.85</v>
      </c>
      <c r="H3152" s="209">
        <f t="shared" si="905"/>
        <v>486.34999999999997</v>
      </c>
      <c r="I3152" s="231">
        <f t="shared" si="905"/>
        <v>2585.2000000000003</v>
      </c>
    </row>
    <row r="3153" spans="1:9" x14ac:dyDescent="0.25">
      <c r="A3153" s="217" t="s">
        <v>615</v>
      </c>
      <c r="B3153" s="226">
        <v>128</v>
      </c>
      <c r="C3153" s="197">
        <f t="shared" si="902"/>
        <v>0.76646706586826352</v>
      </c>
      <c r="D3153" s="197">
        <v>1336</v>
      </c>
      <c r="E3153" s="205">
        <f t="shared" ref="E3153:E3164" si="906">D3153*C3153</f>
        <v>1024</v>
      </c>
      <c r="F3153" s="202">
        <v>0.3</v>
      </c>
      <c r="G3153" s="210">
        <f t="shared" si="903"/>
        <v>307.2</v>
      </c>
      <c r="H3153" s="205">
        <f t="shared" ref="H3153:H3159" si="907">ROUND(G3153*0.2359,2)</f>
        <v>72.47</v>
      </c>
      <c r="I3153" s="227">
        <f t="shared" ref="I3153:I3164" si="908">G3153+H3153</f>
        <v>379.66999999999996</v>
      </c>
    </row>
    <row r="3154" spans="1:9" x14ac:dyDescent="0.25">
      <c r="A3154" s="217" t="s">
        <v>615</v>
      </c>
      <c r="B3154" s="226">
        <v>56</v>
      </c>
      <c r="C3154" s="197">
        <f t="shared" si="902"/>
        <v>0.33532934131736525</v>
      </c>
      <c r="D3154" s="197">
        <v>1336</v>
      </c>
      <c r="E3154" s="205">
        <f t="shared" si="906"/>
        <v>448</v>
      </c>
      <c r="F3154" s="202">
        <v>0.3</v>
      </c>
      <c r="G3154" s="210">
        <f t="shared" si="903"/>
        <v>134.4</v>
      </c>
      <c r="H3154" s="205">
        <f t="shared" si="907"/>
        <v>31.7</v>
      </c>
      <c r="I3154" s="227">
        <f t="shared" si="908"/>
        <v>166.1</v>
      </c>
    </row>
    <row r="3155" spans="1:9" x14ac:dyDescent="0.25">
      <c r="A3155" s="217" t="s">
        <v>615</v>
      </c>
      <c r="B3155" s="226">
        <v>50</v>
      </c>
      <c r="C3155" s="197">
        <f t="shared" si="902"/>
        <v>0.29940119760479039</v>
      </c>
      <c r="D3155" s="197">
        <v>1336</v>
      </c>
      <c r="E3155" s="205">
        <f t="shared" si="906"/>
        <v>399.99999999999994</v>
      </c>
      <c r="F3155" s="202">
        <v>0.3</v>
      </c>
      <c r="G3155" s="210">
        <f t="shared" si="903"/>
        <v>120</v>
      </c>
      <c r="H3155" s="205">
        <f t="shared" si="907"/>
        <v>28.31</v>
      </c>
      <c r="I3155" s="227">
        <f t="shared" si="908"/>
        <v>148.31</v>
      </c>
    </row>
    <row r="3156" spans="1:9" x14ac:dyDescent="0.25">
      <c r="A3156" s="217" t="s">
        <v>615</v>
      </c>
      <c r="B3156" s="226">
        <v>15</v>
      </c>
      <c r="C3156" s="197">
        <f t="shared" si="902"/>
        <v>8.9820359281437126E-2</v>
      </c>
      <c r="D3156" s="197">
        <v>1336</v>
      </c>
      <c r="E3156" s="205">
        <f t="shared" si="906"/>
        <v>120</v>
      </c>
      <c r="F3156" s="202">
        <v>0.3</v>
      </c>
      <c r="G3156" s="210">
        <f t="shared" si="903"/>
        <v>36</v>
      </c>
      <c r="H3156" s="205">
        <f t="shared" si="907"/>
        <v>8.49</v>
      </c>
      <c r="I3156" s="227">
        <f t="shared" si="908"/>
        <v>44.49</v>
      </c>
    </row>
    <row r="3157" spans="1:9" x14ac:dyDescent="0.25">
      <c r="A3157" s="217" t="s">
        <v>615</v>
      </c>
      <c r="B3157" s="226">
        <v>128</v>
      </c>
      <c r="C3157" s="197">
        <f t="shared" si="902"/>
        <v>0.76646706586826352</v>
      </c>
      <c r="D3157" s="197">
        <v>1336</v>
      </c>
      <c r="E3157" s="205">
        <f t="shared" si="906"/>
        <v>1024</v>
      </c>
      <c r="F3157" s="202">
        <v>0.3</v>
      </c>
      <c r="G3157" s="210">
        <f t="shared" si="903"/>
        <v>307.2</v>
      </c>
      <c r="H3157" s="205">
        <f t="shared" si="907"/>
        <v>72.47</v>
      </c>
      <c r="I3157" s="227">
        <f t="shared" si="908"/>
        <v>379.66999999999996</v>
      </c>
    </row>
    <row r="3158" spans="1:9" x14ac:dyDescent="0.25">
      <c r="A3158" s="217" t="s">
        <v>615</v>
      </c>
      <c r="B3158" s="226">
        <v>52</v>
      </c>
      <c r="C3158" s="197">
        <f t="shared" si="902"/>
        <v>0.31137724550898205</v>
      </c>
      <c r="D3158" s="197">
        <v>1336</v>
      </c>
      <c r="E3158" s="205">
        <f t="shared" si="906"/>
        <v>416</v>
      </c>
      <c r="F3158" s="202">
        <v>0.3</v>
      </c>
      <c r="G3158" s="210">
        <f t="shared" si="903"/>
        <v>124.8</v>
      </c>
      <c r="H3158" s="205">
        <f t="shared" si="907"/>
        <v>29.44</v>
      </c>
      <c r="I3158" s="227">
        <f t="shared" si="908"/>
        <v>154.24</v>
      </c>
    </row>
    <row r="3159" spans="1:9" x14ac:dyDescent="0.25">
      <c r="A3159" s="217" t="s">
        <v>615</v>
      </c>
      <c r="B3159" s="226">
        <v>88</v>
      </c>
      <c r="C3159" s="197">
        <f t="shared" si="902"/>
        <v>0.52694610778443118</v>
      </c>
      <c r="D3159" s="197">
        <v>1336</v>
      </c>
      <c r="E3159" s="205">
        <f t="shared" si="906"/>
        <v>704.00000000000011</v>
      </c>
      <c r="F3159" s="202">
        <v>0.3</v>
      </c>
      <c r="G3159" s="210">
        <f t="shared" si="903"/>
        <v>211.2</v>
      </c>
      <c r="H3159" s="205">
        <f t="shared" si="907"/>
        <v>49.82</v>
      </c>
      <c r="I3159" s="227">
        <f t="shared" si="908"/>
        <v>261.02</v>
      </c>
    </row>
    <row r="3160" spans="1:9" x14ac:dyDescent="0.25">
      <c r="A3160" s="217" t="s">
        <v>1488</v>
      </c>
      <c r="B3160" s="226">
        <v>108</v>
      </c>
      <c r="C3160" s="197">
        <f t="shared" si="902"/>
        <v>0.6467065868263473</v>
      </c>
      <c r="D3160" s="197">
        <v>1600</v>
      </c>
      <c r="E3160" s="205">
        <f t="shared" si="906"/>
        <v>1034.7305389221556</v>
      </c>
      <c r="F3160" s="202">
        <v>0.3</v>
      </c>
      <c r="G3160" s="210">
        <f t="shared" si="903"/>
        <v>310.42</v>
      </c>
      <c r="H3160" s="211">
        <f>ROUND(G3160*0.2077,2)</f>
        <v>64.47</v>
      </c>
      <c r="I3160" s="227">
        <f t="shared" si="908"/>
        <v>374.89</v>
      </c>
    </row>
    <row r="3161" spans="1:9" x14ac:dyDescent="0.25">
      <c r="A3161" s="217" t="s">
        <v>1488</v>
      </c>
      <c r="B3161" s="226">
        <v>121</v>
      </c>
      <c r="C3161" s="197">
        <f t="shared" si="902"/>
        <v>0.72455089820359286</v>
      </c>
      <c r="D3161" s="197">
        <v>1600</v>
      </c>
      <c r="E3161" s="205">
        <f t="shared" si="906"/>
        <v>1159.2814371257487</v>
      </c>
      <c r="F3161" s="202">
        <v>0.3</v>
      </c>
      <c r="G3161" s="210">
        <f t="shared" si="903"/>
        <v>347.78</v>
      </c>
      <c r="H3161" s="205">
        <f>ROUND(G3161*0.2359,2)</f>
        <v>82.04</v>
      </c>
      <c r="I3161" s="227">
        <f t="shared" si="908"/>
        <v>429.82</v>
      </c>
    </row>
    <row r="3162" spans="1:9" x14ac:dyDescent="0.25">
      <c r="A3162" s="217" t="s">
        <v>2450</v>
      </c>
      <c r="B3162" s="226">
        <v>8</v>
      </c>
      <c r="C3162" s="197">
        <f t="shared" si="902"/>
        <v>4.790419161676647E-2</v>
      </c>
      <c r="D3162" s="197">
        <v>1625</v>
      </c>
      <c r="E3162" s="205">
        <f t="shared" si="906"/>
        <v>77.844311377245518</v>
      </c>
      <c r="F3162" s="202">
        <v>0.3</v>
      </c>
      <c r="G3162" s="210">
        <f t="shared" si="903"/>
        <v>23.35</v>
      </c>
      <c r="H3162" s="205">
        <f>ROUND(G3162*0.2359,2)</f>
        <v>5.51</v>
      </c>
      <c r="I3162" s="227">
        <f t="shared" si="908"/>
        <v>28.86</v>
      </c>
    </row>
    <row r="3163" spans="1:9" x14ac:dyDescent="0.25">
      <c r="A3163" s="217" t="s">
        <v>2451</v>
      </c>
      <c r="B3163" s="226">
        <v>20</v>
      </c>
      <c r="C3163" s="197">
        <f t="shared" si="902"/>
        <v>0.11976047904191617</v>
      </c>
      <c r="D3163" s="197">
        <v>1965</v>
      </c>
      <c r="E3163" s="205">
        <f t="shared" si="906"/>
        <v>235.32934131736528</v>
      </c>
      <c r="F3163" s="202">
        <v>0.3</v>
      </c>
      <c r="G3163" s="210">
        <f t="shared" si="903"/>
        <v>70.599999999999994</v>
      </c>
      <c r="H3163" s="205">
        <f>ROUND(G3163*0.2359,2)</f>
        <v>16.649999999999999</v>
      </c>
      <c r="I3163" s="227">
        <f t="shared" si="908"/>
        <v>87.25</v>
      </c>
    </row>
    <row r="3164" spans="1:9" x14ac:dyDescent="0.25">
      <c r="A3164" s="217" t="s">
        <v>2451</v>
      </c>
      <c r="B3164" s="226">
        <v>30</v>
      </c>
      <c r="C3164" s="197">
        <f t="shared" si="902"/>
        <v>0.17964071856287425</v>
      </c>
      <c r="D3164" s="197">
        <v>1965</v>
      </c>
      <c r="E3164" s="205">
        <f t="shared" si="906"/>
        <v>352.99401197604789</v>
      </c>
      <c r="F3164" s="202">
        <v>0.3</v>
      </c>
      <c r="G3164" s="210">
        <f t="shared" si="903"/>
        <v>105.9</v>
      </c>
      <c r="H3164" s="205">
        <f>ROUND(G3164*0.2359,2)</f>
        <v>24.98</v>
      </c>
      <c r="I3164" s="227">
        <f t="shared" si="908"/>
        <v>130.88</v>
      </c>
    </row>
    <row r="3165" spans="1:9" x14ac:dyDescent="0.25">
      <c r="A3165" s="218" t="s">
        <v>2452</v>
      </c>
      <c r="B3165" s="228">
        <f>B3166</f>
        <v>98</v>
      </c>
      <c r="C3165" s="208">
        <f t="shared" ref="C3165:I3165" si="909">C3166</f>
        <v>0.58682634730538918</v>
      </c>
      <c r="D3165" s="208"/>
      <c r="E3165" s="208"/>
      <c r="F3165" s="203"/>
      <c r="G3165" s="208">
        <f t="shared" si="909"/>
        <v>278.34000000000003</v>
      </c>
      <c r="H3165" s="208">
        <f t="shared" si="909"/>
        <v>65.66</v>
      </c>
      <c r="I3165" s="229">
        <f t="shared" si="909"/>
        <v>344</v>
      </c>
    </row>
    <row r="3166" spans="1:9" x14ac:dyDescent="0.25">
      <c r="A3166" s="216" t="s">
        <v>6</v>
      </c>
      <c r="B3166" s="230">
        <f>SUM(B3167:B3169)</f>
        <v>98</v>
      </c>
      <c r="C3166" s="209">
        <f t="shared" ref="C3166:I3166" si="910">SUM(C3167:C3169)</f>
        <v>0.58682634730538918</v>
      </c>
      <c r="D3166" s="209"/>
      <c r="E3166" s="209"/>
      <c r="F3166" s="204"/>
      <c r="G3166" s="209">
        <f t="shared" si="910"/>
        <v>278.34000000000003</v>
      </c>
      <c r="H3166" s="209">
        <f t="shared" si="910"/>
        <v>65.66</v>
      </c>
      <c r="I3166" s="231">
        <f t="shared" si="910"/>
        <v>344</v>
      </c>
    </row>
    <row r="3167" spans="1:9" x14ac:dyDescent="0.25">
      <c r="A3167" s="217" t="s">
        <v>2453</v>
      </c>
      <c r="B3167" s="226">
        <v>70</v>
      </c>
      <c r="C3167" s="197">
        <f t="shared" si="902"/>
        <v>0.41916167664670656</v>
      </c>
      <c r="D3167" s="197">
        <v>1490</v>
      </c>
      <c r="E3167" s="205">
        <f>D3167*C3167</f>
        <v>624.55089820359274</v>
      </c>
      <c r="F3167" s="202">
        <v>0.3</v>
      </c>
      <c r="G3167" s="210">
        <f t="shared" si="903"/>
        <v>187.37</v>
      </c>
      <c r="H3167" s="205">
        <f>ROUND(G3167*0.2359,2)</f>
        <v>44.2</v>
      </c>
      <c r="I3167" s="227">
        <f>G3167+H3167</f>
        <v>231.57</v>
      </c>
    </row>
    <row r="3168" spans="1:9" x14ac:dyDescent="0.25">
      <c r="A3168" s="217" t="s">
        <v>2454</v>
      </c>
      <c r="B3168" s="226">
        <v>22</v>
      </c>
      <c r="C3168" s="197">
        <f t="shared" si="902"/>
        <v>0.1317365269461078</v>
      </c>
      <c r="D3168" s="197">
        <v>1725</v>
      </c>
      <c r="E3168" s="205">
        <f>D3168*C3168</f>
        <v>227.24550898203594</v>
      </c>
      <c r="F3168" s="202">
        <v>0.3</v>
      </c>
      <c r="G3168" s="210">
        <f t="shared" si="903"/>
        <v>68.17</v>
      </c>
      <c r="H3168" s="205">
        <f>ROUND(G3168*0.2359,2)</f>
        <v>16.079999999999998</v>
      </c>
      <c r="I3168" s="227">
        <f>G3168+H3168</f>
        <v>84.25</v>
      </c>
    </row>
    <row r="3169" spans="1:9" x14ac:dyDescent="0.25">
      <c r="A3169" s="217" t="s">
        <v>2455</v>
      </c>
      <c r="B3169" s="226">
        <v>6</v>
      </c>
      <c r="C3169" s="197">
        <f t="shared" si="902"/>
        <v>3.5928143712574849E-2</v>
      </c>
      <c r="D3169" s="197">
        <v>2115</v>
      </c>
      <c r="E3169" s="205">
        <f>D3169*C3169</f>
        <v>75.988023952095801</v>
      </c>
      <c r="F3169" s="202">
        <v>0.3</v>
      </c>
      <c r="G3169" s="210">
        <f t="shared" si="903"/>
        <v>22.8</v>
      </c>
      <c r="H3169" s="205">
        <f>ROUND(G3169*0.2359,2)</f>
        <v>5.38</v>
      </c>
      <c r="I3169" s="227">
        <f>G3169+H3169</f>
        <v>28.18</v>
      </c>
    </row>
    <row r="3170" spans="1:9" x14ac:dyDescent="0.25">
      <c r="A3170" s="218" t="s">
        <v>2456</v>
      </c>
      <c r="B3170" s="228">
        <f>B3171</f>
        <v>101</v>
      </c>
      <c r="C3170" s="208">
        <f t="shared" ref="C3170:I3170" si="911">C3171</f>
        <v>0.60479041916167664</v>
      </c>
      <c r="D3170" s="208"/>
      <c r="E3170" s="208"/>
      <c r="F3170" s="203"/>
      <c r="G3170" s="208">
        <f t="shared" si="911"/>
        <v>309.10000000000002</v>
      </c>
      <c r="H3170" s="208">
        <f t="shared" si="911"/>
        <v>72.92</v>
      </c>
      <c r="I3170" s="229">
        <f t="shared" si="911"/>
        <v>382.02</v>
      </c>
    </row>
    <row r="3171" spans="1:9" x14ac:dyDescent="0.25">
      <c r="A3171" s="216" t="s">
        <v>6</v>
      </c>
      <c r="B3171" s="230">
        <f>SUM(B3172:B3173)</f>
        <v>101</v>
      </c>
      <c r="C3171" s="209">
        <f t="shared" ref="C3171:I3171" si="912">SUM(C3172:C3173)</f>
        <v>0.60479041916167664</v>
      </c>
      <c r="D3171" s="209"/>
      <c r="E3171" s="209"/>
      <c r="F3171" s="204"/>
      <c r="G3171" s="209">
        <f t="shared" si="912"/>
        <v>309.10000000000002</v>
      </c>
      <c r="H3171" s="209">
        <f t="shared" si="912"/>
        <v>72.92</v>
      </c>
      <c r="I3171" s="231">
        <f t="shared" si="912"/>
        <v>382.02</v>
      </c>
    </row>
    <row r="3172" spans="1:9" x14ac:dyDescent="0.25">
      <c r="A3172" s="217" t="s">
        <v>2457</v>
      </c>
      <c r="B3172" s="226">
        <v>80</v>
      </c>
      <c r="C3172" s="197">
        <f t="shared" si="902"/>
        <v>0.47904191616766467</v>
      </c>
      <c r="D3172" s="197">
        <v>1555</v>
      </c>
      <c r="E3172" s="205">
        <f>D3172*C3172</f>
        <v>744.91017964071852</v>
      </c>
      <c r="F3172" s="202">
        <v>0.3</v>
      </c>
      <c r="G3172" s="210">
        <f t="shared" si="903"/>
        <v>223.47</v>
      </c>
      <c r="H3172" s="205">
        <f>ROUND(G3172*0.2359,2)</f>
        <v>52.72</v>
      </c>
      <c r="I3172" s="227">
        <f>G3172+H3172</f>
        <v>276.19</v>
      </c>
    </row>
    <row r="3173" spans="1:9" ht="16.5" thickBot="1" x14ac:dyDescent="0.3">
      <c r="A3173" s="219" t="s">
        <v>2458</v>
      </c>
      <c r="B3173" s="232">
        <v>21</v>
      </c>
      <c r="C3173" s="233">
        <f t="shared" si="902"/>
        <v>0.12574850299401197</v>
      </c>
      <c r="D3173" s="233">
        <v>2270</v>
      </c>
      <c r="E3173" s="234">
        <f>D3173*C3173</f>
        <v>285.44910179640715</v>
      </c>
      <c r="F3173" s="235">
        <v>0.3</v>
      </c>
      <c r="G3173" s="236">
        <f t="shared" si="903"/>
        <v>85.63</v>
      </c>
      <c r="H3173" s="234">
        <f>ROUND(G3173*0.2359,2)</f>
        <v>20.2</v>
      </c>
      <c r="I3173" s="237">
        <f>G3173+H3173</f>
        <v>105.83</v>
      </c>
    </row>
    <row r="3174" spans="1:9" x14ac:dyDescent="0.25">
      <c r="C3174" s="193"/>
      <c r="E3174" s="107"/>
      <c r="F3174" s="194"/>
      <c r="H3174" s="190"/>
      <c r="I3174" s="195"/>
    </row>
    <row r="3175" spans="1:9" ht="16.5" x14ac:dyDescent="0.25">
      <c r="A3175" s="1183" t="s">
        <v>2548</v>
      </c>
      <c r="B3175" s="1183"/>
      <c r="C3175" s="193"/>
      <c r="E3175" s="107"/>
      <c r="F3175" s="194"/>
      <c r="H3175" s="190"/>
      <c r="I3175" s="195"/>
    </row>
  </sheetData>
  <mergeCells count="4">
    <mergeCell ref="A2:I2"/>
    <mergeCell ref="A6:A7"/>
    <mergeCell ref="B6:I6"/>
    <mergeCell ref="A3175:B3175"/>
  </mergeCells>
  <pageMargins left="0.7" right="0.7" top="0.75" bottom="0.75" header="0.3" footer="0.3"/>
  <pageSetup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7C40B-4BA0-403D-975B-C92747131244}">
  <sheetPr>
    <tabColor theme="9" tint="0.59999389629810485"/>
  </sheetPr>
  <dimension ref="A1:I589"/>
  <sheetViews>
    <sheetView zoomScale="80" zoomScaleNormal="80" zoomScaleSheetLayoutView="80" workbookViewId="0">
      <selection activeCell="I1" sqref="I1"/>
    </sheetView>
  </sheetViews>
  <sheetFormatPr defaultColWidth="9.140625" defaultRowHeight="15.75" x14ac:dyDescent="0.25"/>
  <cols>
    <col min="1" max="1" width="69.85546875" style="241" customWidth="1"/>
    <col min="2" max="2" width="16" style="241" customWidth="1"/>
    <col min="3" max="3" width="15.42578125" style="241" customWidth="1"/>
    <col min="4" max="4" width="13" style="241" customWidth="1"/>
    <col min="5" max="5" width="16.7109375" style="241" customWidth="1"/>
    <col min="6" max="6" width="10.85546875" style="241" customWidth="1"/>
    <col min="7" max="7" width="13.42578125" style="241" customWidth="1"/>
    <col min="8" max="8" width="14.5703125" style="241" customWidth="1"/>
    <col min="9" max="9" width="14.85546875" style="241" customWidth="1"/>
    <col min="10" max="16384" width="9.140625" style="241"/>
  </cols>
  <sheetData>
    <row r="1" spans="1:9" x14ac:dyDescent="0.25">
      <c r="I1" s="1158" t="s">
        <v>2788</v>
      </c>
    </row>
    <row r="2" spans="1:9" s="243" customFormat="1" ht="45" customHeight="1" x14ac:dyDescent="0.25">
      <c r="A2" s="1202" t="s">
        <v>34</v>
      </c>
      <c r="B2" s="1202"/>
      <c r="C2" s="1202"/>
      <c r="D2" s="1202"/>
      <c r="E2" s="1202"/>
      <c r="F2" s="1202"/>
      <c r="G2" s="1202"/>
      <c r="H2" s="1202"/>
      <c r="I2" s="1202"/>
    </row>
    <row r="4" spans="1:9" x14ac:dyDescent="0.25">
      <c r="A4" s="241" t="s">
        <v>2556</v>
      </c>
      <c r="B4" s="242"/>
    </row>
    <row r="5" spans="1:9" ht="16.5" thickBot="1" x14ac:dyDescent="0.3">
      <c r="A5" s="244"/>
    </row>
    <row r="6" spans="1:9" ht="21.75" customHeight="1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38.7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x14ac:dyDescent="0.25">
      <c r="A8" s="269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243" customFormat="1" x14ac:dyDescent="0.25">
      <c r="A9" s="270" t="s">
        <v>0</v>
      </c>
      <c r="B9" s="273">
        <f>B10+B20+B23+B26+B34+B37+B44+B47+B50+B59+B62+B128+B190+B218+B235+B239+B291+B295+B298+B305+B308+B315+B323+B332+B336+B362+B365+B369+B372+B384+B512+B540+B543+B562+B565+B568+B575+B578+B584</f>
        <v>37658.259999999995</v>
      </c>
      <c r="C9" s="278">
        <f t="shared" ref="C9:I9" si="0">C10+C20+C23+C26+C34+C37+C44+C47+C50+C59+C62+C128+C190+C218+C235+C239+C291+C295+C298+C305+C308+C315+C323+C332+C336+C362+C365+C369+C372+C384+C512+C540+C543+C562+C565+C568+C575+C578+C584</f>
        <v>225.49856287425146</v>
      </c>
      <c r="D9" s="278"/>
      <c r="E9" s="278"/>
      <c r="F9" s="271"/>
      <c r="G9" s="278">
        <f t="shared" si="0"/>
        <v>235835.74999999997</v>
      </c>
      <c r="H9" s="278">
        <f t="shared" si="0"/>
        <v>55342.219999999987</v>
      </c>
      <c r="I9" s="279">
        <f t="shared" si="0"/>
        <v>291177.96999999997</v>
      </c>
    </row>
    <row r="10" spans="1:9" s="248" customFormat="1" x14ac:dyDescent="0.25">
      <c r="A10" s="263" t="s">
        <v>2555</v>
      </c>
      <c r="B10" s="274">
        <f>B11</f>
        <v>212.65999999999997</v>
      </c>
      <c r="C10" s="264">
        <f t="shared" ref="C10:I10" si="1">C11</f>
        <v>1.2734131736526946</v>
      </c>
      <c r="D10" s="264"/>
      <c r="E10" s="264"/>
      <c r="F10" s="267"/>
      <c r="G10" s="264">
        <f t="shared" si="1"/>
        <v>1697.62</v>
      </c>
      <c r="H10" s="264">
        <f t="shared" si="1"/>
        <v>400.47</v>
      </c>
      <c r="I10" s="265">
        <f t="shared" si="1"/>
        <v>2098.09</v>
      </c>
    </row>
    <row r="11" spans="1:9" s="252" customFormat="1" ht="31.5" x14ac:dyDescent="0.25">
      <c r="A11" s="249" t="s">
        <v>9</v>
      </c>
      <c r="B11" s="275">
        <f>SUM(B12:B19)</f>
        <v>212.65999999999997</v>
      </c>
      <c r="C11" s="250">
        <f t="shared" ref="C11:H11" si="2">SUM(C12:C19)</f>
        <v>1.2734131736526946</v>
      </c>
      <c r="D11" s="250"/>
      <c r="E11" s="250"/>
      <c r="F11" s="259"/>
      <c r="G11" s="250">
        <f t="shared" si="2"/>
        <v>1697.62</v>
      </c>
      <c r="H11" s="250">
        <f t="shared" si="2"/>
        <v>400.47</v>
      </c>
      <c r="I11" s="251">
        <f>SUM(I12:I19)</f>
        <v>2098.09</v>
      </c>
    </row>
    <row r="12" spans="1:9" s="252" customFormat="1" x14ac:dyDescent="0.25">
      <c r="A12" s="253" t="s">
        <v>26</v>
      </c>
      <c r="B12" s="276">
        <v>15</v>
      </c>
      <c r="C12" s="254">
        <f>B12/167</f>
        <v>8.9820359281437126E-2</v>
      </c>
      <c r="D12" s="254">
        <v>6.7305000000000001</v>
      </c>
      <c r="E12" s="254">
        <f>B12*D12</f>
        <v>100.9575</v>
      </c>
      <c r="F12" s="255">
        <v>1</v>
      </c>
      <c r="G12" s="254">
        <f>ROUND(E12*F12,2)</f>
        <v>100.96</v>
      </c>
      <c r="H12" s="254">
        <f>ROUND(G12*0.2359,2)</f>
        <v>23.82</v>
      </c>
      <c r="I12" s="256">
        <f>G12+H12</f>
        <v>124.78</v>
      </c>
    </row>
    <row r="13" spans="1:9" s="252" customFormat="1" x14ac:dyDescent="0.25">
      <c r="A13" s="253" t="s">
        <v>26</v>
      </c>
      <c r="B13" s="276">
        <v>38.000000000000007</v>
      </c>
      <c r="C13" s="254">
        <f t="shared" ref="C13:C76" si="3">B13/167</f>
        <v>0.22754491017964076</v>
      </c>
      <c r="D13" s="254">
        <v>8.0777999999999999</v>
      </c>
      <c r="E13" s="254">
        <f t="shared" ref="E13:E76" si="4">B13*D13</f>
        <v>306.95640000000003</v>
      </c>
      <c r="F13" s="255">
        <v>1</v>
      </c>
      <c r="G13" s="254">
        <f t="shared" ref="G13:G76" si="5">ROUND(E13*F13,2)</f>
        <v>306.95999999999998</v>
      </c>
      <c r="H13" s="254">
        <f t="shared" ref="H13:H76" si="6">ROUND(G13*0.2359,2)</f>
        <v>72.41</v>
      </c>
      <c r="I13" s="256">
        <f t="shared" ref="I13:I76" si="7">G13+H13</f>
        <v>379.37</v>
      </c>
    </row>
    <row r="14" spans="1:9" s="252" customFormat="1" x14ac:dyDescent="0.25">
      <c r="A14" s="253" t="s">
        <v>26</v>
      </c>
      <c r="B14" s="276">
        <v>20</v>
      </c>
      <c r="C14" s="254">
        <f t="shared" si="3"/>
        <v>0.11976047904191617</v>
      </c>
      <c r="D14" s="254">
        <v>8.0777999999999999</v>
      </c>
      <c r="E14" s="254">
        <f t="shared" si="4"/>
        <v>161.55599999999998</v>
      </c>
      <c r="F14" s="255">
        <v>1</v>
      </c>
      <c r="G14" s="254">
        <f t="shared" si="5"/>
        <v>161.56</v>
      </c>
      <c r="H14" s="254">
        <f t="shared" si="6"/>
        <v>38.11</v>
      </c>
      <c r="I14" s="256">
        <f t="shared" si="7"/>
        <v>199.67000000000002</v>
      </c>
    </row>
    <row r="15" spans="1:9" s="252" customFormat="1" x14ac:dyDescent="0.25">
      <c r="A15" s="253" t="s">
        <v>26</v>
      </c>
      <c r="B15" s="276">
        <v>47.329999999999984</v>
      </c>
      <c r="C15" s="254">
        <f t="shared" si="3"/>
        <v>0.28341317365269453</v>
      </c>
      <c r="D15" s="254">
        <v>8.0777999999999999</v>
      </c>
      <c r="E15" s="254">
        <f t="shared" si="4"/>
        <v>382.32227399999988</v>
      </c>
      <c r="F15" s="255">
        <v>1</v>
      </c>
      <c r="G15" s="254">
        <f t="shared" si="5"/>
        <v>382.32</v>
      </c>
      <c r="H15" s="254">
        <f t="shared" si="6"/>
        <v>90.19</v>
      </c>
      <c r="I15" s="256">
        <f t="shared" si="7"/>
        <v>472.51</v>
      </c>
    </row>
    <row r="16" spans="1:9" s="252" customFormat="1" x14ac:dyDescent="0.25">
      <c r="A16" s="253" t="s">
        <v>26</v>
      </c>
      <c r="B16" s="276">
        <v>16</v>
      </c>
      <c r="C16" s="254">
        <f t="shared" si="3"/>
        <v>9.580838323353294E-2</v>
      </c>
      <c r="D16" s="254">
        <v>8.0777999999999999</v>
      </c>
      <c r="E16" s="254">
        <f t="shared" si="4"/>
        <v>129.2448</v>
      </c>
      <c r="F16" s="255">
        <v>1</v>
      </c>
      <c r="G16" s="254">
        <f t="shared" si="5"/>
        <v>129.24</v>
      </c>
      <c r="H16" s="254">
        <f t="shared" si="6"/>
        <v>30.49</v>
      </c>
      <c r="I16" s="256">
        <f t="shared" si="7"/>
        <v>159.73000000000002</v>
      </c>
    </row>
    <row r="17" spans="1:9" s="252" customFormat="1" x14ac:dyDescent="0.25">
      <c r="A17" s="253" t="s">
        <v>26</v>
      </c>
      <c r="B17" s="276">
        <v>18.329999999999998</v>
      </c>
      <c r="C17" s="254">
        <f t="shared" si="3"/>
        <v>0.10976047904191616</v>
      </c>
      <c r="D17" s="254">
        <v>8.0777999999999999</v>
      </c>
      <c r="E17" s="254">
        <f t="shared" si="4"/>
        <v>148.06607399999999</v>
      </c>
      <c r="F17" s="255">
        <v>1</v>
      </c>
      <c r="G17" s="254">
        <f t="shared" si="5"/>
        <v>148.07</v>
      </c>
      <c r="H17" s="254">
        <f t="shared" si="6"/>
        <v>34.93</v>
      </c>
      <c r="I17" s="256">
        <f t="shared" si="7"/>
        <v>183</v>
      </c>
    </row>
    <row r="18" spans="1:9" s="252" customFormat="1" x14ac:dyDescent="0.25">
      <c r="A18" s="253" t="s">
        <v>26</v>
      </c>
      <c r="B18" s="276">
        <v>17.670000000000002</v>
      </c>
      <c r="C18" s="254">
        <f t="shared" si="3"/>
        <v>0.10580838323353295</v>
      </c>
      <c r="D18" s="254">
        <v>8.0777999999999999</v>
      </c>
      <c r="E18" s="254">
        <f t="shared" si="4"/>
        <v>142.73472600000002</v>
      </c>
      <c r="F18" s="255">
        <v>1</v>
      </c>
      <c r="G18" s="254">
        <f t="shared" si="5"/>
        <v>142.72999999999999</v>
      </c>
      <c r="H18" s="254">
        <f t="shared" si="6"/>
        <v>33.67</v>
      </c>
      <c r="I18" s="256">
        <f t="shared" si="7"/>
        <v>176.39999999999998</v>
      </c>
    </row>
    <row r="19" spans="1:9" s="252" customFormat="1" x14ac:dyDescent="0.25">
      <c r="A19" s="253" t="s">
        <v>26</v>
      </c>
      <c r="B19" s="276">
        <v>40.33</v>
      </c>
      <c r="C19" s="254">
        <f t="shared" si="3"/>
        <v>0.24149700598802396</v>
      </c>
      <c r="D19" s="254">
        <v>8.0777999999999999</v>
      </c>
      <c r="E19" s="254">
        <f t="shared" si="4"/>
        <v>325.77767399999999</v>
      </c>
      <c r="F19" s="255">
        <v>1</v>
      </c>
      <c r="G19" s="254">
        <f t="shared" si="5"/>
        <v>325.77999999999997</v>
      </c>
      <c r="H19" s="254">
        <f t="shared" si="6"/>
        <v>76.849999999999994</v>
      </c>
      <c r="I19" s="256">
        <f t="shared" si="7"/>
        <v>402.63</v>
      </c>
    </row>
    <row r="20" spans="1:9" s="248" customFormat="1" x14ac:dyDescent="0.25">
      <c r="A20" s="263" t="s">
        <v>1408</v>
      </c>
      <c r="B20" s="274">
        <f>B21</f>
        <v>125.25</v>
      </c>
      <c r="C20" s="264">
        <f t="shared" ref="C20:I21" si="8">C21</f>
        <v>0.75</v>
      </c>
      <c r="D20" s="264"/>
      <c r="E20" s="264"/>
      <c r="F20" s="267"/>
      <c r="G20" s="264">
        <f t="shared" si="8"/>
        <v>242.32</v>
      </c>
      <c r="H20" s="264">
        <f t="shared" si="8"/>
        <v>57.16</v>
      </c>
      <c r="I20" s="265">
        <f t="shared" si="8"/>
        <v>299.48</v>
      </c>
    </row>
    <row r="21" spans="1:9" s="252" customFormat="1" x14ac:dyDescent="0.25">
      <c r="A21" s="249" t="s">
        <v>6</v>
      </c>
      <c r="B21" s="275">
        <f>B22</f>
        <v>125.25</v>
      </c>
      <c r="C21" s="250">
        <f t="shared" si="8"/>
        <v>0.75</v>
      </c>
      <c r="D21" s="250"/>
      <c r="E21" s="250"/>
      <c r="F21" s="259"/>
      <c r="G21" s="250">
        <f t="shared" si="8"/>
        <v>242.32</v>
      </c>
      <c r="H21" s="250">
        <f t="shared" si="8"/>
        <v>57.16</v>
      </c>
      <c r="I21" s="251">
        <f t="shared" si="8"/>
        <v>299.48</v>
      </c>
    </row>
    <row r="22" spans="1:9" s="252" customFormat="1" x14ac:dyDescent="0.25">
      <c r="A22" s="253" t="s">
        <v>1507</v>
      </c>
      <c r="B22" s="276">
        <v>125.25</v>
      </c>
      <c r="C22" s="254">
        <f t="shared" si="3"/>
        <v>0.75</v>
      </c>
      <c r="D22" s="254">
        <v>6.4490999999999996</v>
      </c>
      <c r="E22" s="254">
        <f t="shared" si="4"/>
        <v>807.749775</v>
      </c>
      <c r="F22" s="255">
        <v>0.3</v>
      </c>
      <c r="G22" s="254">
        <f t="shared" si="5"/>
        <v>242.32</v>
      </c>
      <c r="H22" s="254">
        <f t="shared" si="6"/>
        <v>57.16</v>
      </c>
      <c r="I22" s="256">
        <f t="shared" si="7"/>
        <v>299.48</v>
      </c>
    </row>
    <row r="23" spans="1:9" s="248" customFormat="1" x14ac:dyDescent="0.25">
      <c r="A23" s="263" t="s">
        <v>1508</v>
      </c>
      <c r="B23" s="274">
        <f>B24</f>
        <v>41.75</v>
      </c>
      <c r="C23" s="264">
        <f t="shared" ref="C23:I24" si="9">C24</f>
        <v>0.25</v>
      </c>
      <c r="D23" s="264"/>
      <c r="E23" s="264"/>
      <c r="F23" s="267"/>
      <c r="G23" s="264">
        <f t="shared" si="9"/>
        <v>183.37</v>
      </c>
      <c r="H23" s="264">
        <f t="shared" si="9"/>
        <v>43.26</v>
      </c>
      <c r="I23" s="265">
        <f t="shared" si="9"/>
        <v>226.63</v>
      </c>
    </row>
    <row r="24" spans="1:9" s="252" customFormat="1" x14ac:dyDescent="0.25">
      <c r="A24" s="249" t="s">
        <v>6</v>
      </c>
      <c r="B24" s="275">
        <f>B25</f>
        <v>41.75</v>
      </c>
      <c r="C24" s="250">
        <f t="shared" si="9"/>
        <v>0.25</v>
      </c>
      <c r="D24" s="250"/>
      <c r="E24" s="250"/>
      <c r="F24" s="259"/>
      <c r="G24" s="250">
        <f t="shared" si="9"/>
        <v>183.37</v>
      </c>
      <c r="H24" s="250">
        <f t="shared" si="9"/>
        <v>43.26</v>
      </c>
      <c r="I24" s="251">
        <f t="shared" si="9"/>
        <v>226.63</v>
      </c>
    </row>
    <row r="25" spans="1:9" s="252" customFormat="1" x14ac:dyDescent="0.25">
      <c r="A25" s="253" t="s">
        <v>1509</v>
      </c>
      <c r="B25" s="276">
        <v>41.75</v>
      </c>
      <c r="C25" s="254">
        <f t="shared" si="3"/>
        <v>0.25</v>
      </c>
      <c r="D25" s="254">
        <v>14.640700000000001</v>
      </c>
      <c r="E25" s="254">
        <f t="shared" si="4"/>
        <v>611.24922500000002</v>
      </c>
      <c r="F25" s="255">
        <v>0.3</v>
      </c>
      <c r="G25" s="254">
        <f t="shared" si="5"/>
        <v>183.37</v>
      </c>
      <c r="H25" s="254">
        <f t="shared" si="6"/>
        <v>43.26</v>
      </c>
      <c r="I25" s="256">
        <f t="shared" si="7"/>
        <v>226.63</v>
      </c>
    </row>
    <row r="26" spans="1:9" s="248" customFormat="1" x14ac:dyDescent="0.25">
      <c r="A26" s="263" t="s">
        <v>1510</v>
      </c>
      <c r="B26" s="274">
        <f>B27</f>
        <v>10</v>
      </c>
      <c r="C26" s="264">
        <f t="shared" ref="C26:I26" si="10">C27</f>
        <v>5.9880239520958084E-2</v>
      </c>
      <c r="D26" s="264"/>
      <c r="E26" s="264"/>
      <c r="F26" s="267"/>
      <c r="G26" s="264">
        <f t="shared" si="10"/>
        <v>70.539999999999992</v>
      </c>
      <c r="H26" s="264">
        <f t="shared" si="10"/>
        <v>16.64</v>
      </c>
      <c r="I26" s="265">
        <f t="shared" si="10"/>
        <v>87.179999999999993</v>
      </c>
    </row>
    <row r="27" spans="1:9" s="252" customFormat="1" ht="31.5" x14ac:dyDescent="0.25">
      <c r="A27" s="249" t="s">
        <v>7</v>
      </c>
      <c r="B27" s="275">
        <f>SUM(B28:B33)</f>
        <v>10</v>
      </c>
      <c r="C27" s="250">
        <f t="shared" ref="C27:I27" si="11">SUM(C28:C33)</f>
        <v>5.9880239520958084E-2</v>
      </c>
      <c r="D27" s="250"/>
      <c r="E27" s="250"/>
      <c r="F27" s="259"/>
      <c r="G27" s="250">
        <f t="shared" si="11"/>
        <v>70.539999999999992</v>
      </c>
      <c r="H27" s="250">
        <f t="shared" si="11"/>
        <v>16.64</v>
      </c>
      <c r="I27" s="251">
        <f t="shared" si="11"/>
        <v>87.179999999999993</v>
      </c>
    </row>
    <row r="28" spans="1:9" s="252" customFormat="1" x14ac:dyDescent="0.25">
      <c r="A28" s="253" t="s">
        <v>175</v>
      </c>
      <c r="B28" s="276">
        <v>1</v>
      </c>
      <c r="C28" s="254">
        <f t="shared" si="3"/>
        <v>5.9880239520958087E-3</v>
      </c>
      <c r="D28" s="254">
        <v>7.0541</v>
      </c>
      <c r="E28" s="254">
        <f t="shared" si="4"/>
        <v>7.0541</v>
      </c>
      <c r="F28" s="255">
        <v>1</v>
      </c>
      <c r="G28" s="254">
        <f t="shared" si="5"/>
        <v>7.05</v>
      </c>
      <c r="H28" s="254">
        <f t="shared" si="6"/>
        <v>1.66</v>
      </c>
      <c r="I28" s="256">
        <f t="shared" si="7"/>
        <v>8.7099999999999991</v>
      </c>
    </row>
    <row r="29" spans="1:9" s="252" customFormat="1" x14ac:dyDescent="0.25">
      <c r="A29" s="257" t="s">
        <v>175</v>
      </c>
      <c r="B29" s="276">
        <v>2</v>
      </c>
      <c r="C29" s="254">
        <f t="shared" si="3"/>
        <v>1.1976047904191617E-2</v>
      </c>
      <c r="D29" s="254">
        <v>7.0541</v>
      </c>
      <c r="E29" s="254">
        <f t="shared" si="4"/>
        <v>14.1082</v>
      </c>
      <c r="F29" s="255">
        <v>1</v>
      </c>
      <c r="G29" s="254">
        <f t="shared" si="5"/>
        <v>14.11</v>
      </c>
      <c r="H29" s="254">
        <f t="shared" si="6"/>
        <v>3.33</v>
      </c>
      <c r="I29" s="256">
        <f t="shared" si="7"/>
        <v>17.439999999999998</v>
      </c>
    </row>
    <row r="30" spans="1:9" s="252" customFormat="1" x14ac:dyDescent="0.25">
      <c r="A30" s="257" t="s">
        <v>175</v>
      </c>
      <c r="B30" s="276">
        <v>2</v>
      </c>
      <c r="C30" s="254">
        <f t="shared" si="3"/>
        <v>1.1976047904191617E-2</v>
      </c>
      <c r="D30" s="254">
        <v>7.0541</v>
      </c>
      <c r="E30" s="254">
        <f t="shared" si="4"/>
        <v>14.1082</v>
      </c>
      <c r="F30" s="255">
        <v>1</v>
      </c>
      <c r="G30" s="254">
        <f t="shared" si="5"/>
        <v>14.11</v>
      </c>
      <c r="H30" s="254">
        <f t="shared" si="6"/>
        <v>3.33</v>
      </c>
      <c r="I30" s="256">
        <f t="shared" si="7"/>
        <v>17.439999999999998</v>
      </c>
    </row>
    <row r="31" spans="1:9" s="252" customFormat="1" x14ac:dyDescent="0.25">
      <c r="A31" s="253" t="s">
        <v>175</v>
      </c>
      <c r="B31" s="276">
        <v>1</v>
      </c>
      <c r="C31" s="254">
        <f t="shared" si="3"/>
        <v>5.9880239520958087E-3</v>
      </c>
      <c r="D31" s="254">
        <v>7.0541</v>
      </c>
      <c r="E31" s="254">
        <f t="shared" si="4"/>
        <v>7.0541</v>
      </c>
      <c r="F31" s="255">
        <v>1</v>
      </c>
      <c r="G31" s="254">
        <f t="shared" si="5"/>
        <v>7.05</v>
      </c>
      <c r="H31" s="254">
        <f t="shared" si="6"/>
        <v>1.66</v>
      </c>
      <c r="I31" s="256">
        <f t="shared" si="7"/>
        <v>8.7099999999999991</v>
      </c>
    </row>
    <row r="32" spans="1:9" s="252" customFormat="1" x14ac:dyDescent="0.25">
      <c r="A32" s="253" t="s">
        <v>175</v>
      </c>
      <c r="B32" s="276">
        <v>2</v>
      </c>
      <c r="C32" s="254">
        <f t="shared" si="3"/>
        <v>1.1976047904191617E-2</v>
      </c>
      <c r="D32" s="254">
        <v>7.0541</v>
      </c>
      <c r="E32" s="254">
        <f t="shared" si="4"/>
        <v>14.1082</v>
      </c>
      <c r="F32" s="255">
        <v>1</v>
      </c>
      <c r="G32" s="254">
        <f t="shared" si="5"/>
        <v>14.11</v>
      </c>
      <c r="H32" s="254">
        <f t="shared" si="6"/>
        <v>3.33</v>
      </c>
      <c r="I32" s="256">
        <f t="shared" si="7"/>
        <v>17.439999999999998</v>
      </c>
    </row>
    <row r="33" spans="1:9" s="252" customFormat="1" x14ac:dyDescent="0.25">
      <c r="A33" s="253" t="s">
        <v>175</v>
      </c>
      <c r="B33" s="276">
        <v>2</v>
      </c>
      <c r="C33" s="254">
        <f t="shared" si="3"/>
        <v>1.1976047904191617E-2</v>
      </c>
      <c r="D33" s="254">
        <v>7.0541</v>
      </c>
      <c r="E33" s="254">
        <f t="shared" si="4"/>
        <v>14.1082</v>
      </c>
      <c r="F33" s="255">
        <v>1</v>
      </c>
      <c r="G33" s="254">
        <f t="shared" si="5"/>
        <v>14.11</v>
      </c>
      <c r="H33" s="254">
        <f t="shared" si="6"/>
        <v>3.33</v>
      </c>
      <c r="I33" s="256">
        <f t="shared" si="7"/>
        <v>17.439999999999998</v>
      </c>
    </row>
    <row r="34" spans="1:9" s="248" customFormat="1" x14ac:dyDescent="0.25">
      <c r="A34" s="263" t="s">
        <v>1511</v>
      </c>
      <c r="B34" s="274">
        <f>B35</f>
        <v>167</v>
      </c>
      <c r="C34" s="264">
        <f t="shared" ref="C34:I35" si="12">C35</f>
        <v>1</v>
      </c>
      <c r="D34" s="264"/>
      <c r="E34" s="264"/>
      <c r="F34" s="267"/>
      <c r="G34" s="264">
        <f t="shared" si="12"/>
        <v>1979</v>
      </c>
      <c r="H34" s="264">
        <f t="shared" si="12"/>
        <v>466.85</v>
      </c>
      <c r="I34" s="265">
        <f t="shared" si="12"/>
        <v>2445.85</v>
      </c>
    </row>
    <row r="35" spans="1:9" s="252" customFormat="1" ht="31.5" x14ac:dyDescent="0.25">
      <c r="A35" s="258" t="s">
        <v>9</v>
      </c>
      <c r="B35" s="275">
        <f>B36</f>
        <v>167</v>
      </c>
      <c r="C35" s="250">
        <f t="shared" si="12"/>
        <v>1</v>
      </c>
      <c r="D35" s="250"/>
      <c r="E35" s="250"/>
      <c r="F35" s="259"/>
      <c r="G35" s="250">
        <f t="shared" si="12"/>
        <v>1979</v>
      </c>
      <c r="H35" s="250">
        <f t="shared" si="12"/>
        <v>466.85</v>
      </c>
      <c r="I35" s="251">
        <f t="shared" si="12"/>
        <v>2445.85</v>
      </c>
    </row>
    <row r="36" spans="1:9" s="252" customFormat="1" x14ac:dyDescent="0.25">
      <c r="A36" s="253" t="s">
        <v>1512</v>
      </c>
      <c r="B36" s="276">
        <v>167</v>
      </c>
      <c r="C36" s="254">
        <f t="shared" si="3"/>
        <v>1</v>
      </c>
      <c r="D36" s="254">
        <v>11.850300000000001</v>
      </c>
      <c r="E36" s="254">
        <f t="shared" si="4"/>
        <v>1979.0001000000002</v>
      </c>
      <c r="F36" s="255">
        <v>1</v>
      </c>
      <c r="G36" s="254">
        <f t="shared" si="5"/>
        <v>1979</v>
      </c>
      <c r="H36" s="254">
        <f t="shared" si="6"/>
        <v>466.85</v>
      </c>
      <c r="I36" s="256">
        <f t="shared" si="7"/>
        <v>2445.85</v>
      </c>
    </row>
    <row r="37" spans="1:9" s="248" customFormat="1" x14ac:dyDescent="0.25">
      <c r="A37" s="266" t="s">
        <v>1513</v>
      </c>
      <c r="B37" s="274">
        <f>B38+B42</f>
        <v>47.749999999999993</v>
      </c>
      <c r="C37" s="264">
        <f t="shared" ref="C37:I37" si="13">C38+C42</f>
        <v>0.28592814371257486</v>
      </c>
      <c r="D37" s="264"/>
      <c r="E37" s="264"/>
      <c r="F37" s="267"/>
      <c r="G37" s="264">
        <f t="shared" si="13"/>
        <v>323.06</v>
      </c>
      <c r="H37" s="264">
        <f t="shared" si="13"/>
        <v>76.2</v>
      </c>
      <c r="I37" s="265">
        <f t="shared" si="13"/>
        <v>399.26000000000005</v>
      </c>
    </row>
    <row r="38" spans="1:9" s="252" customFormat="1" ht="31.5" x14ac:dyDescent="0.25">
      <c r="A38" s="258" t="s">
        <v>7</v>
      </c>
      <c r="B38" s="275">
        <f>SUM(B39:B41)</f>
        <v>41.749999999999993</v>
      </c>
      <c r="C38" s="250">
        <f t="shared" ref="C38:I38" si="14">SUM(C39:C41)</f>
        <v>0.25</v>
      </c>
      <c r="D38" s="250"/>
      <c r="E38" s="250"/>
      <c r="F38" s="259"/>
      <c r="G38" s="250">
        <f t="shared" si="14"/>
        <v>295.25</v>
      </c>
      <c r="H38" s="250">
        <f t="shared" si="14"/>
        <v>69.64</v>
      </c>
      <c r="I38" s="251">
        <f t="shared" si="14"/>
        <v>364.89000000000004</v>
      </c>
    </row>
    <row r="39" spans="1:9" s="252" customFormat="1" x14ac:dyDescent="0.25">
      <c r="A39" s="257" t="s">
        <v>778</v>
      </c>
      <c r="B39" s="276">
        <v>20.879999999999995</v>
      </c>
      <c r="C39" s="254">
        <f t="shared" si="3"/>
        <v>0.12502994011976046</v>
      </c>
      <c r="D39" s="254">
        <v>7.0719000000000003</v>
      </c>
      <c r="E39" s="254">
        <f t="shared" si="4"/>
        <v>147.66127199999997</v>
      </c>
      <c r="F39" s="255">
        <v>1</v>
      </c>
      <c r="G39" s="254">
        <f t="shared" si="5"/>
        <v>147.66</v>
      </c>
      <c r="H39" s="254">
        <f t="shared" si="6"/>
        <v>34.83</v>
      </c>
      <c r="I39" s="256">
        <f t="shared" si="7"/>
        <v>182.49</v>
      </c>
    </row>
    <row r="40" spans="1:9" s="252" customFormat="1" x14ac:dyDescent="0.25">
      <c r="A40" s="253" t="s">
        <v>778</v>
      </c>
      <c r="B40" s="276">
        <v>12.110000000000001</v>
      </c>
      <c r="C40" s="254">
        <f t="shared" si="3"/>
        <v>7.2514970059880252E-2</v>
      </c>
      <c r="D40" s="254">
        <v>7.0719000000000003</v>
      </c>
      <c r="E40" s="254">
        <f t="shared" si="4"/>
        <v>85.640709000000015</v>
      </c>
      <c r="F40" s="255">
        <v>1</v>
      </c>
      <c r="G40" s="254">
        <f t="shared" si="5"/>
        <v>85.64</v>
      </c>
      <c r="H40" s="254">
        <f t="shared" si="6"/>
        <v>20.2</v>
      </c>
      <c r="I40" s="256">
        <f t="shared" si="7"/>
        <v>105.84</v>
      </c>
    </row>
    <row r="41" spans="1:9" s="252" customFormat="1" x14ac:dyDescent="0.25">
      <c r="A41" s="253" t="s">
        <v>778</v>
      </c>
      <c r="B41" s="276">
        <v>8.76</v>
      </c>
      <c r="C41" s="254">
        <f t="shared" si="3"/>
        <v>5.2455089820359277E-2</v>
      </c>
      <c r="D41" s="254">
        <v>7.0719000000000003</v>
      </c>
      <c r="E41" s="254">
        <f t="shared" si="4"/>
        <v>61.949843999999999</v>
      </c>
      <c r="F41" s="255">
        <v>1</v>
      </c>
      <c r="G41" s="254">
        <f t="shared" si="5"/>
        <v>61.95</v>
      </c>
      <c r="H41" s="254">
        <f t="shared" si="6"/>
        <v>14.61</v>
      </c>
      <c r="I41" s="256">
        <f t="shared" si="7"/>
        <v>76.56</v>
      </c>
    </row>
    <row r="42" spans="1:9" s="252" customFormat="1" x14ac:dyDescent="0.25">
      <c r="A42" s="258" t="s">
        <v>6</v>
      </c>
      <c r="B42" s="275">
        <f>B43</f>
        <v>6</v>
      </c>
      <c r="C42" s="250">
        <f t="shared" ref="C42:I42" si="15">C43</f>
        <v>3.5928143712574849E-2</v>
      </c>
      <c r="D42" s="250"/>
      <c r="E42" s="250"/>
      <c r="F42" s="259"/>
      <c r="G42" s="250">
        <f t="shared" si="15"/>
        <v>27.81</v>
      </c>
      <c r="H42" s="250">
        <f t="shared" si="15"/>
        <v>6.56</v>
      </c>
      <c r="I42" s="251">
        <f t="shared" si="15"/>
        <v>34.369999999999997</v>
      </c>
    </row>
    <row r="43" spans="1:9" s="252" customFormat="1" x14ac:dyDescent="0.25">
      <c r="A43" s="253" t="s">
        <v>508</v>
      </c>
      <c r="B43" s="276">
        <v>6</v>
      </c>
      <c r="C43" s="254">
        <f t="shared" si="3"/>
        <v>3.5928143712574849E-2</v>
      </c>
      <c r="D43" s="254">
        <v>4.6346999999999996</v>
      </c>
      <c r="E43" s="254">
        <f t="shared" si="4"/>
        <v>27.808199999999999</v>
      </c>
      <c r="F43" s="255">
        <v>1</v>
      </c>
      <c r="G43" s="254">
        <f t="shared" si="5"/>
        <v>27.81</v>
      </c>
      <c r="H43" s="254">
        <f t="shared" si="6"/>
        <v>6.56</v>
      </c>
      <c r="I43" s="256">
        <f t="shared" si="7"/>
        <v>34.369999999999997</v>
      </c>
    </row>
    <row r="44" spans="1:9" s="248" customFormat="1" x14ac:dyDescent="0.25">
      <c r="A44" s="266" t="s">
        <v>599</v>
      </c>
      <c r="B44" s="274">
        <f>B45</f>
        <v>83.5</v>
      </c>
      <c r="C44" s="264">
        <f t="shared" ref="C44:I45" si="16">C45</f>
        <v>0.5</v>
      </c>
      <c r="D44" s="264"/>
      <c r="E44" s="264"/>
      <c r="F44" s="267"/>
      <c r="G44" s="264">
        <f t="shared" si="16"/>
        <v>201.45</v>
      </c>
      <c r="H44" s="264">
        <f t="shared" si="16"/>
        <v>47.52</v>
      </c>
      <c r="I44" s="265">
        <f t="shared" si="16"/>
        <v>248.97</v>
      </c>
    </row>
    <row r="45" spans="1:9" s="252" customFormat="1" ht="31.5" x14ac:dyDescent="0.25">
      <c r="A45" s="258" t="s">
        <v>7</v>
      </c>
      <c r="B45" s="275">
        <f>B46</f>
        <v>83.5</v>
      </c>
      <c r="C45" s="250">
        <f t="shared" si="16"/>
        <v>0.5</v>
      </c>
      <c r="D45" s="250"/>
      <c r="E45" s="250"/>
      <c r="F45" s="259"/>
      <c r="G45" s="250">
        <f t="shared" si="16"/>
        <v>201.45</v>
      </c>
      <c r="H45" s="250">
        <f t="shared" si="16"/>
        <v>47.52</v>
      </c>
      <c r="I45" s="251">
        <f t="shared" si="16"/>
        <v>248.97</v>
      </c>
    </row>
    <row r="46" spans="1:9" s="252" customFormat="1" x14ac:dyDescent="0.25">
      <c r="A46" s="253" t="s">
        <v>599</v>
      </c>
      <c r="B46" s="276">
        <v>83.5</v>
      </c>
      <c r="C46" s="254">
        <f t="shared" si="3"/>
        <v>0.5</v>
      </c>
      <c r="D46" s="254">
        <v>8.0419</v>
      </c>
      <c r="E46" s="254">
        <f t="shared" si="4"/>
        <v>671.49865</v>
      </c>
      <c r="F46" s="255">
        <v>0.3</v>
      </c>
      <c r="G46" s="254">
        <f t="shared" si="5"/>
        <v>201.45</v>
      </c>
      <c r="H46" s="254">
        <f t="shared" si="6"/>
        <v>47.52</v>
      </c>
      <c r="I46" s="256">
        <f t="shared" si="7"/>
        <v>248.97</v>
      </c>
    </row>
    <row r="47" spans="1:9" s="248" customFormat="1" x14ac:dyDescent="0.25">
      <c r="A47" s="266" t="s">
        <v>890</v>
      </c>
      <c r="B47" s="274">
        <f>B48</f>
        <v>37.75</v>
      </c>
      <c r="C47" s="264">
        <f t="shared" ref="C47:I48" si="17">C48</f>
        <v>0.22604790419161677</v>
      </c>
      <c r="D47" s="264"/>
      <c r="E47" s="264"/>
      <c r="F47" s="267"/>
      <c r="G47" s="264">
        <f t="shared" si="17"/>
        <v>93.31</v>
      </c>
      <c r="H47" s="264">
        <f t="shared" si="17"/>
        <v>22.01</v>
      </c>
      <c r="I47" s="265">
        <f t="shared" si="17"/>
        <v>115.32000000000001</v>
      </c>
    </row>
    <row r="48" spans="1:9" s="252" customFormat="1" x14ac:dyDescent="0.25">
      <c r="A48" s="258" t="s">
        <v>6</v>
      </c>
      <c r="B48" s="275">
        <f>B49</f>
        <v>37.75</v>
      </c>
      <c r="C48" s="250">
        <f t="shared" si="17"/>
        <v>0.22604790419161677</v>
      </c>
      <c r="D48" s="250"/>
      <c r="E48" s="250"/>
      <c r="F48" s="259"/>
      <c r="G48" s="250">
        <f t="shared" si="17"/>
        <v>93.31</v>
      </c>
      <c r="H48" s="250">
        <f t="shared" si="17"/>
        <v>22.01</v>
      </c>
      <c r="I48" s="251">
        <f t="shared" si="17"/>
        <v>115.32000000000001</v>
      </c>
    </row>
    <row r="49" spans="1:9" s="252" customFormat="1" x14ac:dyDescent="0.25">
      <c r="A49" s="253" t="s">
        <v>390</v>
      </c>
      <c r="B49" s="276">
        <v>37.75</v>
      </c>
      <c r="C49" s="254">
        <f t="shared" si="3"/>
        <v>0.22604790419161677</v>
      </c>
      <c r="D49" s="254">
        <v>8.2394999999999996</v>
      </c>
      <c r="E49" s="254">
        <f t="shared" si="4"/>
        <v>311.04112499999997</v>
      </c>
      <c r="F49" s="255">
        <v>0.3</v>
      </c>
      <c r="G49" s="254">
        <f t="shared" si="5"/>
        <v>93.31</v>
      </c>
      <c r="H49" s="254">
        <f t="shared" si="6"/>
        <v>22.01</v>
      </c>
      <c r="I49" s="256">
        <f t="shared" si="7"/>
        <v>115.32000000000001</v>
      </c>
    </row>
    <row r="50" spans="1:9" s="248" customFormat="1" x14ac:dyDescent="0.25">
      <c r="A50" s="266" t="s">
        <v>1364</v>
      </c>
      <c r="B50" s="274">
        <f>B51+B54</f>
        <v>180</v>
      </c>
      <c r="C50" s="264">
        <f t="shared" ref="C50:I50" si="18">C51+C54</f>
        <v>1.0778443113772456</v>
      </c>
      <c r="D50" s="264"/>
      <c r="E50" s="264"/>
      <c r="F50" s="267"/>
      <c r="G50" s="264">
        <f t="shared" si="18"/>
        <v>1134.69</v>
      </c>
      <c r="H50" s="264">
        <f t="shared" si="18"/>
        <v>267.67</v>
      </c>
      <c r="I50" s="265">
        <f t="shared" si="18"/>
        <v>1402.3600000000001</v>
      </c>
    </row>
    <row r="51" spans="1:9" s="252" customFormat="1" ht="31.5" x14ac:dyDescent="0.25">
      <c r="A51" s="258" t="s">
        <v>8</v>
      </c>
      <c r="B51" s="275">
        <f>SUM(B52:B53)</f>
        <v>60</v>
      </c>
      <c r="C51" s="250">
        <f t="shared" ref="C51:I51" si="19">SUM(C52:C53)</f>
        <v>0.3592814371257485</v>
      </c>
      <c r="D51" s="250"/>
      <c r="E51" s="250"/>
      <c r="F51" s="259"/>
      <c r="G51" s="250">
        <f t="shared" si="19"/>
        <v>304.98</v>
      </c>
      <c r="H51" s="250">
        <f t="shared" si="19"/>
        <v>71.94</v>
      </c>
      <c r="I51" s="251">
        <f t="shared" si="19"/>
        <v>376.92</v>
      </c>
    </row>
    <row r="52" spans="1:9" s="252" customFormat="1" x14ac:dyDescent="0.25">
      <c r="A52" s="253" t="s">
        <v>379</v>
      </c>
      <c r="B52" s="276">
        <v>30</v>
      </c>
      <c r="C52" s="254">
        <f t="shared" si="3"/>
        <v>0.17964071856287425</v>
      </c>
      <c r="D52" s="254">
        <v>5.0830000000000002</v>
      </c>
      <c r="E52" s="254">
        <f t="shared" si="4"/>
        <v>152.49</v>
      </c>
      <c r="F52" s="255">
        <v>1</v>
      </c>
      <c r="G52" s="254">
        <f t="shared" si="5"/>
        <v>152.49</v>
      </c>
      <c r="H52" s="254">
        <f t="shared" si="6"/>
        <v>35.97</v>
      </c>
      <c r="I52" s="256">
        <f t="shared" si="7"/>
        <v>188.46</v>
      </c>
    </row>
    <row r="53" spans="1:9" s="252" customFormat="1" x14ac:dyDescent="0.25">
      <c r="A53" s="257" t="s">
        <v>379</v>
      </c>
      <c r="B53" s="276">
        <v>30</v>
      </c>
      <c r="C53" s="254">
        <f t="shared" si="3"/>
        <v>0.17964071856287425</v>
      </c>
      <c r="D53" s="254">
        <v>5.0830000000000002</v>
      </c>
      <c r="E53" s="254">
        <f t="shared" si="4"/>
        <v>152.49</v>
      </c>
      <c r="F53" s="255">
        <v>1</v>
      </c>
      <c r="G53" s="254">
        <f t="shared" si="5"/>
        <v>152.49</v>
      </c>
      <c r="H53" s="254">
        <f t="shared" si="6"/>
        <v>35.97</v>
      </c>
      <c r="I53" s="256">
        <f t="shared" si="7"/>
        <v>188.46</v>
      </c>
    </row>
    <row r="54" spans="1:9" s="252" customFormat="1" ht="31.5" x14ac:dyDescent="0.25">
      <c r="A54" s="258" t="s">
        <v>7</v>
      </c>
      <c r="B54" s="275">
        <f>SUM(B55:B58)</f>
        <v>120</v>
      </c>
      <c r="C54" s="250">
        <f t="shared" ref="C54:I54" si="20">SUM(C55:C58)</f>
        <v>0.71856287425149701</v>
      </c>
      <c r="D54" s="250"/>
      <c r="E54" s="250"/>
      <c r="F54" s="259"/>
      <c r="G54" s="250">
        <f t="shared" si="20"/>
        <v>829.71</v>
      </c>
      <c r="H54" s="250">
        <f t="shared" si="20"/>
        <v>195.73000000000002</v>
      </c>
      <c r="I54" s="251">
        <f t="shared" si="20"/>
        <v>1025.44</v>
      </c>
    </row>
    <row r="55" spans="1:9" s="252" customFormat="1" x14ac:dyDescent="0.25">
      <c r="A55" s="253" t="s">
        <v>1514</v>
      </c>
      <c r="B55" s="276">
        <v>40</v>
      </c>
      <c r="C55" s="254">
        <f t="shared" si="3"/>
        <v>0.23952095808383234</v>
      </c>
      <c r="D55" s="254">
        <v>7.4363999999999999</v>
      </c>
      <c r="E55" s="254">
        <f t="shared" si="4"/>
        <v>297.45600000000002</v>
      </c>
      <c r="F55" s="255">
        <v>1</v>
      </c>
      <c r="G55" s="254">
        <f t="shared" si="5"/>
        <v>297.45999999999998</v>
      </c>
      <c r="H55" s="254">
        <f t="shared" si="6"/>
        <v>70.17</v>
      </c>
      <c r="I55" s="256">
        <f t="shared" si="7"/>
        <v>367.63</v>
      </c>
    </row>
    <row r="56" spans="1:9" s="252" customFormat="1" x14ac:dyDescent="0.25">
      <c r="A56" s="253" t="s">
        <v>1515</v>
      </c>
      <c r="B56" s="276">
        <v>40</v>
      </c>
      <c r="C56" s="254">
        <f t="shared" si="3"/>
        <v>0.23952095808383234</v>
      </c>
      <c r="D56" s="254">
        <v>7.0541</v>
      </c>
      <c r="E56" s="254">
        <f t="shared" si="4"/>
        <v>282.16399999999999</v>
      </c>
      <c r="F56" s="255">
        <v>1</v>
      </c>
      <c r="G56" s="254">
        <f t="shared" si="5"/>
        <v>282.16000000000003</v>
      </c>
      <c r="H56" s="254">
        <f t="shared" si="6"/>
        <v>66.56</v>
      </c>
      <c r="I56" s="256">
        <f t="shared" si="7"/>
        <v>348.72</v>
      </c>
    </row>
    <row r="57" spans="1:9" s="252" customFormat="1" x14ac:dyDescent="0.25">
      <c r="A57" s="253" t="s">
        <v>1515</v>
      </c>
      <c r="B57" s="276">
        <v>10</v>
      </c>
      <c r="C57" s="254">
        <f t="shared" si="3"/>
        <v>5.9880239520958084E-2</v>
      </c>
      <c r="D57" s="254">
        <v>7.0541</v>
      </c>
      <c r="E57" s="254">
        <f t="shared" si="4"/>
        <v>70.540999999999997</v>
      </c>
      <c r="F57" s="255">
        <v>1</v>
      </c>
      <c r="G57" s="254">
        <f t="shared" si="5"/>
        <v>70.540000000000006</v>
      </c>
      <c r="H57" s="254">
        <f t="shared" si="6"/>
        <v>16.64</v>
      </c>
      <c r="I57" s="256">
        <f t="shared" si="7"/>
        <v>87.18</v>
      </c>
    </row>
    <row r="58" spans="1:9" s="252" customFormat="1" x14ac:dyDescent="0.25">
      <c r="A58" s="257" t="s">
        <v>24</v>
      </c>
      <c r="B58" s="276">
        <v>30</v>
      </c>
      <c r="C58" s="254">
        <f t="shared" si="3"/>
        <v>0.17964071856287425</v>
      </c>
      <c r="D58" s="254">
        <v>5.9848999999999997</v>
      </c>
      <c r="E58" s="254">
        <f t="shared" si="4"/>
        <v>179.547</v>
      </c>
      <c r="F58" s="255">
        <v>1</v>
      </c>
      <c r="G58" s="254">
        <f t="shared" si="5"/>
        <v>179.55</v>
      </c>
      <c r="H58" s="254">
        <f t="shared" si="6"/>
        <v>42.36</v>
      </c>
      <c r="I58" s="256">
        <f t="shared" si="7"/>
        <v>221.91000000000003</v>
      </c>
    </row>
    <row r="59" spans="1:9" s="248" customFormat="1" x14ac:dyDescent="0.25">
      <c r="A59" s="263" t="s">
        <v>1516</v>
      </c>
      <c r="B59" s="274">
        <f>B60</f>
        <v>83.5</v>
      </c>
      <c r="C59" s="264">
        <f t="shared" ref="C59:I60" si="21">C60</f>
        <v>0.5</v>
      </c>
      <c r="D59" s="264"/>
      <c r="E59" s="264"/>
      <c r="F59" s="267"/>
      <c r="G59" s="264">
        <f t="shared" si="21"/>
        <v>366.75</v>
      </c>
      <c r="H59" s="264">
        <f t="shared" si="21"/>
        <v>86.52</v>
      </c>
      <c r="I59" s="265">
        <f t="shared" si="21"/>
        <v>453.27</v>
      </c>
    </row>
    <row r="60" spans="1:9" s="252" customFormat="1" x14ac:dyDescent="0.25">
      <c r="A60" s="258" t="s">
        <v>6</v>
      </c>
      <c r="B60" s="275">
        <f>B61</f>
        <v>83.5</v>
      </c>
      <c r="C60" s="250">
        <f t="shared" si="21"/>
        <v>0.5</v>
      </c>
      <c r="D60" s="250"/>
      <c r="E60" s="250"/>
      <c r="F60" s="259"/>
      <c r="G60" s="250">
        <f t="shared" si="21"/>
        <v>366.75</v>
      </c>
      <c r="H60" s="250">
        <f t="shared" si="21"/>
        <v>86.52</v>
      </c>
      <c r="I60" s="251">
        <f t="shared" si="21"/>
        <v>453.27</v>
      </c>
    </row>
    <row r="61" spans="1:9" s="252" customFormat="1" x14ac:dyDescent="0.25">
      <c r="A61" s="257" t="s">
        <v>1517</v>
      </c>
      <c r="B61" s="276">
        <v>83.5</v>
      </c>
      <c r="C61" s="254">
        <f t="shared" si="3"/>
        <v>0.5</v>
      </c>
      <c r="D61" s="254">
        <v>14.640700000000001</v>
      </c>
      <c r="E61" s="254">
        <f t="shared" si="4"/>
        <v>1222.49845</v>
      </c>
      <c r="F61" s="255">
        <v>0.3</v>
      </c>
      <c r="G61" s="254">
        <f t="shared" si="5"/>
        <v>366.75</v>
      </c>
      <c r="H61" s="254">
        <f t="shared" si="6"/>
        <v>86.52</v>
      </c>
      <c r="I61" s="256">
        <f t="shared" si="7"/>
        <v>453.27</v>
      </c>
    </row>
    <row r="62" spans="1:9" s="248" customFormat="1" x14ac:dyDescent="0.25">
      <c r="A62" s="266" t="s">
        <v>1518</v>
      </c>
      <c r="B62" s="274">
        <f>B63+B87+B98+B117</f>
        <v>6840</v>
      </c>
      <c r="C62" s="264">
        <f t="shared" ref="C62:I62" si="22">C63+C87+C98+C117</f>
        <v>40.958083832335326</v>
      </c>
      <c r="D62" s="264"/>
      <c r="E62" s="264"/>
      <c r="F62" s="267"/>
      <c r="G62" s="264">
        <f t="shared" si="22"/>
        <v>44797.29</v>
      </c>
      <c r="H62" s="264">
        <f t="shared" si="22"/>
        <v>10499.88</v>
      </c>
      <c r="I62" s="265">
        <f t="shared" si="22"/>
        <v>55297.17</v>
      </c>
    </row>
    <row r="63" spans="1:9" s="252" customFormat="1" ht="31.5" x14ac:dyDescent="0.25">
      <c r="A63" s="249" t="s">
        <v>9</v>
      </c>
      <c r="B63" s="275">
        <f>SUM(B64:B86)</f>
        <v>1321</v>
      </c>
      <c r="C63" s="250">
        <f t="shared" ref="C63:I63" si="23">SUM(C64:C86)</f>
        <v>7.9101796407185603</v>
      </c>
      <c r="D63" s="250"/>
      <c r="E63" s="250"/>
      <c r="F63" s="259"/>
      <c r="G63" s="250">
        <f t="shared" si="23"/>
        <v>14247.650000000001</v>
      </c>
      <c r="H63" s="250">
        <f t="shared" si="23"/>
        <v>3360.1</v>
      </c>
      <c r="I63" s="251">
        <f t="shared" si="23"/>
        <v>17607.749999999996</v>
      </c>
    </row>
    <row r="64" spans="1:9" s="252" customFormat="1" x14ac:dyDescent="0.25">
      <c r="A64" s="257" t="s">
        <v>1519</v>
      </c>
      <c r="B64" s="276">
        <v>11</v>
      </c>
      <c r="C64" s="254">
        <f t="shared" si="3"/>
        <v>6.5868263473053898E-2</v>
      </c>
      <c r="D64" s="254">
        <v>5.6</v>
      </c>
      <c r="E64" s="254">
        <f t="shared" si="4"/>
        <v>61.599999999999994</v>
      </c>
      <c r="F64" s="255">
        <v>1</v>
      </c>
      <c r="G64" s="254">
        <f t="shared" si="5"/>
        <v>61.6</v>
      </c>
      <c r="H64" s="254">
        <f t="shared" si="6"/>
        <v>14.53</v>
      </c>
      <c r="I64" s="256">
        <f t="shared" si="7"/>
        <v>76.13</v>
      </c>
    </row>
    <row r="65" spans="1:9" s="252" customFormat="1" x14ac:dyDescent="0.25">
      <c r="A65" s="253" t="s">
        <v>1519</v>
      </c>
      <c r="B65" s="276">
        <v>167</v>
      </c>
      <c r="C65" s="254">
        <f t="shared" si="3"/>
        <v>1</v>
      </c>
      <c r="D65" s="254">
        <v>10.023999999999999</v>
      </c>
      <c r="E65" s="254">
        <f t="shared" si="4"/>
        <v>1674.0079999999998</v>
      </c>
      <c r="F65" s="255">
        <v>1</v>
      </c>
      <c r="G65" s="254">
        <f t="shared" si="5"/>
        <v>1674.01</v>
      </c>
      <c r="H65" s="254">
        <f t="shared" si="6"/>
        <v>394.9</v>
      </c>
      <c r="I65" s="256">
        <f t="shared" si="7"/>
        <v>2068.91</v>
      </c>
    </row>
    <row r="66" spans="1:9" s="252" customFormat="1" x14ac:dyDescent="0.25">
      <c r="A66" s="257" t="s">
        <v>1519</v>
      </c>
      <c r="B66" s="276">
        <v>9</v>
      </c>
      <c r="C66" s="254">
        <f t="shared" si="3"/>
        <v>5.3892215568862277E-2</v>
      </c>
      <c r="D66" s="254">
        <v>5.6</v>
      </c>
      <c r="E66" s="254">
        <f t="shared" si="4"/>
        <v>50.4</v>
      </c>
      <c r="F66" s="255">
        <v>1</v>
      </c>
      <c r="G66" s="254">
        <f t="shared" si="5"/>
        <v>50.4</v>
      </c>
      <c r="H66" s="254">
        <f t="shared" si="6"/>
        <v>11.89</v>
      </c>
      <c r="I66" s="256">
        <f t="shared" si="7"/>
        <v>62.29</v>
      </c>
    </row>
    <row r="67" spans="1:9" s="252" customFormat="1" x14ac:dyDescent="0.25">
      <c r="A67" s="257" t="s">
        <v>1519</v>
      </c>
      <c r="B67" s="276">
        <v>167</v>
      </c>
      <c r="C67" s="254">
        <f t="shared" si="3"/>
        <v>1</v>
      </c>
      <c r="D67" s="254">
        <v>10.023999999999999</v>
      </c>
      <c r="E67" s="254">
        <f t="shared" si="4"/>
        <v>1674.0079999999998</v>
      </c>
      <c r="F67" s="255">
        <v>1</v>
      </c>
      <c r="G67" s="254">
        <f t="shared" si="5"/>
        <v>1674.01</v>
      </c>
      <c r="H67" s="254">
        <f t="shared" si="6"/>
        <v>394.9</v>
      </c>
      <c r="I67" s="256">
        <f t="shared" si="7"/>
        <v>2068.91</v>
      </c>
    </row>
    <row r="68" spans="1:9" s="252" customFormat="1" x14ac:dyDescent="0.25">
      <c r="A68" s="253" t="s">
        <v>1519</v>
      </c>
      <c r="B68" s="276">
        <v>11</v>
      </c>
      <c r="C68" s="254">
        <f t="shared" si="3"/>
        <v>6.5868263473053898E-2</v>
      </c>
      <c r="D68" s="254">
        <v>5.6</v>
      </c>
      <c r="E68" s="254">
        <f t="shared" si="4"/>
        <v>61.599999999999994</v>
      </c>
      <c r="F68" s="255">
        <v>1</v>
      </c>
      <c r="G68" s="254">
        <f t="shared" si="5"/>
        <v>61.6</v>
      </c>
      <c r="H68" s="254">
        <f t="shared" si="6"/>
        <v>14.53</v>
      </c>
      <c r="I68" s="256">
        <f t="shared" si="7"/>
        <v>76.13</v>
      </c>
    </row>
    <row r="69" spans="1:9" s="252" customFormat="1" x14ac:dyDescent="0.25">
      <c r="A69" s="253" t="s">
        <v>1519</v>
      </c>
      <c r="B69" s="276">
        <v>167</v>
      </c>
      <c r="C69" s="254">
        <f t="shared" si="3"/>
        <v>1</v>
      </c>
      <c r="D69" s="254">
        <v>11.850300000000001</v>
      </c>
      <c r="E69" s="254">
        <f t="shared" si="4"/>
        <v>1979.0001000000002</v>
      </c>
      <c r="F69" s="255">
        <v>1</v>
      </c>
      <c r="G69" s="254">
        <f t="shared" si="5"/>
        <v>1979</v>
      </c>
      <c r="H69" s="254">
        <f t="shared" si="6"/>
        <v>466.85</v>
      </c>
      <c r="I69" s="256">
        <f t="shared" si="7"/>
        <v>2445.85</v>
      </c>
    </row>
    <row r="70" spans="1:9" s="252" customFormat="1" x14ac:dyDescent="0.25">
      <c r="A70" s="253" t="s">
        <v>1520</v>
      </c>
      <c r="B70" s="276">
        <v>6</v>
      </c>
      <c r="C70" s="254">
        <f t="shared" si="3"/>
        <v>3.5928143712574849E-2</v>
      </c>
      <c r="D70" s="254">
        <v>5.6</v>
      </c>
      <c r="E70" s="254">
        <f t="shared" si="4"/>
        <v>33.599999999999994</v>
      </c>
      <c r="F70" s="255">
        <v>1</v>
      </c>
      <c r="G70" s="254">
        <f t="shared" si="5"/>
        <v>33.6</v>
      </c>
      <c r="H70" s="268">
        <f>ROUND(G70*0.2077,2)</f>
        <v>6.98</v>
      </c>
      <c r="I70" s="256">
        <f t="shared" si="7"/>
        <v>40.58</v>
      </c>
    </row>
    <row r="71" spans="1:9" s="252" customFormat="1" x14ac:dyDescent="0.25">
      <c r="A71" s="257" t="s">
        <v>1520</v>
      </c>
      <c r="B71" s="276">
        <v>10</v>
      </c>
      <c r="C71" s="254">
        <f t="shared" si="3"/>
        <v>5.9880239520958084E-2</v>
      </c>
      <c r="D71" s="254">
        <v>5.6</v>
      </c>
      <c r="E71" s="254">
        <f t="shared" si="4"/>
        <v>56</v>
      </c>
      <c r="F71" s="255">
        <v>1</v>
      </c>
      <c r="G71" s="254">
        <f t="shared" si="5"/>
        <v>56</v>
      </c>
      <c r="H71" s="254">
        <f t="shared" si="6"/>
        <v>13.21</v>
      </c>
      <c r="I71" s="256">
        <f t="shared" si="7"/>
        <v>69.210000000000008</v>
      </c>
    </row>
    <row r="72" spans="1:9" s="252" customFormat="1" x14ac:dyDescent="0.25">
      <c r="A72" s="257" t="s">
        <v>1520</v>
      </c>
      <c r="B72" s="276">
        <v>135</v>
      </c>
      <c r="C72" s="254">
        <f t="shared" si="3"/>
        <v>0.80838323353293418</v>
      </c>
      <c r="D72" s="254">
        <v>11.850300000000001</v>
      </c>
      <c r="E72" s="254">
        <f t="shared" si="4"/>
        <v>1599.7905000000001</v>
      </c>
      <c r="F72" s="255">
        <v>1</v>
      </c>
      <c r="G72" s="254">
        <f t="shared" si="5"/>
        <v>1599.79</v>
      </c>
      <c r="H72" s="254">
        <f t="shared" si="6"/>
        <v>377.39</v>
      </c>
      <c r="I72" s="256">
        <f t="shared" si="7"/>
        <v>1977.1799999999998</v>
      </c>
    </row>
    <row r="73" spans="1:9" s="252" customFormat="1" x14ac:dyDescent="0.25">
      <c r="A73" s="253" t="s">
        <v>1267</v>
      </c>
      <c r="B73" s="276">
        <v>6</v>
      </c>
      <c r="C73" s="254">
        <f t="shared" si="3"/>
        <v>3.5928143712574849E-2</v>
      </c>
      <c r="D73" s="254">
        <v>5.6</v>
      </c>
      <c r="E73" s="254">
        <f t="shared" si="4"/>
        <v>33.599999999999994</v>
      </c>
      <c r="F73" s="255">
        <v>1</v>
      </c>
      <c r="G73" s="254">
        <f t="shared" si="5"/>
        <v>33.6</v>
      </c>
      <c r="H73" s="254">
        <f t="shared" si="6"/>
        <v>7.93</v>
      </c>
      <c r="I73" s="256">
        <f t="shared" si="7"/>
        <v>41.53</v>
      </c>
    </row>
    <row r="74" spans="1:9" s="252" customFormat="1" x14ac:dyDescent="0.25">
      <c r="A74" s="257" t="s">
        <v>1267</v>
      </c>
      <c r="B74" s="276">
        <v>12</v>
      </c>
      <c r="C74" s="254">
        <f t="shared" si="3"/>
        <v>7.1856287425149698E-2</v>
      </c>
      <c r="D74" s="254">
        <v>5.6</v>
      </c>
      <c r="E74" s="254">
        <f t="shared" si="4"/>
        <v>67.199999999999989</v>
      </c>
      <c r="F74" s="255">
        <v>1</v>
      </c>
      <c r="G74" s="254">
        <f t="shared" si="5"/>
        <v>67.2</v>
      </c>
      <c r="H74" s="254">
        <f t="shared" si="6"/>
        <v>15.85</v>
      </c>
      <c r="I74" s="256">
        <f t="shared" si="7"/>
        <v>83.05</v>
      </c>
    </row>
    <row r="75" spans="1:9" s="252" customFormat="1" x14ac:dyDescent="0.25">
      <c r="A75" s="257" t="s">
        <v>1267</v>
      </c>
      <c r="B75" s="276">
        <v>6</v>
      </c>
      <c r="C75" s="254">
        <f t="shared" si="3"/>
        <v>3.5928143712574849E-2</v>
      </c>
      <c r="D75" s="254">
        <v>5.6</v>
      </c>
      <c r="E75" s="254">
        <f t="shared" si="4"/>
        <v>33.599999999999994</v>
      </c>
      <c r="F75" s="255">
        <v>1</v>
      </c>
      <c r="G75" s="254">
        <f t="shared" si="5"/>
        <v>33.6</v>
      </c>
      <c r="H75" s="254">
        <f t="shared" si="6"/>
        <v>7.93</v>
      </c>
      <c r="I75" s="256">
        <f t="shared" si="7"/>
        <v>41.53</v>
      </c>
    </row>
    <row r="76" spans="1:9" s="252" customFormat="1" x14ac:dyDescent="0.25">
      <c r="A76" s="253" t="s">
        <v>1267</v>
      </c>
      <c r="B76" s="276">
        <v>6</v>
      </c>
      <c r="C76" s="254">
        <f t="shared" si="3"/>
        <v>3.5928143712574849E-2</v>
      </c>
      <c r="D76" s="254">
        <v>5.6</v>
      </c>
      <c r="E76" s="254">
        <f t="shared" si="4"/>
        <v>33.599999999999994</v>
      </c>
      <c r="F76" s="255">
        <v>1</v>
      </c>
      <c r="G76" s="254">
        <f t="shared" si="5"/>
        <v>33.6</v>
      </c>
      <c r="H76" s="254">
        <f t="shared" si="6"/>
        <v>7.93</v>
      </c>
      <c r="I76" s="256">
        <f t="shared" si="7"/>
        <v>41.53</v>
      </c>
    </row>
    <row r="77" spans="1:9" s="252" customFormat="1" x14ac:dyDescent="0.25">
      <c r="A77" s="257" t="s">
        <v>1267</v>
      </c>
      <c r="B77" s="276">
        <v>5</v>
      </c>
      <c r="C77" s="254">
        <f t="shared" ref="C77:C140" si="24">B77/167</f>
        <v>2.9940119760479042E-2</v>
      </c>
      <c r="D77" s="254">
        <v>12.2402</v>
      </c>
      <c r="E77" s="254">
        <f t="shared" ref="E77:E140" si="25">B77*D77</f>
        <v>61.201000000000001</v>
      </c>
      <c r="F77" s="255">
        <v>1</v>
      </c>
      <c r="G77" s="254">
        <f t="shared" ref="G77:G140" si="26">ROUND(E77*F77,2)</f>
        <v>61.2</v>
      </c>
      <c r="H77" s="254">
        <f t="shared" ref="H77:H140" si="27">ROUND(G77*0.2359,2)</f>
        <v>14.44</v>
      </c>
      <c r="I77" s="256">
        <f t="shared" ref="I77:I140" si="28">G77+H77</f>
        <v>75.64</v>
      </c>
    </row>
    <row r="78" spans="1:9" s="252" customFormat="1" x14ac:dyDescent="0.25">
      <c r="A78" s="253" t="s">
        <v>1267</v>
      </c>
      <c r="B78" s="276">
        <v>12</v>
      </c>
      <c r="C78" s="254">
        <f t="shared" si="24"/>
        <v>7.1856287425149698E-2</v>
      </c>
      <c r="D78" s="254">
        <v>5.6</v>
      </c>
      <c r="E78" s="254">
        <f t="shared" si="25"/>
        <v>67.199999999999989</v>
      </c>
      <c r="F78" s="255">
        <v>1</v>
      </c>
      <c r="G78" s="254">
        <f t="shared" si="26"/>
        <v>67.2</v>
      </c>
      <c r="H78" s="254">
        <f t="shared" si="27"/>
        <v>15.85</v>
      </c>
      <c r="I78" s="256">
        <f t="shared" si="28"/>
        <v>83.05</v>
      </c>
    </row>
    <row r="79" spans="1:9" s="252" customFormat="1" x14ac:dyDescent="0.25">
      <c r="A79" s="253" t="s">
        <v>1267</v>
      </c>
      <c r="B79" s="276">
        <v>6</v>
      </c>
      <c r="C79" s="254">
        <f t="shared" si="24"/>
        <v>3.5928143712574849E-2</v>
      </c>
      <c r="D79" s="254">
        <v>5.6</v>
      </c>
      <c r="E79" s="254">
        <f t="shared" si="25"/>
        <v>33.599999999999994</v>
      </c>
      <c r="F79" s="255">
        <v>1</v>
      </c>
      <c r="G79" s="254">
        <f t="shared" si="26"/>
        <v>33.6</v>
      </c>
      <c r="H79" s="254">
        <f t="shared" si="27"/>
        <v>7.93</v>
      </c>
      <c r="I79" s="256">
        <f t="shared" si="28"/>
        <v>41.53</v>
      </c>
    </row>
    <row r="80" spans="1:9" s="252" customFormat="1" x14ac:dyDescent="0.25">
      <c r="A80" s="253" t="s">
        <v>386</v>
      </c>
      <c r="B80" s="276">
        <v>25</v>
      </c>
      <c r="C80" s="254">
        <f t="shared" si="24"/>
        <v>0.1497005988023952</v>
      </c>
      <c r="D80" s="254">
        <v>11.1274</v>
      </c>
      <c r="E80" s="254">
        <f t="shared" si="25"/>
        <v>278.185</v>
      </c>
      <c r="F80" s="255">
        <v>1</v>
      </c>
      <c r="G80" s="254">
        <f t="shared" si="26"/>
        <v>278.19</v>
      </c>
      <c r="H80" s="254">
        <f t="shared" si="27"/>
        <v>65.63</v>
      </c>
      <c r="I80" s="256">
        <f t="shared" si="28"/>
        <v>343.82</v>
      </c>
    </row>
    <row r="81" spans="1:9" s="252" customFormat="1" x14ac:dyDescent="0.25">
      <c r="A81" s="257" t="s">
        <v>386</v>
      </c>
      <c r="B81" s="276">
        <v>171</v>
      </c>
      <c r="C81" s="254">
        <f t="shared" si="24"/>
        <v>1.0239520958083832</v>
      </c>
      <c r="D81" s="254">
        <v>12.2402</v>
      </c>
      <c r="E81" s="254">
        <f t="shared" si="25"/>
        <v>2093.0742</v>
      </c>
      <c r="F81" s="255">
        <v>1</v>
      </c>
      <c r="G81" s="254">
        <f t="shared" si="26"/>
        <v>2093.0700000000002</v>
      </c>
      <c r="H81" s="254">
        <f t="shared" si="27"/>
        <v>493.76</v>
      </c>
      <c r="I81" s="256">
        <f t="shared" si="28"/>
        <v>2586.83</v>
      </c>
    </row>
    <row r="82" spans="1:9" s="252" customFormat="1" x14ac:dyDescent="0.25">
      <c r="A82" s="253" t="s">
        <v>386</v>
      </c>
      <c r="B82" s="276">
        <v>20</v>
      </c>
      <c r="C82" s="254">
        <f t="shared" si="24"/>
        <v>0.11976047904191617</v>
      </c>
      <c r="D82" s="254">
        <v>12.2402</v>
      </c>
      <c r="E82" s="254">
        <f t="shared" si="25"/>
        <v>244.804</v>
      </c>
      <c r="F82" s="255">
        <v>1</v>
      </c>
      <c r="G82" s="254">
        <f t="shared" si="26"/>
        <v>244.8</v>
      </c>
      <c r="H82" s="254">
        <f t="shared" si="27"/>
        <v>57.75</v>
      </c>
      <c r="I82" s="256">
        <f t="shared" si="28"/>
        <v>302.55</v>
      </c>
    </row>
    <row r="83" spans="1:9" s="252" customFormat="1" x14ac:dyDescent="0.25">
      <c r="A83" s="253" t="s">
        <v>386</v>
      </c>
      <c r="B83" s="276">
        <v>182</v>
      </c>
      <c r="C83" s="254">
        <f t="shared" si="24"/>
        <v>1.0898203592814371</v>
      </c>
      <c r="D83" s="254">
        <v>11.1274</v>
      </c>
      <c r="E83" s="254">
        <f t="shared" si="25"/>
        <v>2025.1867999999999</v>
      </c>
      <c r="F83" s="255">
        <v>1</v>
      </c>
      <c r="G83" s="254">
        <f t="shared" si="26"/>
        <v>2025.19</v>
      </c>
      <c r="H83" s="254">
        <f t="shared" si="27"/>
        <v>477.74</v>
      </c>
      <c r="I83" s="256">
        <f t="shared" si="28"/>
        <v>2502.9300000000003</v>
      </c>
    </row>
    <row r="84" spans="1:9" s="252" customFormat="1" x14ac:dyDescent="0.25">
      <c r="A84" s="253" t="s">
        <v>386</v>
      </c>
      <c r="B84" s="276">
        <v>5</v>
      </c>
      <c r="C84" s="254">
        <f t="shared" si="24"/>
        <v>2.9940119760479042E-2</v>
      </c>
      <c r="D84" s="254">
        <v>12.2402</v>
      </c>
      <c r="E84" s="254">
        <f t="shared" si="25"/>
        <v>61.201000000000001</v>
      </c>
      <c r="F84" s="255">
        <v>1</v>
      </c>
      <c r="G84" s="254">
        <f t="shared" si="26"/>
        <v>61.2</v>
      </c>
      <c r="H84" s="254">
        <f t="shared" si="27"/>
        <v>14.44</v>
      </c>
      <c r="I84" s="256">
        <f t="shared" si="28"/>
        <v>75.64</v>
      </c>
    </row>
    <row r="85" spans="1:9" s="252" customFormat="1" x14ac:dyDescent="0.25">
      <c r="A85" s="253" t="s">
        <v>386</v>
      </c>
      <c r="B85" s="276">
        <v>167</v>
      </c>
      <c r="C85" s="254">
        <f t="shared" si="24"/>
        <v>1</v>
      </c>
      <c r="D85" s="254">
        <v>11.1274</v>
      </c>
      <c r="E85" s="254">
        <f t="shared" si="25"/>
        <v>1858.2757999999999</v>
      </c>
      <c r="F85" s="255">
        <v>1</v>
      </c>
      <c r="G85" s="254">
        <f t="shared" si="26"/>
        <v>1858.28</v>
      </c>
      <c r="H85" s="254">
        <f t="shared" si="27"/>
        <v>438.37</v>
      </c>
      <c r="I85" s="256">
        <f t="shared" si="28"/>
        <v>2296.65</v>
      </c>
    </row>
    <row r="86" spans="1:9" s="252" customFormat="1" x14ac:dyDescent="0.25">
      <c r="A86" s="253" t="s">
        <v>1521</v>
      </c>
      <c r="B86" s="276">
        <v>15</v>
      </c>
      <c r="C86" s="254">
        <f t="shared" si="24"/>
        <v>8.9820359281437126E-2</v>
      </c>
      <c r="D86" s="254">
        <v>11.1274</v>
      </c>
      <c r="E86" s="254">
        <f t="shared" si="25"/>
        <v>166.911</v>
      </c>
      <c r="F86" s="255">
        <v>1</v>
      </c>
      <c r="G86" s="254">
        <f t="shared" si="26"/>
        <v>166.91</v>
      </c>
      <c r="H86" s="254">
        <f t="shared" si="27"/>
        <v>39.369999999999997</v>
      </c>
      <c r="I86" s="256">
        <f t="shared" si="28"/>
        <v>206.28</v>
      </c>
    </row>
    <row r="87" spans="1:9" s="252" customFormat="1" ht="31.5" x14ac:dyDescent="0.25">
      <c r="A87" s="249" t="s">
        <v>8</v>
      </c>
      <c r="B87" s="275">
        <f>SUM(B88:B97)</f>
        <v>1676</v>
      </c>
      <c r="C87" s="250">
        <f t="shared" ref="C87:I87" si="29">SUM(C88:C97)</f>
        <v>10.035928143712574</v>
      </c>
      <c r="D87" s="250"/>
      <c r="E87" s="250"/>
      <c r="F87" s="259"/>
      <c r="G87" s="250">
        <f t="shared" si="29"/>
        <v>8519.090000000002</v>
      </c>
      <c r="H87" s="250">
        <f t="shared" si="29"/>
        <v>1958.03</v>
      </c>
      <c r="I87" s="251">
        <f t="shared" si="29"/>
        <v>10477.119999999997</v>
      </c>
    </row>
    <row r="88" spans="1:9" s="252" customFormat="1" x14ac:dyDescent="0.25">
      <c r="A88" s="253" t="s">
        <v>379</v>
      </c>
      <c r="B88" s="276">
        <v>184</v>
      </c>
      <c r="C88" s="254">
        <f t="shared" si="24"/>
        <v>1.1017964071856288</v>
      </c>
      <c r="D88" s="254">
        <v>5.0830000000000002</v>
      </c>
      <c r="E88" s="254">
        <f t="shared" si="25"/>
        <v>935.27200000000005</v>
      </c>
      <c r="F88" s="255">
        <v>1</v>
      </c>
      <c r="G88" s="254">
        <f t="shared" si="26"/>
        <v>935.27</v>
      </c>
      <c r="H88" s="254">
        <f t="shared" si="27"/>
        <v>220.63</v>
      </c>
      <c r="I88" s="256">
        <f t="shared" si="28"/>
        <v>1155.9000000000001</v>
      </c>
    </row>
    <row r="89" spans="1:9" s="252" customFormat="1" x14ac:dyDescent="0.25">
      <c r="A89" s="253" t="s">
        <v>379</v>
      </c>
      <c r="B89" s="276">
        <v>168</v>
      </c>
      <c r="C89" s="254">
        <f t="shared" si="24"/>
        <v>1.0059880239520957</v>
      </c>
      <c r="D89" s="254">
        <v>5.0830000000000002</v>
      </c>
      <c r="E89" s="254">
        <f t="shared" si="25"/>
        <v>853.94400000000007</v>
      </c>
      <c r="F89" s="255">
        <v>1</v>
      </c>
      <c r="G89" s="254">
        <f t="shared" si="26"/>
        <v>853.94</v>
      </c>
      <c r="H89" s="254">
        <f t="shared" si="27"/>
        <v>201.44</v>
      </c>
      <c r="I89" s="256">
        <f t="shared" si="28"/>
        <v>1055.3800000000001</v>
      </c>
    </row>
    <row r="90" spans="1:9" s="252" customFormat="1" x14ac:dyDescent="0.25">
      <c r="A90" s="253" t="s">
        <v>379</v>
      </c>
      <c r="B90" s="276">
        <v>180</v>
      </c>
      <c r="C90" s="254">
        <f t="shared" si="24"/>
        <v>1.0778443113772456</v>
      </c>
      <c r="D90" s="254">
        <v>5.0830000000000002</v>
      </c>
      <c r="E90" s="254">
        <f t="shared" si="25"/>
        <v>914.94</v>
      </c>
      <c r="F90" s="255">
        <v>1</v>
      </c>
      <c r="G90" s="254">
        <f t="shared" si="26"/>
        <v>914.94</v>
      </c>
      <c r="H90" s="268">
        <f>ROUND(G90*0.2077,2)</f>
        <v>190.03</v>
      </c>
      <c r="I90" s="256">
        <f t="shared" si="28"/>
        <v>1104.97</v>
      </c>
    </row>
    <row r="91" spans="1:9" s="252" customFormat="1" x14ac:dyDescent="0.25">
      <c r="A91" s="253" t="s">
        <v>379</v>
      </c>
      <c r="B91" s="276">
        <v>184</v>
      </c>
      <c r="C91" s="254">
        <f t="shared" si="24"/>
        <v>1.1017964071856288</v>
      </c>
      <c r="D91" s="254">
        <v>5.0830000000000002</v>
      </c>
      <c r="E91" s="254">
        <f t="shared" si="25"/>
        <v>935.27200000000005</v>
      </c>
      <c r="F91" s="255">
        <v>1</v>
      </c>
      <c r="G91" s="254">
        <f t="shared" si="26"/>
        <v>935.27</v>
      </c>
      <c r="H91" s="254">
        <f t="shared" si="27"/>
        <v>220.63</v>
      </c>
      <c r="I91" s="256">
        <f t="shared" si="28"/>
        <v>1155.9000000000001</v>
      </c>
    </row>
    <row r="92" spans="1:9" s="252" customFormat="1" x14ac:dyDescent="0.25">
      <c r="A92" s="253" t="s">
        <v>379</v>
      </c>
      <c r="B92" s="276">
        <v>88</v>
      </c>
      <c r="C92" s="254">
        <f t="shared" si="24"/>
        <v>0.52694610778443118</v>
      </c>
      <c r="D92" s="254">
        <v>5.0830000000000002</v>
      </c>
      <c r="E92" s="254">
        <f t="shared" si="25"/>
        <v>447.30400000000003</v>
      </c>
      <c r="F92" s="255">
        <v>1</v>
      </c>
      <c r="G92" s="254">
        <f t="shared" si="26"/>
        <v>447.3</v>
      </c>
      <c r="H92" s="254">
        <f t="shared" si="27"/>
        <v>105.52</v>
      </c>
      <c r="I92" s="256">
        <f t="shared" si="28"/>
        <v>552.82000000000005</v>
      </c>
    </row>
    <row r="93" spans="1:9" s="252" customFormat="1" x14ac:dyDescent="0.25">
      <c r="A93" s="253" t="s">
        <v>379</v>
      </c>
      <c r="B93" s="276">
        <v>176</v>
      </c>
      <c r="C93" s="254">
        <f t="shared" si="24"/>
        <v>1.0538922155688624</v>
      </c>
      <c r="D93" s="254">
        <v>5.0830000000000002</v>
      </c>
      <c r="E93" s="254">
        <f t="shared" si="25"/>
        <v>894.60800000000006</v>
      </c>
      <c r="F93" s="255">
        <v>1</v>
      </c>
      <c r="G93" s="254">
        <f t="shared" si="26"/>
        <v>894.61</v>
      </c>
      <c r="H93" s="254">
        <f t="shared" si="27"/>
        <v>211.04</v>
      </c>
      <c r="I93" s="256">
        <f t="shared" si="28"/>
        <v>1105.6500000000001</v>
      </c>
    </row>
    <row r="94" spans="1:9" s="252" customFormat="1" x14ac:dyDescent="0.25">
      <c r="A94" s="257" t="s">
        <v>379</v>
      </c>
      <c r="B94" s="276">
        <v>168</v>
      </c>
      <c r="C94" s="254">
        <f t="shared" si="24"/>
        <v>1.0059880239520957</v>
      </c>
      <c r="D94" s="254">
        <v>5.0830000000000002</v>
      </c>
      <c r="E94" s="254">
        <f t="shared" si="25"/>
        <v>853.94400000000007</v>
      </c>
      <c r="F94" s="255">
        <v>1</v>
      </c>
      <c r="G94" s="254">
        <f t="shared" si="26"/>
        <v>853.94</v>
      </c>
      <c r="H94" s="254">
        <f t="shared" si="27"/>
        <v>201.44</v>
      </c>
      <c r="I94" s="256">
        <f t="shared" si="28"/>
        <v>1055.3800000000001</v>
      </c>
    </row>
    <row r="95" spans="1:9" s="252" customFormat="1" x14ac:dyDescent="0.25">
      <c r="A95" s="257" t="s">
        <v>379</v>
      </c>
      <c r="B95" s="276">
        <v>180</v>
      </c>
      <c r="C95" s="254">
        <f t="shared" si="24"/>
        <v>1.0778443113772456</v>
      </c>
      <c r="D95" s="254">
        <v>5.0830000000000002</v>
      </c>
      <c r="E95" s="254">
        <f t="shared" si="25"/>
        <v>914.94</v>
      </c>
      <c r="F95" s="255">
        <v>1</v>
      </c>
      <c r="G95" s="254">
        <f t="shared" si="26"/>
        <v>914.94</v>
      </c>
      <c r="H95" s="254">
        <f t="shared" si="27"/>
        <v>215.83</v>
      </c>
      <c r="I95" s="256">
        <f t="shared" si="28"/>
        <v>1130.77</v>
      </c>
    </row>
    <row r="96" spans="1:9" s="252" customFormat="1" x14ac:dyDescent="0.25">
      <c r="A96" s="253" t="s">
        <v>379</v>
      </c>
      <c r="B96" s="276">
        <v>168</v>
      </c>
      <c r="C96" s="254">
        <f t="shared" si="24"/>
        <v>1.0059880239520957</v>
      </c>
      <c r="D96" s="254">
        <v>5.0830000000000002</v>
      </c>
      <c r="E96" s="254">
        <f t="shared" si="25"/>
        <v>853.94400000000007</v>
      </c>
      <c r="F96" s="255">
        <v>1</v>
      </c>
      <c r="G96" s="254">
        <f t="shared" si="26"/>
        <v>853.94</v>
      </c>
      <c r="H96" s="254">
        <f t="shared" si="27"/>
        <v>201.44</v>
      </c>
      <c r="I96" s="256">
        <f t="shared" si="28"/>
        <v>1055.3800000000001</v>
      </c>
    </row>
    <row r="97" spans="1:9" s="252" customFormat="1" x14ac:dyDescent="0.25">
      <c r="A97" s="257" t="s">
        <v>379</v>
      </c>
      <c r="B97" s="276">
        <v>180</v>
      </c>
      <c r="C97" s="254">
        <f t="shared" si="24"/>
        <v>1.0778443113772456</v>
      </c>
      <c r="D97" s="254">
        <v>5.0830000000000002</v>
      </c>
      <c r="E97" s="254">
        <f t="shared" si="25"/>
        <v>914.94</v>
      </c>
      <c r="F97" s="255">
        <v>1</v>
      </c>
      <c r="G97" s="254">
        <f t="shared" si="26"/>
        <v>914.94</v>
      </c>
      <c r="H97" s="268">
        <f>ROUND(G97*0.2077,2)</f>
        <v>190.03</v>
      </c>
      <c r="I97" s="256">
        <f t="shared" si="28"/>
        <v>1104.97</v>
      </c>
    </row>
    <row r="98" spans="1:9" s="252" customFormat="1" ht="31.5" x14ac:dyDescent="0.25">
      <c r="A98" s="249" t="s">
        <v>7</v>
      </c>
      <c r="B98" s="275">
        <f>SUM(B99:B116)</f>
        <v>2582</v>
      </c>
      <c r="C98" s="250">
        <f t="shared" ref="C98:I98" si="30">SUM(C99:C116)</f>
        <v>15.461077844311378</v>
      </c>
      <c r="D98" s="250"/>
      <c r="E98" s="250"/>
      <c r="F98" s="259"/>
      <c r="G98" s="250">
        <f t="shared" si="30"/>
        <v>17468.629999999997</v>
      </c>
      <c r="H98" s="250">
        <f t="shared" si="30"/>
        <v>4120.83</v>
      </c>
      <c r="I98" s="251">
        <f t="shared" si="30"/>
        <v>21589.46</v>
      </c>
    </row>
    <row r="99" spans="1:9" s="252" customFormat="1" x14ac:dyDescent="0.25">
      <c r="A99" s="253" t="s">
        <v>540</v>
      </c>
      <c r="B99" s="276">
        <v>200</v>
      </c>
      <c r="C99" s="254">
        <f t="shared" si="24"/>
        <v>1.1976047904191616</v>
      </c>
      <c r="D99" s="254">
        <v>7.0541</v>
      </c>
      <c r="E99" s="254">
        <f t="shared" si="25"/>
        <v>1410.82</v>
      </c>
      <c r="F99" s="255">
        <v>1</v>
      </c>
      <c r="G99" s="254">
        <f t="shared" si="26"/>
        <v>1410.82</v>
      </c>
      <c r="H99" s="254">
        <f t="shared" si="27"/>
        <v>332.81</v>
      </c>
      <c r="I99" s="256">
        <f t="shared" si="28"/>
        <v>1743.6299999999999</v>
      </c>
    </row>
    <row r="100" spans="1:9" s="252" customFormat="1" x14ac:dyDescent="0.25">
      <c r="A100" s="253" t="s">
        <v>540</v>
      </c>
      <c r="B100" s="276">
        <v>68</v>
      </c>
      <c r="C100" s="254">
        <f t="shared" si="24"/>
        <v>0.40718562874251496</v>
      </c>
      <c r="D100" s="254">
        <v>7.0541</v>
      </c>
      <c r="E100" s="254">
        <f t="shared" si="25"/>
        <v>479.67880000000002</v>
      </c>
      <c r="F100" s="255">
        <v>1</v>
      </c>
      <c r="G100" s="254">
        <f t="shared" si="26"/>
        <v>479.68</v>
      </c>
      <c r="H100" s="254">
        <f t="shared" si="27"/>
        <v>113.16</v>
      </c>
      <c r="I100" s="256">
        <f t="shared" si="28"/>
        <v>592.84</v>
      </c>
    </row>
    <row r="101" spans="1:9" s="252" customFormat="1" x14ac:dyDescent="0.25">
      <c r="A101" s="257" t="s">
        <v>540</v>
      </c>
      <c r="B101" s="276">
        <v>176</v>
      </c>
      <c r="C101" s="254">
        <f t="shared" si="24"/>
        <v>1.0538922155688624</v>
      </c>
      <c r="D101" s="254">
        <v>7.0541</v>
      </c>
      <c r="E101" s="254">
        <f t="shared" si="25"/>
        <v>1241.5216</v>
      </c>
      <c r="F101" s="255">
        <v>1</v>
      </c>
      <c r="G101" s="254">
        <f t="shared" si="26"/>
        <v>1241.52</v>
      </c>
      <c r="H101" s="254">
        <f t="shared" si="27"/>
        <v>292.87</v>
      </c>
      <c r="I101" s="256">
        <f t="shared" si="28"/>
        <v>1534.3899999999999</v>
      </c>
    </row>
    <row r="102" spans="1:9" s="252" customFormat="1" x14ac:dyDescent="0.25">
      <c r="A102" s="253" t="s">
        <v>540</v>
      </c>
      <c r="B102" s="276">
        <v>184</v>
      </c>
      <c r="C102" s="254">
        <f t="shared" si="24"/>
        <v>1.1017964071856288</v>
      </c>
      <c r="D102" s="254">
        <v>7.0541</v>
      </c>
      <c r="E102" s="254">
        <f t="shared" si="25"/>
        <v>1297.9544000000001</v>
      </c>
      <c r="F102" s="255">
        <v>1</v>
      </c>
      <c r="G102" s="254">
        <f t="shared" si="26"/>
        <v>1297.95</v>
      </c>
      <c r="H102" s="254">
        <f t="shared" si="27"/>
        <v>306.19</v>
      </c>
      <c r="I102" s="256">
        <f t="shared" si="28"/>
        <v>1604.14</v>
      </c>
    </row>
    <row r="103" spans="1:9" s="252" customFormat="1" x14ac:dyDescent="0.25">
      <c r="A103" s="253" t="s">
        <v>540</v>
      </c>
      <c r="B103" s="276">
        <v>188</v>
      </c>
      <c r="C103" s="254">
        <f t="shared" si="24"/>
        <v>1.125748502994012</v>
      </c>
      <c r="D103" s="254">
        <v>7.0541</v>
      </c>
      <c r="E103" s="254">
        <f t="shared" si="25"/>
        <v>1326.1708000000001</v>
      </c>
      <c r="F103" s="255">
        <v>1</v>
      </c>
      <c r="G103" s="254">
        <f t="shared" si="26"/>
        <v>1326.17</v>
      </c>
      <c r="H103" s="254">
        <f t="shared" si="27"/>
        <v>312.83999999999997</v>
      </c>
      <c r="I103" s="256">
        <f t="shared" si="28"/>
        <v>1639.01</v>
      </c>
    </row>
    <row r="104" spans="1:9" s="252" customFormat="1" x14ac:dyDescent="0.25">
      <c r="A104" s="257" t="s">
        <v>540</v>
      </c>
      <c r="B104" s="276">
        <v>176</v>
      </c>
      <c r="C104" s="254">
        <f t="shared" si="24"/>
        <v>1.0538922155688624</v>
      </c>
      <c r="D104" s="254">
        <v>7.0541</v>
      </c>
      <c r="E104" s="254">
        <f t="shared" si="25"/>
        <v>1241.5216</v>
      </c>
      <c r="F104" s="255">
        <v>1</v>
      </c>
      <c r="G104" s="254">
        <f t="shared" si="26"/>
        <v>1241.52</v>
      </c>
      <c r="H104" s="254">
        <f t="shared" si="27"/>
        <v>292.87</v>
      </c>
      <c r="I104" s="256">
        <f t="shared" si="28"/>
        <v>1534.3899999999999</v>
      </c>
    </row>
    <row r="105" spans="1:9" s="252" customFormat="1" x14ac:dyDescent="0.25">
      <c r="A105" s="253" t="s">
        <v>540</v>
      </c>
      <c r="B105" s="276">
        <v>24</v>
      </c>
      <c r="C105" s="254">
        <f t="shared" si="24"/>
        <v>0.1437125748502994</v>
      </c>
      <c r="D105" s="254">
        <v>7.0541</v>
      </c>
      <c r="E105" s="254">
        <f t="shared" si="25"/>
        <v>169.29840000000002</v>
      </c>
      <c r="F105" s="255">
        <v>1</v>
      </c>
      <c r="G105" s="254">
        <f t="shared" si="26"/>
        <v>169.3</v>
      </c>
      <c r="H105" s="254">
        <f t="shared" si="27"/>
        <v>39.94</v>
      </c>
      <c r="I105" s="256">
        <f t="shared" si="28"/>
        <v>209.24</v>
      </c>
    </row>
    <row r="106" spans="1:9" s="252" customFormat="1" x14ac:dyDescent="0.25">
      <c r="A106" s="253" t="s">
        <v>540</v>
      </c>
      <c r="B106" s="276">
        <v>184</v>
      </c>
      <c r="C106" s="254">
        <f t="shared" si="24"/>
        <v>1.1017964071856288</v>
      </c>
      <c r="D106" s="254">
        <v>7.0541</v>
      </c>
      <c r="E106" s="254">
        <f t="shared" si="25"/>
        <v>1297.9544000000001</v>
      </c>
      <c r="F106" s="255">
        <v>1</v>
      </c>
      <c r="G106" s="254">
        <f t="shared" si="26"/>
        <v>1297.95</v>
      </c>
      <c r="H106" s="254">
        <f t="shared" si="27"/>
        <v>306.19</v>
      </c>
      <c r="I106" s="256">
        <f t="shared" si="28"/>
        <v>1604.14</v>
      </c>
    </row>
    <row r="107" spans="1:9" s="252" customFormat="1" x14ac:dyDescent="0.25">
      <c r="A107" s="253" t="s">
        <v>540</v>
      </c>
      <c r="B107" s="276">
        <v>188</v>
      </c>
      <c r="C107" s="254">
        <f t="shared" si="24"/>
        <v>1.125748502994012</v>
      </c>
      <c r="D107" s="254">
        <v>7.0541</v>
      </c>
      <c r="E107" s="254">
        <f t="shared" si="25"/>
        <v>1326.1708000000001</v>
      </c>
      <c r="F107" s="255">
        <v>1</v>
      </c>
      <c r="G107" s="254">
        <f t="shared" si="26"/>
        <v>1326.17</v>
      </c>
      <c r="H107" s="254">
        <f t="shared" si="27"/>
        <v>312.83999999999997</v>
      </c>
      <c r="I107" s="256">
        <f t="shared" si="28"/>
        <v>1639.01</v>
      </c>
    </row>
    <row r="108" spans="1:9" s="252" customFormat="1" x14ac:dyDescent="0.25">
      <c r="A108" s="253" t="s">
        <v>540</v>
      </c>
      <c r="B108" s="276">
        <v>176</v>
      </c>
      <c r="C108" s="254">
        <f t="shared" si="24"/>
        <v>1.0538922155688624</v>
      </c>
      <c r="D108" s="254">
        <v>7.0541</v>
      </c>
      <c r="E108" s="254">
        <f t="shared" si="25"/>
        <v>1241.5216</v>
      </c>
      <c r="F108" s="255">
        <v>1</v>
      </c>
      <c r="G108" s="254">
        <f t="shared" si="26"/>
        <v>1241.52</v>
      </c>
      <c r="H108" s="254">
        <f t="shared" si="27"/>
        <v>292.87</v>
      </c>
      <c r="I108" s="256">
        <f t="shared" si="28"/>
        <v>1534.3899999999999</v>
      </c>
    </row>
    <row r="109" spans="1:9" s="252" customFormat="1" x14ac:dyDescent="0.25">
      <c r="A109" s="257" t="s">
        <v>24</v>
      </c>
      <c r="B109" s="276">
        <v>132</v>
      </c>
      <c r="C109" s="254">
        <f t="shared" si="24"/>
        <v>0.79041916167664672</v>
      </c>
      <c r="D109" s="254">
        <v>5.9848999999999997</v>
      </c>
      <c r="E109" s="254">
        <f t="shared" si="25"/>
        <v>790.0068</v>
      </c>
      <c r="F109" s="255">
        <v>1</v>
      </c>
      <c r="G109" s="254">
        <f t="shared" si="26"/>
        <v>790.01</v>
      </c>
      <c r="H109" s="254">
        <f t="shared" si="27"/>
        <v>186.36</v>
      </c>
      <c r="I109" s="256">
        <f t="shared" si="28"/>
        <v>976.37</v>
      </c>
    </row>
    <row r="110" spans="1:9" s="252" customFormat="1" x14ac:dyDescent="0.25">
      <c r="A110" s="257" t="s">
        <v>24</v>
      </c>
      <c r="B110" s="276">
        <v>180</v>
      </c>
      <c r="C110" s="254">
        <f t="shared" si="24"/>
        <v>1.0778443113772456</v>
      </c>
      <c r="D110" s="254">
        <v>5.9842000000000004</v>
      </c>
      <c r="E110" s="254">
        <f t="shared" si="25"/>
        <v>1077.1560000000002</v>
      </c>
      <c r="F110" s="255">
        <v>1</v>
      </c>
      <c r="G110" s="254">
        <f t="shared" si="26"/>
        <v>1077.1600000000001</v>
      </c>
      <c r="H110" s="254">
        <f t="shared" si="27"/>
        <v>254.1</v>
      </c>
      <c r="I110" s="256">
        <f t="shared" si="28"/>
        <v>1331.26</v>
      </c>
    </row>
    <row r="111" spans="1:9" s="252" customFormat="1" x14ac:dyDescent="0.25">
      <c r="A111" s="253" t="s">
        <v>24</v>
      </c>
      <c r="B111" s="276">
        <v>100</v>
      </c>
      <c r="C111" s="254">
        <f t="shared" si="24"/>
        <v>0.59880239520958078</v>
      </c>
      <c r="D111" s="254">
        <v>5.9848999999999997</v>
      </c>
      <c r="E111" s="254">
        <f t="shared" si="25"/>
        <v>598.49</v>
      </c>
      <c r="F111" s="255">
        <v>1</v>
      </c>
      <c r="G111" s="254">
        <f t="shared" si="26"/>
        <v>598.49</v>
      </c>
      <c r="H111" s="254">
        <f t="shared" si="27"/>
        <v>141.18</v>
      </c>
      <c r="I111" s="256">
        <f t="shared" si="28"/>
        <v>739.67000000000007</v>
      </c>
    </row>
    <row r="112" spans="1:9" s="252" customFormat="1" x14ac:dyDescent="0.25">
      <c r="A112" s="257" t="s">
        <v>24</v>
      </c>
      <c r="B112" s="276">
        <v>176</v>
      </c>
      <c r="C112" s="254">
        <f t="shared" si="24"/>
        <v>1.0538922155688624</v>
      </c>
      <c r="D112" s="254">
        <v>5.9848999999999997</v>
      </c>
      <c r="E112" s="254">
        <f t="shared" si="25"/>
        <v>1053.3424</v>
      </c>
      <c r="F112" s="255">
        <v>1</v>
      </c>
      <c r="G112" s="254">
        <f t="shared" si="26"/>
        <v>1053.3399999999999</v>
      </c>
      <c r="H112" s="254">
        <f t="shared" si="27"/>
        <v>248.48</v>
      </c>
      <c r="I112" s="256">
        <f t="shared" si="28"/>
        <v>1301.82</v>
      </c>
    </row>
    <row r="113" spans="1:9" s="252" customFormat="1" x14ac:dyDescent="0.25">
      <c r="A113" s="257" t="s">
        <v>24</v>
      </c>
      <c r="B113" s="276">
        <v>96</v>
      </c>
      <c r="C113" s="254">
        <f t="shared" si="24"/>
        <v>0.57485029940119758</v>
      </c>
      <c r="D113" s="254">
        <v>5.9848999999999997</v>
      </c>
      <c r="E113" s="254">
        <f t="shared" si="25"/>
        <v>574.55039999999997</v>
      </c>
      <c r="F113" s="255">
        <v>1</v>
      </c>
      <c r="G113" s="254">
        <f t="shared" si="26"/>
        <v>574.54999999999995</v>
      </c>
      <c r="H113" s="254">
        <f t="shared" si="27"/>
        <v>135.54</v>
      </c>
      <c r="I113" s="256">
        <f t="shared" si="28"/>
        <v>710.08999999999992</v>
      </c>
    </row>
    <row r="114" spans="1:9" s="252" customFormat="1" x14ac:dyDescent="0.25">
      <c r="A114" s="253" t="s">
        <v>24</v>
      </c>
      <c r="B114" s="276">
        <v>16</v>
      </c>
      <c r="C114" s="254">
        <f t="shared" si="24"/>
        <v>9.580838323353294E-2</v>
      </c>
      <c r="D114" s="254">
        <v>5.9848999999999997</v>
      </c>
      <c r="E114" s="254">
        <f t="shared" si="25"/>
        <v>95.758399999999995</v>
      </c>
      <c r="F114" s="255">
        <v>1</v>
      </c>
      <c r="G114" s="254">
        <f t="shared" si="26"/>
        <v>95.76</v>
      </c>
      <c r="H114" s="254">
        <f t="shared" si="27"/>
        <v>22.59</v>
      </c>
      <c r="I114" s="256">
        <f t="shared" si="28"/>
        <v>118.35000000000001</v>
      </c>
    </row>
    <row r="115" spans="1:9" s="252" customFormat="1" x14ac:dyDescent="0.25">
      <c r="A115" s="253" t="s">
        <v>24</v>
      </c>
      <c r="B115" s="276">
        <v>151</v>
      </c>
      <c r="C115" s="254">
        <f t="shared" si="24"/>
        <v>0.90419161676646709</v>
      </c>
      <c r="D115" s="254">
        <v>5.9848999999999997</v>
      </c>
      <c r="E115" s="254">
        <f t="shared" si="25"/>
        <v>903.71989999999994</v>
      </c>
      <c r="F115" s="255">
        <v>1</v>
      </c>
      <c r="G115" s="254">
        <f t="shared" si="26"/>
        <v>903.72</v>
      </c>
      <c r="H115" s="254">
        <f t="shared" si="27"/>
        <v>213.19</v>
      </c>
      <c r="I115" s="256">
        <f t="shared" si="28"/>
        <v>1116.9100000000001</v>
      </c>
    </row>
    <row r="116" spans="1:9" s="252" customFormat="1" x14ac:dyDescent="0.25">
      <c r="A116" s="253" t="s">
        <v>27</v>
      </c>
      <c r="B116" s="276">
        <v>167</v>
      </c>
      <c r="C116" s="254">
        <f t="shared" si="24"/>
        <v>1</v>
      </c>
      <c r="D116" s="254">
        <v>8.0419</v>
      </c>
      <c r="E116" s="254">
        <f t="shared" si="25"/>
        <v>1342.9973</v>
      </c>
      <c r="F116" s="255">
        <v>1</v>
      </c>
      <c r="G116" s="254">
        <f t="shared" si="26"/>
        <v>1343</v>
      </c>
      <c r="H116" s="254">
        <f t="shared" si="27"/>
        <v>316.81</v>
      </c>
      <c r="I116" s="256">
        <f t="shared" si="28"/>
        <v>1659.81</v>
      </c>
    </row>
    <row r="117" spans="1:9" s="252" customFormat="1" x14ac:dyDescent="0.25">
      <c r="A117" s="258" t="s">
        <v>6</v>
      </c>
      <c r="B117" s="275">
        <f>SUM(B118:B127)</f>
        <v>1261</v>
      </c>
      <c r="C117" s="250">
        <f t="shared" ref="C117:I117" si="31">SUM(C118:C127)</f>
        <v>7.5508982035928138</v>
      </c>
      <c r="D117" s="250"/>
      <c r="E117" s="250"/>
      <c r="F117" s="259"/>
      <c r="G117" s="250">
        <f t="shared" si="31"/>
        <v>4561.92</v>
      </c>
      <c r="H117" s="250">
        <f t="shared" si="31"/>
        <v>1060.92</v>
      </c>
      <c r="I117" s="251">
        <f t="shared" si="31"/>
        <v>5622.84</v>
      </c>
    </row>
    <row r="118" spans="1:9" s="252" customFormat="1" x14ac:dyDescent="0.25">
      <c r="A118" s="253" t="s">
        <v>29</v>
      </c>
      <c r="B118" s="276">
        <v>60</v>
      </c>
      <c r="C118" s="254">
        <f t="shared" si="24"/>
        <v>0.3592814371257485</v>
      </c>
      <c r="D118" s="254">
        <v>3.1556999999999999</v>
      </c>
      <c r="E118" s="254">
        <f t="shared" si="25"/>
        <v>189.34199999999998</v>
      </c>
      <c r="F118" s="255">
        <v>1</v>
      </c>
      <c r="G118" s="254">
        <f t="shared" si="26"/>
        <v>189.34</v>
      </c>
      <c r="H118" s="254">
        <f t="shared" si="27"/>
        <v>44.67</v>
      </c>
      <c r="I118" s="256">
        <f t="shared" si="28"/>
        <v>234.01</v>
      </c>
    </row>
    <row r="119" spans="1:9" s="252" customFormat="1" x14ac:dyDescent="0.25">
      <c r="A119" s="253" t="s">
        <v>29</v>
      </c>
      <c r="B119" s="276">
        <v>167</v>
      </c>
      <c r="C119" s="254">
        <f t="shared" si="24"/>
        <v>1</v>
      </c>
      <c r="D119" s="254">
        <v>3.4643000000000002</v>
      </c>
      <c r="E119" s="254">
        <f t="shared" si="25"/>
        <v>578.53809999999999</v>
      </c>
      <c r="F119" s="255">
        <v>1</v>
      </c>
      <c r="G119" s="254">
        <f t="shared" si="26"/>
        <v>578.54</v>
      </c>
      <c r="H119" s="254">
        <f t="shared" si="27"/>
        <v>136.47999999999999</v>
      </c>
      <c r="I119" s="256">
        <f t="shared" si="28"/>
        <v>715.02</v>
      </c>
    </row>
    <row r="120" spans="1:9" s="252" customFormat="1" x14ac:dyDescent="0.25">
      <c r="A120" s="253" t="s">
        <v>29</v>
      </c>
      <c r="B120" s="276">
        <v>60</v>
      </c>
      <c r="C120" s="254">
        <f t="shared" si="24"/>
        <v>0.3592814371257485</v>
      </c>
      <c r="D120" s="254">
        <v>3.4643000000000002</v>
      </c>
      <c r="E120" s="254">
        <f t="shared" si="25"/>
        <v>207.858</v>
      </c>
      <c r="F120" s="255">
        <v>1</v>
      </c>
      <c r="G120" s="254">
        <f t="shared" si="26"/>
        <v>207.86</v>
      </c>
      <c r="H120" s="254">
        <f t="shared" si="27"/>
        <v>49.03</v>
      </c>
      <c r="I120" s="256">
        <f t="shared" si="28"/>
        <v>256.89</v>
      </c>
    </row>
    <row r="121" spans="1:9" s="252" customFormat="1" x14ac:dyDescent="0.25">
      <c r="A121" s="253" t="s">
        <v>29</v>
      </c>
      <c r="B121" s="276">
        <v>156</v>
      </c>
      <c r="C121" s="254">
        <f t="shared" si="24"/>
        <v>0.93413173652694614</v>
      </c>
      <c r="D121" s="254">
        <v>3.4643000000000002</v>
      </c>
      <c r="E121" s="254">
        <f t="shared" si="25"/>
        <v>540.43079999999998</v>
      </c>
      <c r="F121" s="255">
        <v>1</v>
      </c>
      <c r="G121" s="254">
        <f t="shared" si="26"/>
        <v>540.42999999999995</v>
      </c>
      <c r="H121" s="268">
        <f>ROUND(G121*0.2077,2)</f>
        <v>112.25</v>
      </c>
      <c r="I121" s="256">
        <f t="shared" si="28"/>
        <v>652.67999999999995</v>
      </c>
    </row>
    <row r="122" spans="1:9" s="252" customFormat="1" x14ac:dyDescent="0.25">
      <c r="A122" s="253" t="s">
        <v>669</v>
      </c>
      <c r="B122" s="276">
        <v>167</v>
      </c>
      <c r="C122" s="254">
        <f t="shared" si="24"/>
        <v>1</v>
      </c>
      <c r="D122" s="254">
        <v>4.2454999999999998</v>
      </c>
      <c r="E122" s="254">
        <f t="shared" si="25"/>
        <v>708.99849999999992</v>
      </c>
      <c r="F122" s="255">
        <v>1</v>
      </c>
      <c r="G122" s="254">
        <f t="shared" si="26"/>
        <v>709</v>
      </c>
      <c r="H122" s="254">
        <f t="shared" si="27"/>
        <v>167.25</v>
      </c>
      <c r="I122" s="256">
        <f t="shared" si="28"/>
        <v>876.25</v>
      </c>
    </row>
    <row r="123" spans="1:9" s="252" customFormat="1" x14ac:dyDescent="0.25">
      <c r="A123" s="257" t="s">
        <v>388</v>
      </c>
      <c r="B123" s="276">
        <v>100</v>
      </c>
      <c r="C123" s="254">
        <f t="shared" si="24"/>
        <v>0.59880239520958078</v>
      </c>
      <c r="D123" s="254">
        <v>3.3090000000000002</v>
      </c>
      <c r="E123" s="254">
        <f t="shared" si="25"/>
        <v>330.90000000000003</v>
      </c>
      <c r="F123" s="255">
        <v>1</v>
      </c>
      <c r="G123" s="254">
        <f t="shared" si="26"/>
        <v>330.9</v>
      </c>
      <c r="H123" s="254">
        <f t="shared" si="27"/>
        <v>78.06</v>
      </c>
      <c r="I123" s="256">
        <f t="shared" si="28"/>
        <v>408.96</v>
      </c>
    </row>
    <row r="124" spans="1:9" s="252" customFormat="1" x14ac:dyDescent="0.25">
      <c r="A124" s="253" t="s">
        <v>388</v>
      </c>
      <c r="B124" s="276">
        <v>156</v>
      </c>
      <c r="C124" s="254">
        <f t="shared" si="24"/>
        <v>0.93413173652694614</v>
      </c>
      <c r="D124" s="254">
        <v>3.6375999999999999</v>
      </c>
      <c r="E124" s="254">
        <f t="shared" si="25"/>
        <v>567.46559999999999</v>
      </c>
      <c r="F124" s="255">
        <v>1</v>
      </c>
      <c r="G124" s="254">
        <f t="shared" si="26"/>
        <v>567.47</v>
      </c>
      <c r="H124" s="254">
        <f t="shared" si="27"/>
        <v>133.87</v>
      </c>
      <c r="I124" s="256">
        <f t="shared" si="28"/>
        <v>701.34</v>
      </c>
    </row>
    <row r="125" spans="1:9" s="252" customFormat="1" x14ac:dyDescent="0.25">
      <c r="A125" s="253" t="s">
        <v>388</v>
      </c>
      <c r="B125" s="276">
        <v>72</v>
      </c>
      <c r="C125" s="254">
        <f t="shared" si="24"/>
        <v>0.43113772455089822</v>
      </c>
      <c r="D125" s="254">
        <v>3.6375999999999999</v>
      </c>
      <c r="E125" s="254">
        <f t="shared" si="25"/>
        <v>261.90719999999999</v>
      </c>
      <c r="F125" s="255">
        <v>1</v>
      </c>
      <c r="G125" s="254">
        <f t="shared" si="26"/>
        <v>261.91000000000003</v>
      </c>
      <c r="H125" s="254">
        <f t="shared" si="27"/>
        <v>61.78</v>
      </c>
      <c r="I125" s="256">
        <f t="shared" si="28"/>
        <v>323.69000000000005</v>
      </c>
    </row>
    <row r="126" spans="1:9" s="252" customFormat="1" x14ac:dyDescent="0.25">
      <c r="A126" s="253" t="s">
        <v>388</v>
      </c>
      <c r="B126" s="276">
        <v>156</v>
      </c>
      <c r="C126" s="254">
        <f t="shared" si="24"/>
        <v>0.93413173652694614</v>
      </c>
      <c r="D126" s="254">
        <v>3.6375999999999999</v>
      </c>
      <c r="E126" s="254">
        <f t="shared" si="25"/>
        <v>567.46559999999999</v>
      </c>
      <c r="F126" s="255">
        <v>1</v>
      </c>
      <c r="G126" s="254">
        <f t="shared" si="26"/>
        <v>567.47</v>
      </c>
      <c r="H126" s="254">
        <f t="shared" si="27"/>
        <v>133.87</v>
      </c>
      <c r="I126" s="256">
        <f t="shared" si="28"/>
        <v>701.34</v>
      </c>
    </row>
    <row r="127" spans="1:9" s="252" customFormat="1" x14ac:dyDescent="0.25">
      <c r="A127" s="253" t="s">
        <v>388</v>
      </c>
      <c r="B127" s="276">
        <v>167</v>
      </c>
      <c r="C127" s="254">
        <f t="shared" si="24"/>
        <v>1</v>
      </c>
      <c r="D127" s="254">
        <v>3.6467000000000001</v>
      </c>
      <c r="E127" s="254">
        <f t="shared" si="25"/>
        <v>608.99890000000005</v>
      </c>
      <c r="F127" s="255">
        <v>1</v>
      </c>
      <c r="G127" s="254">
        <f t="shared" si="26"/>
        <v>609</v>
      </c>
      <c r="H127" s="254">
        <f t="shared" si="27"/>
        <v>143.66</v>
      </c>
      <c r="I127" s="256">
        <f t="shared" si="28"/>
        <v>752.66</v>
      </c>
    </row>
    <row r="128" spans="1:9" s="248" customFormat="1" x14ac:dyDescent="0.25">
      <c r="A128" s="266" t="s">
        <v>512</v>
      </c>
      <c r="B128" s="274">
        <f>B129+B142+B148+B172</f>
        <v>5279</v>
      </c>
      <c r="C128" s="264">
        <f t="shared" ref="C128:I128" si="32">C129+C142+C148+C172</f>
        <v>31.610778443113777</v>
      </c>
      <c r="D128" s="264"/>
      <c r="E128" s="264"/>
      <c r="F128" s="267"/>
      <c r="G128" s="264">
        <f t="shared" si="32"/>
        <v>31711.390000000003</v>
      </c>
      <c r="H128" s="264">
        <f t="shared" si="32"/>
        <v>7451.12</v>
      </c>
      <c r="I128" s="265">
        <f t="shared" si="32"/>
        <v>39162.509999999995</v>
      </c>
    </row>
    <row r="129" spans="1:9" s="252" customFormat="1" ht="31.5" x14ac:dyDescent="0.25">
      <c r="A129" s="258" t="s">
        <v>9</v>
      </c>
      <c r="B129" s="275">
        <f>SUM(B130:B141)</f>
        <v>1078</v>
      </c>
      <c r="C129" s="250">
        <f t="shared" ref="C129:I129" si="33">SUM(C130:C141)</f>
        <v>6.4550898203592819</v>
      </c>
      <c r="D129" s="250"/>
      <c r="E129" s="250"/>
      <c r="F129" s="259"/>
      <c r="G129" s="250">
        <f t="shared" si="33"/>
        <v>8327.340000000002</v>
      </c>
      <c r="H129" s="250">
        <f t="shared" si="33"/>
        <v>1934.83</v>
      </c>
      <c r="I129" s="251">
        <f t="shared" si="33"/>
        <v>10262.17</v>
      </c>
    </row>
    <row r="130" spans="1:9" s="252" customFormat="1" x14ac:dyDescent="0.25">
      <c r="A130" s="253" t="s">
        <v>1522</v>
      </c>
      <c r="B130" s="276">
        <v>337</v>
      </c>
      <c r="C130" s="254">
        <f t="shared" si="24"/>
        <v>2.0179640718562872</v>
      </c>
      <c r="D130" s="254">
        <v>5.6</v>
      </c>
      <c r="E130" s="254">
        <f t="shared" si="25"/>
        <v>1887.1999999999998</v>
      </c>
      <c r="F130" s="255">
        <v>1</v>
      </c>
      <c r="G130" s="254">
        <f t="shared" si="26"/>
        <v>1887.2</v>
      </c>
      <c r="H130" s="254">
        <f t="shared" si="27"/>
        <v>445.19</v>
      </c>
      <c r="I130" s="256">
        <f t="shared" si="28"/>
        <v>2332.39</v>
      </c>
    </row>
    <row r="131" spans="1:9" s="252" customFormat="1" x14ac:dyDescent="0.25">
      <c r="A131" s="253" t="s">
        <v>1522</v>
      </c>
      <c r="B131" s="276">
        <v>16</v>
      </c>
      <c r="C131" s="254">
        <f t="shared" si="24"/>
        <v>9.580838323353294E-2</v>
      </c>
      <c r="D131" s="254">
        <v>5.6</v>
      </c>
      <c r="E131" s="254">
        <f t="shared" si="25"/>
        <v>89.6</v>
      </c>
      <c r="F131" s="255">
        <v>1</v>
      </c>
      <c r="G131" s="254">
        <f t="shared" si="26"/>
        <v>89.6</v>
      </c>
      <c r="H131" s="254">
        <f t="shared" si="27"/>
        <v>21.14</v>
      </c>
      <c r="I131" s="256">
        <f t="shared" si="28"/>
        <v>110.74</v>
      </c>
    </row>
    <row r="132" spans="1:9" s="252" customFormat="1" x14ac:dyDescent="0.25">
      <c r="A132" s="253" t="s">
        <v>1522</v>
      </c>
      <c r="B132" s="276">
        <v>16</v>
      </c>
      <c r="C132" s="254">
        <f t="shared" si="24"/>
        <v>9.580838323353294E-2</v>
      </c>
      <c r="D132" s="254">
        <v>5.6</v>
      </c>
      <c r="E132" s="254">
        <f t="shared" si="25"/>
        <v>89.6</v>
      </c>
      <c r="F132" s="255">
        <v>1</v>
      </c>
      <c r="G132" s="254">
        <f t="shared" si="26"/>
        <v>89.6</v>
      </c>
      <c r="H132" s="268">
        <f>ROUND(G132*0.2077,2)</f>
        <v>18.61</v>
      </c>
      <c r="I132" s="256">
        <f t="shared" si="28"/>
        <v>108.21</v>
      </c>
    </row>
    <row r="133" spans="1:9" s="252" customFormat="1" x14ac:dyDescent="0.25">
      <c r="A133" s="253" t="s">
        <v>1522</v>
      </c>
      <c r="B133" s="276">
        <v>96</v>
      </c>
      <c r="C133" s="254">
        <f t="shared" si="24"/>
        <v>0.57485029940119758</v>
      </c>
      <c r="D133" s="254">
        <v>9.9987999999999992</v>
      </c>
      <c r="E133" s="254">
        <f t="shared" si="25"/>
        <v>959.88479999999993</v>
      </c>
      <c r="F133" s="255">
        <v>1</v>
      </c>
      <c r="G133" s="254">
        <f t="shared" si="26"/>
        <v>959.88</v>
      </c>
      <c r="H133" s="268">
        <f>ROUND(G133*0.2077,2)</f>
        <v>199.37</v>
      </c>
      <c r="I133" s="256">
        <f t="shared" si="28"/>
        <v>1159.25</v>
      </c>
    </row>
    <row r="134" spans="1:9" s="252" customFormat="1" x14ac:dyDescent="0.25">
      <c r="A134" s="253" t="s">
        <v>1522</v>
      </c>
      <c r="B134" s="276">
        <v>32</v>
      </c>
      <c r="C134" s="254">
        <f t="shared" si="24"/>
        <v>0.19161676646706588</v>
      </c>
      <c r="D134" s="254">
        <v>5.6</v>
      </c>
      <c r="E134" s="254">
        <f t="shared" si="25"/>
        <v>179.2</v>
      </c>
      <c r="F134" s="255">
        <v>1</v>
      </c>
      <c r="G134" s="254">
        <f t="shared" si="26"/>
        <v>179.2</v>
      </c>
      <c r="H134" s="254">
        <f t="shared" si="27"/>
        <v>42.27</v>
      </c>
      <c r="I134" s="256">
        <f t="shared" si="28"/>
        <v>221.47</v>
      </c>
    </row>
    <row r="135" spans="1:9" s="252" customFormat="1" x14ac:dyDescent="0.25">
      <c r="A135" s="257" t="s">
        <v>1522</v>
      </c>
      <c r="B135" s="276">
        <v>48</v>
      </c>
      <c r="C135" s="254">
        <f t="shared" si="24"/>
        <v>0.28742514970059879</v>
      </c>
      <c r="D135" s="254">
        <v>5.6</v>
      </c>
      <c r="E135" s="254">
        <f t="shared" si="25"/>
        <v>268.79999999999995</v>
      </c>
      <c r="F135" s="255">
        <v>1</v>
      </c>
      <c r="G135" s="254">
        <f t="shared" si="26"/>
        <v>268.8</v>
      </c>
      <c r="H135" s="254">
        <f t="shared" si="27"/>
        <v>63.41</v>
      </c>
      <c r="I135" s="256">
        <f t="shared" si="28"/>
        <v>332.21000000000004</v>
      </c>
    </row>
    <row r="136" spans="1:9" s="252" customFormat="1" x14ac:dyDescent="0.25">
      <c r="A136" s="253" t="s">
        <v>1522</v>
      </c>
      <c r="B136" s="276">
        <v>160</v>
      </c>
      <c r="C136" s="254">
        <f t="shared" si="24"/>
        <v>0.95808383233532934</v>
      </c>
      <c r="D136" s="254">
        <v>5.6</v>
      </c>
      <c r="E136" s="254">
        <f t="shared" si="25"/>
        <v>896</v>
      </c>
      <c r="F136" s="255">
        <v>1</v>
      </c>
      <c r="G136" s="254">
        <f t="shared" si="26"/>
        <v>896</v>
      </c>
      <c r="H136" s="254">
        <f t="shared" si="27"/>
        <v>211.37</v>
      </c>
      <c r="I136" s="256">
        <f t="shared" si="28"/>
        <v>1107.3699999999999</v>
      </c>
    </row>
    <row r="137" spans="1:9" s="252" customFormat="1" x14ac:dyDescent="0.25">
      <c r="A137" s="253" t="s">
        <v>1522</v>
      </c>
      <c r="B137" s="276">
        <v>24</v>
      </c>
      <c r="C137" s="254">
        <f t="shared" si="24"/>
        <v>0.1437125748502994</v>
      </c>
      <c r="D137" s="254">
        <v>5.6</v>
      </c>
      <c r="E137" s="254">
        <f t="shared" si="25"/>
        <v>134.39999999999998</v>
      </c>
      <c r="F137" s="255">
        <v>1</v>
      </c>
      <c r="G137" s="254">
        <f t="shared" si="26"/>
        <v>134.4</v>
      </c>
      <c r="H137" s="254">
        <f t="shared" si="27"/>
        <v>31.7</v>
      </c>
      <c r="I137" s="256">
        <f t="shared" si="28"/>
        <v>166.1</v>
      </c>
    </row>
    <row r="138" spans="1:9" s="252" customFormat="1" x14ac:dyDescent="0.25">
      <c r="A138" s="253" t="s">
        <v>1267</v>
      </c>
      <c r="B138" s="276">
        <v>11</v>
      </c>
      <c r="C138" s="254">
        <f t="shared" si="24"/>
        <v>6.5868263473053898E-2</v>
      </c>
      <c r="D138" s="254">
        <v>5.6</v>
      </c>
      <c r="E138" s="254">
        <f t="shared" si="25"/>
        <v>61.599999999999994</v>
      </c>
      <c r="F138" s="255">
        <v>1</v>
      </c>
      <c r="G138" s="254">
        <f t="shared" si="26"/>
        <v>61.6</v>
      </c>
      <c r="H138" s="254">
        <f t="shared" si="27"/>
        <v>14.53</v>
      </c>
      <c r="I138" s="256">
        <f t="shared" si="28"/>
        <v>76.13</v>
      </c>
    </row>
    <row r="139" spans="1:9" s="252" customFormat="1" x14ac:dyDescent="0.25">
      <c r="A139" s="253" t="s">
        <v>386</v>
      </c>
      <c r="B139" s="276">
        <v>10</v>
      </c>
      <c r="C139" s="254">
        <f t="shared" si="24"/>
        <v>5.9880239520958084E-2</v>
      </c>
      <c r="D139" s="254">
        <v>11.1274</v>
      </c>
      <c r="E139" s="254">
        <f t="shared" si="25"/>
        <v>111.274</v>
      </c>
      <c r="F139" s="255">
        <v>1</v>
      </c>
      <c r="G139" s="254">
        <f t="shared" si="26"/>
        <v>111.27</v>
      </c>
      <c r="H139" s="254">
        <f t="shared" si="27"/>
        <v>26.25</v>
      </c>
      <c r="I139" s="256">
        <f t="shared" si="28"/>
        <v>137.51999999999998</v>
      </c>
    </row>
    <row r="140" spans="1:9" s="252" customFormat="1" x14ac:dyDescent="0.25">
      <c r="A140" s="253" t="s">
        <v>386</v>
      </c>
      <c r="B140" s="276">
        <v>111</v>
      </c>
      <c r="C140" s="254">
        <f t="shared" si="24"/>
        <v>0.66467065868263475</v>
      </c>
      <c r="D140" s="254">
        <v>11.1274</v>
      </c>
      <c r="E140" s="254">
        <f t="shared" si="25"/>
        <v>1235.1414</v>
      </c>
      <c r="F140" s="255">
        <v>1</v>
      </c>
      <c r="G140" s="254">
        <f t="shared" si="26"/>
        <v>1235.1400000000001</v>
      </c>
      <c r="H140" s="254">
        <f t="shared" si="27"/>
        <v>291.37</v>
      </c>
      <c r="I140" s="256">
        <f t="shared" si="28"/>
        <v>1526.5100000000002</v>
      </c>
    </row>
    <row r="141" spans="1:9" s="252" customFormat="1" x14ac:dyDescent="0.25">
      <c r="A141" s="253" t="s">
        <v>386</v>
      </c>
      <c r="B141" s="276">
        <v>217</v>
      </c>
      <c r="C141" s="254">
        <f t="shared" ref="C141:C204" si="34">B141/167</f>
        <v>1.2994011976047903</v>
      </c>
      <c r="D141" s="254">
        <v>11.1274</v>
      </c>
      <c r="E141" s="254">
        <f t="shared" ref="E141:E204" si="35">B141*D141</f>
        <v>2414.6457999999998</v>
      </c>
      <c r="F141" s="255">
        <v>1</v>
      </c>
      <c r="G141" s="254">
        <f t="shared" ref="G141:G204" si="36">ROUND(E141*F141,2)</f>
        <v>2414.65</v>
      </c>
      <c r="H141" s="254">
        <f t="shared" ref="H141:H204" si="37">ROUND(G141*0.2359,2)</f>
        <v>569.62</v>
      </c>
      <c r="I141" s="256">
        <f t="shared" ref="I141:I204" si="38">G141+H141</f>
        <v>2984.27</v>
      </c>
    </row>
    <row r="142" spans="1:9" s="252" customFormat="1" ht="31.5" x14ac:dyDescent="0.25">
      <c r="A142" s="258" t="s">
        <v>8</v>
      </c>
      <c r="B142" s="275">
        <f>SUM(B143:B147)</f>
        <v>812</v>
      </c>
      <c r="C142" s="250">
        <f t="shared" ref="C142:I142" si="39">SUM(C143:C147)</f>
        <v>4.8622754491017961</v>
      </c>
      <c r="D142" s="250"/>
      <c r="E142" s="250"/>
      <c r="F142" s="259"/>
      <c r="G142" s="250">
        <f t="shared" si="39"/>
        <v>4127.3999999999996</v>
      </c>
      <c r="H142" s="250">
        <f t="shared" si="39"/>
        <v>973.6400000000001</v>
      </c>
      <c r="I142" s="251">
        <f t="shared" si="39"/>
        <v>5101.04</v>
      </c>
    </row>
    <row r="143" spans="1:9" s="252" customFormat="1" x14ac:dyDescent="0.25">
      <c r="A143" s="253" t="s">
        <v>379</v>
      </c>
      <c r="B143" s="276">
        <v>204</v>
      </c>
      <c r="C143" s="254">
        <f t="shared" si="34"/>
        <v>1.221556886227545</v>
      </c>
      <c r="D143" s="254">
        <v>5.0830000000000002</v>
      </c>
      <c r="E143" s="254">
        <f t="shared" si="35"/>
        <v>1036.932</v>
      </c>
      <c r="F143" s="255">
        <v>1</v>
      </c>
      <c r="G143" s="254">
        <f t="shared" si="36"/>
        <v>1036.93</v>
      </c>
      <c r="H143" s="254">
        <f t="shared" si="37"/>
        <v>244.61</v>
      </c>
      <c r="I143" s="256">
        <f t="shared" si="38"/>
        <v>1281.54</v>
      </c>
    </row>
    <row r="144" spans="1:9" s="252" customFormat="1" x14ac:dyDescent="0.25">
      <c r="A144" s="253" t="s">
        <v>379</v>
      </c>
      <c r="B144" s="276">
        <v>152</v>
      </c>
      <c r="C144" s="254">
        <f t="shared" si="34"/>
        <v>0.91017964071856283</v>
      </c>
      <c r="D144" s="254">
        <v>5.0830000000000002</v>
      </c>
      <c r="E144" s="254">
        <f t="shared" si="35"/>
        <v>772.61599999999999</v>
      </c>
      <c r="F144" s="255">
        <v>1</v>
      </c>
      <c r="G144" s="254">
        <f t="shared" si="36"/>
        <v>772.62</v>
      </c>
      <c r="H144" s="254">
        <f t="shared" si="37"/>
        <v>182.26</v>
      </c>
      <c r="I144" s="256">
        <f t="shared" si="38"/>
        <v>954.88</v>
      </c>
    </row>
    <row r="145" spans="1:9" s="252" customFormat="1" x14ac:dyDescent="0.25">
      <c r="A145" s="253" t="s">
        <v>379</v>
      </c>
      <c r="B145" s="276">
        <v>172</v>
      </c>
      <c r="C145" s="254">
        <f t="shared" si="34"/>
        <v>1.0299401197604789</v>
      </c>
      <c r="D145" s="254">
        <v>5.0830000000000002</v>
      </c>
      <c r="E145" s="254">
        <f t="shared" si="35"/>
        <v>874.27600000000007</v>
      </c>
      <c r="F145" s="255">
        <v>1</v>
      </c>
      <c r="G145" s="254">
        <f t="shared" si="36"/>
        <v>874.28</v>
      </c>
      <c r="H145" s="254">
        <f t="shared" si="37"/>
        <v>206.24</v>
      </c>
      <c r="I145" s="256">
        <f t="shared" si="38"/>
        <v>1080.52</v>
      </c>
    </row>
    <row r="146" spans="1:9" s="252" customFormat="1" x14ac:dyDescent="0.25">
      <c r="A146" s="253" t="s">
        <v>379</v>
      </c>
      <c r="B146" s="276">
        <v>116</v>
      </c>
      <c r="C146" s="254">
        <f t="shared" si="34"/>
        <v>0.69461077844311381</v>
      </c>
      <c r="D146" s="254">
        <v>5.0830000000000002</v>
      </c>
      <c r="E146" s="254">
        <f t="shared" si="35"/>
        <v>589.62800000000004</v>
      </c>
      <c r="F146" s="255">
        <v>1</v>
      </c>
      <c r="G146" s="254">
        <f t="shared" si="36"/>
        <v>589.63</v>
      </c>
      <c r="H146" s="254">
        <f t="shared" si="37"/>
        <v>139.09</v>
      </c>
      <c r="I146" s="256">
        <f t="shared" si="38"/>
        <v>728.72</v>
      </c>
    </row>
    <row r="147" spans="1:9" s="252" customFormat="1" x14ac:dyDescent="0.25">
      <c r="A147" s="253" t="s">
        <v>379</v>
      </c>
      <c r="B147" s="276">
        <v>168</v>
      </c>
      <c r="C147" s="254">
        <f t="shared" si="34"/>
        <v>1.0059880239520957</v>
      </c>
      <c r="D147" s="254">
        <v>5.0830000000000002</v>
      </c>
      <c r="E147" s="254">
        <f t="shared" si="35"/>
        <v>853.94400000000007</v>
      </c>
      <c r="F147" s="255">
        <v>1</v>
      </c>
      <c r="G147" s="254">
        <f t="shared" si="36"/>
        <v>853.94</v>
      </c>
      <c r="H147" s="254">
        <f t="shared" si="37"/>
        <v>201.44</v>
      </c>
      <c r="I147" s="256">
        <f t="shared" si="38"/>
        <v>1055.3800000000001</v>
      </c>
    </row>
    <row r="148" spans="1:9" s="252" customFormat="1" ht="31.5" x14ac:dyDescent="0.25">
      <c r="A148" s="258" t="s">
        <v>7</v>
      </c>
      <c r="B148" s="275">
        <f>SUM(B149:B171)</f>
        <v>2017.5</v>
      </c>
      <c r="C148" s="250">
        <f t="shared" ref="C148:I148" si="40">SUM(C149:C171)</f>
        <v>12.080838323353296</v>
      </c>
      <c r="D148" s="250"/>
      <c r="E148" s="250"/>
      <c r="F148" s="259"/>
      <c r="G148" s="250">
        <f t="shared" si="40"/>
        <v>13999.48</v>
      </c>
      <c r="H148" s="250">
        <f t="shared" si="40"/>
        <v>3302.4799999999996</v>
      </c>
      <c r="I148" s="251">
        <f t="shared" si="40"/>
        <v>17301.96</v>
      </c>
    </row>
    <row r="149" spans="1:9" s="252" customFormat="1" x14ac:dyDescent="0.25">
      <c r="A149" s="253" t="s">
        <v>1523</v>
      </c>
      <c r="B149" s="276">
        <v>44</v>
      </c>
      <c r="C149" s="254">
        <f t="shared" si="34"/>
        <v>0.26347305389221559</v>
      </c>
      <c r="D149" s="254">
        <v>5.8177000000000003</v>
      </c>
      <c r="E149" s="254">
        <f t="shared" si="35"/>
        <v>255.97880000000001</v>
      </c>
      <c r="F149" s="255">
        <v>1</v>
      </c>
      <c r="G149" s="254">
        <f t="shared" si="36"/>
        <v>255.98</v>
      </c>
      <c r="H149" s="254">
        <f t="shared" si="37"/>
        <v>60.39</v>
      </c>
      <c r="I149" s="256">
        <f t="shared" si="38"/>
        <v>316.37</v>
      </c>
    </row>
    <row r="150" spans="1:9" s="252" customFormat="1" x14ac:dyDescent="0.25">
      <c r="A150" s="253" t="s">
        <v>1523</v>
      </c>
      <c r="B150" s="276">
        <v>56</v>
      </c>
      <c r="C150" s="254">
        <f t="shared" si="34"/>
        <v>0.33532934131736525</v>
      </c>
      <c r="D150" s="254">
        <v>5.8177000000000003</v>
      </c>
      <c r="E150" s="254">
        <f t="shared" si="35"/>
        <v>325.7912</v>
      </c>
      <c r="F150" s="255">
        <v>1</v>
      </c>
      <c r="G150" s="254">
        <f t="shared" si="36"/>
        <v>325.79000000000002</v>
      </c>
      <c r="H150" s="254">
        <f t="shared" si="37"/>
        <v>76.849999999999994</v>
      </c>
      <c r="I150" s="256">
        <f t="shared" si="38"/>
        <v>402.64</v>
      </c>
    </row>
    <row r="151" spans="1:9" s="252" customFormat="1" x14ac:dyDescent="0.25">
      <c r="A151" s="253" t="s">
        <v>1523</v>
      </c>
      <c r="B151" s="276">
        <v>12</v>
      </c>
      <c r="C151" s="254">
        <f t="shared" si="34"/>
        <v>7.1856287425149698E-2</v>
      </c>
      <c r="D151" s="254">
        <v>6.5164999999999997</v>
      </c>
      <c r="E151" s="254">
        <f t="shared" si="35"/>
        <v>78.197999999999993</v>
      </c>
      <c r="F151" s="255">
        <v>1</v>
      </c>
      <c r="G151" s="254">
        <f t="shared" si="36"/>
        <v>78.2</v>
      </c>
      <c r="H151" s="254">
        <f t="shared" si="37"/>
        <v>18.45</v>
      </c>
      <c r="I151" s="256">
        <f t="shared" si="38"/>
        <v>96.65</v>
      </c>
    </row>
    <row r="152" spans="1:9" s="252" customFormat="1" x14ac:dyDescent="0.25">
      <c r="A152" s="253" t="s">
        <v>1523</v>
      </c>
      <c r="B152" s="276">
        <v>120</v>
      </c>
      <c r="C152" s="254">
        <f t="shared" si="34"/>
        <v>0.71856287425149701</v>
      </c>
      <c r="D152" s="254">
        <v>7.6932</v>
      </c>
      <c r="E152" s="254">
        <f t="shared" si="35"/>
        <v>923.18399999999997</v>
      </c>
      <c r="F152" s="255">
        <v>1</v>
      </c>
      <c r="G152" s="254">
        <f t="shared" si="36"/>
        <v>923.18</v>
      </c>
      <c r="H152" s="254">
        <f t="shared" si="37"/>
        <v>217.78</v>
      </c>
      <c r="I152" s="256">
        <f t="shared" si="38"/>
        <v>1140.96</v>
      </c>
    </row>
    <row r="153" spans="1:9" s="252" customFormat="1" x14ac:dyDescent="0.25">
      <c r="A153" s="253" t="s">
        <v>1523</v>
      </c>
      <c r="B153" s="276">
        <v>156</v>
      </c>
      <c r="C153" s="254">
        <f t="shared" si="34"/>
        <v>0.93413173652694614</v>
      </c>
      <c r="D153" s="254">
        <v>8.0635999999999992</v>
      </c>
      <c r="E153" s="254">
        <f t="shared" si="35"/>
        <v>1257.9215999999999</v>
      </c>
      <c r="F153" s="255">
        <v>1</v>
      </c>
      <c r="G153" s="254">
        <f t="shared" si="36"/>
        <v>1257.92</v>
      </c>
      <c r="H153" s="254">
        <f t="shared" si="37"/>
        <v>296.74</v>
      </c>
      <c r="I153" s="256">
        <f t="shared" si="38"/>
        <v>1554.66</v>
      </c>
    </row>
    <row r="154" spans="1:9" s="252" customFormat="1" x14ac:dyDescent="0.25">
      <c r="A154" s="257" t="s">
        <v>548</v>
      </c>
      <c r="B154" s="276">
        <v>138</v>
      </c>
      <c r="C154" s="254">
        <f t="shared" si="34"/>
        <v>0.82634730538922152</v>
      </c>
      <c r="D154" s="254">
        <v>7.0541</v>
      </c>
      <c r="E154" s="254">
        <f t="shared" si="35"/>
        <v>973.46580000000006</v>
      </c>
      <c r="F154" s="255">
        <v>1</v>
      </c>
      <c r="G154" s="254">
        <f t="shared" si="36"/>
        <v>973.47</v>
      </c>
      <c r="H154" s="254">
        <f t="shared" si="37"/>
        <v>229.64</v>
      </c>
      <c r="I154" s="256">
        <f t="shared" si="38"/>
        <v>1203.1100000000001</v>
      </c>
    </row>
    <row r="155" spans="1:9" s="252" customFormat="1" x14ac:dyDescent="0.25">
      <c r="A155" s="253" t="s">
        <v>548</v>
      </c>
      <c r="B155" s="276">
        <v>144</v>
      </c>
      <c r="C155" s="254">
        <f t="shared" si="34"/>
        <v>0.86227544910179643</v>
      </c>
      <c r="D155" s="254">
        <v>7.0541</v>
      </c>
      <c r="E155" s="254">
        <f t="shared" si="35"/>
        <v>1015.7904</v>
      </c>
      <c r="F155" s="255">
        <v>1</v>
      </c>
      <c r="G155" s="254">
        <f t="shared" si="36"/>
        <v>1015.79</v>
      </c>
      <c r="H155" s="254">
        <f t="shared" si="37"/>
        <v>239.62</v>
      </c>
      <c r="I155" s="256">
        <f t="shared" si="38"/>
        <v>1255.4099999999999</v>
      </c>
    </row>
    <row r="156" spans="1:9" s="252" customFormat="1" x14ac:dyDescent="0.25">
      <c r="A156" s="253" t="s">
        <v>548</v>
      </c>
      <c r="B156" s="276">
        <v>12</v>
      </c>
      <c r="C156" s="254">
        <f t="shared" si="34"/>
        <v>7.1856287425149698E-2</v>
      </c>
      <c r="D156" s="254">
        <v>7.0541</v>
      </c>
      <c r="E156" s="254">
        <f t="shared" si="35"/>
        <v>84.649200000000008</v>
      </c>
      <c r="F156" s="255">
        <v>1</v>
      </c>
      <c r="G156" s="254">
        <f t="shared" si="36"/>
        <v>84.65</v>
      </c>
      <c r="H156" s="254">
        <f t="shared" si="37"/>
        <v>19.97</v>
      </c>
      <c r="I156" s="256">
        <f t="shared" si="38"/>
        <v>104.62</v>
      </c>
    </row>
    <row r="157" spans="1:9" s="252" customFormat="1" x14ac:dyDescent="0.25">
      <c r="A157" s="253" t="s">
        <v>548</v>
      </c>
      <c r="B157" s="276">
        <v>156</v>
      </c>
      <c r="C157" s="254">
        <f t="shared" si="34"/>
        <v>0.93413173652694614</v>
      </c>
      <c r="D157" s="254">
        <v>7.0541</v>
      </c>
      <c r="E157" s="254">
        <f t="shared" si="35"/>
        <v>1100.4395999999999</v>
      </c>
      <c r="F157" s="255">
        <v>1</v>
      </c>
      <c r="G157" s="254">
        <f t="shared" si="36"/>
        <v>1100.44</v>
      </c>
      <c r="H157" s="254">
        <f t="shared" si="37"/>
        <v>259.58999999999997</v>
      </c>
      <c r="I157" s="256">
        <f t="shared" si="38"/>
        <v>1360.03</v>
      </c>
    </row>
    <row r="158" spans="1:9" s="252" customFormat="1" x14ac:dyDescent="0.25">
      <c r="A158" s="253" t="s">
        <v>548</v>
      </c>
      <c r="B158" s="276">
        <v>132</v>
      </c>
      <c r="C158" s="254">
        <f t="shared" si="34"/>
        <v>0.79041916167664672</v>
      </c>
      <c r="D158" s="254">
        <v>7.0541</v>
      </c>
      <c r="E158" s="254">
        <f t="shared" si="35"/>
        <v>931.14120000000003</v>
      </c>
      <c r="F158" s="255">
        <v>1</v>
      </c>
      <c r="G158" s="254">
        <f t="shared" si="36"/>
        <v>931.14</v>
      </c>
      <c r="H158" s="254">
        <f t="shared" si="37"/>
        <v>219.66</v>
      </c>
      <c r="I158" s="256">
        <f t="shared" si="38"/>
        <v>1150.8</v>
      </c>
    </row>
    <row r="159" spans="1:9" s="252" customFormat="1" x14ac:dyDescent="0.25">
      <c r="A159" s="253" t="s">
        <v>548</v>
      </c>
      <c r="B159" s="276">
        <v>22</v>
      </c>
      <c r="C159" s="254">
        <f t="shared" si="34"/>
        <v>0.1317365269461078</v>
      </c>
      <c r="D159" s="254">
        <v>7.0541</v>
      </c>
      <c r="E159" s="254">
        <f t="shared" si="35"/>
        <v>155.1902</v>
      </c>
      <c r="F159" s="255">
        <v>1</v>
      </c>
      <c r="G159" s="254">
        <f t="shared" si="36"/>
        <v>155.19</v>
      </c>
      <c r="H159" s="254">
        <f t="shared" si="37"/>
        <v>36.61</v>
      </c>
      <c r="I159" s="256">
        <f t="shared" si="38"/>
        <v>191.8</v>
      </c>
    </row>
    <row r="160" spans="1:9" s="252" customFormat="1" x14ac:dyDescent="0.25">
      <c r="A160" s="253" t="s">
        <v>548</v>
      </c>
      <c r="B160" s="276">
        <v>24</v>
      </c>
      <c r="C160" s="254">
        <f t="shared" si="34"/>
        <v>0.1437125748502994</v>
      </c>
      <c r="D160" s="254">
        <v>7.0541</v>
      </c>
      <c r="E160" s="254">
        <f t="shared" si="35"/>
        <v>169.29840000000002</v>
      </c>
      <c r="F160" s="255">
        <v>1</v>
      </c>
      <c r="G160" s="254">
        <f t="shared" si="36"/>
        <v>169.3</v>
      </c>
      <c r="H160" s="254">
        <f t="shared" si="37"/>
        <v>39.94</v>
      </c>
      <c r="I160" s="256">
        <f t="shared" si="38"/>
        <v>209.24</v>
      </c>
    </row>
    <row r="161" spans="1:9" s="252" customFormat="1" x14ac:dyDescent="0.25">
      <c r="A161" s="253" t="s">
        <v>548</v>
      </c>
      <c r="B161" s="276">
        <v>24</v>
      </c>
      <c r="C161" s="254">
        <f t="shared" si="34"/>
        <v>0.1437125748502994</v>
      </c>
      <c r="D161" s="254">
        <v>7.0541</v>
      </c>
      <c r="E161" s="254">
        <f t="shared" si="35"/>
        <v>169.29840000000002</v>
      </c>
      <c r="F161" s="255">
        <v>1</v>
      </c>
      <c r="G161" s="254">
        <f t="shared" si="36"/>
        <v>169.3</v>
      </c>
      <c r="H161" s="254">
        <f t="shared" si="37"/>
        <v>39.94</v>
      </c>
      <c r="I161" s="256">
        <f t="shared" si="38"/>
        <v>209.24</v>
      </c>
    </row>
    <row r="162" spans="1:9" s="252" customFormat="1" x14ac:dyDescent="0.25">
      <c r="A162" s="253" t="s">
        <v>548</v>
      </c>
      <c r="B162" s="276">
        <v>168</v>
      </c>
      <c r="C162" s="254">
        <f t="shared" si="34"/>
        <v>1.0059880239520957</v>
      </c>
      <c r="D162" s="254">
        <v>7.0541</v>
      </c>
      <c r="E162" s="254">
        <f t="shared" si="35"/>
        <v>1185.0888</v>
      </c>
      <c r="F162" s="255">
        <v>1</v>
      </c>
      <c r="G162" s="254">
        <f t="shared" si="36"/>
        <v>1185.0899999999999</v>
      </c>
      <c r="H162" s="254">
        <f t="shared" si="37"/>
        <v>279.56</v>
      </c>
      <c r="I162" s="256">
        <f t="shared" si="38"/>
        <v>1464.6499999999999</v>
      </c>
    </row>
    <row r="163" spans="1:9" s="252" customFormat="1" x14ac:dyDescent="0.25">
      <c r="A163" s="253" t="s">
        <v>548</v>
      </c>
      <c r="B163" s="276">
        <v>12</v>
      </c>
      <c r="C163" s="254">
        <f t="shared" si="34"/>
        <v>7.1856287425149698E-2</v>
      </c>
      <c r="D163" s="254">
        <v>7.0541</v>
      </c>
      <c r="E163" s="254">
        <f t="shared" si="35"/>
        <v>84.649200000000008</v>
      </c>
      <c r="F163" s="255">
        <v>1</v>
      </c>
      <c r="G163" s="254">
        <f t="shared" si="36"/>
        <v>84.65</v>
      </c>
      <c r="H163" s="254">
        <f t="shared" si="37"/>
        <v>19.97</v>
      </c>
      <c r="I163" s="256">
        <f t="shared" si="38"/>
        <v>104.62</v>
      </c>
    </row>
    <row r="164" spans="1:9" s="252" customFormat="1" x14ac:dyDescent="0.25">
      <c r="A164" s="257" t="s">
        <v>548</v>
      </c>
      <c r="B164" s="276">
        <v>12</v>
      </c>
      <c r="C164" s="254">
        <f t="shared" si="34"/>
        <v>7.1856287425149698E-2</v>
      </c>
      <c r="D164" s="254">
        <v>7.0541</v>
      </c>
      <c r="E164" s="254">
        <f t="shared" si="35"/>
        <v>84.649200000000008</v>
      </c>
      <c r="F164" s="255">
        <v>1</v>
      </c>
      <c r="G164" s="254">
        <f t="shared" si="36"/>
        <v>84.65</v>
      </c>
      <c r="H164" s="254">
        <f t="shared" si="37"/>
        <v>19.97</v>
      </c>
      <c r="I164" s="256">
        <f t="shared" si="38"/>
        <v>104.62</v>
      </c>
    </row>
    <row r="165" spans="1:9" s="252" customFormat="1" x14ac:dyDescent="0.25">
      <c r="A165" s="257" t="s">
        <v>548</v>
      </c>
      <c r="B165" s="276">
        <v>108</v>
      </c>
      <c r="C165" s="254">
        <f t="shared" si="34"/>
        <v>0.6467065868263473</v>
      </c>
      <c r="D165" s="254">
        <v>7.0541</v>
      </c>
      <c r="E165" s="254">
        <f t="shared" si="35"/>
        <v>761.84280000000001</v>
      </c>
      <c r="F165" s="255">
        <v>1</v>
      </c>
      <c r="G165" s="254">
        <f t="shared" si="36"/>
        <v>761.84</v>
      </c>
      <c r="H165" s="254">
        <f t="shared" si="37"/>
        <v>179.72</v>
      </c>
      <c r="I165" s="256">
        <f t="shared" si="38"/>
        <v>941.56000000000006</v>
      </c>
    </row>
    <row r="166" spans="1:9" s="252" customFormat="1" x14ac:dyDescent="0.25">
      <c r="A166" s="253" t="s">
        <v>548</v>
      </c>
      <c r="B166" s="276">
        <v>60</v>
      </c>
      <c r="C166" s="254">
        <f t="shared" si="34"/>
        <v>0.3592814371257485</v>
      </c>
      <c r="D166" s="254">
        <v>7.0541</v>
      </c>
      <c r="E166" s="254">
        <f t="shared" si="35"/>
        <v>423.24599999999998</v>
      </c>
      <c r="F166" s="255">
        <v>1</v>
      </c>
      <c r="G166" s="254">
        <f t="shared" si="36"/>
        <v>423.25</v>
      </c>
      <c r="H166" s="254">
        <f t="shared" si="37"/>
        <v>99.84</v>
      </c>
      <c r="I166" s="256">
        <f t="shared" si="38"/>
        <v>523.09</v>
      </c>
    </row>
    <row r="167" spans="1:9" s="252" customFormat="1" x14ac:dyDescent="0.25">
      <c r="A167" s="253" t="s">
        <v>24</v>
      </c>
      <c r="B167" s="276">
        <v>104</v>
      </c>
      <c r="C167" s="254">
        <f t="shared" si="34"/>
        <v>0.6227544910179641</v>
      </c>
      <c r="D167" s="254">
        <v>5.9848999999999997</v>
      </c>
      <c r="E167" s="254">
        <f t="shared" si="35"/>
        <v>622.42959999999994</v>
      </c>
      <c r="F167" s="255">
        <v>1</v>
      </c>
      <c r="G167" s="254">
        <f t="shared" si="36"/>
        <v>622.42999999999995</v>
      </c>
      <c r="H167" s="254">
        <f t="shared" si="37"/>
        <v>146.83000000000001</v>
      </c>
      <c r="I167" s="256">
        <f t="shared" si="38"/>
        <v>769.26</v>
      </c>
    </row>
    <row r="168" spans="1:9" s="252" customFormat="1" x14ac:dyDescent="0.25">
      <c r="A168" s="253" t="s">
        <v>24</v>
      </c>
      <c r="B168" s="276">
        <v>12</v>
      </c>
      <c r="C168" s="254">
        <f t="shared" si="34"/>
        <v>7.1856287425149698E-2</v>
      </c>
      <c r="D168" s="254">
        <v>5.9848999999999997</v>
      </c>
      <c r="E168" s="254">
        <f t="shared" si="35"/>
        <v>71.818799999999996</v>
      </c>
      <c r="F168" s="255">
        <v>1</v>
      </c>
      <c r="G168" s="254">
        <f t="shared" si="36"/>
        <v>71.819999999999993</v>
      </c>
      <c r="H168" s="254">
        <f t="shared" si="37"/>
        <v>16.940000000000001</v>
      </c>
      <c r="I168" s="256">
        <f t="shared" si="38"/>
        <v>88.759999999999991</v>
      </c>
    </row>
    <row r="169" spans="1:9" s="252" customFormat="1" x14ac:dyDescent="0.25">
      <c r="A169" s="253" t="s">
        <v>24</v>
      </c>
      <c r="B169" s="276">
        <v>188</v>
      </c>
      <c r="C169" s="254">
        <f t="shared" si="34"/>
        <v>1.125748502994012</v>
      </c>
      <c r="D169" s="254">
        <v>5.9848999999999997</v>
      </c>
      <c r="E169" s="254">
        <f t="shared" si="35"/>
        <v>1125.1612</v>
      </c>
      <c r="F169" s="255">
        <v>1</v>
      </c>
      <c r="G169" s="254">
        <f t="shared" si="36"/>
        <v>1125.1600000000001</v>
      </c>
      <c r="H169" s="254">
        <f t="shared" si="37"/>
        <v>265.43</v>
      </c>
      <c r="I169" s="256">
        <f t="shared" si="38"/>
        <v>1390.5900000000001</v>
      </c>
    </row>
    <row r="170" spans="1:9" s="252" customFormat="1" x14ac:dyDescent="0.25">
      <c r="A170" s="253" t="s">
        <v>24</v>
      </c>
      <c r="B170" s="276">
        <v>156</v>
      </c>
      <c r="C170" s="254">
        <f t="shared" si="34"/>
        <v>0.93413173652694614</v>
      </c>
      <c r="D170" s="254">
        <v>5.9848999999999997</v>
      </c>
      <c r="E170" s="254">
        <f t="shared" si="35"/>
        <v>933.64439999999991</v>
      </c>
      <c r="F170" s="255">
        <v>1</v>
      </c>
      <c r="G170" s="254">
        <f t="shared" si="36"/>
        <v>933.64</v>
      </c>
      <c r="H170" s="254">
        <f t="shared" si="37"/>
        <v>220.25</v>
      </c>
      <c r="I170" s="256">
        <f t="shared" si="38"/>
        <v>1153.8899999999999</v>
      </c>
    </row>
    <row r="171" spans="1:9" s="252" customFormat="1" x14ac:dyDescent="0.25">
      <c r="A171" s="253" t="s">
        <v>27</v>
      </c>
      <c r="B171" s="276">
        <v>157.5</v>
      </c>
      <c r="C171" s="254">
        <f t="shared" si="34"/>
        <v>0.94311377245508987</v>
      </c>
      <c r="D171" s="254">
        <v>8.0419</v>
      </c>
      <c r="E171" s="254">
        <f t="shared" si="35"/>
        <v>1266.59925</v>
      </c>
      <c r="F171" s="255">
        <v>1</v>
      </c>
      <c r="G171" s="254">
        <f t="shared" si="36"/>
        <v>1266.5999999999999</v>
      </c>
      <c r="H171" s="254">
        <f t="shared" si="37"/>
        <v>298.79000000000002</v>
      </c>
      <c r="I171" s="256">
        <f t="shared" si="38"/>
        <v>1565.3899999999999</v>
      </c>
    </row>
    <row r="172" spans="1:9" s="252" customFormat="1" x14ac:dyDescent="0.25">
      <c r="A172" s="258" t="s">
        <v>6</v>
      </c>
      <c r="B172" s="275">
        <f>SUM(B173:B189)</f>
        <v>1371.5</v>
      </c>
      <c r="C172" s="250">
        <f t="shared" ref="C172:I172" si="41">SUM(C173:C189)</f>
        <v>8.2125748502994007</v>
      </c>
      <c r="D172" s="250"/>
      <c r="E172" s="250"/>
      <c r="F172" s="259"/>
      <c r="G172" s="250">
        <f t="shared" si="41"/>
        <v>5257.170000000001</v>
      </c>
      <c r="H172" s="250">
        <f t="shared" si="41"/>
        <v>1240.17</v>
      </c>
      <c r="I172" s="251">
        <f t="shared" si="41"/>
        <v>6497.3399999999992</v>
      </c>
    </row>
    <row r="173" spans="1:9" s="252" customFormat="1" x14ac:dyDescent="0.25">
      <c r="A173" s="253" t="s">
        <v>29</v>
      </c>
      <c r="B173" s="276">
        <v>133</v>
      </c>
      <c r="C173" s="254">
        <f t="shared" si="34"/>
        <v>0.79640718562874246</v>
      </c>
      <c r="D173" s="254">
        <v>3.4643000000000002</v>
      </c>
      <c r="E173" s="254">
        <f t="shared" si="35"/>
        <v>460.75190000000003</v>
      </c>
      <c r="F173" s="255">
        <v>1</v>
      </c>
      <c r="G173" s="254">
        <f t="shared" si="36"/>
        <v>460.75</v>
      </c>
      <c r="H173" s="254">
        <f t="shared" si="37"/>
        <v>108.69</v>
      </c>
      <c r="I173" s="256">
        <f t="shared" si="38"/>
        <v>569.44000000000005</v>
      </c>
    </row>
    <row r="174" spans="1:9" s="252" customFormat="1" x14ac:dyDescent="0.25">
      <c r="A174" s="253" t="s">
        <v>29</v>
      </c>
      <c r="B174" s="276">
        <v>34</v>
      </c>
      <c r="C174" s="254">
        <f t="shared" si="34"/>
        <v>0.20359281437125748</v>
      </c>
      <c r="D174" s="254">
        <v>3.1556999999999999</v>
      </c>
      <c r="E174" s="254">
        <f t="shared" si="35"/>
        <v>107.2938</v>
      </c>
      <c r="F174" s="255">
        <v>1</v>
      </c>
      <c r="G174" s="254">
        <f t="shared" si="36"/>
        <v>107.29</v>
      </c>
      <c r="H174" s="254">
        <f t="shared" si="37"/>
        <v>25.31</v>
      </c>
      <c r="I174" s="256">
        <f t="shared" si="38"/>
        <v>132.6</v>
      </c>
    </row>
    <row r="175" spans="1:9" s="252" customFormat="1" x14ac:dyDescent="0.25">
      <c r="A175" s="257" t="s">
        <v>29</v>
      </c>
      <c r="B175" s="276">
        <v>12</v>
      </c>
      <c r="C175" s="254">
        <f t="shared" si="34"/>
        <v>7.1856287425149698E-2</v>
      </c>
      <c r="D175" s="254">
        <v>3.4643000000000002</v>
      </c>
      <c r="E175" s="254">
        <f t="shared" si="35"/>
        <v>41.571600000000004</v>
      </c>
      <c r="F175" s="255">
        <v>1</v>
      </c>
      <c r="G175" s="254">
        <f t="shared" si="36"/>
        <v>41.57</v>
      </c>
      <c r="H175" s="254">
        <f t="shared" si="37"/>
        <v>9.81</v>
      </c>
      <c r="I175" s="256">
        <f t="shared" si="38"/>
        <v>51.38</v>
      </c>
    </row>
    <row r="176" spans="1:9" s="252" customFormat="1" x14ac:dyDescent="0.25">
      <c r="A176" s="253" t="s">
        <v>29</v>
      </c>
      <c r="B176" s="276">
        <v>143</v>
      </c>
      <c r="C176" s="254">
        <f t="shared" si="34"/>
        <v>0.85628742514970058</v>
      </c>
      <c r="D176" s="254">
        <v>3.4643000000000002</v>
      </c>
      <c r="E176" s="254">
        <f t="shared" si="35"/>
        <v>495.39490000000001</v>
      </c>
      <c r="F176" s="255">
        <v>1</v>
      </c>
      <c r="G176" s="254">
        <f t="shared" si="36"/>
        <v>495.39</v>
      </c>
      <c r="H176" s="254">
        <f t="shared" si="37"/>
        <v>116.86</v>
      </c>
      <c r="I176" s="256">
        <f t="shared" si="38"/>
        <v>612.25</v>
      </c>
    </row>
    <row r="177" spans="1:9" s="252" customFormat="1" x14ac:dyDescent="0.25">
      <c r="A177" s="253" t="s">
        <v>508</v>
      </c>
      <c r="B177" s="276">
        <v>48</v>
      </c>
      <c r="C177" s="254">
        <f t="shared" si="34"/>
        <v>0.28742514970059879</v>
      </c>
      <c r="D177" s="254">
        <v>4.6231</v>
      </c>
      <c r="E177" s="254">
        <f t="shared" si="35"/>
        <v>221.90879999999999</v>
      </c>
      <c r="F177" s="255">
        <v>1</v>
      </c>
      <c r="G177" s="254">
        <f t="shared" si="36"/>
        <v>221.91</v>
      </c>
      <c r="H177" s="254">
        <f t="shared" si="37"/>
        <v>52.35</v>
      </c>
      <c r="I177" s="256">
        <f t="shared" si="38"/>
        <v>274.26</v>
      </c>
    </row>
    <row r="178" spans="1:9" s="252" customFormat="1" x14ac:dyDescent="0.25">
      <c r="A178" s="253" t="s">
        <v>508</v>
      </c>
      <c r="B178" s="276">
        <v>96</v>
      </c>
      <c r="C178" s="254">
        <f t="shared" si="34"/>
        <v>0.57485029940119758</v>
      </c>
      <c r="D178" s="254">
        <v>4.6231</v>
      </c>
      <c r="E178" s="254">
        <f t="shared" si="35"/>
        <v>443.81759999999997</v>
      </c>
      <c r="F178" s="255">
        <v>1</v>
      </c>
      <c r="G178" s="254">
        <f t="shared" si="36"/>
        <v>443.82</v>
      </c>
      <c r="H178" s="254">
        <f t="shared" si="37"/>
        <v>104.7</v>
      </c>
      <c r="I178" s="256">
        <f t="shared" si="38"/>
        <v>548.52</v>
      </c>
    </row>
    <row r="179" spans="1:9" s="252" customFormat="1" x14ac:dyDescent="0.25">
      <c r="A179" s="253" t="s">
        <v>508</v>
      </c>
      <c r="B179" s="276">
        <v>48</v>
      </c>
      <c r="C179" s="254">
        <f t="shared" si="34"/>
        <v>0.28742514970059879</v>
      </c>
      <c r="D179" s="254">
        <v>4.6231</v>
      </c>
      <c r="E179" s="254">
        <f t="shared" si="35"/>
        <v>221.90879999999999</v>
      </c>
      <c r="F179" s="255">
        <v>1</v>
      </c>
      <c r="G179" s="254">
        <f t="shared" si="36"/>
        <v>221.91</v>
      </c>
      <c r="H179" s="254">
        <f t="shared" si="37"/>
        <v>52.35</v>
      </c>
      <c r="I179" s="256">
        <f t="shared" si="38"/>
        <v>274.26</v>
      </c>
    </row>
    <row r="180" spans="1:9" s="252" customFormat="1" x14ac:dyDescent="0.25">
      <c r="A180" s="253" t="s">
        <v>508</v>
      </c>
      <c r="B180" s="276">
        <v>92</v>
      </c>
      <c r="C180" s="254">
        <f t="shared" si="34"/>
        <v>0.55089820359281438</v>
      </c>
      <c r="D180" s="254">
        <v>5.0532000000000004</v>
      </c>
      <c r="E180" s="254">
        <f t="shared" si="35"/>
        <v>464.89440000000002</v>
      </c>
      <c r="F180" s="255">
        <v>1</v>
      </c>
      <c r="G180" s="254">
        <f t="shared" si="36"/>
        <v>464.89</v>
      </c>
      <c r="H180" s="254">
        <f t="shared" si="37"/>
        <v>109.67</v>
      </c>
      <c r="I180" s="256">
        <f t="shared" si="38"/>
        <v>574.55999999999995</v>
      </c>
    </row>
    <row r="181" spans="1:9" s="252" customFormat="1" x14ac:dyDescent="0.25">
      <c r="A181" s="257" t="s">
        <v>508</v>
      </c>
      <c r="B181" s="276">
        <v>72</v>
      </c>
      <c r="C181" s="254">
        <f t="shared" si="34"/>
        <v>0.43113772455089822</v>
      </c>
      <c r="D181" s="254">
        <v>4.6231</v>
      </c>
      <c r="E181" s="254">
        <f t="shared" si="35"/>
        <v>332.86320000000001</v>
      </c>
      <c r="F181" s="255">
        <v>1</v>
      </c>
      <c r="G181" s="254">
        <f t="shared" si="36"/>
        <v>332.86</v>
      </c>
      <c r="H181" s="254">
        <f t="shared" si="37"/>
        <v>78.52</v>
      </c>
      <c r="I181" s="256">
        <f t="shared" si="38"/>
        <v>411.38</v>
      </c>
    </row>
    <row r="182" spans="1:9" s="252" customFormat="1" x14ac:dyDescent="0.25">
      <c r="A182" s="253" t="s">
        <v>508</v>
      </c>
      <c r="B182" s="276">
        <v>6</v>
      </c>
      <c r="C182" s="254">
        <f t="shared" si="34"/>
        <v>3.5928143712574849E-2</v>
      </c>
      <c r="D182" s="254">
        <v>5.0532000000000004</v>
      </c>
      <c r="E182" s="254">
        <f t="shared" si="35"/>
        <v>30.319200000000002</v>
      </c>
      <c r="F182" s="255">
        <v>1</v>
      </c>
      <c r="G182" s="254">
        <f t="shared" si="36"/>
        <v>30.32</v>
      </c>
      <c r="H182" s="254">
        <f t="shared" si="37"/>
        <v>7.15</v>
      </c>
      <c r="I182" s="256">
        <f t="shared" si="38"/>
        <v>37.47</v>
      </c>
    </row>
    <row r="183" spans="1:9" s="252" customFormat="1" x14ac:dyDescent="0.25">
      <c r="A183" s="253" t="s">
        <v>669</v>
      </c>
      <c r="B183" s="276">
        <v>59.5</v>
      </c>
      <c r="C183" s="254">
        <f t="shared" si="34"/>
        <v>0.35628742514970058</v>
      </c>
      <c r="D183" s="254">
        <v>3.3952</v>
      </c>
      <c r="E183" s="254">
        <f t="shared" si="35"/>
        <v>202.01439999999999</v>
      </c>
      <c r="F183" s="255">
        <v>1</v>
      </c>
      <c r="G183" s="254">
        <f t="shared" si="36"/>
        <v>202.01</v>
      </c>
      <c r="H183" s="254">
        <f t="shared" si="37"/>
        <v>47.65</v>
      </c>
      <c r="I183" s="256">
        <f t="shared" si="38"/>
        <v>249.66</v>
      </c>
    </row>
    <row r="184" spans="1:9" s="252" customFormat="1" x14ac:dyDescent="0.25">
      <c r="A184" s="253" t="s">
        <v>388</v>
      </c>
      <c r="B184" s="276">
        <v>116</v>
      </c>
      <c r="C184" s="254">
        <f t="shared" si="34"/>
        <v>0.69461077844311381</v>
      </c>
      <c r="D184" s="254">
        <v>3.3090000000000002</v>
      </c>
      <c r="E184" s="254">
        <f t="shared" si="35"/>
        <v>383.84399999999999</v>
      </c>
      <c r="F184" s="255">
        <v>1</v>
      </c>
      <c r="G184" s="254">
        <f t="shared" si="36"/>
        <v>383.84</v>
      </c>
      <c r="H184" s="254">
        <f t="shared" si="37"/>
        <v>90.55</v>
      </c>
      <c r="I184" s="256">
        <f t="shared" si="38"/>
        <v>474.39</v>
      </c>
    </row>
    <row r="185" spans="1:9" s="252" customFormat="1" x14ac:dyDescent="0.25">
      <c r="A185" s="253" t="s">
        <v>388</v>
      </c>
      <c r="B185" s="276">
        <v>36</v>
      </c>
      <c r="C185" s="254">
        <f t="shared" si="34"/>
        <v>0.21556886227544911</v>
      </c>
      <c r="D185" s="254">
        <v>3.3090000000000002</v>
      </c>
      <c r="E185" s="254">
        <f t="shared" si="35"/>
        <v>119.12400000000001</v>
      </c>
      <c r="F185" s="255">
        <v>1</v>
      </c>
      <c r="G185" s="254">
        <f t="shared" si="36"/>
        <v>119.12</v>
      </c>
      <c r="H185" s="254">
        <f t="shared" si="37"/>
        <v>28.1</v>
      </c>
      <c r="I185" s="256">
        <f t="shared" si="38"/>
        <v>147.22</v>
      </c>
    </row>
    <row r="186" spans="1:9" s="252" customFormat="1" x14ac:dyDescent="0.25">
      <c r="A186" s="253" t="s">
        <v>388</v>
      </c>
      <c r="B186" s="276">
        <v>172</v>
      </c>
      <c r="C186" s="254">
        <f t="shared" si="34"/>
        <v>1.0299401197604789</v>
      </c>
      <c r="D186" s="254">
        <v>3.6375999999999999</v>
      </c>
      <c r="E186" s="254">
        <f t="shared" si="35"/>
        <v>625.66719999999998</v>
      </c>
      <c r="F186" s="255">
        <v>1</v>
      </c>
      <c r="G186" s="254">
        <f t="shared" si="36"/>
        <v>625.66999999999996</v>
      </c>
      <c r="H186" s="254">
        <f t="shared" si="37"/>
        <v>147.6</v>
      </c>
      <c r="I186" s="256">
        <f t="shared" si="38"/>
        <v>773.27</v>
      </c>
    </row>
    <row r="187" spans="1:9" s="252" customFormat="1" x14ac:dyDescent="0.25">
      <c r="A187" s="253" t="s">
        <v>388</v>
      </c>
      <c r="B187" s="276">
        <v>136</v>
      </c>
      <c r="C187" s="254">
        <f t="shared" si="34"/>
        <v>0.81437125748502992</v>
      </c>
      <c r="D187" s="254">
        <v>3.6375999999999999</v>
      </c>
      <c r="E187" s="254">
        <f t="shared" si="35"/>
        <v>494.71359999999999</v>
      </c>
      <c r="F187" s="255">
        <v>1</v>
      </c>
      <c r="G187" s="254">
        <f t="shared" si="36"/>
        <v>494.71</v>
      </c>
      <c r="H187" s="254">
        <f t="shared" si="37"/>
        <v>116.7</v>
      </c>
      <c r="I187" s="256">
        <f t="shared" si="38"/>
        <v>611.41</v>
      </c>
    </row>
    <row r="188" spans="1:9" s="252" customFormat="1" x14ac:dyDescent="0.25">
      <c r="A188" s="253" t="s">
        <v>388</v>
      </c>
      <c r="B188" s="276">
        <v>120</v>
      </c>
      <c r="C188" s="254">
        <f t="shared" si="34"/>
        <v>0.71856287425149701</v>
      </c>
      <c r="D188" s="254">
        <v>3.6375999999999999</v>
      </c>
      <c r="E188" s="254">
        <f t="shared" si="35"/>
        <v>436.512</v>
      </c>
      <c r="F188" s="255">
        <v>1</v>
      </c>
      <c r="G188" s="254">
        <f t="shared" si="36"/>
        <v>436.51</v>
      </c>
      <c r="H188" s="254">
        <f t="shared" si="37"/>
        <v>102.97</v>
      </c>
      <c r="I188" s="256">
        <f t="shared" si="38"/>
        <v>539.48</v>
      </c>
    </row>
    <row r="189" spans="1:9" s="252" customFormat="1" x14ac:dyDescent="0.25">
      <c r="A189" s="253" t="s">
        <v>388</v>
      </c>
      <c r="B189" s="276">
        <v>48</v>
      </c>
      <c r="C189" s="254">
        <f t="shared" si="34"/>
        <v>0.28742514970059879</v>
      </c>
      <c r="D189" s="254">
        <v>3.6375999999999999</v>
      </c>
      <c r="E189" s="254">
        <f t="shared" si="35"/>
        <v>174.60480000000001</v>
      </c>
      <c r="F189" s="255">
        <v>1</v>
      </c>
      <c r="G189" s="254">
        <f t="shared" si="36"/>
        <v>174.6</v>
      </c>
      <c r="H189" s="254">
        <f t="shared" si="37"/>
        <v>41.19</v>
      </c>
      <c r="I189" s="256">
        <f t="shared" si="38"/>
        <v>215.79</v>
      </c>
    </row>
    <row r="190" spans="1:9" s="248" customFormat="1" x14ac:dyDescent="0.25">
      <c r="A190" s="266" t="s">
        <v>1524</v>
      </c>
      <c r="B190" s="274">
        <f>B191+B198+B208</f>
        <v>2636.5</v>
      </c>
      <c r="C190" s="264">
        <f t="shared" ref="C190:I190" si="42">C191+C198+C208</f>
        <v>15.787425149700599</v>
      </c>
      <c r="D190" s="264"/>
      <c r="E190" s="264"/>
      <c r="F190" s="267"/>
      <c r="G190" s="264">
        <f t="shared" si="42"/>
        <v>13719.679999999998</v>
      </c>
      <c r="H190" s="264">
        <f t="shared" si="42"/>
        <v>3195.62</v>
      </c>
      <c r="I190" s="265">
        <f t="shared" si="42"/>
        <v>16915.3</v>
      </c>
    </row>
    <row r="191" spans="1:9" s="252" customFormat="1" ht="31.5" x14ac:dyDescent="0.25">
      <c r="A191" s="258" t="s">
        <v>8</v>
      </c>
      <c r="B191" s="275">
        <f>SUM(B192:B197)</f>
        <v>751</v>
      </c>
      <c r="C191" s="250">
        <f t="shared" ref="C191:I191" si="43">SUM(C192:C197)</f>
        <v>4.4970059880239521</v>
      </c>
      <c r="D191" s="250"/>
      <c r="E191" s="250"/>
      <c r="F191" s="259"/>
      <c r="G191" s="250">
        <f t="shared" si="43"/>
        <v>3743.64</v>
      </c>
      <c r="H191" s="250">
        <f t="shared" si="43"/>
        <v>883.12</v>
      </c>
      <c r="I191" s="251">
        <f t="shared" si="43"/>
        <v>4626.76</v>
      </c>
    </row>
    <row r="192" spans="1:9" s="252" customFormat="1" x14ac:dyDescent="0.25">
      <c r="A192" s="253" t="s">
        <v>379</v>
      </c>
      <c r="B192" s="276">
        <v>36</v>
      </c>
      <c r="C192" s="254">
        <f t="shared" si="34"/>
        <v>0.21556886227544911</v>
      </c>
      <c r="D192" s="254">
        <v>5.0830000000000002</v>
      </c>
      <c r="E192" s="254">
        <f t="shared" si="35"/>
        <v>182.988</v>
      </c>
      <c r="F192" s="255">
        <v>1</v>
      </c>
      <c r="G192" s="254">
        <f t="shared" si="36"/>
        <v>182.99</v>
      </c>
      <c r="H192" s="254">
        <f t="shared" si="37"/>
        <v>43.17</v>
      </c>
      <c r="I192" s="256">
        <f t="shared" si="38"/>
        <v>226.16000000000003</v>
      </c>
    </row>
    <row r="193" spans="1:9" s="252" customFormat="1" x14ac:dyDescent="0.25">
      <c r="A193" s="253" t="s">
        <v>379</v>
      </c>
      <c r="B193" s="276">
        <v>164</v>
      </c>
      <c r="C193" s="254">
        <f t="shared" si="34"/>
        <v>0.98203592814371254</v>
      </c>
      <c r="D193" s="254">
        <v>4.6231</v>
      </c>
      <c r="E193" s="254">
        <f t="shared" si="35"/>
        <v>758.1884</v>
      </c>
      <c r="F193" s="255">
        <v>1</v>
      </c>
      <c r="G193" s="254">
        <f t="shared" si="36"/>
        <v>758.19</v>
      </c>
      <c r="H193" s="254">
        <f t="shared" si="37"/>
        <v>178.86</v>
      </c>
      <c r="I193" s="256">
        <f t="shared" si="38"/>
        <v>937.05000000000007</v>
      </c>
    </row>
    <row r="194" spans="1:9" s="252" customFormat="1" x14ac:dyDescent="0.25">
      <c r="A194" s="253" t="s">
        <v>379</v>
      </c>
      <c r="B194" s="276">
        <v>168</v>
      </c>
      <c r="C194" s="254">
        <f t="shared" si="34"/>
        <v>1.0059880239520957</v>
      </c>
      <c r="D194" s="254">
        <v>5.0830000000000002</v>
      </c>
      <c r="E194" s="254">
        <f t="shared" si="35"/>
        <v>853.94400000000007</v>
      </c>
      <c r="F194" s="255">
        <v>1</v>
      </c>
      <c r="G194" s="254">
        <f t="shared" si="36"/>
        <v>853.94</v>
      </c>
      <c r="H194" s="254">
        <f t="shared" si="37"/>
        <v>201.44</v>
      </c>
      <c r="I194" s="256">
        <f t="shared" si="38"/>
        <v>1055.3800000000001</v>
      </c>
    </row>
    <row r="195" spans="1:9" s="252" customFormat="1" x14ac:dyDescent="0.25">
      <c r="A195" s="253" t="s">
        <v>379</v>
      </c>
      <c r="B195" s="276">
        <v>176</v>
      </c>
      <c r="C195" s="254">
        <f t="shared" si="34"/>
        <v>1.0538922155688624</v>
      </c>
      <c r="D195" s="254">
        <v>5.0830000000000002</v>
      </c>
      <c r="E195" s="254">
        <f t="shared" si="35"/>
        <v>894.60800000000006</v>
      </c>
      <c r="F195" s="255">
        <v>1</v>
      </c>
      <c r="G195" s="254">
        <f t="shared" si="36"/>
        <v>894.61</v>
      </c>
      <c r="H195" s="254">
        <f t="shared" si="37"/>
        <v>211.04</v>
      </c>
      <c r="I195" s="256">
        <f t="shared" si="38"/>
        <v>1105.6500000000001</v>
      </c>
    </row>
    <row r="196" spans="1:9" s="252" customFormat="1" x14ac:dyDescent="0.25">
      <c r="A196" s="253" t="s">
        <v>379</v>
      </c>
      <c r="B196" s="276">
        <v>72</v>
      </c>
      <c r="C196" s="254">
        <f t="shared" si="34"/>
        <v>0.43113772455089822</v>
      </c>
      <c r="D196" s="254">
        <v>5.0830000000000002</v>
      </c>
      <c r="E196" s="254">
        <f t="shared" si="35"/>
        <v>365.976</v>
      </c>
      <c r="F196" s="255">
        <v>1</v>
      </c>
      <c r="G196" s="254">
        <f t="shared" si="36"/>
        <v>365.98</v>
      </c>
      <c r="H196" s="254">
        <f t="shared" si="37"/>
        <v>86.33</v>
      </c>
      <c r="I196" s="256">
        <f t="shared" si="38"/>
        <v>452.31</v>
      </c>
    </row>
    <row r="197" spans="1:9" s="252" customFormat="1" x14ac:dyDescent="0.25">
      <c r="A197" s="253" t="s">
        <v>379</v>
      </c>
      <c r="B197" s="276">
        <v>135</v>
      </c>
      <c r="C197" s="254">
        <f t="shared" si="34"/>
        <v>0.80838323353293418</v>
      </c>
      <c r="D197" s="254">
        <v>5.0957999999999997</v>
      </c>
      <c r="E197" s="254">
        <f t="shared" si="35"/>
        <v>687.93299999999999</v>
      </c>
      <c r="F197" s="255">
        <v>1</v>
      </c>
      <c r="G197" s="254">
        <f t="shared" si="36"/>
        <v>687.93</v>
      </c>
      <c r="H197" s="254">
        <f t="shared" si="37"/>
        <v>162.28</v>
      </c>
      <c r="I197" s="256">
        <f t="shared" si="38"/>
        <v>850.20999999999992</v>
      </c>
    </row>
    <row r="198" spans="1:9" s="252" customFormat="1" ht="31.5" x14ac:dyDescent="0.25">
      <c r="A198" s="258" t="s">
        <v>7</v>
      </c>
      <c r="B198" s="275">
        <f>SUM(B199:B207)</f>
        <v>1007</v>
      </c>
      <c r="C198" s="250">
        <f t="shared" ref="C198:I198" si="44">SUM(C199:C207)</f>
        <v>6.0299401197604796</v>
      </c>
      <c r="D198" s="250"/>
      <c r="E198" s="250"/>
      <c r="F198" s="259"/>
      <c r="G198" s="250">
        <f t="shared" si="44"/>
        <v>6689.4</v>
      </c>
      <c r="H198" s="250">
        <f t="shared" si="44"/>
        <v>1549.6800000000003</v>
      </c>
      <c r="I198" s="251">
        <f t="shared" si="44"/>
        <v>8239.08</v>
      </c>
    </row>
    <row r="199" spans="1:9" s="252" customFormat="1" x14ac:dyDescent="0.25">
      <c r="A199" s="257" t="s">
        <v>24</v>
      </c>
      <c r="B199" s="276">
        <v>168</v>
      </c>
      <c r="C199" s="254">
        <f t="shared" si="34"/>
        <v>1.0059880239520957</v>
      </c>
      <c r="D199" s="254">
        <v>5.9848999999999997</v>
      </c>
      <c r="E199" s="254">
        <f t="shared" si="35"/>
        <v>1005.4631999999999</v>
      </c>
      <c r="F199" s="255">
        <v>1</v>
      </c>
      <c r="G199" s="254">
        <f t="shared" si="36"/>
        <v>1005.46</v>
      </c>
      <c r="H199" s="268">
        <f>ROUND(G199*0.2077,2)</f>
        <v>208.83</v>
      </c>
      <c r="I199" s="256">
        <f t="shared" si="38"/>
        <v>1214.29</v>
      </c>
    </row>
    <row r="200" spans="1:9" s="252" customFormat="1" x14ac:dyDescent="0.25">
      <c r="A200" s="253" t="s">
        <v>24</v>
      </c>
      <c r="B200" s="276">
        <v>96</v>
      </c>
      <c r="C200" s="254">
        <f t="shared" si="34"/>
        <v>0.57485029940119758</v>
      </c>
      <c r="D200" s="254">
        <v>5.9848999999999997</v>
      </c>
      <c r="E200" s="254">
        <f t="shared" si="35"/>
        <v>574.55039999999997</v>
      </c>
      <c r="F200" s="255">
        <v>1</v>
      </c>
      <c r="G200" s="254">
        <f t="shared" si="36"/>
        <v>574.54999999999995</v>
      </c>
      <c r="H200" s="254">
        <f t="shared" si="37"/>
        <v>135.54</v>
      </c>
      <c r="I200" s="256">
        <f t="shared" si="38"/>
        <v>710.08999999999992</v>
      </c>
    </row>
    <row r="201" spans="1:9" s="252" customFormat="1" x14ac:dyDescent="0.25">
      <c r="A201" s="253" t="s">
        <v>24</v>
      </c>
      <c r="B201" s="276">
        <v>104</v>
      </c>
      <c r="C201" s="254">
        <f t="shared" si="34"/>
        <v>0.6227544910179641</v>
      </c>
      <c r="D201" s="254">
        <v>5.9848999999999997</v>
      </c>
      <c r="E201" s="254">
        <f t="shared" si="35"/>
        <v>622.42959999999994</v>
      </c>
      <c r="F201" s="255">
        <v>1</v>
      </c>
      <c r="G201" s="254">
        <f t="shared" si="36"/>
        <v>622.42999999999995</v>
      </c>
      <c r="H201" s="254">
        <f t="shared" si="37"/>
        <v>146.83000000000001</v>
      </c>
      <c r="I201" s="256">
        <f t="shared" si="38"/>
        <v>769.26</v>
      </c>
    </row>
    <row r="202" spans="1:9" s="252" customFormat="1" x14ac:dyDescent="0.25">
      <c r="A202" s="253" t="s">
        <v>24</v>
      </c>
      <c r="B202" s="276">
        <v>12</v>
      </c>
      <c r="C202" s="254">
        <f t="shared" si="34"/>
        <v>7.1856287425149698E-2</v>
      </c>
      <c r="D202" s="254">
        <v>5.9848999999999997</v>
      </c>
      <c r="E202" s="254">
        <f t="shared" si="35"/>
        <v>71.818799999999996</v>
      </c>
      <c r="F202" s="255">
        <v>1</v>
      </c>
      <c r="G202" s="254">
        <f t="shared" si="36"/>
        <v>71.819999999999993</v>
      </c>
      <c r="H202" s="254">
        <f t="shared" si="37"/>
        <v>16.940000000000001</v>
      </c>
      <c r="I202" s="256">
        <f t="shared" si="38"/>
        <v>88.759999999999991</v>
      </c>
    </row>
    <row r="203" spans="1:9" s="252" customFormat="1" x14ac:dyDescent="0.25">
      <c r="A203" s="253" t="s">
        <v>24</v>
      </c>
      <c r="B203" s="276">
        <v>132</v>
      </c>
      <c r="C203" s="254">
        <f t="shared" si="34"/>
        <v>0.79041916167664672</v>
      </c>
      <c r="D203" s="254">
        <v>5.9848999999999997</v>
      </c>
      <c r="E203" s="254">
        <f t="shared" si="35"/>
        <v>790.0068</v>
      </c>
      <c r="F203" s="255">
        <v>1</v>
      </c>
      <c r="G203" s="254">
        <f t="shared" si="36"/>
        <v>790.01</v>
      </c>
      <c r="H203" s="254">
        <f t="shared" si="37"/>
        <v>186.36</v>
      </c>
      <c r="I203" s="256">
        <f t="shared" si="38"/>
        <v>976.37</v>
      </c>
    </row>
    <row r="204" spans="1:9" s="252" customFormat="1" x14ac:dyDescent="0.25">
      <c r="A204" s="253" t="s">
        <v>581</v>
      </c>
      <c r="B204" s="276">
        <v>120</v>
      </c>
      <c r="C204" s="254">
        <f t="shared" si="34"/>
        <v>0.71856287425149701</v>
      </c>
      <c r="D204" s="254">
        <v>7.0541</v>
      </c>
      <c r="E204" s="254">
        <f t="shared" si="35"/>
        <v>846.49199999999996</v>
      </c>
      <c r="F204" s="255">
        <v>1</v>
      </c>
      <c r="G204" s="254">
        <f t="shared" si="36"/>
        <v>846.49</v>
      </c>
      <c r="H204" s="254">
        <f t="shared" si="37"/>
        <v>199.69</v>
      </c>
      <c r="I204" s="256">
        <f t="shared" si="38"/>
        <v>1046.18</v>
      </c>
    </row>
    <row r="205" spans="1:9" s="252" customFormat="1" x14ac:dyDescent="0.25">
      <c r="A205" s="253" t="s">
        <v>581</v>
      </c>
      <c r="B205" s="276">
        <v>120</v>
      </c>
      <c r="C205" s="254">
        <f t="shared" ref="C205:C268" si="45">B205/167</f>
        <v>0.71856287425149701</v>
      </c>
      <c r="D205" s="254">
        <v>7.0541</v>
      </c>
      <c r="E205" s="254">
        <f t="shared" ref="E205:E268" si="46">B205*D205</f>
        <v>846.49199999999996</v>
      </c>
      <c r="F205" s="255">
        <v>1</v>
      </c>
      <c r="G205" s="254">
        <f t="shared" ref="G205:G268" si="47">ROUND(E205*F205,2)</f>
        <v>846.49</v>
      </c>
      <c r="H205" s="254">
        <f t="shared" ref="H205:H268" si="48">ROUND(G205*0.2359,2)</f>
        <v>199.69</v>
      </c>
      <c r="I205" s="256">
        <f t="shared" ref="I205:I268" si="49">G205+H205</f>
        <v>1046.18</v>
      </c>
    </row>
    <row r="206" spans="1:9" s="252" customFormat="1" x14ac:dyDescent="0.25">
      <c r="A206" s="253" t="s">
        <v>581</v>
      </c>
      <c r="B206" s="276">
        <v>120</v>
      </c>
      <c r="C206" s="254">
        <f t="shared" si="45"/>
        <v>0.71856287425149701</v>
      </c>
      <c r="D206" s="254">
        <v>7.0541</v>
      </c>
      <c r="E206" s="254">
        <f t="shared" si="46"/>
        <v>846.49199999999996</v>
      </c>
      <c r="F206" s="255">
        <v>1</v>
      </c>
      <c r="G206" s="254">
        <f t="shared" si="47"/>
        <v>846.49</v>
      </c>
      <c r="H206" s="254">
        <f t="shared" si="48"/>
        <v>199.69</v>
      </c>
      <c r="I206" s="256">
        <f t="shared" si="49"/>
        <v>1046.18</v>
      </c>
    </row>
    <row r="207" spans="1:9" s="252" customFormat="1" x14ac:dyDescent="0.25">
      <c r="A207" s="253" t="s">
        <v>27</v>
      </c>
      <c r="B207" s="276">
        <v>135</v>
      </c>
      <c r="C207" s="254">
        <f t="shared" si="45"/>
        <v>0.80838323353293418</v>
      </c>
      <c r="D207" s="254">
        <v>8.0419</v>
      </c>
      <c r="E207" s="254">
        <f t="shared" si="46"/>
        <v>1085.6565000000001</v>
      </c>
      <c r="F207" s="255">
        <v>1</v>
      </c>
      <c r="G207" s="254">
        <f t="shared" si="47"/>
        <v>1085.6600000000001</v>
      </c>
      <c r="H207" s="254">
        <f t="shared" si="48"/>
        <v>256.11</v>
      </c>
      <c r="I207" s="256">
        <f t="shared" si="49"/>
        <v>1341.77</v>
      </c>
    </row>
    <row r="208" spans="1:9" s="252" customFormat="1" x14ac:dyDescent="0.25">
      <c r="A208" s="258" t="s">
        <v>6</v>
      </c>
      <c r="B208" s="275">
        <f>SUM(B209:B217)</f>
        <v>878.5</v>
      </c>
      <c r="C208" s="250">
        <f t="shared" ref="C208:I208" si="50">SUM(C209:C217)</f>
        <v>5.2604790419161676</v>
      </c>
      <c r="D208" s="250"/>
      <c r="E208" s="250"/>
      <c r="F208" s="259"/>
      <c r="G208" s="250">
        <f t="shared" si="50"/>
        <v>3286.64</v>
      </c>
      <c r="H208" s="250">
        <f t="shared" si="50"/>
        <v>762.81999999999994</v>
      </c>
      <c r="I208" s="251">
        <f t="shared" si="50"/>
        <v>4049.4599999999996</v>
      </c>
    </row>
    <row r="209" spans="1:9" s="252" customFormat="1" x14ac:dyDescent="0.25">
      <c r="A209" s="253" t="s">
        <v>29</v>
      </c>
      <c r="B209" s="276">
        <v>44</v>
      </c>
      <c r="C209" s="254">
        <f t="shared" si="45"/>
        <v>0.26347305389221559</v>
      </c>
      <c r="D209" s="254">
        <v>3.4643000000000002</v>
      </c>
      <c r="E209" s="254">
        <f t="shared" si="46"/>
        <v>152.42920000000001</v>
      </c>
      <c r="F209" s="255">
        <v>1</v>
      </c>
      <c r="G209" s="254">
        <f t="shared" si="47"/>
        <v>152.43</v>
      </c>
      <c r="H209" s="254">
        <f t="shared" si="48"/>
        <v>35.96</v>
      </c>
      <c r="I209" s="256">
        <f t="shared" si="49"/>
        <v>188.39000000000001</v>
      </c>
    </row>
    <row r="210" spans="1:9" s="252" customFormat="1" x14ac:dyDescent="0.25">
      <c r="A210" s="257" t="s">
        <v>29</v>
      </c>
      <c r="B210" s="276">
        <v>128</v>
      </c>
      <c r="C210" s="254">
        <f t="shared" si="45"/>
        <v>0.76646706586826352</v>
      </c>
      <c r="D210" s="254">
        <v>3.4643000000000002</v>
      </c>
      <c r="E210" s="254">
        <f t="shared" si="46"/>
        <v>443.43040000000002</v>
      </c>
      <c r="F210" s="255">
        <v>1</v>
      </c>
      <c r="G210" s="254">
        <f t="shared" si="47"/>
        <v>443.43</v>
      </c>
      <c r="H210" s="268">
        <f>ROUND(G210*0.2077,2)</f>
        <v>92.1</v>
      </c>
      <c r="I210" s="256">
        <f t="shared" si="49"/>
        <v>535.53</v>
      </c>
    </row>
    <row r="211" spans="1:9" s="252" customFormat="1" x14ac:dyDescent="0.25">
      <c r="A211" s="257" t="s">
        <v>508</v>
      </c>
      <c r="B211" s="276">
        <v>87</v>
      </c>
      <c r="C211" s="254">
        <f t="shared" si="45"/>
        <v>0.52095808383233533</v>
      </c>
      <c r="D211" s="254">
        <v>5.0532000000000004</v>
      </c>
      <c r="E211" s="254">
        <f t="shared" si="46"/>
        <v>439.62840000000006</v>
      </c>
      <c r="F211" s="255">
        <v>1</v>
      </c>
      <c r="G211" s="254">
        <f t="shared" si="47"/>
        <v>439.63</v>
      </c>
      <c r="H211" s="254">
        <f t="shared" si="48"/>
        <v>103.71</v>
      </c>
      <c r="I211" s="256">
        <f t="shared" si="49"/>
        <v>543.34</v>
      </c>
    </row>
    <row r="212" spans="1:9" s="252" customFormat="1" x14ac:dyDescent="0.25">
      <c r="A212" s="253" t="s">
        <v>669</v>
      </c>
      <c r="B212" s="276">
        <v>67.5</v>
      </c>
      <c r="C212" s="254">
        <f t="shared" si="45"/>
        <v>0.40419161676646709</v>
      </c>
      <c r="D212" s="254">
        <v>4.2454999999999998</v>
      </c>
      <c r="E212" s="254">
        <f t="shared" si="46"/>
        <v>286.57124999999996</v>
      </c>
      <c r="F212" s="255">
        <v>1</v>
      </c>
      <c r="G212" s="254">
        <f t="shared" si="47"/>
        <v>286.57</v>
      </c>
      <c r="H212" s="254">
        <f t="shared" si="48"/>
        <v>67.599999999999994</v>
      </c>
      <c r="I212" s="256">
        <f t="shared" si="49"/>
        <v>354.16999999999996</v>
      </c>
    </row>
    <row r="213" spans="1:9" s="252" customFormat="1" x14ac:dyDescent="0.25">
      <c r="A213" s="253" t="s">
        <v>388</v>
      </c>
      <c r="B213" s="276">
        <v>132</v>
      </c>
      <c r="C213" s="254">
        <f t="shared" si="45"/>
        <v>0.79041916167664672</v>
      </c>
      <c r="D213" s="254">
        <v>3.3090000000000002</v>
      </c>
      <c r="E213" s="254">
        <f t="shared" si="46"/>
        <v>436.78800000000001</v>
      </c>
      <c r="F213" s="255">
        <v>1</v>
      </c>
      <c r="G213" s="254">
        <f t="shared" si="47"/>
        <v>436.79</v>
      </c>
      <c r="H213" s="254">
        <f t="shared" si="48"/>
        <v>103.04</v>
      </c>
      <c r="I213" s="256">
        <f t="shared" si="49"/>
        <v>539.83000000000004</v>
      </c>
    </row>
    <row r="214" spans="1:9" s="252" customFormat="1" x14ac:dyDescent="0.25">
      <c r="A214" s="257" t="s">
        <v>388</v>
      </c>
      <c r="B214" s="276">
        <v>96</v>
      </c>
      <c r="C214" s="254">
        <f t="shared" si="45"/>
        <v>0.57485029940119758</v>
      </c>
      <c r="D214" s="254">
        <v>3.6375999999999999</v>
      </c>
      <c r="E214" s="254">
        <f t="shared" si="46"/>
        <v>349.20960000000002</v>
      </c>
      <c r="F214" s="255">
        <v>1</v>
      </c>
      <c r="G214" s="254">
        <f t="shared" si="47"/>
        <v>349.21</v>
      </c>
      <c r="H214" s="254">
        <f t="shared" si="48"/>
        <v>82.38</v>
      </c>
      <c r="I214" s="256">
        <f t="shared" si="49"/>
        <v>431.59</v>
      </c>
    </row>
    <row r="215" spans="1:9" s="252" customFormat="1" x14ac:dyDescent="0.25">
      <c r="A215" s="253" t="s">
        <v>388</v>
      </c>
      <c r="B215" s="276">
        <v>108</v>
      </c>
      <c r="C215" s="254">
        <f t="shared" si="45"/>
        <v>0.6467065868263473</v>
      </c>
      <c r="D215" s="254">
        <v>3.6375999999999999</v>
      </c>
      <c r="E215" s="254">
        <f t="shared" si="46"/>
        <v>392.86079999999998</v>
      </c>
      <c r="F215" s="255">
        <v>1</v>
      </c>
      <c r="G215" s="254">
        <f t="shared" si="47"/>
        <v>392.86</v>
      </c>
      <c r="H215" s="254">
        <f t="shared" si="48"/>
        <v>92.68</v>
      </c>
      <c r="I215" s="256">
        <f t="shared" si="49"/>
        <v>485.54</v>
      </c>
    </row>
    <row r="216" spans="1:9" s="252" customFormat="1" x14ac:dyDescent="0.25">
      <c r="A216" s="257" t="s">
        <v>388</v>
      </c>
      <c r="B216" s="276">
        <v>144</v>
      </c>
      <c r="C216" s="254">
        <f t="shared" si="45"/>
        <v>0.86227544910179643</v>
      </c>
      <c r="D216" s="254">
        <v>3.6375999999999999</v>
      </c>
      <c r="E216" s="254">
        <f t="shared" si="46"/>
        <v>523.81439999999998</v>
      </c>
      <c r="F216" s="255">
        <v>1</v>
      </c>
      <c r="G216" s="254">
        <f t="shared" si="47"/>
        <v>523.80999999999995</v>
      </c>
      <c r="H216" s="254">
        <f t="shared" si="48"/>
        <v>123.57</v>
      </c>
      <c r="I216" s="256">
        <f t="shared" si="49"/>
        <v>647.37999999999988</v>
      </c>
    </row>
    <row r="217" spans="1:9" s="252" customFormat="1" x14ac:dyDescent="0.25">
      <c r="A217" s="257" t="s">
        <v>388</v>
      </c>
      <c r="B217" s="276">
        <v>72</v>
      </c>
      <c r="C217" s="254">
        <f t="shared" si="45"/>
        <v>0.43113772455089822</v>
      </c>
      <c r="D217" s="254">
        <v>3.6375999999999999</v>
      </c>
      <c r="E217" s="254">
        <f t="shared" si="46"/>
        <v>261.90719999999999</v>
      </c>
      <c r="F217" s="255">
        <v>1</v>
      </c>
      <c r="G217" s="254">
        <f t="shared" si="47"/>
        <v>261.91000000000003</v>
      </c>
      <c r="H217" s="254">
        <f t="shared" si="48"/>
        <v>61.78</v>
      </c>
      <c r="I217" s="256">
        <f t="shared" si="49"/>
        <v>323.69000000000005</v>
      </c>
    </row>
    <row r="218" spans="1:9" s="248" customFormat="1" x14ac:dyDescent="0.25">
      <c r="A218" s="266" t="s">
        <v>1525</v>
      </c>
      <c r="B218" s="274">
        <f>B219</f>
        <v>1986</v>
      </c>
      <c r="C218" s="264">
        <f t="shared" ref="C218:I218" si="51">C219</f>
        <v>11.892215568862275</v>
      </c>
      <c r="D218" s="264"/>
      <c r="E218" s="264"/>
      <c r="F218" s="267"/>
      <c r="G218" s="264">
        <f t="shared" si="51"/>
        <v>12274.449999999997</v>
      </c>
      <c r="H218" s="264">
        <f t="shared" si="51"/>
        <v>2895.5600000000004</v>
      </c>
      <c r="I218" s="265">
        <f t="shared" si="51"/>
        <v>15170.009999999998</v>
      </c>
    </row>
    <row r="219" spans="1:9" s="252" customFormat="1" x14ac:dyDescent="0.25">
      <c r="A219" s="258" t="s">
        <v>6</v>
      </c>
      <c r="B219" s="275">
        <f>SUM(B220:B234)</f>
        <v>1986</v>
      </c>
      <c r="C219" s="250">
        <f t="shared" ref="C219:I219" si="52">SUM(C220:C234)</f>
        <v>11.892215568862275</v>
      </c>
      <c r="D219" s="250"/>
      <c r="E219" s="250"/>
      <c r="F219" s="259"/>
      <c r="G219" s="250">
        <f t="shared" si="52"/>
        <v>12274.449999999997</v>
      </c>
      <c r="H219" s="250">
        <f t="shared" si="52"/>
        <v>2895.5600000000004</v>
      </c>
      <c r="I219" s="251">
        <f t="shared" si="52"/>
        <v>15170.009999999998</v>
      </c>
    </row>
    <row r="220" spans="1:9" s="252" customFormat="1" x14ac:dyDescent="0.25">
      <c r="A220" s="257" t="s">
        <v>1526</v>
      </c>
      <c r="B220" s="276">
        <v>128</v>
      </c>
      <c r="C220" s="254">
        <f t="shared" si="45"/>
        <v>0.76646706586826352</v>
      </c>
      <c r="D220" s="254">
        <v>6.6599000000000004</v>
      </c>
      <c r="E220" s="254">
        <f t="shared" si="46"/>
        <v>852.46720000000005</v>
      </c>
      <c r="F220" s="255">
        <v>1</v>
      </c>
      <c r="G220" s="254">
        <f t="shared" si="47"/>
        <v>852.47</v>
      </c>
      <c r="H220" s="254">
        <f t="shared" si="48"/>
        <v>201.1</v>
      </c>
      <c r="I220" s="256">
        <f t="shared" si="49"/>
        <v>1053.57</v>
      </c>
    </row>
    <row r="221" spans="1:9" s="252" customFormat="1" x14ac:dyDescent="0.25">
      <c r="A221" s="253" t="s">
        <v>1526</v>
      </c>
      <c r="B221" s="276">
        <v>167</v>
      </c>
      <c r="C221" s="254">
        <f t="shared" si="45"/>
        <v>1</v>
      </c>
      <c r="D221" s="254">
        <v>6.6599000000000004</v>
      </c>
      <c r="E221" s="254">
        <f t="shared" si="46"/>
        <v>1112.2033000000001</v>
      </c>
      <c r="F221" s="255">
        <v>1</v>
      </c>
      <c r="G221" s="254">
        <f t="shared" si="47"/>
        <v>1112.2</v>
      </c>
      <c r="H221" s="254">
        <f t="shared" si="48"/>
        <v>262.37</v>
      </c>
      <c r="I221" s="256">
        <f t="shared" si="49"/>
        <v>1374.5700000000002</v>
      </c>
    </row>
    <row r="222" spans="1:9" s="252" customFormat="1" x14ac:dyDescent="0.25">
      <c r="A222" s="253" t="s">
        <v>1526</v>
      </c>
      <c r="B222" s="276">
        <v>31</v>
      </c>
      <c r="C222" s="254">
        <f t="shared" si="45"/>
        <v>0.18562874251497005</v>
      </c>
      <c r="D222" s="254">
        <v>6.6599000000000004</v>
      </c>
      <c r="E222" s="254">
        <f t="shared" si="46"/>
        <v>206.45690000000002</v>
      </c>
      <c r="F222" s="255">
        <v>1</v>
      </c>
      <c r="G222" s="254">
        <f t="shared" si="47"/>
        <v>206.46</v>
      </c>
      <c r="H222" s="254">
        <f t="shared" si="48"/>
        <v>48.7</v>
      </c>
      <c r="I222" s="256">
        <f t="shared" si="49"/>
        <v>255.16000000000003</v>
      </c>
    </row>
    <row r="223" spans="1:9" s="252" customFormat="1" x14ac:dyDescent="0.25">
      <c r="A223" s="253" t="s">
        <v>1526</v>
      </c>
      <c r="B223" s="276">
        <v>167</v>
      </c>
      <c r="C223" s="254">
        <f t="shared" si="45"/>
        <v>1</v>
      </c>
      <c r="D223" s="254">
        <v>6.6599000000000004</v>
      </c>
      <c r="E223" s="254">
        <f t="shared" si="46"/>
        <v>1112.2033000000001</v>
      </c>
      <c r="F223" s="255">
        <v>1</v>
      </c>
      <c r="G223" s="254">
        <f t="shared" si="47"/>
        <v>1112.2</v>
      </c>
      <c r="H223" s="254">
        <f t="shared" si="48"/>
        <v>262.37</v>
      </c>
      <c r="I223" s="256">
        <f t="shared" si="49"/>
        <v>1374.5700000000002</v>
      </c>
    </row>
    <row r="224" spans="1:9" s="252" customFormat="1" x14ac:dyDescent="0.25">
      <c r="A224" s="253" t="s">
        <v>1526</v>
      </c>
      <c r="B224" s="276">
        <v>167</v>
      </c>
      <c r="C224" s="254">
        <f t="shared" si="45"/>
        <v>1</v>
      </c>
      <c r="D224" s="254">
        <v>6.6599000000000004</v>
      </c>
      <c r="E224" s="254">
        <f t="shared" si="46"/>
        <v>1112.2033000000001</v>
      </c>
      <c r="F224" s="255">
        <v>1</v>
      </c>
      <c r="G224" s="254">
        <f t="shared" si="47"/>
        <v>1112.2</v>
      </c>
      <c r="H224" s="254">
        <f t="shared" si="48"/>
        <v>262.37</v>
      </c>
      <c r="I224" s="256">
        <f t="shared" si="49"/>
        <v>1374.5700000000002</v>
      </c>
    </row>
    <row r="225" spans="1:9" s="252" customFormat="1" x14ac:dyDescent="0.25">
      <c r="A225" s="253" t="s">
        <v>1526</v>
      </c>
      <c r="B225" s="276">
        <v>167</v>
      </c>
      <c r="C225" s="254">
        <f t="shared" si="45"/>
        <v>1</v>
      </c>
      <c r="D225" s="254">
        <v>6.6599000000000004</v>
      </c>
      <c r="E225" s="254">
        <f t="shared" si="46"/>
        <v>1112.2033000000001</v>
      </c>
      <c r="F225" s="255">
        <v>1</v>
      </c>
      <c r="G225" s="254">
        <f t="shared" si="47"/>
        <v>1112.2</v>
      </c>
      <c r="H225" s="254">
        <f t="shared" si="48"/>
        <v>262.37</v>
      </c>
      <c r="I225" s="256">
        <f t="shared" si="49"/>
        <v>1374.5700000000002</v>
      </c>
    </row>
    <row r="226" spans="1:9" s="252" customFormat="1" x14ac:dyDescent="0.25">
      <c r="A226" s="253" t="s">
        <v>1526</v>
      </c>
      <c r="B226" s="276">
        <v>127</v>
      </c>
      <c r="C226" s="254">
        <f t="shared" si="45"/>
        <v>0.76047904191616766</v>
      </c>
      <c r="D226" s="254">
        <v>6.6599000000000004</v>
      </c>
      <c r="E226" s="254">
        <f t="shared" si="46"/>
        <v>845.80730000000005</v>
      </c>
      <c r="F226" s="255">
        <v>1</v>
      </c>
      <c r="G226" s="254">
        <f t="shared" si="47"/>
        <v>845.81</v>
      </c>
      <c r="H226" s="254">
        <f t="shared" si="48"/>
        <v>199.53</v>
      </c>
      <c r="I226" s="256">
        <f t="shared" si="49"/>
        <v>1045.3399999999999</v>
      </c>
    </row>
    <row r="227" spans="1:9" s="252" customFormat="1" x14ac:dyDescent="0.25">
      <c r="A227" s="257" t="s">
        <v>1526</v>
      </c>
      <c r="B227" s="276">
        <v>167</v>
      </c>
      <c r="C227" s="254">
        <f t="shared" si="45"/>
        <v>1</v>
      </c>
      <c r="D227" s="254">
        <v>6.6599000000000004</v>
      </c>
      <c r="E227" s="254">
        <f t="shared" si="46"/>
        <v>1112.2033000000001</v>
      </c>
      <c r="F227" s="255">
        <v>1</v>
      </c>
      <c r="G227" s="254">
        <f t="shared" si="47"/>
        <v>1112.2</v>
      </c>
      <c r="H227" s="254">
        <f t="shared" si="48"/>
        <v>262.37</v>
      </c>
      <c r="I227" s="256">
        <f t="shared" si="49"/>
        <v>1374.5700000000002</v>
      </c>
    </row>
    <row r="228" spans="1:9" s="252" customFormat="1" x14ac:dyDescent="0.25">
      <c r="A228" s="253" t="s">
        <v>1526</v>
      </c>
      <c r="B228" s="276">
        <v>167</v>
      </c>
      <c r="C228" s="254">
        <f t="shared" si="45"/>
        <v>1</v>
      </c>
      <c r="D228" s="254">
        <v>6.6599000000000004</v>
      </c>
      <c r="E228" s="254">
        <f t="shared" si="46"/>
        <v>1112.2033000000001</v>
      </c>
      <c r="F228" s="255">
        <v>1</v>
      </c>
      <c r="G228" s="254">
        <f t="shared" si="47"/>
        <v>1112.2</v>
      </c>
      <c r="H228" s="254">
        <f t="shared" si="48"/>
        <v>262.37</v>
      </c>
      <c r="I228" s="256">
        <f t="shared" si="49"/>
        <v>1374.5700000000002</v>
      </c>
    </row>
    <row r="229" spans="1:9" s="252" customFormat="1" x14ac:dyDescent="0.25">
      <c r="A229" s="253" t="s">
        <v>1526</v>
      </c>
      <c r="B229" s="276">
        <v>52</v>
      </c>
      <c r="C229" s="254">
        <f t="shared" si="45"/>
        <v>0.31137724550898205</v>
      </c>
      <c r="D229" s="254">
        <v>6.6599000000000004</v>
      </c>
      <c r="E229" s="254">
        <f t="shared" si="46"/>
        <v>346.31479999999999</v>
      </c>
      <c r="F229" s="255">
        <v>1</v>
      </c>
      <c r="G229" s="254">
        <f t="shared" si="47"/>
        <v>346.31</v>
      </c>
      <c r="H229" s="254">
        <f t="shared" si="48"/>
        <v>81.69</v>
      </c>
      <c r="I229" s="256">
        <f t="shared" si="49"/>
        <v>428</v>
      </c>
    </row>
    <row r="230" spans="1:9" s="252" customFormat="1" x14ac:dyDescent="0.25">
      <c r="A230" s="253" t="s">
        <v>1527</v>
      </c>
      <c r="B230" s="276">
        <v>72</v>
      </c>
      <c r="C230" s="254">
        <f t="shared" si="45"/>
        <v>0.43113772455089822</v>
      </c>
      <c r="D230" s="254">
        <v>5.1677</v>
      </c>
      <c r="E230" s="254">
        <f t="shared" si="46"/>
        <v>372.07439999999997</v>
      </c>
      <c r="F230" s="255">
        <v>1</v>
      </c>
      <c r="G230" s="254">
        <f t="shared" si="47"/>
        <v>372.07</v>
      </c>
      <c r="H230" s="254">
        <f t="shared" si="48"/>
        <v>87.77</v>
      </c>
      <c r="I230" s="256">
        <f t="shared" si="49"/>
        <v>459.84</v>
      </c>
    </row>
    <row r="231" spans="1:9" s="252" customFormat="1" x14ac:dyDescent="0.25">
      <c r="A231" s="253" t="s">
        <v>1527</v>
      </c>
      <c r="B231" s="276">
        <v>107</v>
      </c>
      <c r="C231" s="254">
        <f t="shared" si="45"/>
        <v>0.64071856287425155</v>
      </c>
      <c r="D231" s="254">
        <v>5.1547000000000001</v>
      </c>
      <c r="E231" s="254">
        <f t="shared" si="46"/>
        <v>551.55290000000002</v>
      </c>
      <c r="F231" s="255">
        <v>1</v>
      </c>
      <c r="G231" s="254">
        <f t="shared" si="47"/>
        <v>551.54999999999995</v>
      </c>
      <c r="H231" s="254">
        <f t="shared" si="48"/>
        <v>130.11000000000001</v>
      </c>
      <c r="I231" s="256">
        <f t="shared" si="49"/>
        <v>681.66</v>
      </c>
    </row>
    <row r="232" spans="1:9" s="252" customFormat="1" x14ac:dyDescent="0.25">
      <c r="A232" s="253" t="s">
        <v>1527</v>
      </c>
      <c r="B232" s="276">
        <v>143</v>
      </c>
      <c r="C232" s="254">
        <f t="shared" si="45"/>
        <v>0.85628742514970058</v>
      </c>
      <c r="D232" s="254">
        <v>4.9097999999999997</v>
      </c>
      <c r="E232" s="254">
        <f t="shared" si="46"/>
        <v>702.10140000000001</v>
      </c>
      <c r="F232" s="255">
        <v>1</v>
      </c>
      <c r="G232" s="254">
        <f t="shared" si="47"/>
        <v>702.1</v>
      </c>
      <c r="H232" s="254">
        <f t="shared" si="48"/>
        <v>165.63</v>
      </c>
      <c r="I232" s="256">
        <f t="shared" si="49"/>
        <v>867.73</v>
      </c>
    </row>
    <row r="233" spans="1:9" s="252" customFormat="1" x14ac:dyDescent="0.25">
      <c r="A233" s="253" t="s">
        <v>1527</v>
      </c>
      <c r="B233" s="276">
        <v>173</v>
      </c>
      <c r="C233" s="254">
        <f t="shared" si="45"/>
        <v>1.0359281437125749</v>
      </c>
      <c r="D233" s="254">
        <v>5.1547000000000001</v>
      </c>
      <c r="E233" s="254">
        <f t="shared" si="46"/>
        <v>891.76310000000001</v>
      </c>
      <c r="F233" s="255">
        <v>1</v>
      </c>
      <c r="G233" s="254">
        <f t="shared" si="47"/>
        <v>891.76</v>
      </c>
      <c r="H233" s="254">
        <f t="shared" si="48"/>
        <v>210.37</v>
      </c>
      <c r="I233" s="256">
        <f t="shared" si="49"/>
        <v>1102.1300000000001</v>
      </c>
    </row>
    <row r="234" spans="1:9" s="252" customFormat="1" x14ac:dyDescent="0.25">
      <c r="A234" s="253" t="s">
        <v>1527</v>
      </c>
      <c r="B234" s="276">
        <v>151</v>
      </c>
      <c r="C234" s="254">
        <f t="shared" si="45"/>
        <v>0.90419161676646709</v>
      </c>
      <c r="D234" s="254">
        <v>5.5147000000000004</v>
      </c>
      <c r="E234" s="254">
        <f t="shared" si="46"/>
        <v>832.7197000000001</v>
      </c>
      <c r="F234" s="255">
        <v>1</v>
      </c>
      <c r="G234" s="254">
        <f t="shared" si="47"/>
        <v>832.72</v>
      </c>
      <c r="H234" s="254">
        <f t="shared" si="48"/>
        <v>196.44</v>
      </c>
      <c r="I234" s="256">
        <f t="shared" si="49"/>
        <v>1029.1600000000001</v>
      </c>
    </row>
    <row r="235" spans="1:9" s="248" customFormat="1" x14ac:dyDescent="0.25">
      <c r="A235" s="266" t="s">
        <v>1528</v>
      </c>
      <c r="B235" s="274">
        <f>B236</f>
        <v>4</v>
      </c>
      <c r="C235" s="264">
        <f t="shared" ref="C235:I235" si="53">C236</f>
        <v>2.3952095808383235E-2</v>
      </c>
      <c r="D235" s="264"/>
      <c r="E235" s="264"/>
      <c r="F235" s="267"/>
      <c r="G235" s="264">
        <f t="shared" si="53"/>
        <v>40.090000000000003</v>
      </c>
      <c r="H235" s="264">
        <f t="shared" si="53"/>
        <v>9.17</v>
      </c>
      <c r="I235" s="265">
        <f t="shared" si="53"/>
        <v>49.26</v>
      </c>
    </row>
    <row r="236" spans="1:9" s="252" customFormat="1" ht="31.5" x14ac:dyDescent="0.25">
      <c r="A236" s="249" t="s">
        <v>9</v>
      </c>
      <c r="B236" s="275">
        <f>SUM(B237:B238)</f>
        <v>4</v>
      </c>
      <c r="C236" s="250">
        <f t="shared" ref="C236:H236" si="54">SUM(C237:C238)</f>
        <v>2.3952095808383235E-2</v>
      </c>
      <c r="D236" s="250"/>
      <c r="E236" s="250"/>
      <c r="F236" s="259"/>
      <c r="G236" s="250">
        <f t="shared" si="54"/>
        <v>40.090000000000003</v>
      </c>
      <c r="H236" s="250">
        <f t="shared" si="54"/>
        <v>9.17</v>
      </c>
      <c r="I236" s="251">
        <f>SUM(I237:I238)</f>
        <v>49.26</v>
      </c>
    </row>
    <row r="237" spans="1:9" s="252" customFormat="1" x14ac:dyDescent="0.25">
      <c r="A237" s="253" t="s">
        <v>1529</v>
      </c>
      <c r="B237" s="276">
        <v>3</v>
      </c>
      <c r="C237" s="254">
        <f t="shared" si="45"/>
        <v>1.7964071856287425E-2</v>
      </c>
      <c r="D237" s="254">
        <v>10.023999999999999</v>
      </c>
      <c r="E237" s="254">
        <f t="shared" si="46"/>
        <v>30.071999999999996</v>
      </c>
      <c r="F237" s="255">
        <v>1</v>
      </c>
      <c r="G237" s="254">
        <f t="shared" si="47"/>
        <v>30.07</v>
      </c>
      <c r="H237" s="254">
        <f t="shared" si="48"/>
        <v>7.09</v>
      </c>
      <c r="I237" s="256">
        <f t="shared" si="49"/>
        <v>37.159999999999997</v>
      </c>
    </row>
    <row r="238" spans="1:9" s="252" customFormat="1" x14ac:dyDescent="0.25">
      <c r="A238" s="253" t="s">
        <v>1530</v>
      </c>
      <c r="B238" s="276">
        <v>1</v>
      </c>
      <c r="C238" s="254">
        <f t="shared" si="45"/>
        <v>5.9880239520958087E-3</v>
      </c>
      <c r="D238" s="254">
        <v>10.023999999999999</v>
      </c>
      <c r="E238" s="254">
        <f t="shared" si="46"/>
        <v>10.023999999999999</v>
      </c>
      <c r="F238" s="255">
        <v>1</v>
      </c>
      <c r="G238" s="254">
        <f t="shared" si="47"/>
        <v>10.02</v>
      </c>
      <c r="H238" s="268">
        <f>ROUND(G238*0.2077,2)</f>
        <v>2.08</v>
      </c>
      <c r="I238" s="256">
        <f t="shared" si="49"/>
        <v>12.1</v>
      </c>
    </row>
    <row r="239" spans="1:9" s="248" customFormat="1" x14ac:dyDescent="0.25">
      <c r="A239" s="266" t="s">
        <v>1531</v>
      </c>
      <c r="B239" s="274">
        <f>B240+B248+B272</f>
        <v>3496</v>
      </c>
      <c r="C239" s="264">
        <f t="shared" ref="C239:I239" si="55">C240+C248+C272</f>
        <v>20.934131736526947</v>
      </c>
      <c r="D239" s="264"/>
      <c r="E239" s="264"/>
      <c r="F239" s="267"/>
      <c r="G239" s="264">
        <f t="shared" si="55"/>
        <v>19018.07</v>
      </c>
      <c r="H239" s="264">
        <f t="shared" si="55"/>
        <v>4474.05</v>
      </c>
      <c r="I239" s="265">
        <f t="shared" si="55"/>
        <v>23492.120000000003</v>
      </c>
    </row>
    <row r="240" spans="1:9" s="252" customFormat="1" ht="31.5" x14ac:dyDescent="0.25">
      <c r="A240" s="258" t="s">
        <v>8</v>
      </c>
      <c r="B240" s="275">
        <f>SUM(B241:B247)</f>
        <v>600</v>
      </c>
      <c r="C240" s="250">
        <f t="shared" ref="C240:I240" si="56">SUM(C241:C247)</f>
        <v>3.5928143712574858</v>
      </c>
      <c r="D240" s="250"/>
      <c r="E240" s="250"/>
      <c r="F240" s="259"/>
      <c r="G240" s="250">
        <f t="shared" si="56"/>
        <v>3049.8100000000004</v>
      </c>
      <c r="H240" s="250">
        <f t="shared" si="56"/>
        <v>719.43999999999994</v>
      </c>
      <c r="I240" s="251">
        <f t="shared" si="56"/>
        <v>3769.25</v>
      </c>
    </row>
    <row r="241" spans="1:9" s="252" customFormat="1" x14ac:dyDescent="0.25">
      <c r="A241" s="253" t="s">
        <v>379</v>
      </c>
      <c r="B241" s="276">
        <v>12</v>
      </c>
      <c r="C241" s="254">
        <f t="shared" si="45"/>
        <v>7.1856287425149698E-2</v>
      </c>
      <c r="D241" s="254">
        <v>5.0830000000000002</v>
      </c>
      <c r="E241" s="254">
        <f t="shared" si="46"/>
        <v>60.996000000000002</v>
      </c>
      <c r="F241" s="255">
        <v>1</v>
      </c>
      <c r="G241" s="254">
        <f t="shared" si="47"/>
        <v>61</v>
      </c>
      <c r="H241" s="254">
        <f t="shared" si="48"/>
        <v>14.39</v>
      </c>
      <c r="I241" s="256">
        <f t="shared" si="49"/>
        <v>75.39</v>
      </c>
    </row>
    <row r="242" spans="1:9" s="252" customFormat="1" x14ac:dyDescent="0.25">
      <c r="A242" s="253" t="s">
        <v>379</v>
      </c>
      <c r="B242" s="276">
        <v>12</v>
      </c>
      <c r="C242" s="254">
        <f t="shared" si="45"/>
        <v>7.1856287425149698E-2</v>
      </c>
      <c r="D242" s="254">
        <v>5.0830000000000002</v>
      </c>
      <c r="E242" s="254">
        <f t="shared" si="46"/>
        <v>60.996000000000002</v>
      </c>
      <c r="F242" s="255">
        <v>1</v>
      </c>
      <c r="G242" s="254">
        <f t="shared" si="47"/>
        <v>61</v>
      </c>
      <c r="H242" s="254">
        <f t="shared" si="48"/>
        <v>14.39</v>
      </c>
      <c r="I242" s="256">
        <f t="shared" si="49"/>
        <v>75.39</v>
      </c>
    </row>
    <row r="243" spans="1:9" s="252" customFormat="1" x14ac:dyDescent="0.25">
      <c r="A243" s="253" t="s">
        <v>379</v>
      </c>
      <c r="B243" s="276">
        <v>168</v>
      </c>
      <c r="C243" s="254">
        <f t="shared" si="45"/>
        <v>1.0059880239520957</v>
      </c>
      <c r="D243" s="254">
        <v>5.0830000000000002</v>
      </c>
      <c r="E243" s="254">
        <f t="shared" si="46"/>
        <v>853.94400000000007</v>
      </c>
      <c r="F243" s="255">
        <v>1</v>
      </c>
      <c r="G243" s="254">
        <f t="shared" si="47"/>
        <v>853.94</v>
      </c>
      <c r="H243" s="254">
        <f t="shared" si="48"/>
        <v>201.44</v>
      </c>
      <c r="I243" s="256">
        <f t="shared" si="49"/>
        <v>1055.3800000000001</v>
      </c>
    </row>
    <row r="244" spans="1:9" s="252" customFormat="1" x14ac:dyDescent="0.25">
      <c r="A244" s="257" t="s">
        <v>379</v>
      </c>
      <c r="B244" s="276">
        <v>180</v>
      </c>
      <c r="C244" s="254">
        <f t="shared" si="45"/>
        <v>1.0778443113772456</v>
      </c>
      <c r="D244" s="254">
        <v>5.0830000000000002</v>
      </c>
      <c r="E244" s="254">
        <f t="shared" si="46"/>
        <v>914.94</v>
      </c>
      <c r="F244" s="255">
        <v>1</v>
      </c>
      <c r="G244" s="254">
        <f t="shared" si="47"/>
        <v>914.94</v>
      </c>
      <c r="H244" s="254">
        <f t="shared" si="48"/>
        <v>215.83</v>
      </c>
      <c r="I244" s="256">
        <f t="shared" si="49"/>
        <v>1130.77</v>
      </c>
    </row>
    <row r="245" spans="1:9" s="252" customFormat="1" x14ac:dyDescent="0.25">
      <c r="A245" s="257" t="s">
        <v>379</v>
      </c>
      <c r="B245" s="276">
        <v>12</v>
      </c>
      <c r="C245" s="254">
        <f t="shared" si="45"/>
        <v>7.1856287425149698E-2</v>
      </c>
      <c r="D245" s="254">
        <v>5.0830000000000002</v>
      </c>
      <c r="E245" s="254">
        <f t="shared" si="46"/>
        <v>60.996000000000002</v>
      </c>
      <c r="F245" s="255">
        <v>1</v>
      </c>
      <c r="G245" s="254">
        <f t="shared" si="47"/>
        <v>61</v>
      </c>
      <c r="H245" s="254">
        <f t="shared" si="48"/>
        <v>14.39</v>
      </c>
      <c r="I245" s="256">
        <f t="shared" si="49"/>
        <v>75.39</v>
      </c>
    </row>
    <row r="246" spans="1:9" s="252" customFormat="1" x14ac:dyDescent="0.25">
      <c r="A246" s="253" t="s">
        <v>379</v>
      </c>
      <c r="B246" s="276">
        <v>204</v>
      </c>
      <c r="C246" s="254">
        <f t="shared" si="45"/>
        <v>1.221556886227545</v>
      </c>
      <c r="D246" s="254">
        <v>5.0830000000000002</v>
      </c>
      <c r="E246" s="254">
        <f t="shared" si="46"/>
        <v>1036.932</v>
      </c>
      <c r="F246" s="255">
        <v>1</v>
      </c>
      <c r="G246" s="254">
        <f t="shared" si="47"/>
        <v>1036.93</v>
      </c>
      <c r="H246" s="254">
        <f t="shared" si="48"/>
        <v>244.61</v>
      </c>
      <c r="I246" s="256">
        <f t="shared" si="49"/>
        <v>1281.54</v>
      </c>
    </row>
    <row r="247" spans="1:9" s="252" customFormat="1" x14ac:dyDescent="0.25">
      <c r="A247" s="253" t="s">
        <v>379</v>
      </c>
      <c r="B247" s="276">
        <v>12</v>
      </c>
      <c r="C247" s="254">
        <f t="shared" si="45"/>
        <v>7.1856287425149698E-2</v>
      </c>
      <c r="D247" s="254">
        <v>5.0830000000000002</v>
      </c>
      <c r="E247" s="254">
        <f t="shared" si="46"/>
        <v>60.996000000000002</v>
      </c>
      <c r="F247" s="255">
        <v>1</v>
      </c>
      <c r="G247" s="254">
        <f t="shared" si="47"/>
        <v>61</v>
      </c>
      <c r="H247" s="254">
        <f t="shared" si="48"/>
        <v>14.39</v>
      </c>
      <c r="I247" s="256">
        <f t="shared" si="49"/>
        <v>75.39</v>
      </c>
    </row>
    <row r="248" spans="1:9" s="252" customFormat="1" ht="31.5" x14ac:dyDescent="0.25">
      <c r="A248" s="258" t="s">
        <v>7</v>
      </c>
      <c r="B248" s="275">
        <f>SUM(B249:B271)</f>
        <v>1638</v>
      </c>
      <c r="C248" s="250">
        <f t="shared" ref="C248:I248" si="57">SUM(C249:C271)</f>
        <v>9.8083832335329344</v>
      </c>
      <c r="D248" s="250"/>
      <c r="E248" s="250"/>
      <c r="F248" s="259"/>
      <c r="G248" s="250">
        <f t="shared" si="57"/>
        <v>11343.050000000001</v>
      </c>
      <c r="H248" s="250">
        <f t="shared" si="57"/>
        <v>2675.83</v>
      </c>
      <c r="I248" s="251">
        <f t="shared" si="57"/>
        <v>14018.880000000001</v>
      </c>
    </row>
    <row r="249" spans="1:9" s="252" customFormat="1" x14ac:dyDescent="0.25">
      <c r="A249" s="253" t="s">
        <v>1251</v>
      </c>
      <c r="B249" s="276">
        <v>8</v>
      </c>
      <c r="C249" s="254">
        <f t="shared" si="45"/>
        <v>4.790419161676647E-2</v>
      </c>
      <c r="D249" s="254">
        <v>7.0719000000000003</v>
      </c>
      <c r="E249" s="254">
        <f t="shared" si="46"/>
        <v>56.575200000000002</v>
      </c>
      <c r="F249" s="255">
        <v>1</v>
      </c>
      <c r="G249" s="254">
        <f t="shared" si="47"/>
        <v>56.58</v>
      </c>
      <c r="H249" s="254">
        <f t="shared" si="48"/>
        <v>13.35</v>
      </c>
      <c r="I249" s="256">
        <f t="shared" si="49"/>
        <v>69.929999999999993</v>
      </c>
    </row>
    <row r="250" spans="1:9" s="252" customFormat="1" x14ac:dyDescent="0.25">
      <c r="A250" s="253" t="s">
        <v>1251</v>
      </c>
      <c r="B250" s="276">
        <v>180</v>
      </c>
      <c r="C250" s="254">
        <f t="shared" si="45"/>
        <v>1.0778443113772456</v>
      </c>
      <c r="D250" s="254">
        <v>7.0541</v>
      </c>
      <c r="E250" s="254">
        <f t="shared" si="46"/>
        <v>1269.7380000000001</v>
      </c>
      <c r="F250" s="255">
        <v>1</v>
      </c>
      <c r="G250" s="254">
        <f t="shared" si="47"/>
        <v>1269.74</v>
      </c>
      <c r="H250" s="254">
        <f t="shared" si="48"/>
        <v>299.52999999999997</v>
      </c>
      <c r="I250" s="256">
        <f t="shared" si="49"/>
        <v>1569.27</v>
      </c>
    </row>
    <row r="251" spans="1:9" s="252" customFormat="1" x14ac:dyDescent="0.25">
      <c r="A251" s="253" t="s">
        <v>1251</v>
      </c>
      <c r="B251" s="276">
        <v>12</v>
      </c>
      <c r="C251" s="254">
        <f t="shared" si="45"/>
        <v>7.1856287425149698E-2</v>
      </c>
      <c r="D251" s="254">
        <v>7.0541</v>
      </c>
      <c r="E251" s="254">
        <f t="shared" si="46"/>
        <v>84.649200000000008</v>
      </c>
      <c r="F251" s="255">
        <v>1</v>
      </c>
      <c r="G251" s="254">
        <f t="shared" si="47"/>
        <v>84.65</v>
      </c>
      <c r="H251" s="254">
        <f t="shared" si="48"/>
        <v>19.97</v>
      </c>
      <c r="I251" s="256">
        <f t="shared" si="49"/>
        <v>104.62</v>
      </c>
    </row>
    <row r="252" spans="1:9" s="252" customFormat="1" x14ac:dyDescent="0.25">
      <c r="A252" s="253" t="s">
        <v>1251</v>
      </c>
      <c r="B252" s="276">
        <v>192</v>
      </c>
      <c r="C252" s="254">
        <f t="shared" si="45"/>
        <v>1.1497005988023952</v>
      </c>
      <c r="D252" s="254">
        <v>7.0541</v>
      </c>
      <c r="E252" s="254">
        <f t="shared" si="46"/>
        <v>1354.3872000000001</v>
      </c>
      <c r="F252" s="255">
        <v>1</v>
      </c>
      <c r="G252" s="254">
        <f t="shared" si="47"/>
        <v>1354.39</v>
      </c>
      <c r="H252" s="254">
        <f t="shared" si="48"/>
        <v>319.5</v>
      </c>
      <c r="I252" s="256">
        <f t="shared" si="49"/>
        <v>1673.89</v>
      </c>
    </row>
    <row r="253" spans="1:9" s="252" customFormat="1" x14ac:dyDescent="0.25">
      <c r="A253" s="253" t="s">
        <v>1251</v>
      </c>
      <c r="B253" s="276">
        <v>72</v>
      </c>
      <c r="C253" s="254">
        <f t="shared" si="45"/>
        <v>0.43113772455089822</v>
      </c>
      <c r="D253" s="254">
        <v>7.0541</v>
      </c>
      <c r="E253" s="254">
        <f t="shared" si="46"/>
        <v>507.89519999999999</v>
      </c>
      <c r="F253" s="255">
        <v>1</v>
      </c>
      <c r="G253" s="254">
        <f t="shared" si="47"/>
        <v>507.9</v>
      </c>
      <c r="H253" s="254">
        <f t="shared" si="48"/>
        <v>119.81</v>
      </c>
      <c r="I253" s="256">
        <f t="shared" si="49"/>
        <v>627.71</v>
      </c>
    </row>
    <row r="254" spans="1:9" s="252" customFormat="1" x14ac:dyDescent="0.25">
      <c r="A254" s="253" t="s">
        <v>1251</v>
      </c>
      <c r="B254" s="276">
        <v>12</v>
      </c>
      <c r="C254" s="254">
        <f t="shared" si="45"/>
        <v>7.1856287425149698E-2</v>
      </c>
      <c r="D254" s="254">
        <v>7.0541</v>
      </c>
      <c r="E254" s="254">
        <f t="shared" si="46"/>
        <v>84.649200000000008</v>
      </c>
      <c r="F254" s="255">
        <v>1</v>
      </c>
      <c r="G254" s="254">
        <f t="shared" si="47"/>
        <v>84.65</v>
      </c>
      <c r="H254" s="254">
        <f t="shared" si="48"/>
        <v>19.97</v>
      </c>
      <c r="I254" s="256">
        <f t="shared" si="49"/>
        <v>104.62</v>
      </c>
    </row>
    <row r="255" spans="1:9" s="252" customFormat="1" x14ac:dyDescent="0.25">
      <c r="A255" s="253" t="s">
        <v>1251</v>
      </c>
      <c r="B255" s="276">
        <v>132</v>
      </c>
      <c r="C255" s="254">
        <f t="shared" si="45"/>
        <v>0.79041916167664672</v>
      </c>
      <c r="D255" s="254">
        <v>7.0541</v>
      </c>
      <c r="E255" s="254">
        <f t="shared" si="46"/>
        <v>931.14120000000003</v>
      </c>
      <c r="F255" s="255">
        <v>1</v>
      </c>
      <c r="G255" s="254">
        <f t="shared" si="47"/>
        <v>931.14</v>
      </c>
      <c r="H255" s="254">
        <f t="shared" si="48"/>
        <v>219.66</v>
      </c>
      <c r="I255" s="256">
        <f t="shared" si="49"/>
        <v>1150.8</v>
      </c>
    </row>
    <row r="256" spans="1:9" s="252" customFormat="1" x14ac:dyDescent="0.25">
      <c r="A256" s="253" t="s">
        <v>1251</v>
      </c>
      <c r="B256" s="276">
        <v>96</v>
      </c>
      <c r="C256" s="254">
        <f t="shared" si="45"/>
        <v>0.57485029940119758</v>
      </c>
      <c r="D256" s="254">
        <v>7.0541</v>
      </c>
      <c r="E256" s="254">
        <f t="shared" si="46"/>
        <v>677.19360000000006</v>
      </c>
      <c r="F256" s="255">
        <v>1</v>
      </c>
      <c r="G256" s="254">
        <f t="shared" si="47"/>
        <v>677.19</v>
      </c>
      <c r="H256" s="254">
        <f t="shared" si="48"/>
        <v>159.75</v>
      </c>
      <c r="I256" s="256">
        <f t="shared" si="49"/>
        <v>836.94</v>
      </c>
    </row>
    <row r="257" spans="1:9" s="252" customFormat="1" x14ac:dyDescent="0.25">
      <c r="A257" s="253" t="s">
        <v>1251</v>
      </c>
      <c r="B257" s="276">
        <v>60</v>
      </c>
      <c r="C257" s="254">
        <f t="shared" si="45"/>
        <v>0.3592814371257485</v>
      </c>
      <c r="D257" s="254">
        <v>7.0541</v>
      </c>
      <c r="E257" s="254">
        <f t="shared" si="46"/>
        <v>423.24599999999998</v>
      </c>
      <c r="F257" s="255">
        <v>1</v>
      </c>
      <c r="G257" s="254">
        <f t="shared" si="47"/>
        <v>423.25</v>
      </c>
      <c r="H257" s="254">
        <f t="shared" si="48"/>
        <v>99.84</v>
      </c>
      <c r="I257" s="256">
        <f t="shared" si="49"/>
        <v>523.09</v>
      </c>
    </row>
    <row r="258" spans="1:9" s="252" customFormat="1" x14ac:dyDescent="0.25">
      <c r="A258" s="253" t="s">
        <v>1251</v>
      </c>
      <c r="B258" s="276">
        <v>192</v>
      </c>
      <c r="C258" s="254">
        <f t="shared" si="45"/>
        <v>1.1497005988023952</v>
      </c>
      <c r="D258" s="254">
        <v>7.0541</v>
      </c>
      <c r="E258" s="254">
        <f t="shared" si="46"/>
        <v>1354.3872000000001</v>
      </c>
      <c r="F258" s="255">
        <v>1</v>
      </c>
      <c r="G258" s="254">
        <f t="shared" si="47"/>
        <v>1354.39</v>
      </c>
      <c r="H258" s="254">
        <f t="shared" si="48"/>
        <v>319.5</v>
      </c>
      <c r="I258" s="256">
        <f t="shared" si="49"/>
        <v>1673.89</v>
      </c>
    </row>
    <row r="259" spans="1:9" s="252" customFormat="1" x14ac:dyDescent="0.25">
      <c r="A259" s="253" t="s">
        <v>1251</v>
      </c>
      <c r="B259" s="276">
        <v>192</v>
      </c>
      <c r="C259" s="254">
        <f t="shared" si="45"/>
        <v>1.1497005988023952</v>
      </c>
      <c r="D259" s="254">
        <v>7.0541</v>
      </c>
      <c r="E259" s="254">
        <f t="shared" si="46"/>
        <v>1354.3872000000001</v>
      </c>
      <c r="F259" s="255">
        <v>1</v>
      </c>
      <c r="G259" s="254">
        <f t="shared" si="47"/>
        <v>1354.39</v>
      </c>
      <c r="H259" s="254">
        <f t="shared" si="48"/>
        <v>319.5</v>
      </c>
      <c r="I259" s="256">
        <f t="shared" si="49"/>
        <v>1673.89</v>
      </c>
    </row>
    <row r="260" spans="1:9" s="252" customFormat="1" x14ac:dyDescent="0.25">
      <c r="A260" s="257" t="s">
        <v>24</v>
      </c>
      <c r="B260" s="276">
        <v>12</v>
      </c>
      <c r="C260" s="254">
        <f t="shared" si="45"/>
        <v>7.1856287425149698E-2</v>
      </c>
      <c r="D260" s="254">
        <v>5.3040000000000003</v>
      </c>
      <c r="E260" s="254">
        <f t="shared" si="46"/>
        <v>63.648000000000003</v>
      </c>
      <c r="F260" s="255">
        <v>1</v>
      </c>
      <c r="G260" s="254">
        <f t="shared" si="47"/>
        <v>63.65</v>
      </c>
      <c r="H260" s="254">
        <f t="shared" si="48"/>
        <v>15.02</v>
      </c>
      <c r="I260" s="256">
        <f t="shared" si="49"/>
        <v>78.67</v>
      </c>
    </row>
    <row r="261" spans="1:9" s="252" customFormat="1" x14ac:dyDescent="0.25">
      <c r="A261" s="257" t="s">
        <v>24</v>
      </c>
      <c r="B261" s="276">
        <v>12</v>
      </c>
      <c r="C261" s="254">
        <f t="shared" si="45"/>
        <v>7.1856287425149698E-2</v>
      </c>
      <c r="D261" s="254">
        <v>5.3040000000000003</v>
      </c>
      <c r="E261" s="254">
        <f t="shared" si="46"/>
        <v>63.648000000000003</v>
      </c>
      <c r="F261" s="255">
        <v>1</v>
      </c>
      <c r="G261" s="254">
        <f t="shared" si="47"/>
        <v>63.65</v>
      </c>
      <c r="H261" s="254">
        <f t="shared" si="48"/>
        <v>15.02</v>
      </c>
      <c r="I261" s="256">
        <f t="shared" si="49"/>
        <v>78.67</v>
      </c>
    </row>
    <row r="262" spans="1:9" s="252" customFormat="1" x14ac:dyDescent="0.25">
      <c r="A262" s="253" t="s">
        <v>24</v>
      </c>
      <c r="B262" s="276">
        <v>48</v>
      </c>
      <c r="C262" s="254">
        <f t="shared" si="45"/>
        <v>0.28742514970059879</v>
      </c>
      <c r="D262" s="254">
        <v>5.9848999999999997</v>
      </c>
      <c r="E262" s="254">
        <f t="shared" si="46"/>
        <v>287.27519999999998</v>
      </c>
      <c r="F262" s="255">
        <v>1</v>
      </c>
      <c r="G262" s="254">
        <f t="shared" si="47"/>
        <v>287.27999999999997</v>
      </c>
      <c r="H262" s="254">
        <f t="shared" si="48"/>
        <v>67.77</v>
      </c>
      <c r="I262" s="256">
        <f t="shared" si="49"/>
        <v>355.04999999999995</v>
      </c>
    </row>
    <row r="263" spans="1:9" s="252" customFormat="1" x14ac:dyDescent="0.25">
      <c r="A263" s="257" t="s">
        <v>24</v>
      </c>
      <c r="B263" s="276">
        <v>48</v>
      </c>
      <c r="C263" s="254">
        <f t="shared" si="45"/>
        <v>0.28742514970059879</v>
      </c>
      <c r="D263" s="254">
        <v>5.9848999999999997</v>
      </c>
      <c r="E263" s="254">
        <f t="shared" si="46"/>
        <v>287.27519999999998</v>
      </c>
      <c r="F263" s="255">
        <v>1</v>
      </c>
      <c r="G263" s="254">
        <f t="shared" si="47"/>
        <v>287.27999999999997</v>
      </c>
      <c r="H263" s="254">
        <f t="shared" si="48"/>
        <v>67.77</v>
      </c>
      <c r="I263" s="256">
        <f t="shared" si="49"/>
        <v>355.04999999999995</v>
      </c>
    </row>
    <row r="264" spans="1:9" s="252" customFormat="1" x14ac:dyDescent="0.25">
      <c r="A264" s="257" t="s">
        <v>24</v>
      </c>
      <c r="B264" s="276">
        <v>20</v>
      </c>
      <c r="C264" s="254">
        <f t="shared" si="45"/>
        <v>0.11976047904191617</v>
      </c>
      <c r="D264" s="254">
        <v>5.9848999999999997</v>
      </c>
      <c r="E264" s="254">
        <f t="shared" si="46"/>
        <v>119.69799999999999</v>
      </c>
      <c r="F264" s="255">
        <v>1</v>
      </c>
      <c r="G264" s="254">
        <f t="shared" si="47"/>
        <v>119.7</v>
      </c>
      <c r="H264" s="254">
        <f t="shared" si="48"/>
        <v>28.24</v>
      </c>
      <c r="I264" s="256">
        <f t="shared" si="49"/>
        <v>147.94</v>
      </c>
    </row>
    <row r="265" spans="1:9" s="252" customFormat="1" x14ac:dyDescent="0.25">
      <c r="A265" s="253" t="s">
        <v>24</v>
      </c>
      <c r="B265" s="276">
        <v>12</v>
      </c>
      <c r="C265" s="254">
        <f t="shared" si="45"/>
        <v>7.1856287425149698E-2</v>
      </c>
      <c r="D265" s="254">
        <v>5.9848999999999997</v>
      </c>
      <c r="E265" s="254">
        <f t="shared" si="46"/>
        <v>71.818799999999996</v>
      </c>
      <c r="F265" s="255">
        <v>1</v>
      </c>
      <c r="G265" s="254">
        <f t="shared" si="47"/>
        <v>71.819999999999993</v>
      </c>
      <c r="H265" s="254">
        <f t="shared" si="48"/>
        <v>16.940000000000001</v>
      </c>
      <c r="I265" s="256">
        <f t="shared" si="49"/>
        <v>88.759999999999991</v>
      </c>
    </row>
    <row r="266" spans="1:9" s="252" customFormat="1" x14ac:dyDescent="0.25">
      <c r="A266" s="253" t="s">
        <v>24</v>
      </c>
      <c r="B266" s="276">
        <v>36</v>
      </c>
      <c r="C266" s="254">
        <f t="shared" si="45"/>
        <v>0.21556886227544911</v>
      </c>
      <c r="D266" s="254">
        <v>5.9848999999999997</v>
      </c>
      <c r="E266" s="254">
        <f t="shared" si="46"/>
        <v>215.45639999999997</v>
      </c>
      <c r="F266" s="255">
        <v>1</v>
      </c>
      <c r="G266" s="254">
        <f t="shared" si="47"/>
        <v>215.46</v>
      </c>
      <c r="H266" s="254">
        <f t="shared" si="48"/>
        <v>50.83</v>
      </c>
      <c r="I266" s="256">
        <f t="shared" si="49"/>
        <v>266.29000000000002</v>
      </c>
    </row>
    <row r="267" spans="1:9" s="252" customFormat="1" x14ac:dyDescent="0.25">
      <c r="A267" s="257" t="s">
        <v>24</v>
      </c>
      <c r="B267" s="276">
        <v>48</v>
      </c>
      <c r="C267" s="254">
        <f t="shared" si="45"/>
        <v>0.28742514970059879</v>
      </c>
      <c r="D267" s="254">
        <v>5.9848999999999997</v>
      </c>
      <c r="E267" s="254">
        <f t="shared" si="46"/>
        <v>287.27519999999998</v>
      </c>
      <c r="F267" s="255">
        <v>1</v>
      </c>
      <c r="G267" s="254">
        <f t="shared" si="47"/>
        <v>287.27999999999997</v>
      </c>
      <c r="H267" s="254">
        <f t="shared" si="48"/>
        <v>67.77</v>
      </c>
      <c r="I267" s="256">
        <f t="shared" si="49"/>
        <v>355.04999999999995</v>
      </c>
    </row>
    <row r="268" spans="1:9" s="252" customFormat="1" x14ac:dyDescent="0.25">
      <c r="A268" s="253" t="s">
        <v>24</v>
      </c>
      <c r="B268" s="276">
        <v>48</v>
      </c>
      <c r="C268" s="254">
        <f t="shared" si="45"/>
        <v>0.28742514970059879</v>
      </c>
      <c r="D268" s="254">
        <v>6</v>
      </c>
      <c r="E268" s="254">
        <f t="shared" si="46"/>
        <v>288</v>
      </c>
      <c r="F268" s="255">
        <v>1</v>
      </c>
      <c r="G268" s="254">
        <f t="shared" si="47"/>
        <v>288</v>
      </c>
      <c r="H268" s="254">
        <f t="shared" si="48"/>
        <v>67.94</v>
      </c>
      <c r="I268" s="256">
        <f t="shared" si="49"/>
        <v>355.94</v>
      </c>
    </row>
    <row r="269" spans="1:9" s="252" customFormat="1" x14ac:dyDescent="0.25">
      <c r="A269" s="253" t="s">
        <v>24</v>
      </c>
      <c r="B269" s="276">
        <v>47</v>
      </c>
      <c r="C269" s="254">
        <f t="shared" ref="C269:C331" si="58">B269/167</f>
        <v>0.28143712574850299</v>
      </c>
      <c r="D269" s="254">
        <v>6</v>
      </c>
      <c r="E269" s="254">
        <f t="shared" ref="E269:E331" si="59">B269*D269</f>
        <v>282</v>
      </c>
      <c r="F269" s="255">
        <v>1</v>
      </c>
      <c r="G269" s="254">
        <f t="shared" ref="G269:G331" si="60">ROUND(E269*F269,2)</f>
        <v>282</v>
      </c>
      <c r="H269" s="254">
        <f t="shared" ref="H269:H331" si="61">ROUND(G269*0.2359,2)</f>
        <v>66.52</v>
      </c>
      <c r="I269" s="256">
        <f t="shared" ref="I269:I331" si="62">G269+H269</f>
        <v>348.52</v>
      </c>
    </row>
    <row r="270" spans="1:9" s="252" customFormat="1" x14ac:dyDescent="0.25">
      <c r="A270" s="253" t="s">
        <v>27</v>
      </c>
      <c r="B270" s="276">
        <v>71</v>
      </c>
      <c r="C270" s="254">
        <f t="shared" si="58"/>
        <v>0.42514970059880242</v>
      </c>
      <c r="D270" s="254">
        <v>8.0419</v>
      </c>
      <c r="E270" s="254">
        <f t="shared" si="59"/>
        <v>570.97490000000005</v>
      </c>
      <c r="F270" s="255">
        <v>1</v>
      </c>
      <c r="G270" s="254">
        <f t="shared" si="60"/>
        <v>570.97</v>
      </c>
      <c r="H270" s="254">
        <f t="shared" si="61"/>
        <v>134.69</v>
      </c>
      <c r="I270" s="256">
        <f t="shared" si="62"/>
        <v>705.66000000000008</v>
      </c>
    </row>
    <row r="271" spans="1:9" s="252" customFormat="1" x14ac:dyDescent="0.25">
      <c r="A271" s="253" t="s">
        <v>27</v>
      </c>
      <c r="B271" s="276">
        <v>88</v>
      </c>
      <c r="C271" s="254">
        <f t="shared" si="58"/>
        <v>0.52694610778443118</v>
      </c>
      <c r="D271" s="254">
        <v>8.0419</v>
      </c>
      <c r="E271" s="254">
        <f t="shared" si="59"/>
        <v>707.68719999999996</v>
      </c>
      <c r="F271" s="255">
        <v>1</v>
      </c>
      <c r="G271" s="254">
        <f t="shared" si="60"/>
        <v>707.69</v>
      </c>
      <c r="H271" s="254">
        <f t="shared" si="61"/>
        <v>166.94</v>
      </c>
      <c r="I271" s="256">
        <f t="shared" si="62"/>
        <v>874.63000000000011</v>
      </c>
    </row>
    <row r="272" spans="1:9" s="252" customFormat="1" x14ac:dyDescent="0.25">
      <c r="A272" s="258" t="s">
        <v>6</v>
      </c>
      <c r="B272" s="275">
        <f>SUM(B273:B290)</f>
        <v>1258</v>
      </c>
      <c r="C272" s="250">
        <f t="shared" ref="C272:I272" si="63">SUM(C273:C290)</f>
        <v>7.5329341317365266</v>
      </c>
      <c r="D272" s="250"/>
      <c r="E272" s="250"/>
      <c r="F272" s="259"/>
      <c r="G272" s="250">
        <f t="shared" si="63"/>
        <v>4625.21</v>
      </c>
      <c r="H272" s="250">
        <f t="shared" si="63"/>
        <v>1078.78</v>
      </c>
      <c r="I272" s="251">
        <f t="shared" si="63"/>
        <v>5703.99</v>
      </c>
    </row>
    <row r="273" spans="1:9" s="252" customFormat="1" x14ac:dyDescent="0.25">
      <c r="A273" s="253" t="s">
        <v>29</v>
      </c>
      <c r="B273" s="276">
        <v>19</v>
      </c>
      <c r="C273" s="254">
        <f t="shared" si="58"/>
        <v>0.11377245508982035</v>
      </c>
      <c r="D273" s="254">
        <v>3.4643000000000002</v>
      </c>
      <c r="E273" s="254">
        <f t="shared" si="59"/>
        <v>65.821700000000007</v>
      </c>
      <c r="F273" s="255">
        <v>1</v>
      </c>
      <c r="G273" s="254">
        <f t="shared" si="60"/>
        <v>65.819999999999993</v>
      </c>
      <c r="H273" s="254">
        <f t="shared" si="61"/>
        <v>15.53</v>
      </c>
      <c r="I273" s="256">
        <f t="shared" si="62"/>
        <v>81.349999999999994</v>
      </c>
    </row>
    <row r="274" spans="1:9" s="252" customFormat="1" x14ac:dyDescent="0.25">
      <c r="A274" s="253" t="s">
        <v>29</v>
      </c>
      <c r="B274" s="276">
        <v>104</v>
      </c>
      <c r="C274" s="254">
        <f t="shared" si="58"/>
        <v>0.6227544910179641</v>
      </c>
      <c r="D274" s="254">
        <v>3.4643000000000002</v>
      </c>
      <c r="E274" s="254">
        <f t="shared" si="59"/>
        <v>360.28720000000004</v>
      </c>
      <c r="F274" s="255">
        <v>1</v>
      </c>
      <c r="G274" s="254">
        <f t="shared" si="60"/>
        <v>360.29</v>
      </c>
      <c r="H274" s="254">
        <f t="shared" si="61"/>
        <v>84.99</v>
      </c>
      <c r="I274" s="256">
        <f t="shared" si="62"/>
        <v>445.28000000000003</v>
      </c>
    </row>
    <row r="275" spans="1:9" s="252" customFormat="1" x14ac:dyDescent="0.25">
      <c r="A275" s="257" t="s">
        <v>29</v>
      </c>
      <c r="B275" s="276">
        <v>8</v>
      </c>
      <c r="C275" s="254">
        <f t="shared" si="58"/>
        <v>4.790419161676647E-2</v>
      </c>
      <c r="D275" s="254">
        <v>3.4643000000000002</v>
      </c>
      <c r="E275" s="254">
        <f t="shared" si="59"/>
        <v>27.714400000000001</v>
      </c>
      <c r="F275" s="255">
        <v>1</v>
      </c>
      <c r="G275" s="254">
        <f t="shared" si="60"/>
        <v>27.71</v>
      </c>
      <c r="H275" s="254">
        <f t="shared" si="61"/>
        <v>6.54</v>
      </c>
      <c r="I275" s="256">
        <f t="shared" si="62"/>
        <v>34.25</v>
      </c>
    </row>
    <row r="276" spans="1:9" s="252" customFormat="1" x14ac:dyDescent="0.25">
      <c r="A276" s="253" t="s">
        <v>29</v>
      </c>
      <c r="B276" s="276">
        <v>56</v>
      </c>
      <c r="C276" s="254">
        <f t="shared" si="58"/>
        <v>0.33532934131736525</v>
      </c>
      <c r="D276" s="254">
        <v>3.4643000000000002</v>
      </c>
      <c r="E276" s="254">
        <f t="shared" si="59"/>
        <v>194.0008</v>
      </c>
      <c r="F276" s="255">
        <v>1</v>
      </c>
      <c r="G276" s="254">
        <f t="shared" si="60"/>
        <v>194</v>
      </c>
      <c r="H276" s="254">
        <f t="shared" si="61"/>
        <v>45.76</v>
      </c>
      <c r="I276" s="256">
        <f t="shared" si="62"/>
        <v>239.76</v>
      </c>
    </row>
    <row r="277" spans="1:9" s="252" customFormat="1" x14ac:dyDescent="0.25">
      <c r="A277" s="253" t="s">
        <v>29</v>
      </c>
      <c r="B277" s="276">
        <v>24</v>
      </c>
      <c r="C277" s="254">
        <f t="shared" si="58"/>
        <v>0.1437125748502994</v>
      </c>
      <c r="D277" s="254">
        <v>3.4643000000000002</v>
      </c>
      <c r="E277" s="254">
        <f t="shared" si="59"/>
        <v>83.143200000000007</v>
      </c>
      <c r="F277" s="255">
        <v>1</v>
      </c>
      <c r="G277" s="254">
        <f t="shared" si="60"/>
        <v>83.14</v>
      </c>
      <c r="H277" s="254">
        <f t="shared" si="61"/>
        <v>19.61</v>
      </c>
      <c r="I277" s="256">
        <f t="shared" si="62"/>
        <v>102.75</v>
      </c>
    </row>
    <row r="278" spans="1:9" s="252" customFormat="1" x14ac:dyDescent="0.25">
      <c r="A278" s="253" t="s">
        <v>508</v>
      </c>
      <c r="B278" s="276">
        <v>40</v>
      </c>
      <c r="C278" s="254">
        <f t="shared" si="58"/>
        <v>0.23952095808383234</v>
      </c>
      <c r="D278" s="254">
        <v>4.6231</v>
      </c>
      <c r="E278" s="254">
        <f t="shared" si="59"/>
        <v>184.92400000000001</v>
      </c>
      <c r="F278" s="255">
        <v>1</v>
      </c>
      <c r="G278" s="254">
        <f t="shared" si="60"/>
        <v>184.92</v>
      </c>
      <c r="H278" s="254">
        <f t="shared" si="61"/>
        <v>43.62</v>
      </c>
      <c r="I278" s="256">
        <f t="shared" si="62"/>
        <v>228.54</v>
      </c>
    </row>
    <row r="279" spans="1:9" s="252" customFormat="1" x14ac:dyDescent="0.25">
      <c r="A279" s="253" t="s">
        <v>508</v>
      </c>
      <c r="B279" s="276">
        <v>8</v>
      </c>
      <c r="C279" s="254">
        <f t="shared" si="58"/>
        <v>4.790419161676647E-2</v>
      </c>
      <c r="D279" s="254">
        <v>4.6231</v>
      </c>
      <c r="E279" s="254">
        <f t="shared" si="59"/>
        <v>36.9848</v>
      </c>
      <c r="F279" s="255">
        <v>1</v>
      </c>
      <c r="G279" s="254">
        <f t="shared" si="60"/>
        <v>36.979999999999997</v>
      </c>
      <c r="H279" s="254">
        <f t="shared" si="61"/>
        <v>8.7200000000000006</v>
      </c>
      <c r="I279" s="256">
        <f t="shared" si="62"/>
        <v>45.699999999999996</v>
      </c>
    </row>
    <row r="280" spans="1:9" s="252" customFormat="1" x14ac:dyDescent="0.25">
      <c r="A280" s="253" t="s">
        <v>508</v>
      </c>
      <c r="B280" s="276">
        <v>52</v>
      </c>
      <c r="C280" s="254">
        <f t="shared" si="58"/>
        <v>0.31137724550898205</v>
      </c>
      <c r="D280" s="254">
        <v>5.0532000000000004</v>
      </c>
      <c r="E280" s="254">
        <f t="shared" si="59"/>
        <v>262.76640000000003</v>
      </c>
      <c r="F280" s="255">
        <v>1</v>
      </c>
      <c r="G280" s="254">
        <f t="shared" si="60"/>
        <v>262.77</v>
      </c>
      <c r="H280" s="254">
        <f t="shared" si="61"/>
        <v>61.99</v>
      </c>
      <c r="I280" s="256">
        <f t="shared" si="62"/>
        <v>324.76</v>
      </c>
    </row>
    <row r="281" spans="1:9" s="252" customFormat="1" x14ac:dyDescent="0.25">
      <c r="A281" s="253" t="s">
        <v>669</v>
      </c>
      <c r="B281" s="276">
        <v>83.5</v>
      </c>
      <c r="C281" s="254">
        <f t="shared" si="58"/>
        <v>0.5</v>
      </c>
      <c r="D281" s="254">
        <v>4.2454999999999998</v>
      </c>
      <c r="E281" s="254">
        <f t="shared" si="59"/>
        <v>354.49924999999996</v>
      </c>
      <c r="F281" s="255">
        <v>1</v>
      </c>
      <c r="G281" s="254">
        <f t="shared" si="60"/>
        <v>354.5</v>
      </c>
      <c r="H281" s="254">
        <f t="shared" si="61"/>
        <v>83.63</v>
      </c>
      <c r="I281" s="256">
        <f t="shared" si="62"/>
        <v>438.13</v>
      </c>
    </row>
    <row r="282" spans="1:9" s="252" customFormat="1" x14ac:dyDescent="0.25">
      <c r="A282" s="253" t="s">
        <v>388</v>
      </c>
      <c r="B282" s="276">
        <v>83.5</v>
      </c>
      <c r="C282" s="254">
        <f t="shared" si="58"/>
        <v>0.5</v>
      </c>
      <c r="D282" s="254">
        <v>3.6467000000000001</v>
      </c>
      <c r="E282" s="254">
        <f t="shared" si="59"/>
        <v>304.49945000000002</v>
      </c>
      <c r="F282" s="255">
        <v>1</v>
      </c>
      <c r="G282" s="254">
        <f t="shared" si="60"/>
        <v>304.5</v>
      </c>
      <c r="H282" s="254">
        <f t="shared" si="61"/>
        <v>71.83</v>
      </c>
      <c r="I282" s="256">
        <f t="shared" si="62"/>
        <v>376.33</v>
      </c>
    </row>
    <row r="283" spans="1:9" s="252" customFormat="1" x14ac:dyDescent="0.25">
      <c r="A283" s="253" t="s">
        <v>388</v>
      </c>
      <c r="B283" s="276">
        <v>180</v>
      </c>
      <c r="C283" s="254">
        <f t="shared" si="58"/>
        <v>1.0778443113772456</v>
      </c>
      <c r="D283" s="254">
        <v>3.3090000000000002</v>
      </c>
      <c r="E283" s="254">
        <f t="shared" si="59"/>
        <v>595.62</v>
      </c>
      <c r="F283" s="255">
        <v>1</v>
      </c>
      <c r="G283" s="254">
        <f t="shared" si="60"/>
        <v>595.62</v>
      </c>
      <c r="H283" s="254">
        <f t="shared" si="61"/>
        <v>140.51</v>
      </c>
      <c r="I283" s="256">
        <f t="shared" si="62"/>
        <v>736.13</v>
      </c>
    </row>
    <row r="284" spans="1:9" s="252" customFormat="1" x14ac:dyDescent="0.25">
      <c r="A284" s="253" t="s">
        <v>388</v>
      </c>
      <c r="B284" s="276">
        <v>84</v>
      </c>
      <c r="C284" s="254">
        <f t="shared" si="58"/>
        <v>0.50299401197604787</v>
      </c>
      <c r="D284" s="254">
        <v>3.3090000000000002</v>
      </c>
      <c r="E284" s="254">
        <f t="shared" si="59"/>
        <v>277.95600000000002</v>
      </c>
      <c r="F284" s="255">
        <v>1</v>
      </c>
      <c r="G284" s="254">
        <f t="shared" si="60"/>
        <v>277.95999999999998</v>
      </c>
      <c r="H284" s="254">
        <f t="shared" si="61"/>
        <v>65.569999999999993</v>
      </c>
      <c r="I284" s="256">
        <f t="shared" si="62"/>
        <v>343.53</v>
      </c>
    </row>
    <row r="285" spans="1:9" s="252" customFormat="1" x14ac:dyDescent="0.25">
      <c r="A285" s="253" t="s">
        <v>388</v>
      </c>
      <c r="B285" s="276">
        <v>24</v>
      </c>
      <c r="C285" s="254">
        <f t="shared" si="58"/>
        <v>0.1437125748502994</v>
      </c>
      <c r="D285" s="254">
        <v>3.6375999999999999</v>
      </c>
      <c r="E285" s="254">
        <f t="shared" si="59"/>
        <v>87.302400000000006</v>
      </c>
      <c r="F285" s="255">
        <v>1</v>
      </c>
      <c r="G285" s="254">
        <f t="shared" si="60"/>
        <v>87.3</v>
      </c>
      <c r="H285" s="254">
        <f t="shared" si="61"/>
        <v>20.59</v>
      </c>
      <c r="I285" s="256">
        <f t="shared" si="62"/>
        <v>107.89</v>
      </c>
    </row>
    <row r="286" spans="1:9" s="252" customFormat="1" x14ac:dyDescent="0.25">
      <c r="A286" s="253" t="s">
        <v>388</v>
      </c>
      <c r="B286" s="276">
        <v>12</v>
      </c>
      <c r="C286" s="254">
        <f t="shared" si="58"/>
        <v>7.1856287425149698E-2</v>
      </c>
      <c r="D286" s="254">
        <v>3.6375999999999999</v>
      </c>
      <c r="E286" s="254">
        <f t="shared" si="59"/>
        <v>43.651200000000003</v>
      </c>
      <c r="F286" s="255">
        <v>1</v>
      </c>
      <c r="G286" s="254">
        <f t="shared" si="60"/>
        <v>43.65</v>
      </c>
      <c r="H286" s="254">
        <f t="shared" si="61"/>
        <v>10.3</v>
      </c>
      <c r="I286" s="256">
        <f t="shared" si="62"/>
        <v>53.95</v>
      </c>
    </row>
    <row r="287" spans="1:9" s="252" customFormat="1" x14ac:dyDescent="0.25">
      <c r="A287" s="253" t="s">
        <v>388</v>
      </c>
      <c r="B287" s="276">
        <v>156</v>
      </c>
      <c r="C287" s="254">
        <f t="shared" si="58"/>
        <v>0.93413173652694614</v>
      </c>
      <c r="D287" s="254">
        <v>3.6375999999999999</v>
      </c>
      <c r="E287" s="254">
        <f t="shared" si="59"/>
        <v>567.46559999999999</v>
      </c>
      <c r="F287" s="255">
        <v>1</v>
      </c>
      <c r="G287" s="254">
        <f t="shared" si="60"/>
        <v>567.47</v>
      </c>
      <c r="H287" s="254">
        <f t="shared" si="61"/>
        <v>133.87</v>
      </c>
      <c r="I287" s="256">
        <f t="shared" si="62"/>
        <v>701.34</v>
      </c>
    </row>
    <row r="288" spans="1:9" s="252" customFormat="1" x14ac:dyDescent="0.25">
      <c r="A288" s="257" t="s">
        <v>388</v>
      </c>
      <c r="B288" s="276">
        <v>144</v>
      </c>
      <c r="C288" s="254">
        <f t="shared" si="58"/>
        <v>0.86227544910179643</v>
      </c>
      <c r="D288" s="254">
        <v>3.6375999999999999</v>
      </c>
      <c r="E288" s="254">
        <f t="shared" si="59"/>
        <v>523.81439999999998</v>
      </c>
      <c r="F288" s="255">
        <v>1</v>
      </c>
      <c r="G288" s="254">
        <f t="shared" si="60"/>
        <v>523.80999999999995</v>
      </c>
      <c r="H288" s="254">
        <f t="shared" si="61"/>
        <v>123.57</v>
      </c>
      <c r="I288" s="256">
        <f t="shared" si="62"/>
        <v>647.37999999999988</v>
      </c>
    </row>
    <row r="289" spans="1:9" s="252" customFormat="1" x14ac:dyDescent="0.25">
      <c r="A289" s="253" t="s">
        <v>388</v>
      </c>
      <c r="B289" s="276">
        <v>120</v>
      </c>
      <c r="C289" s="254">
        <f t="shared" si="58"/>
        <v>0.71856287425149701</v>
      </c>
      <c r="D289" s="254">
        <v>3.6375999999999999</v>
      </c>
      <c r="E289" s="254">
        <f t="shared" si="59"/>
        <v>436.512</v>
      </c>
      <c r="F289" s="255">
        <v>1</v>
      </c>
      <c r="G289" s="254">
        <f t="shared" si="60"/>
        <v>436.51</v>
      </c>
      <c r="H289" s="268">
        <f>ROUND(G289*0.2077,2)</f>
        <v>90.66</v>
      </c>
      <c r="I289" s="256">
        <f t="shared" si="62"/>
        <v>527.16999999999996</v>
      </c>
    </row>
    <row r="290" spans="1:9" s="252" customFormat="1" x14ac:dyDescent="0.25">
      <c r="A290" s="253" t="s">
        <v>388</v>
      </c>
      <c r="B290" s="276">
        <v>60</v>
      </c>
      <c r="C290" s="254">
        <f t="shared" si="58"/>
        <v>0.3592814371257485</v>
      </c>
      <c r="D290" s="254">
        <v>3.6375999999999999</v>
      </c>
      <c r="E290" s="254">
        <f t="shared" si="59"/>
        <v>218.256</v>
      </c>
      <c r="F290" s="255">
        <v>1</v>
      </c>
      <c r="G290" s="254">
        <f t="shared" si="60"/>
        <v>218.26</v>
      </c>
      <c r="H290" s="254">
        <f t="shared" si="61"/>
        <v>51.49</v>
      </c>
      <c r="I290" s="256">
        <f t="shared" si="62"/>
        <v>269.75</v>
      </c>
    </row>
    <row r="291" spans="1:9" s="248" customFormat="1" x14ac:dyDescent="0.25">
      <c r="A291" s="266" t="s">
        <v>1532</v>
      </c>
      <c r="B291" s="274">
        <f>B292</f>
        <v>3</v>
      </c>
      <c r="C291" s="264">
        <f t="shared" ref="C291:I291" si="64">C292</f>
        <v>1.7964071856287428E-2</v>
      </c>
      <c r="D291" s="264"/>
      <c r="E291" s="264"/>
      <c r="F291" s="267"/>
      <c r="G291" s="264">
        <f t="shared" si="64"/>
        <v>21.21</v>
      </c>
      <c r="H291" s="264">
        <f t="shared" si="64"/>
        <v>5.01</v>
      </c>
      <c r="I291" s="265">
        <f t="shared" si="64"/>
        <v>26.22</v>
      </c>
    </row>
    <row r="292" spans="1:9" s="252" customFormat="1" ht="31.5" x14ac:dyDescent="0.25">
      <c r="A292" s="258" t="s">
        <v>7</v>
      </c>
      <c r="B292" s="275">
        <f>SUM(B293:B294)</f>
        <v>3</v>
      </c>
      <c r="C292" s="250">
        <f t="shared" ref="C292:I292" si="65">SUM(C293:C294)</f>
        <v>1.7964071856287428E-2</v>
      </c>
      <c r="D292" s="250"/>
      <c r="E292" s="250"/>
      <c r="F292" s="259"/>
      <c r="G292" s="250">
        <f t="shared" si="65"/>
        <v>21.21</v>
      </c>
      <c r="H292" s="250">
        <f t="shared" si="65"/>
        <v>5.01</v>
      </c>
      <c r="I292" s="251">
        <f t="shared" si="65"/>
        <v>26.22</v>
      </c>
    </row>
    <row r="293" spans="1:9" s="252" customFormat="1" x14ac:dyDescent="0.25">
      <c r="A293" s="253" t="s">
        <v>1251</v>
      </c>
      <c r="B293" s="276">
        <v>2</v>
      </c>
      <c r="C293" s="254">
        <f t="shared" si="58"/>
        <v>1.1976047904191617E-2</v>
      </c>
      <c r="D293" s="254">
        <v>7.0719000000000003</v>
      </c>
      <c r="E293" s="254">
        <f t="shared" si="59"/>
        <v>14.143800000000001</v>
      </c>
      <c r="F293" s="255">
        <v>1</v>
      </c>
      <c r="G293" s="254">
        <f t="shared" si="60"/>
        <v>14.14</v>
      </c>
      <c r="H293" s="254">
        <f t="shared" si="61"/>
        <v>3.34</v>
      </c>
      <c r="I293" s="256">
        <f t="shared" si="62"/>
        <v>17.48</v>
      </c>
    </row>
    <row r="294" spans="1:9" s="252" customFormat="1" x14ac:dyDescent="0.25">
      <c r="A294" s="253" t="s">
        <v>27</v>
      </c>
      <c r="B294" s="276">
        <v>1</v>
      </c>
      <c r="C294" s="254">
        <f t="shared" si="58"/>
        <v>5.9880239520958087E-3</v>
      </c>
      <c r="D294" s="254">
        <v>7.0719000000000003</v>
      </c>
      <c r="E294" s="254">
        <f t="shared" si="59"/>
        <v>7.0719000000000003</v>
      </c>
      <c r="F294" s="255">
        <v>1</v>
      </c>
      <c r="G294" s="254">
        <f t="shared" si="60"/>
        <v>7.07</v>
      </c>
      <c r="H294" s="254">
        <f t="shared" si="61"/>
        <v>1.67</v>
      </c>
      <c r="I294" s="256">
        <f t="shared" si="62"/>
        <v>8.74</v>
      </c>
    </row>
    <row r="295" spans="1:9" s="248" customFormat="1" x14ac:dyDescent="0.25">
      <c r="A295" s="266" t="s">
        <v>1533</v>
      </c>
      <c r="B295" s="274">
        <f>B296</f>
        <v>41.75</v>
      </c>
      <c r="C295" s="264">
        <f t="shared" ref="C295:I296" si="66">C296</f>
        <v>0.25</v>
      </c>
      <c r="D295" s="264"/>
      <c r="E295" s="264"/>
      <c r="F295" s="267"/>
      <c r="G295" s="264">
        <f t="shared" si="66"/>
        <v>83.93</v>
      </c>
      <c r="H295" s="264">
        <f t="shared" si="66"/>
        <v>19.8</v>
      </c>
      <c r="I295" s="265">
        <f t="shared" si="66"/>
        <v>103.73</v>
      </c>
    </row>
    <row r="296" spans="1:9" s="252" customFormat="1" x14ac:dyDescent="0.25">
      <c r="A296" s="258" t="s">
        <v>6</v>
      </c>
      <c r="B296" s="275">
        <f>B297</f>
        <v>41.75</v>
      </c>
      <c r="C296" s="250">
        <f t="shared" si="66"/>
        <v>0.25</v>
      </c>
      <c r="D296" s="250"/>
      <c r="E296" s="250"/>
      <c r="F296" s="259"/>
      <c r="G296" s="250">
        <f t="shared" si="66"/>
        <v>83.93</v>
      </c>
      <c r="H296" s="250">
        <f t="shared" si="66"/>
        <v>19.8</v>
      </c>
      <c r="I296" s="251">
        <f t="shared" si="66"/>
        <v>103.73</v>
      </c>
    </row>
    <row r="297" spans="1:9" s="252" customFormat="1" x14ac:dyDescent="0.25">
      <c r="A297" s="253" t="s">
        <v>1534</v>
      </c>
      <c r="B297" s="276">
        <v>41.75</v>
      </c>
      <c r="C297" s="254">
        <f t="shared" si="58"/>
        <v>0.25</v>
      </c>
      <c r="D297" s="254">
        <v>6.7005999999999997</v>
      </c>
      <c r="E297" s="254">
        <f t="shared" si="59"/>
        <v>279.75004999999999</v>
      </c>
      <c r="F297" s="255">
        <v>0.3</v>
      </c>
      <c r="G297" s="254">
        <f t="shared" si="60"/>
        <v>83.93</v>
      </c>
      <c r="H297" s="254">
        <f t="shared" si="61"/>
        <v>19.8</v>
      </c>
      <c r="I297" s="256">
        <f t="shared" si="62"/>
        <v>103.73</v>
      </c>
    </row>
    <row r="298" spans="1:9" s="248" customFormat="1" x14ac:dyDescent="0.25">
      <c r="A298" s="263" t="s">
        <v>1535</v>
      </c>
      <c r="B298" s="274">
        <f>B299</f>
        <v>202.75</v>
      </c>
      <c r="C298" s="264">
        <f t="shared" ref="C298:I298" si="67">C299</f>
        <v>1.2140718562874251</v>
      </c>
      <c r="D298" s="264"/>
      <c r="E298" s="264"/>
      <c r="F298" s="267"/>
      <c r="G298" s="264">
        <f t="shared" si="67"/>
        <v>347.99</v>
      </c>
      <c r="H298" s="264">
        <f t="shared" si="67"/>
        <v>82.09</v>
      </c>
      <c r="I298" s="265">
        <f t="shared" si="67"/>
        <v>430.08000000000004</v>
      </c>
    </row>
    <row r="299" spans="1:9" s="252" customFormat="1" x14ac:dyDescent="0.25">
      <c r="A299" s="249" t="s">
        <v>6</v>
      </c>
      <c r="B299" s="275">
        <f>SUM(B300:B304)</f>
        <v>202.75</v>
      </c>
      <c r="C299" s="250">
        <f t="shared" ref="C299:I299" si="68">SUM(C300:C304)</f>
        <v>1.2140718562874251</v>
      </c>
      <c r="D299" s="250"/>
      <c r="E299" s="250"/>
      <c r="F299" s="259"/>
      <c r="G299" s="250">
        <f t="shared" si="68"/>
        <v>347.99</v>
      </c>
      <c r="H299" s="250">
        <f t="shared" si="68"/>
        <v>82.09</v>
      </c>
      <c r="I299" s="251">
        <f t="shared" si="68"/>
        <v>430.08000000000004</v>
      </c>
    </row>
    <row r="300" spans="1:9" s="252" customFormat="1" x14ac:dyDescent="0.25">
      <c r="A300" s="253" t="s">
        <v>1536</v>
      </c>
      <c r="B300" s="276">
        <v>41.75</v>
      </c>
      <c r="C300" s="254">
        <f t="shared" si="58"/>
        <v>0.25</v>
      </c>
      <c r="D300" s="254">
        <v>5.5449000000000002</v>
      </c>
      <c r="E300" s="254">
        <f t="shared" si="59"/>
        <v>231.49957499999999</v>
      </c>
      <c r="F300" s="255">
        <v>0.3</v>
      </c>
      <c r="G300" s="254">
        <f t="shared" si="60"/>
        <v>69.45</v>
      </c>
      <c r="H300" s="254">
        <f t="shared" si="61"/>
        <v>16.38</v>
      </c>
      <c r="I300" s="256">
        <f t="shared" si="62"/>
        <v>85.83</v>
      </c>
    </row>
    <row r="301" spans="1:9" s="252" customFormat="1" x14ac:dyDescent="0.25">
      <c r="A301" s="253" t="s">
        <v>1536</v>
      </c>
      <c r="B301" s="276">
        <v>39.75</v>
      </c>
      <c r="C301" s="254">
        <f t="shared" si="58"/>
        <v>0.23802395209580837</v>
      </c>
      <c r="D301" s="254">
        <v>5.5449000000000002</v>
      </c>
      <c r="E301" s="254">
        <f t="shared" si="59"/>
        <v>220.409775</v>
      </c>
      <c r="F301" s="255">
        <v>0.3</v>
      </c>
      <c r="G301" s="254">
        <f t="shared" si="60"/>
        <v>66.12</v>
      </c>
      <c r="H301" s="254">
        <f t="shared" si="61"/>
        <v>15.6</v>
      </c>
      <c r="I301" s="256">
        <f t="shared" si="62"/>
        <v>81.72</v>
      </c>
    </row>
    <row r="302" spans="1:9" s="252" customFormat="1" x14ac:dyDescent="0.25">
      <c r="A302" s="253" t="s">
        <v>1536</v>
      </c>
      <c r="B302" s="276">
        <v>39.75</v>
      </c>
      <c r="C302" s="254">
        <f t="shared" si="58"/>
        <v>0.23802395209580837</v>
      </c>
      <c r="D302" s="254">
        <v>5.5449000000000002</v>
      </c>
      <c r="E302" s="254">
        <f t="shared" si="59"/>
        <v>220.409775</v>
      </c>
      <c r="F302" s="255">
        <v>0.3</v>
      </c>
      <c r="G302" s="254">
        <f t="shared" si="60"/>
        <v>66.12</v>
      </c>
      <c r="H302" s="254">
        <f t="shared" si="61"/>
        <v>15.6</v>
      </c>
      <c r="I302" s="256">
        <f t="shared" si="62"/>
        <v>81.72</v>
      </c>
    </row>
    <row r="303" spans="1:9" s="252" customFormat="1" x14ac:dyDescent="0.25">
      <c r="A303" s="253" t="s">
        <v>1536</v>
      </c>
      <c r="B303" s="276">
        <v>39.75</v>
      </c>
      <c r="C303" s="254">
        <f t="shared" si="58"/>
        <v>0.23802395209580837</v>
      </c>
      <c r="D303" s="254">
        <v>5.5449000000000002</v>
      </c>
      <c r="E303" s="254">
        <f t="shared" si="59"/>
        <v>220.409775</v>
      </c>
      <c r="F303" s="255">
        <v>0.3</v>
      </c>
      <c r="G303" s="254">
        <f t="shared" si="60"/>
        <v>66.12</v>
      </c>
      <c r="H303" s="254">
        <f t="shared" si="61"/>
        <v>15.6</v>
      </c>
      <c r="I303" s="256">
        <f t="shared" si="62"/>
        <v>81.72</v>
      </c>
    </row>
    <row r="304" spans="1:9" s="252" customFormat="1" x14ac:dyDescent="0.25">
      <c r="A304" s="257" t="s">
        <v>1537</v>
      </c>
      <c r="B304" s="276">
        <v>41.75</v>
      </c>
      <c r="C304" s="254">
        <f t="shared" si="58"/>
        <v>0.25</v>
      </c>
      <c r="D304" s="254">
        <v>6.4012000000000002</v>
      </c>
      <c r="E304" s="254">
        <f t="shared" si="59"/>
        <v>267.25010000000003</v>
      </c>
      <c r="F304" s="255">
        <v>0.3</v>
      </c>
      <c r="G304" s="254">
        <f t="shared" si="60"/>
        <v>80.180000000000007</v>
      </c>
      <c r="H304" s="254">
        <f t="shared" si="61"/>
        <v>18.91</v>
      </c>
      <c r="I304" s="256">
        <f t="shared" si="62"/>
        <v>99.09</v>
      </c>
    </row>
    <row r="305" spans="1:9" s="248" customFormat="1" x14ac:dyDescent="0.25">
      <c r="A305" s="266" t="s">
        <v>1538</v>
      </c>
      <c r="B305" s="274">
        <f>B306</f>
        <v>160</v>
      </c>
      <c r="C305" s="264">
        <f t="shared" ref="C305:I306" si="69">C306</f>
        <v>0.95808383233532934</v>
      </c>
      <c r="D305" s="264"/>
      <c r="E305" s="264"/>
      <c r="F305" s="267"/>
      <c r="G305" s="264">
        <f t="shared" si="69"/>
        <v>1896.05</v>
      </c>
      <c r="H305" s="264">
        <f t="shared" si="69"/>
        <v>447.28</v>
      </c>
      <c r="I305" s="265">
        <f t="shared" si="69"/>
        <v>2343.33</v>
      </c>
    </row>
    <row r="306" spans="1:9" s="252" customFormat="1" ht="31.5" x14ac:dyDescent="0.25">
      <c r="A306" s="258" t="s">
        <v>9</v>
      </c>
      <c r="B306" s="275">
        <f>B307</f>
        <v>160</v>
      </c>
      <c r="C306" s="250">
        <f t="shared" si="69"/>
        <v>0.95808383233532934</v>
      </c>
      <c r="D306" s="250"/>
      <c r="E306" s="250"/>
      <c r="F306" s="259"/>
      <c r="G306" s="250">
        <f t="shared" si="69"/>
        <v>1896.05</v>
      </c>
      <c r="H306" s="250">
        <f t="shared" si="69"/>
        <v>447.28</v>
      </c>
      <c r="I306" s="251">
        <f t="shared" si="69"/>
        <v>2343.33</v>
      </c>
    </row>
    <row r="307" spans="1:9" s="252" customFormat="1" x14ac:dyDescent="0.25">
      <c r="A307" s="253" t="s">
        <v>1539</v>
      </c>
      <c r="B307" s="276">
        <v>160</v>
      </c>
      <c r="C307" s="254">
        <f t="shared" si="58"/>
        <v>0.95808383233532934</v>
      </c>
      <c r="D307" s="254">
        <v>11.850300000000001</v>
      </c>
      <c r="E307" s="254">
        <f t="shared" si="59"/>
        <v>1896.0480000000002</v>
      </c>
      <c r="F307" s="255">
        <v>1</v>
      </c>
      <c r="G307" s="254">
        <f t="shared" si="60"/>
        <v>1896.05</v>
      </c>
      <c r="H307" s="254">
        <f t="shared" si="61"/>
        <v>447.28</v>
      </c>
      <c r="I307" s="256">
        <f t="shared" si="62"/>
        <v>2343.33</v>
      </c>
    </row>
    <row r="308" spans="1:9" s="248" customFormat="1" x14ac:dyDescent="0.25">
      <c r="A308" s="266" t="s">
        <v>1540</v>
      </c>
      <c r="B308" s="274">
        <f>B309</f>
        <v>154.35</v>
      </c>
      <c r="C308" s="264">
        <f t="shared" ref="C308:I308" si="70">C309</f>
        <v>0.92425149700598797</v>
      </c>
      <c r="D308" s="264"/>
      <c r="E308" s="264"/>
      <c r="F308" s="267"/>
      <c r="G308" s="264">
        <f t="shared" si="70"/>
        <v>1543.61</v>
      </c>
      <c r="H308" s="264">
        <f t="shared" si="70"/>
        <v>335.98</v>
      </c>
      <c r="I308" s="265">
        <f t="shared" si="70"/>
        <v>1879.5900000000004</v>
      </c>
    </row>
    <row r="309" spans="1:9" s="252" customFormat="1" ht="31.5" x14ac:dyDescent="0.25">
      <c r="A309" s="258" t="s">
        <v>9</v>
      </c>
      <c r="B309" s="275">
        <f>SUM(B310:B314)</f>
        <v>154.35</v>
      </c>
      <c r="C309" s="250">
        <f t="shared" ref="C309:I309" si="71">SUM(C310:C314)</f>
        <v>0.92425149700598797</v>
      </c>
      <c r="D309" s="250"/>
      <c r="E309" s="250"/>
      <c r="F309" s="259"/>
      <c r="G309" s="250">
        <f t="shared" si="71"/>
        <v>1543.61</v>
      </c>
      <c r="H309" s="250">
        <f t="shared" si="71"/>
        <v>335.98</v>
      </c>
      <c r="I309" s="251">
        <f t="shared" si="71"/>
        <v>1879.5900000000004</v>
      </c>
    </row>
    <row r="310" spans="1:9" s="252" customFormat="1" x14ac:dyDescent="0.25">
      <c r="A310" s="253" t="s">
        <v>1541</v>
      </c>
      <c r="B310" s="276">
        <v>61</v>
      </c>
      <c r="C310" s="254">
        <f t="shared" si="58"/>
        <v>0.3652694610778443</v>
      </c>
      <c r="D310" s="254">
        <v>9.9987999999999992</v>
      </c>
      <c r="E310" s="254">
        <f t="shared" si="59"/>
        <v>609.92679999999996</v>
      </c>
      <c r="F310" s="255">
        <v>1</v>
      </c>
      <c r="G310" s="254">
        <f t="shared" si="60"/>
        <v>609.92999999999995</v>
      </c>
      <c r="H310" s="268">
        <f>ROUND(G310*0.2194,2)</f>
        <v>133.82</v>
      </c>
      <c r="I310" s="256">
        <f t="shared" si="62"/>
        <v>743.75</v>
      </c>
    </row>
    <row r="311" spans="1:9" s="252" customFormat="1" x14ac:dyDescent="0.25">
      <c r="A311" s="253" t="s">
        <v>1541</v>
      </c>
      <c r="B311" s="276">
        <v>54</v>
      </c>
      <c r="C311" s="254">
        <f t="shared" si="58"/>
        <v>0.32335329341317365</v>
      </c>
      <c r="D311" s="254">
        <v>9.9987999999999992</v>
      </c>
      <c r="E311" s="254">
        <f t="shared" si="59"/>
        <v>539.93520000000001</v>
      </c>
      <c r="F311" s="255">
        <v>1</v>
      </c>
      <c r="G311" s="254">
        <f t="shared" si="60"/>
        <v>539.94000000000005</v>
      </c>
      <c r="H311" s="268">
        <f>ROUND(G311*0.2077,2)</f>
        <v>112.15</v>
      </c>
      <c r="I311" s="256">
        <f t="shared" si="62"/>
        <v>652.09</v>
      </c>
    </row>
    <row r="312" spans="1:9" s="252" customFormat="1" x14ac:dyDescent="0.25">
      <c r="A312" s="253" t="s">
        <v>1541</v>
      </c>
      <c r="B312" s="276">
        <v>28.349999999999998</v>
      </c>
      <c r="C312" s="254">
        <f t="shared" si="58"/>
        <v>0.16976047904191616</v>
      </c>
      <c r="D312" s="254">
        <v>9.9987999999999992</v>
      </c>
      <c r="E312" s="254">
        <f t="shared" si="59"/>
        <v>283.46597999999994</v>
      </c>
      <c r="F312" s="255">
        <v>1</v>
      </c>
      <c r="G312" s="254">
        <f t="shared" si="60"/>
        <v>283.47000000000003</v>
      </c>
      <c r="H312" s="254">
        <f t="shared" si="61"/>
        <v>66.87</v>
      </c>
      <c r="I312" s="256">
        <f t="shared" si="62"/>
        <v>350.34000000000003</v>
      </c>
    </row>
    <row r="313" spans="1:9" s="252" customFormat="1" x14ac:dyDescent="0.25">
      <c r="A313" s="253" t="s">
        <v>1542</v>
      </c>
      <c r="B313" s="276">
        <v>9</v>
      </c>
      <c r="C313" s="254">
        <f t="shared" si="58"/>
        <v>5.3892215568862277E-2</v>
      </c>
      <c r="D313" s="254">
        <v>10.023999999999999</v>
      </c>
      <c r="E313" s="254">
        <f t="shared" si="59"/>
        <v>90.215999999999994</v>
      </c>
      <c r="F313" s="255">
        <v>1</v>
      </c>
      <c r="G313" s="254">
        <f t="shared" si="60"/>
        <v>90.22</v>
      </c>
      <c r="H313" s="268">
        <f>ROUND(G313*0.2077,2)</f>
        <v>18.739999999999998</v>
      </c>
      <c r="I313" s="256">
        <f t="shared" si="62"/>
        <v>108.96</v>
      </c>
    </row>
    <row r="314" spans="1:9" s="252" customFormat="1" x14ac:dyDescent="0.25">
      <c r="A314" s="253" t="s">
        <v>1543</v>
      </c>
      <c r="B314" s="276">
        <v>2</v>
      </c>
      <c r="C314" s="254">
        <f t="shared" si="58"/>
        <v>1.1976047904191617E-2</v>
      </c>
      <c r="D314" s="254">
        <v>10.023999999999999</v>
      </c>
      <c r="E314" s="254">
        <f t="shared" si="59"/>
        <v>20.047999999999998</v>
      </c>
      <c r="F314" s="255">
        <v>1</v>
      </c>
      <c r="G314" s="254">
        <f t="shared" si="60"/>
        <v>20.05</v>
      </c>
      <c r="H314" s="268">
        <f>ROUND(G314*0.2194,2)</f>
        <v>4.4000000000000004</v>
      </c>
      <c r="I314" s="256">
        <f t="shared" si="62"/>
        <v>24.450000000000003</v>
      </c>
    </row>
    <row r="315" spans="1:9" s="248" customFormat="1" x14ac:dyDescent="0.25">
      <c r="A315" s="266" t="s">
        <v>1544</v>
      </c>
      <c r="B315" s="274">
        <f>B316</f>
        <v>720</v>
      </c>
      <c r="C315" s="264">
        <f t="shared" ref="C315:I315" si="72">C316</f>
        <v>4.3113772455089814</v>
      </c>
      <c r="D315" s="264"/>
      <c r="E315" s="264"/>
      <c r="F315" s="267"/>
      <c r="G315" s="264">
        <f t="shared" si="72"/>
        <v>4727.62</v>
      </c>
      <c r="H315" s="264">
        <f t="shared" si="72"/>
        <v>1115.24</v>
      </c>
      <c r="I315" s="265">
        <f t="shared" si="72"/>
        <v>5842.86</v>
      </c>
    </row>
    <row r="316" spans="1:9" s="252" customFormat="1" ht="31.5" x14ac:dyDescent="0.25">
      <c r="A316" s="258" t="s">
        <v>7</v>
      </c>
      <c r="B316" s="275">
        <f>SUM(B317:B322)</f>
        <v>720</v>
      </c>
      <c r="C316" s="250">
        <f t="shared" ref="C316:I316" si="73">SUM(C317:C322)</f>
        <v>4.3113772455089814</v>
      </c>
      <c r="D316" s="250"/>
      <c r="E316" s="250"/>
      <c r="F316" s="259"/>
      <c r="G316" s="250">
        <f t="shared" si="73"/>
        <v>4727.62</v>
      </c>
      <c r="H316" s="250">
        <f t="shared" si="73"/>
        <v>1115.24</v>
      </c>
      <c r="I316" s="251">
        <f t="shared" si="73"/>
        <v>5842.86</v>
      </c>
    </row>
    <row r="317" spans="1:9" s="252" customFormat="1" x14ac:dyDescent="0.25">
      <c r="A317" s="253" t="s">
        <v>1523</v>
      </c>
      <c r="B317" s="276">
        <v>33</v>
      </c>
      <c r="C317" s="254">
        <f t="shared" si="58"/>
        <v>0.19760479041916168</v>
      </c>
      <c r="D317" s="254">
        <v>6.5164999999999997</v>
      </c>
      <c r="E317" s="254">
        <f t="shared" si="59"/>
        <v>215.0445</v>
      </c>
      <c r="F317" s="255">
        <v>1</v>
      </c>
      <c r="G317" s="254">
        <f t="shared" si="60"/>
        <v>215.04</v>
      </c>
      <c r="H317" s="254">
        <f t="shared" si="61"/>
        <v>50.73</v>
      </c>
      <c r="I317" s="256">
        <f t="shared" si="62"/>
        <v>265.77</v>
      </c>
    </row>
    <row r="318" spans="1:9" s="252" customFormat="1" x14ac:dyDescent="0.25">
      <c r="A318" s="257" t="s">
        <v>24</v>
      </c>
      <c r="B318" s="276">
        <v>192</v>
      </c>
      <c r="C318" s="254">
        <f t="shared" si="58"/>
        <v>1.1497005988023952</v>
      </c>
      <c r="D318" s="254">
        <v>5.9848999999999997</v>
      </c>
      <c r="E318" s="254">
        <f t="shared" si="59"/>
        <v>1149.1007999999999</v>
      </c>
      <c r="F318" s="255">
        <v>1</v>
      </c>
      <c r="G318" s="254">
        <f t="shared" si="60"/>
        <v>1149.0999999999999</v>
      </c>
      <c r="H318" s="254">
        <f t="shared" si="61"/>
        <v>271.07</v>
      </c>
      <c r="I318" s="256">
        <f t="shared" si="62"/>
        <v>1420.1699999999998</v>
      </c>
    </row>
    <row r="319" spans="1:9" s="252" customFormat="1" x14ac:dyDescent="0.25">
      <c r="A319" s="253" t="s">
        <v>24</v>
      </c>
      <c r="B319" s="276">
        <v>120</v>
      </c>
      <c r="C319" s="254">
        <f t="shared" si="58"/>
        <v>0.71856287425149701</v>
      </c>
      <c r="D319" s="254">
        <v>5.9848999999999997</v>
      </c>
      <c r="E319" s="254">
        <f t="shared" si="59"/>
        <v>718.18799999999999</v>
      </c>
      <c r="F319" s="255">
        <v>1</v>
      </c>
      <c r="G319" s="254">
        <f t="shared" si="60"/>
        <v>718.19</v>
      </c>
      <c r="H319" s="254">
        <f t="shared" si="61"/>
        <v>169.42</v>
      </c>
      <c r="I319" s="256">
        <f t="shared" si="62"/>
        <v>887.61</v>
      </c>
    </row>
    <row r="320" spans="1:9" s="252" customFormat="1" x14ac:dyDescent="0.25">
      <c r="A320" s="253" t="s">
        <v>1545</v>
      </c>
      <c r="B320" s="276">
        <v>48</v>
      </c>
      <c r="C320" s="254">
        <f t="shared" si="58"/>
        <v>0.28742514970059879</v>
      </c>
      <c r="D320" s="254">
        <v>7.0541</v>
      </c>
      <c r="E320" s="254">
        <f t="shared" si="59"/>
        <v>338.59680000000003</v>
      </c>
      <c r="F320" s="255">
        <v>1</v>
      </c>
      <c r="G320" s="254">
        <f t="shared" si="60"/>
        <v>338.6</v>
      </c>
      <c r="H320" s="254">
        <f t="shared" si="61"/>
        <v>79.88</v>
      </c>
      <c r="I320" s="256">
        <f t="shared" si="62"/>
        <v>418.48</v>
      </c>
    </row>
    <row r="321" spans="1:9" s="252" customFormat="1" x14ac:dyDescent="0.25">
      <c r="A321" s="253" t="s">
        <v>1545</v>
      </c>
      <c r="B321" s="276">
        <v>183</v>
      </c>
      <c r="C321" s="254">
        <f t="shared" si="58"/>
        <v>1.095808383233533</v>
      </c>
      <c r="D321" s="254">
        <v>7.0541</v>
      </c>
      <c r="E321" s="254">
        <f t="shared" si="59"/>
        <v>1290.9003</v>
      </c>
      <c r="F321" s="255">
        <v>1</v>
      </c>
      <c r="G321" s="254">
        <f t="shared" si="60"/>
        <v>1290.9000000000001</v>
      </c>
      <c r="H321" s="254">
        <f t="shared" si="61"/>
        <v>304.52</v>
      </c>
      <c r="I321" s="256">
        <f t="shared" si="62"/>
        <v>1595.42</v>
      </c>
    </row>
    <row r="322" spans="1:9" s="252" customFormat="1" x14ac:dyDescent="0.25">
      <c r="A322" s="253" t="s">
        <v>1545</v>
      </c>
      <c r="B322" s="276">
        <v>144</v>
      </c>
      <c r="C322" s="254">
        <f t="shared" si="58"/>
        <v>0.86227544910179643</v>
      </c>
      <c r="D322" s="254">
        <v>7.0541</v>
      </c>
      <c r="E322" s="254">
        <f t="shared" si="59"/>
        <v>1015.7904</v>
      </c>
      <c r="F322" s="255">
        <v>1</v>
      </c>
      <c r="G322" s="254">
        <f t="shared" si="60"/>
        <v>1015.79</v>
      </c>
      <c r="H322" s="254">
        <f t="shared" si="61"/>
        <v>239.62</v>
      </c>
      <c r="I322" s="256">
        <f t="shared" si="62"/>
        <v>1255.4099999999999</v>
      </c>
    </row>
    <row r="323" spans="1:9" s="252" customFormat="1" x14ac:dyDescent="0.25">
      <c r="A323" s="266" t="s">
        <v>887</v>
      </c>
      <c r="B323" s="274">
        <f>B324+B326+B328+B330</f>
        <v>6.5</v>
      </c>
      <c r="C323" s="264">
        <f t="shared" ref="C323:H323" si="74">C324+C326+C328+C330</f>
        <v>3.8922155688622756E-2</v>
      </c>
      <c r="D323" s="264"/>
      <c r="E323" s="264"/>
      <c r="F323" s="267"/>
      <c r="G323" s="264">
        <f t="shared" si="74"/>
        <v>40.879999999999995</v>
      </c>
      <c r="H323" s="264">
        <f t="shared" si="74"/>
        <v>9.36</v>
      </c>
      <c r="I323" s="265">
        <f>I324+I326+I328+I330</f>
        <v>50.239999999999995</v>
      </c>
    </row>
    <row r="324" spans="1:9" s="252" customFormat="1" ht="31.5" x14ac:dyDescent="0.25">
      <c r="A324" s="258" t="s">
        <v>9</v>
      </c>
      <c r="B324" s="275">
        <f>B325</f>
        <v>1</v>
      </c>
      <c r="C324" s="250">
        <f t="shared" ref="C324:I324" si="75">C325</f>
        <v>5.9880239520958087E-3</v>
      </c>
      <c r="D324" s="250"/>
      <c r="E324" s="250"/>
      <c r="F324" s="259"/>
      <c r="G324" s="250">
        <f t="shared" si="75"/>
        <v>10.02</v>
      </c>
      <c r="H324" s="250">
        <f t="shared" si="75"/>
        <v>2.08</v>
      </c>
      <c r="I324" s="251">
        <f t="shared" si="75"/>
        <v>12.1</v>
      </c>
    </row>
    <row r="325" spans="1:9" s="252" customFormat="1" x14ac:dyDescent="0.25">
      <c r="A325" s="253" t="s">
        <v>1522</v>
      </c>
      <c r="B325" s="276">
        <v>1</v>
      </c>
      <c r="C325" s="254">
        <f t="shared" si="58"/>
        <v>5.9880239520958087E-3</v>
      </c>
      <c r="D325" s="254">
        <v>10.023999999999999</v>
      </c>
      <c r="E325" s="254">
        <f t="shared" si="59"/>
        <v>10.023999999999999</v>
      </c>
      <c r="F325" s="255">
        <v>1</v>
      </c>
      <c r="G325" s="254">
        <f t="shared" si="60"/>
        <v>10.02</v>
      </c>
      <c r="H325" s="268">
        <f>ROUND(G325*0.2077,2)</f>
        <v>2.08</v>
      </c>
      <c r="I325" s="256">
        <f t="shared" si="62"/>
        <v>12.1</v>
      </c>
    </row>
    <row r="326" spans="1:9" s="252" customFormat="1" ht="31.5" x14ac:dyDescent="0.25">
      <c r="A326" s="258" t="s">
        <v>8</v>
      </c>
      <c r="B326" s="275">
        <f>B327</f>
        <v>2</v>
      </c>
      <c r="C326" s="250">
        <f t="shared" ref="C326:I326" si="76">C327</f>
        <v>1.1976047904191617E-2</v>
      </c>
      <c r="D326" s="250"/>
      <c r="E326" s="250"/>
      <c r="F326" s="259"/>
      <c r="G326" s="250">
        <f t="shared" si="76"/>
        <v>10.17</v>
      </c>
      <c r="H326" s="250">
        <f t="shared" si="76"/>
        <v>2.4</v>
      </c>
      <c r="I326" s="251">
        <f t="shared" si="76"/>
        <v>12.57</v>
      </c>
    </row>
    <row r="327" spans="1:9" s="252" customFormat="1" x14ac:dyDescent="0.25">
      <c r="A327" s="253" t="s">
        <v>379</v>
      </c>
      <c r="B327" s="276">
        <v>2</v>
      </c>
      <c r="C327" s="254">
        <f t="shared" si="58"/>
        <v>1.1976047904191617E-2</v>
      </c>
      <c r="D327" s="254">
        <v>5.0830000000000002</v>
      </c>
      <c r="E327" s="254">
        <f t="shared" si="59"/>
        <v>10.166</v>
      </c>
      <c r="F327" s="255">
        <v>1</v>
      </c>
      <c r="G327" s="254">
        <f t="shared" si="60"/>
        <v>10.17</v>
      </c>
      <c r="H327" s="254">
        <f t="shared" si="61"/>
        <v>2.4</v>
      </c>
      <c r="I327" s="256">
        <f t="shared" si="62"/>
        <v>12.57</v>
      </c>
    </row>
    <row r="328" spans="1:9" s="252" customFormat="1" ht="31.5" x14ac:dyDescent="0.25">
      <c r="A328" s="258" t="s">
        <v>7</v>
      </c>
      <c r="B328" s="275">
        <f>B329</f>
        <v>1.5</v>
      </c>
      <c r="C328" s="250">
        <f t="shared" ref="C328:I328" si="77">C329</f>
        <v>8.9820359281437123E-3</v>
      </c>
      <c r="D328" s="250"/>
      <c r="E328" s="250"/>
      <c r="F328" s="259"/>
      <c r="G328" s="250">
        <f t="shared" si="77"/>
        <v>10.58</v>
      </c>
      <c r="H328" s="250">
        <f t="shared" si="77"/>
        <v>2.5</v>
      </c>
      <c r="I328" s="251">
        <f t="shared" si="77"/>
        <v>13.08</v>
      </c>
    </row>
    <row r="329" spans="1:9" s="252" customFormat="1" x14ac:dyDescent="0.25">
      <c r="A329" s="253" t="s">
        <v>548</v>
      </c>
      <c r="B329" s="276">
        <v>1.5</v>
      </c>
      <c r="C329" s="254">
        <f t="shared" si="58"/>
        <v>8.9820359281437123E-3</v>
      </c>
      <c r="D329" s="254">
        <v>7.0541</v>
      </c>
      <c r="E329" s="254">
        <f t="shared" si="59"/>
        <v>10.581150000000001</v>
      </c>
      <c r="F329" s="255">
        <v>1</v>
      </c>
      <c r="G329" s="254">
        <f t="shared" si="60"/>
        <v>10.58</v>
      </c>
      <c r="H329" s="254">
        <f t="shared" si="61"/>
        <v>2.5</v>
      </c>
      <c r="I329" s="256">
        <f t="shared" si="62"/>
        <v>13.08</v>
      </c>
    </row>
    <row r="330" spans="1:9" s="252" customFormat="1" x14ac:dyDescent="0.25">
      <c r="A330" s="258" t="s">
        <v>6</v>
      </c>
      <c r="B330" s="275">
        <f>B331</f>
        <v>2</v>
      </c>
      <c r="C330" s="250">
        <f t="shared" ref="C330:I330" si="78">C331</f>
        <v>1.1976047904191617E-2</v>
      </c>
      <c r="D330" s="250"/>
      <c r="E330" s="250"/>
      <c r="F330" s="259"/>
      <c r="G330" s="250">
        <f t="shared" si="78"/>
        <v>10.11</v>
      </c>
      <c r="H330" s="250">
        <f t="shared" si="78"/>
        <v>2.38</v>
      </c>
      <c r="I330" s="251">
        <f t="shared" si="78"/>
        <v>12.489999999999998</v>
      </c>
    </row>
    <row r="331" spans="1:9" s="252" customFormat="1" x14ac:dyDescent="0.25">
      <c r="A331" s="257" t="s">
        <v>508</v>
      </c>
      <c r="B331" s="276">
        <v>2</v>
      </c>
      <c r="C331" s="254">
        <f t="shared" si="58"/>
        <v>1.1976047904191617E-2</v>
      </c>
      <c r="D331" s="254">
        <v>5.0532000000000004</v>
      </c>
      <c r="E331" s="254">
        <f t="shared" si="59"/>
        <v>10.106400000000001</v>
      </c>
      <c r="F331" s="255">
        <v>1</v>
      </c>
      <c r="G331" s="254">
        <f t="shared" si="60"/>
        <v>10.11</v>
      </c>
      <c r="H331" s="254">
        <f t="shared" si="61"/>
        <v>2.38</v>
      </c>
      <c r="I331" s="256">
        <f t="shared" si="62"/>
        <v>12.489999999999998</v>
      </c>
    </row>
    <row r="332" spans="1:9" s="252" customFormat="1" x14ac:dyDescent="0.25">
      <c r="A332" s="263" t="s">
        <v>1486</v>
      </c>
      <c r="B332" s="274">
        <f>B333</f>
        <v>75.75</v>
      </c>
      <c r="C332" s="264">
        <f t="shared" ref="C332:I332" si="79">C333</f>
        <v>0.45359281437125748</v>
      </c>
      <c r="D332" s="264"/>
      <c r="E332" s="264"/>
      <c r="F332" s="267"/>
      <c r="G332" s="264">
        <f t="shared" si="79"/>
        <v>220.55</v>
      </c>
      <c r="H332" s="264">
        <f t="shared" si="79"/>
        <v>52.03</v>
      </c>
      <c r="I332" s="265">
        <f t="shared" si="79"/>
        <v>272.58</v>
      </c>
    </row>
    <row r="333" spans="1:9" s="252" customFormat="1" x14ac:dyDescent="0.25">
      <c r="A333" s="258" t="s">
        <v>6</v>
      </c>
      <c r="B333" s="275">
        <f>SUM(B334:B335)</f>
        <v>75.75</v>
      </c>
      <c r="C333" s="250">
        <f t="shared" ref="C333:I333" si="80">SUM(C334:C335)</f>
        <v>0.45359281437125748</v>
      </c>
      <c r="D333" s="250"/>
      <c r="E333" s="250"/>
      <c r="F333" s="259"/>
      <c r="G333" s="250">
        <f t="shared" si="80"/>
        <v>220.55</v>
      </c>
      <c r="H333" s="250">
        <f t="shared" si="80"/>
        <v>52.03</v>
      </c>
      <c r="I333" s="251">
        <f t="shared" si="80"/>
        <v>272.58</v>
      </c>
    </row>
    <row r="334" spans="1:9" s="252" customFormat="1" x14ac:dyDescent="0.25">
      <c r="A334" s="257" t="s">
        <v>615</v>
      </c>
      <c r="B334" s="276">
        <v>39.75</v>
      </c>
      <c r="C334" s="254">
        <f t="shared" ref="C334:C396" si="81">B334/167</f>
        <v>0.23802395209580837</v>
      </c>
      <c r="D334" s="254">
        <v>7.6707000000000001</v>
      </c>
      <c r="E334" s="254">
        <f t="shared" ref="E334:E396" si="82">B334*D334</f>
        <v>304.910325</v>
      </c>
      <c r="F334" s="255">
        <v>0.3</v>
      </c>
      <c r="G334" s="254">
        <f t="shared" ref="G334:G396" si="83">ROUND(E334*F334,2)</f>
        <v>91.47</v>
      </c>
      <c r="H334" s="254">
        <f t="shared" ref="H334:H396" si="84">ROUND(G334*0.2359,2)</f>
        <v>21.58</v>
      </c>
      <c r="I334" s="256">
        <f t="shared" ref="I334:I396" si="85">G334+H334</f>
        <v>113.05</v>
      </c>
    </row>
    <row r="335" spans="1:9" s="252" customFormat="1" x14ac:dyDescent="0.25">
      <c r="A335" s="253" t="s">
        <v>392</v>
      </c>
      <c r="B335" s="276">
        <v>36</v>
      </c>
      <c r="C335" s="254">
        <f t="shared" si="81"/>
        <v>0.21556886227544911</v>
      </c>
      <c r="D335" s="254">
        <v>11.9521</v>
      </c>
      <c r="E335" s="254">
        <f t="shared" si="82"/>
        <v>430.2756</v>
      </c>
      <c r="F335" s="255">
        <v>0.3</v>
      </c>
      <c r="G335" s="254">
        <f t="shared" si="83"/>
        <v>129.08000000000001</v>
      </c>
      <c r="H335" s="254">
        <f t="shared" si="84"/>
        <v>30.45</v>
      </c>
      <c r="I335" s="256">
        <f t="shared" si="85"/>
        <v>159.53</v>
      </c>
    </row>
    <row r="336" spans="1:9" s="252" customFormat="1" x14ac:dyDescent="0.25">
      <c r="A336" s="266" t="s">
        <v>1546</v>
      </c>
      <c r="B336" s="274">
        <f>B337+B340+B345+B355</f>
        <v>1434</v>
      </c>
      <c r="C336" s="264">
        <f t="shared" ref="C336:I336" si="86">C337+C340+C345+C355</f>
        <v>8.5868263473053901</v>
      </c>
      <c r="D336" s="264"/>
      <c r="E336" s="264"/>
      <c r="F336" s="267"/>
      <c r="G336" s="264">
        <f t="shared" si="86"/>
        <v>8674.35</v>
      </c>
      <c r="H336" s="264">
        <f t="shared" si="86"/>
        <v>2012.8</v>
      </c>
      <c r="I336" s="265">
        <f t="shared" si="86"/>
        <v>10687.150000000001</v>
      </c>
    </row>
    <row r="337" spans="1:9" s="252" customFormat="1" ht="31.5" x14ac:dyDescent="0.25">
      <c r="A337" s="258" t="s">
        <v>9</v>
      </c>
      <c r="B337" s="275">
        <f>SUM(B338:B339)</f>
        <v>154</v>
      </c>
      <c r="C337" s="250">
        <f t="shared" ref="C337:I337" si="87">SUM(C338:C339)</f>
        <v>0.92215568862275454</v>
      </c>
      <c r="D337" s="250"/>
      <c r="E337" s="250"/>
      <c r="F337" s="259"/>
      <c r="G337" s="250">
        <f t="shared" si="87"/>
        <v>1543.69</v>
      </c>
      <c r="H337" s="250">
        <f t="shared" si="87"/>
        <v>339.28</v>
      </c>
      <c r="I337" s="251">
        <f t="shared" si="87"/>
        <v>1882.97</v>
      </c>
    </row>
    <row r="338" spans="1:9" s="252" customFormat="1" x14ac:dyDescent="0.25">
      <c r="A338" s="253" t="s">
        <v>1520</v>
      </c>
      <c r="B338" s="276">
        <v>88</v>
      </c>
      <c r="C338" s="254">
        <f t="shared" si="81"/>
        <v>0.52694610778443118</v>
      </c>
      <c r="D338" s="254">
        <v>10.023999999999999</v>
      </c>
      <c r="E338" s="254">
        <f t="shared" si="82"/>
        <v>882.11199999999997</v>
      </c>
      <c r="F338" s="255">
        <v>1</v>
      </c>
      <c r="G338" s="254">
        <f t="shared" si="83"/>
        <v>882.11</v>
      </c>
      <c r="H338" s="268">
        <f>ROUND(G338*0.2077,2)</f>
        <v>183.21</v>
      </c>
      <c r="I338" s="256">
        <f t="shared" si="85"/>
        <v>1065.32</v>
      </c>
    </row>
    <row r="339" spans="1:9" s="252" customFormat="1" x14ac:dyDescent="0.25">
      <c r="A339" s="257" t="s">
        <v>1520</v>
      </c>
      <c r="B339" s="276">
        <v>66</v>
      </c>
      <c r="C339" s="254">
        <f t="shared" si="81"/>
        <v>0.39520958083832336</v>
      </c>
      <c r="D339" s="254">
        <v>10.023999999999999</v>
      </c>
      <c r="E339" s="254">
        <f t="shared" si="82"/>
        <v>661.58399999999995</v>
      </c>
      <c r="F339" s="255">
        <v>1</v>
      </c>
      <c r="G339" s="254">
        <f t="shared" si="83"/>
        <v>661.58</v>
      </c>
      <c r="H339" s="254">
        <f t="shared" si="84"/>
        <v>156.07</v>
      </c>
      <c r="I339" s="256">
        <f t="shared" si="85"/>
        <v>817.65000000000009</v>
      </c>
    </row>
    <row r="340" spans="1:9" s="252" customFormat="1" ht="31.5" x14ac:dyDescent="0.25">
      <c r="A340" s="258" t="s">
        <v>8</v>
      </c>
      <c r="B340" s="275">
        <f>SUM(B341:B344)</f>
        <v>304</v>
      </c>
      <c r="C340" s="250">
        <f t="shared" ref="C340:I340" si="88">SUM(C341:C344)</f>
        <v>1.8203592814371259</v>
      </c>
      <c r="D340" s="250"/>
      <c r="E340" s="250"/>
      <c r="F340" s="259"/>
      <c r="G340" s="250">
        <f t="shared" si="88"/>
        <v>1545.22</v>
      </c>
      <c r="H340" s="250">
        <f t="shared" si="88"/>
        <v>364.51</v>
      </c>
      <c r="I340" s="251">
        <f t="shared" si="88"/>
        <v>1909.73</v>
      </c>
    </row>
    <row r="341" spans="1:9" s="252" customFormat="1" x14ac:dyDescent="0.25">
      <c r="A341" s="253" t="s">
        <v>379</v>
      </c>
      <c r="B341" s="276">
        <v>104</v>
      </c>
      <c r="C341" s="254">
        <f t="shared" si="81"/>
        <v>0.6227544910179641</v>
      </c>
      <c r="D341" s="254">
        <v>5.0830000000000002</v>
      </c>
      <c r="E341" s="254">
        <f t="shared" si="82"/>
        <v>528.63200000000006</v>
      </c>
      <c r="F341" s="255">
        <v>1</v>
      </c>
      <c r="G341" s="254">
        <f t="shared" si="83"/>
        <v>528.63</v>
      </c>
      <c r="H341" s="254">
        <f t="shared" si="84"/>
        <v>124.7</v>
      </c>
      <c r="I341" s="256">
        <f t="shared" si="85"/>
        <v>653.33000000000004</v>
      </c>
    </row>
    <row r="342" spans="1:9" s="252" customFormat="1" x14ac:dyDescent="0.25">
      <c r="A342" s="253" t="s">
        <v>379</v>
      </c>
      <c r="B342" s="276">
        <v>8</v>
      </c>
      <c r="C342" s="254">
        <f t="shared" si="81"/>
        <v>4.790419161676647E-2</v>
      </c>
      <c r="D342" s="254">
        <v>5.0830000000000002</v>
      </c>
      <c r="E342" s="254">
        <f t="shared" si="82"/>
        <v>40.664000000000001</v>
      </c>
      <c r="F342" s="255">
        <v>1</v>
      </c>
      <c r="G342" s="254">
        <f t="shared" si="83"/>
        <v>40.659999999999997</v>
      </c>
      <c r="H342" s="254">
        <f t="shared" si="84"/>
        <v>9.59</v>
      </c>
      <c r="I342" s="256">
        <f t="shared" si="85"/>
        <v>50.25</v>
      </c>
    </row>
    <row r="343" spans="1:9" s="252" customFormat="1" x14ac:dyDescent="0.25">
      <c r="A343" s="253" t="s">
        <v>379</v>
      </c>
      <c r="B343" s="276">
        <v>104</v>
      </c>
      <c r="C343" s="254">
        <f t="shared" si="81"/>
        <v>0.6227544910179641</v>
      </c>
      <c r="D343" s="254">
        <v>5.0830000000000002</v>
      </c>
      <c r="E343" s="254">
        <f t="shared" si="82"/>
        <v>528.63200000000006</v>
      </c>
      <c r="F343" s="255">
        <v>1</v>
      </c>
      <c r="G343" s="254">
        <f t="shared" si="83"/>
        <v>528.63</v>
      </c>
      <c r="H343" s="254">
        <f t="shared" si="84"/>
        <v>124.7</v>
      </c>
      <c r="I343" s="256">
        <f t="shared" si="85"/>
        <v>653.33000000000004</v>
      </c>
    </row>
    <row r="344" spans="1:9" s="252" customFormat="1" x14ac:dyDescent="0.25">
      <c r="A344" s="253" t="s">
        <v>379</v>
      </c>
      <c r="B344" s="276">
        <v>88</v>
      </c>
      <c r="C344" s="254">
        <f t="shared" si="81"/>
        <v>0.52694610778443118</v>
      </c>
      <c r="D344" s="254">
        <v>5.0830000000000002</v>
      </c>
      <c r="E344" s="254">
        <f t="shared" si="82"/>
        <v>447.30400000000003</v>
      </c>
      <c r="F344" s="255">
        <v>1</v>
      </c>
      <c r="G344" s="254">
        <f t="shared" si="83"/>
        <v>447.3</v>
      </c>
      <c r="H344" s="254">
        <f t="shared" si="84"/>
        <v>105.52</v>
      </c>
      <c r="I344" s="256">
        <f t="shared" si="85"/>
        <v>552.82000000000005</v>
      </c>
    </row>
    <row r="345" spans="1:9" s="252" customFormat="1" ht="31.5" x14ac:dyDescent="0.25">
      <c r="A345" s="249" t="s">
        <v>7</v>
      </c>
      <c r="B345" s="275">
        <f>SUM(B346:B354)</f>
        <v>628</v>
      </c>
      <c r="C345" s="250">
        <f t="shared" ref="C345:I345" si="89">SUM(C346:C354)</f>
        <v>3.7604790419161676</v>
      </c>
      <c r="D345" s="250"/>
      <c r="E345" s="250"/>
      <c r="F345" s="259"/>
      <c r="G345" s="250">
        <f t="shared" si="89"/>
        <v>4329.38</v>
      </c>
      <c r="H345" s="250">
        <f t="shared" si="89"/>
        <v>1021.3</v>
      </c>
      <c r="I345" s="251">
        <f t="shared" si="89"/>
        <v>5350.68</v>
      </c>
    </row>
    <row r="346" spans="1:9" s="252" customFormat="1" x14ac:dyDescent="0.25">
      <c r="A346" s="253" t="s">
        <v>1301</v>
      </c>
      <c r="B346" s="276">
        <v>36</v>
      </c>
      <c r="C346" s="254">
        <f t="shared" si="81"/>
        <v>0.21556886227544911</v>
      </c>
      <c r="D346" s="254">
        <v>7.0541</v>
      </c>
      <c r="E346" s="254">
        <f t="shared" si="82"/>
        <v>253.94759999999999</v>
      </c>
      <c r="F346" s="255">
        <v>1</v>
      </c>
      <c r="G346" s="254">
        <f t="shared" si="83"/>
        <v>253.95</v>
      </c>
      <c r="H346" s="254">
        <f t="shared" si="84"/>
        <v>59.91</v>
      </c>
      <c r="I346" s="256">
        <f t="shared" si="85"/>
        <v>313.86</v>
      </c>
    </row>
    <row r="347" spans="1:9" s="252" customFormat="1" x14ac:dyDescent="0.25">
      <c r="A347" s="253" t="s">
        <v>1301</v>
      </c>
      <c r="B347" s="276">
        <v>24</v>
      </c>
      <c r="C347" s="254">
        <f t="shared" si="81"/>
        <v>0.1437125748502994</v>
      </c>
      <c r="D347" s="254">
        <v>7.0541</v>
      </c>
      <c r="E347" s="254">
        <f t="shared" si="82"/>
        <v>169.29840000000002</v>
      </c>
      <c r="F347" s="255">
        <v>1</v>
      </c>
      <c r="G347" s="254">
        <f t="shared" si="83"/>
        <v>169.3</v>
      </c>
      <c r="H347" s="254">
        <f t="shared" si="84"/>
        <v>39.94</v>
      </c>
      <c r="I347" s="256">
        <f t="shared" si="85"/>
        <v>209.24</v>
      </c>
    </row>
    <row r="348" spans="1:9" s="252" customFormat="1" x14ac:dyDescent="0.25">
      <c r="A348" s="253" t="s">
        <v>1301</v>
      </c>
      <c r="B348" s="276">
        <v>108</v>
      </c>
      <c r="C348" s="254">
        <f t="shared" si="81"/>
        <v>0.6467065868263473</v>
      </c>
      <c r="D348" s="254">
        <v>7.0541</v>
      </c>
      <c r="E348" s="254">
        <f t="shared" si="82"/>
        <v>761.84280000000001</v>
      </c>
      <c r="F348" s="255">
        <v>1</v>
      </c>
      <c r="G348" s="254">
        <f t="shared" si="83"/>
        <v>761.84</v>
      </c>
      <c r="H348" s="254">
        <f t="shared" si="84"/>
        <v>179.72</v>
      </c>
      <c r="I348" s="256">
        <f t="shared" si="85"/>
        <v>941.56000000000006</v>
      </c>
    </row>
    <row r="349" spans="1:9" s="252" customFormat="1" x14ac:dyDescent="0.25">
      <c r="A349" s="257" t="s">
        <v>1301</v>
      </c>
      <c r="B349" s="276">
        <v>116</v>
      </c>
      <c r="C349" s="254">
        <f t="shared" si="81"/>
        <v>0.69461077844311381</v>
      </c>
      <c r="D349" s="254">
        <v>7.0541</v>
      </c>
      <c r="E349" s="254">
        <f t="shared" si="82"/>
        <v>818.27560000000005</v>
      </c>
      <c r="F349" s="255">
        <v>1</v>
      </c>
      <c r="G349" s="254">
        <f t="shared" si="83"/>
        <v>818.28</v>
      </c>
      <c r="H349" s="254">
        <f t="shared" si="84"/>
        <v>193.03</v>
      </c>
      <c r="I349" s="256">
        <f t="shared" si="85"/>
        <v>1011.31</v>
      </c>
    </row>
    <row r="350" spans="1:9" s="252" customFormat="1" x14ac:dyDescent="0.25">
      <c r="A350" s="257" t="s">
        <v>1301</v>
      </c>
      <c r="B350" s="276">
        <v>96</v>
      </c>
      <c r="C350" s="254">
        <f t="shared" si="81"/>
        <v>0.57485029940119758</v>
      </c>
      <c r="D350" s="254">
        <v>7.0541</v>
      </c>
      <c r="E350" s="254">
        <f t="shared" si="82"/>
        <v>677.19360000000006</v>
      </c>
      <c r="F350" s="255">
        <v>1</v>
      </c>
      <c r="G350" s="254">
        <f t="shared" si="83"/>
        <v>677.19</v>
      </c>
      <c r="H350" s="254">
        <f t="shared" si="84"/>
        <v>159.75</v>
      </c>
      <c r="I350" s="256">
        <f t="shared" si="85"/>
        <v>836.94</v>
      </c>
    </row>
    <row r="351" spans="1:9" s="252" customFormat="1" x14ac:dyDescent="0.25">
      <c r="A351" s="253" t="s">
        <v>24</v>
      </c>
      <c r="B351" s="276">
        <v>24</v>
      </c>
      <c r="C351" s="254">
        <f t="shared" si="81"/>
        <v>0.1437125748502994</v>
      </c>
      <c r="D351" s="254">
        <v>5.9848999999999997</v>
      </c>
      <c r="E351" s="254">
        <f t="shared" si="82"/>
        <v>143.63759999999999</v>
      </c>
      <c r="F351" s="255">
        <v>1</v>
      </c>
      <c r="G351" s="254">
        <f t="shared" si="83"/>
        <v>143.63999999999999</v>
      </c>
      <c r="H351" s="254">
        <f t="shared" si="84"/>
        <v>33.880000000000003</v>
      </c>
      <c r="I351" s="256">
        <f t="shared" si="85"/>
        <v>177.51999999999998</v>
      </c>
    </row>
    <row r="352" spans="1:9" s="252" customFormat="1" x14ac:dyDescent="0.25">
      <c r="A352" s="257" t="s">
        <v>24</v>
      </c>
      <c r="B352" s="276">
        <v>24</v>
      </c>
      <c r="C352" s="254">
        <f t="shared" si="81"/>
        <v>0.1437125748502994</v>
      </c>
      <c r="D352" s="254">
        <v>5.9848999999999997</v>
      </c>
      <c r="E352" s="254">
        <f t="shared" si="82"/>
        <v>143.63759999999999</v>
      </c>
      <c r="F352" s="255">
        <v>1</v>
      </c>
      <c r="G352" s="254">
        <f t="shared" si="83"/>
        <v>143.63999999999999</v>
      </c>
      <c r="H352" s="254">
        <f t="shared" si="84"/>
        <v>33.880000000000003</v>
      </c>
      <c r="I352" s="256">
        <f t="shared" si="85"/>
        <v>177.51999999999998</v>
      </c>
    </row>
    <row r="353" spans="1:9" s="252" customFormat="1" x14ac:dyDescent="0.25">
      <c r="A353" s="257" t="s">
        <v>24</v>
      </c>
      <c r="B353" s="276">
        <v>120</v>
      </c>
      <c r="C353" s="254">
        <f t="shared" si="81"/>
        <v>0.71856287425149701</v>
      </c>
      <c r="D353" s="254">
        <v>5.9848999999999997</v>
      </c>
      <c r="E353" s="254">
        <f t="shared" si="82"/>
        <v>718.18799999999999</v>
      </c>
      <c r="F353" s="255">
        <v>1</v>
      </c>
      <c r="G353" s="254">
        <f t="shared" si="83"/>
        <v>718.19</v>
      </c>
      <c r="H353" s="254">
        <f t="shared" si="84"/>
        <v>169.42</v>
      </c>
      <c r="I353" s="256">
        <f t="shared" si="85"/>
        <v>887.61</v>
      </c>
    </row>
    <row r="354" spans="1:9" s="252" customFormat="1" x14ac:dyDescent="0.25">
      <c r="A354" s="253" t="s">
        <v>27</v>
      </c>
      <c r="B354" s="276">
        <v>80</v>
      </c>
      <c r="C354" s="254">
        <f t="shared" si="81"/>
        <v>0.47904191616766467</v>
      </c>
      <c r="D354" s="254">
        <v>8.0419</v>
      </c>
      <c r="E354" s="254">
        <f t="shared" si="82"/>
        <v>643.35199999999998</v>
      </c>
      <c r="F354" s="255">
        <v>1</v>
      </c>
      <c r="G354" s="254">
        <f t="shared" si="83"/>
        <v>643.35</v>
      </c>
      <c r="H354" s="254">
        <f t="shared" si="84"/>
        <v>151.77000000000001</v>
      </c>
      <c r="I354" s="256">
        <f t="shared" si="85"/>
        <v>795.12</v>
      </c>
    </row>
    <row r="355" spans="1:9" s="252" customFormat="1" x14ac:dyDescent="0.25">
      <c r="A355" s="258" t="s">
        <v>6</v>
      </c>
      <c r="B355" s="275">
        <f>SUM(B356:B361)</f>
        <v>348</v>
      </c>
      <c r="C355" s="250">
        <f t="shared" ref="C355:I355" si="90">SUM(C356:C361)</f>
        <v>2.0838323353293413</v>
      </c>
      <c r="D355" s="250"/>
      <c r="E355" s="250"/>
      <c r="F355" s="259"/>
      <c r="G355" s="250">
        <f t="shared" si="90"/>
        <v>1256.06</v>
      </c>
      <c r="H355" s="250">
        <f t="shared" si="90"/>
        <v>287.70999999999998</v>
      </c>
      <c r="I355" s="251">
        <f t="shared" si="90"/>
        <v>1543.77</v>
      </c>
    </row>
    <row r="356" spans="1:9" s="252" customFormat="1" x14ac:dyDescent="0.25">
      <c r="A356" s="253" t="s">
        <v>29</v>
      </c>
      <c r="B356" s="276">
        <v>88</v>
      </c>
      <c r="C356" s="254">
        <f t="shared" si="81"/>
        <v>0.52694610778443118</v>
      </c>
      <c r="D356" s="254">
        <v>3.4643000000000002</v>
      </c>
      <c r="E356" s="254">
        <f t="shared" si="82"/>
        <v>304.85840000000002</v>
      </c>
      <c r="F356" s="255">
        <v>1</v>
      </c>
      <c r="G356" s="254">
        <f t="shared" si="83"/>
        <v>304.86</v>
      </c>
      <c r="H356" s="268">
        <f>ROUND(G356*0.2077,2)</f>
        <v>63.32</v>
      </c>
      <c r="I356" s="256">
        <f t="shared" si="85"/>
        <v>368.18</v>
      </c>
    </row>
    <row r="357" spans="1:9" s="252" customFormat="1" x14ac:dyDescent="0.25">
      <c r="A357" s="253" t="s">
        <v>29</v>
      </c>
      <c r="B357" s="276">
        <v>32</v>
      </c>
      <c r="C357" s="254">
        <f t="shared" si="81"/>
        <v>0.19161676646706588</v>
      </c>
      <c r="D357" s="254">
        <v>3.4643000000000002</v>
      </c>
      <c r="E357" s="254">
        <f t="shared" si="82"/>
        <v>110.85760000000001</v>
      </c>
      <c r="F357" s="255">
        <v>1</v>
      </c>
      <c r="G357" s="254">
        <f t="shared" si="83"/>
        <v>110.86</v>
      </c>
      <c r="H357" s="254">
        <f t="shared" si="84"/>
        <v>26.15</v>
      </c>
      <c r="I357" s="256">
        <f t="shared" si="85"/>
        <v>137.01</v>
      </c>
    </row>
    <row r="358" spans="1:9" s="252" customFormat="1" x14ac:dyDescent="0.25">
      <c r="A358" s="253" t="s">
        <v>669</v>
      </c>
      <c r="B358" s="276">
        <v>44</v>
      </c>
      <c r="C358" s="254">
        <f t="shared" si="81"/>
        <v>0.26347305389221559</v>
      </c>
      <c r="D358" s="254">
        <v>4.2454999999999998</v>
      </c>
      <c r="E358" s="254">
        <f t="shared" si="82"/>
        <v>186.80199999999999</v>
      </c>
      <c r="F358" s="255">
        <v>1</v>
      </c>
      <c r="G358" s="254">
        <f t="shared" si="83"/>
        <v>186.8</v>
      </c>
      <c r="H358" s="254">
        <f t="shared" si="84"/>
        <v>44.07</v>
      </c>
      <c r="I358" s="256">
        <f t="shared" si="85"/>
        <v>230.87</v>
      </c>
    </row>
    <row r="359" spans="1:9" s="252" customFormat="1" x14ac:dyDescent="0.25">
      <c r="A359" s="257" t="s">
        <v>388</v>
      </c>
      <c r="B359" s="276">
        <v>24</v>
      </c>
      <c r="C359" s="254">
        <f t="shared" si="81"/>
        <v>0.1437125748502994</v>
      </c>
      <c r="D359" s="254">
        <v>3.6375999999999999</v>
      </c>
      <c r="E359" s="254">
        <f t="shared" si="82"/>
        <v>87.302400000000006</v>
      </c>
      <c r="F359" s="255">
        <v>1</v>
      </c>
      <c r="G359" s="254">
        <f t="shared" si="83"/>
        <v>87.3</v>
      </c>
      <c r="H359" s="254">
        <f t="shared" si="84"/>
        <v>20.59</v>
      </c>
      <c r="I359" s="256">
        <f t="shared" si="85"/>
        <v>107.89</v>
      </c>
    </row>
    <row r="360" spans="1:9" s="252" customFormat="1" x14ac:dyDescent="0.25">
      <c r="A360" s="257" t="s">
        <v>388</v>
      </c>
      <c r="B360" s="276">
        <v>48</v>
      </c>
      <c r="C360" s="254">
        <f t="shared" si="81"/>
        <v>0.28742514970059879</v>
      </c>
      <c r="D360" s="254">
        <v>3.3090000000000002</v>
      </c>
      <c r="E360" s="254">
        <f t="shared" si="82"/>
        <v>158.83199999999999</v>
      </c>
      <c r="F360" s="255">
        <v>1</v>
      </c>
      <c r="G360" s="254">
        <f t="shared" si="83"/>
        <v>158.83000000000001</v>
      </c>
      <c r="H360" s="254">
        <f t="shared" si="84"/>
        <v>37.47</v>
      </c>
      <c r="I360" s="256">
        <f t="shared" si="85"/>
        <v>196.3</v>
      </c>
    </row>
    <row r="361" spans="1:9" s="252" customFormat="1" x14ac:dyDescent="0.25">
      <c r="A361" s="253" t="s">
        <v>388</v>
      </c>
      <c r="B361" s="276">
        <v>112</v>
      </c>
      <c r="C361" s="254">
        <f t="shared" si="81"/>
        <v>0.6706586826347305</v>
      </c>
      <c r="D361" s="254">
        <v>3.6375999999999999</v>
      </c>
      <c r="E361" s="254">
        <f t="shared" si="82"/>
        <v>407.41120000000001</v>
      </c>
      <c r="F361" s="255">
        <v>1</v>
      </c>
      <c r="G361" s="254">
        <f t="shared" si="83"/>
        <v>407.41</v>
      </c>
      <c r="H361" s="254">
        <f t="shared" si="84"/>
        <v>96.11</v>
      </c>
      <c r="I361" s="256">
        <f t="shared" si="85"/>
        <v>503.52000000000004</v>
      </c>
    </row>
    <row r="362" spans="1:9" s="252" customFormat="1" x14ac:dyDescent="0.25">
      <c r="A362" s="263" t="s">
        <v>1547</v>
      </c>
      <c r="B362" s="274">
        <f>B363</f>
        <v>4</v>
      </c>
      <c r="C362" s="264">
        <f t="shared" ref="C362:I363" si="91">C363</f>
        <v>2.3952095808383235E-2</v>
      </c>
      <c r="D362" s="264"/>
      <c r="E362" s="264"/>
      <c r="F362" s="267"/>
      <c r="G362" s="264">
        <f t="shared" si="91"/>
        <v>45.86</v>
      </c>
      <c r="H362" s="264">
        <f t="shared" si="91"/>
        <v>10.82</v>
      </c>
      <c r="I362" s="265">
        <f t="shared" si="91"/>
        <v>56.68</v>
      </c>
    </row>
    <row r="363" spans="1:9" s="252" customFormat="1" ht="31.5" x14ac:dyDescent="0.25">
      <c r="A363" s="258" t="s">
        <v>9</v>
      </c>
      <c r="B363" s="275">
        <f>B364</f>
        <v>4</v>
      </c>
      <c r="C363" s="250">
        <f t="shared" si="91"/>
        <v>2.3952095808383235E-2</v>
      </c>
      <c r="D363" s="250"/>
      <c r="E363" s="250"/>
      <c r="F363" s="259"/>
      <c r="G363" s="250">
        <f t="shared" si="91"/>
        <v>45.86</v>
      </c>
      <c r="H363" s="250">
        <f t="shared" si="91"/>
        <v>10.82</v>
      </c>
      <c r="I363" s="251">
        <f t="shared" si="91"/>
        <v>56.68</v>
      </c>
    </row>
    <row r="364" spans="1:9" s="252" customFormat="1" x14ac:dyDescent="0.25">
      <c r="A364" s="257" t="s">
        <v>1548</v>
      </c>
      <c r="B364" s="276">
        <v>4</v>
      </c>
      <c r="C364" s="254">
        <f t="shared" si="81"/>
        <v>2.3952095808383235E-2</v>
      </c>
      <c r="D364" s="254">
        <v>11.4658</v>
      </c>
      <c r="E364" s="254">
        <f t="shared" si="82"/>
        <v>45.863199999999999</v>
      </c>
      <c r="F364" s="255">
        <v>1</v>
      </c>
      <c r="G364" s="254">
        <f t="shared" si="83"/>
        <v>45.86</v>
      </c>
      <c r="H364" s="254">
        <f t="shared" si="84"/>
        <v>10.82</v>
      </c>
      <c r="I364" s="256">
        <f t="shared" si="85"/>
        <v>56.68</v>
      </c>
    </row>
    <row r="365" spans="1:9" s="252" customFormat="1" x14ac:dyDescent="0.25">
      <c r="A365" s="266" t="s">
        <v>1549</v>
      </c>
      <c r="B365" s="274">
        <f>B366</f>
        <v>292</v>
      </c>
      <c r="C365" s="264">
        <f t="shared" ref="C365:I365" si="92">C366</f>
        <v>1.7485029940119761</v>
      </c>
      <c r="D365" s="264"/>
      <c r="E365" s="264"/>
      <c r="F365" s="267"/>
      <c r="G365" s="264">
        <f t="shared" si="92"/>
        <v>2361.98</v>
      </c>
      <c r="H365" s="264">
        <f t="shared" si="92"/>
        <v>557.20000000000005</v>
      </c>
      <c r="I365" s="265">
        <f t="shared" si="92"/>
        <v>2919.1800000000003</v>
      </c>
    </row>
    <row r="366" spans="1:9" s="252" customFormat="1" ht="31.5" x14ac:dyDescent="0.25">
      <c r="A366" s="258" t="s">
        <v>7</v>
      </c>
      <c r="B366" s="275">
        <f>SUM(B367:B368)</f>
        <v>292</v>
      </c>
      <c r="C366" s="250">
        <f t="shared" ref="C366:I366" si="93">SUM(C367:C368)</f>
        <v>1.7485029940119761</v>
      </c>
      <c r="D366" s="250"/>
      <c r="E366" s="250"/>
      <c r="F366" s="259"/>
      <c r="G366" s="250">
        <f t="shared" si="93"/>
        <v>2361.98</v>
      </c>
      <c r="H366" s="250">
        <f t="shared" si="93"/>
        <v>557.20000000000005</v>
      </c>
      <c r="I366" s="251">
        <f t="shared" si="93"/>
        <v>2919.1800000000003</v>
      </c>
    </row>
    <row r="367" spans="1:9" s="252" customFormat="1" x14ac:dyDescent="0.25">
      <c r="A367" s="253" t="s">
        <v>400</v>
      </c>
      <c r="B367" s="276">
        <v>146</v>
      </c>
      <c r="C367" s="254">
        <f t="shared" si="81"/>
        <v>0.87425149700598803</v>
      </c>
      <c r="D367" s="254">
        <v>8.0890000000000004</v>
      </c>
      <c r="E367" s="254">
        <f t="shared" si="82"/>
        <v>1180.9940000000001</v>
      </c>
      <c r="F367" s="255">
        <v>1</v>
      </c>
      <c r="G367" s="254">
        <f t="shared" si="83"/>
        <v>1180.99</v>
      </c>
      <c r="H367" s="254">
        <f t="shared" si="84"/>
        <v>278.60000000000002</v>
      </c>
      <c r="I367" s="256">
        <f t="shared" si="85"/>
        <v>1459.5900000000001</v>
      </c>
    </row>
    <row r="368" spans="1:9" s="252" customFormat="1" x14ac:dyDescent="0.25">
      <c r="A368" s="253" t="s">
        <v>1550</v>
      </c>
      <c r="B368" s="276">
        <v>146</v>
      </c>
      <c r="C368" s="254">
        <f t="shared" si="81"/>
        <v>0.87425149700598803</v>
      </c>
      <c r="D368" s="254">
        <v>8.0890000000000004</v>
      </c>
      <c r="E368" s="254">
        <f t="shared" si="82"/>
        <v>1180.9940000000001</v>
      </c>
      <c r="F368" s="255">
        <v>1</v>
      </c>
      <c r="G368" s="254">
        <f t="shared" si="83"/>
        <v>1180.99</v>
      </c>
      <c r="H368" s="254">
        <f t="shared" si="84"/>
        <v>278.60000000000002</v>
      </c>
      <c r="I368" s="256">
        <f t="shared" si="85"/>
        <v>1459.5900000000001</v>
      </c>
    </row>
    <row r="369" spans="1:9" s="252" customFormat="1" x14ac:dyDescent="0.25">
      <c r="A369" s="266" t="s">
        <v>1551</v>
      </c>
      <c r="B369" s="274">
        <f>B370</f>
        <v>41.75</v>
      </c>
      <c r="C369" s="264">
        <f t="shared" ref="C369:I370" si="94">C370</f>
        <v>0.25</v>
      </c>
      <c r="D369" s="264"/>
      <c r="E369" s="264"/>
      <c r="F369" s="267"/>
      <c r="G369" s="264">
        <f t="shared" si="94"/>
        <v>88.58</v>
      </c>
      <c r="H369" s="264">
        <f t="shared" si="94"/>
        <v>20.9</v>
      </c>
      <c r="I369" s="265">
        <f t="shared" si="94"/>
        <v>109.47999999999999</v>
      </c>
    </row>
    <row r="370" spans="1:9" s="252" customFormat="1" ht="31.5" x14ac:dyDescent="0.25">
      <c r="A370" s="249" t="s">
        <v>7</v>
      </c>
      <c r="B370" s="275">
        <f>B371</f>
        <v>41.75</v>
      </c>
      <c r="C370" s="250">
        <f t="shared" si="94"/>
        <v>0.25</v>
      </c>
      <c r="D370" s="250"/>
      <c r="E370" s="250"/>
      <c r="F370" s="259"/>
      <c r="G370" s="250">
        <f t="shared" si="94"/>
        <v>88.58</v>
      </c>
      <c r="H370" s="250">
        <f t="shared" si="94"/>
        <v>20.9</v>
      </c>
      <c r="I370" s="251">
        <f t="shared" si="94"/>
        <v>109.47999999999999</v>
      </c>
    </row>
    <row r="371" spans="1:9" s="252" customFormat="1" x14ac:dyDescent="0.25">
      <c r="A371" s="253" t="s">
        <v>778</v>
      </c>
      <c r="B371" s="276">
        <v>41.75</v>
      </c>
      <c r="C371" s="254">
        <f t="shared" si="81"/>
        <v>0.25</v>
      </c>
      <c r="D371" s="254">
        <v>7.0719000000000003</v>
      </c>
      <c r="E371" s="254">
        <f t="shared" si="82"/>
        <v>295.251825</v>
      </c>
      <c r="F371" s="255">
        <v>0.3</v>
      </c>
      <c r="G371" s="254">
        <f t="shared" si="83"/>
        <v>88.58</v>
      </c>
      <c r="H371" s="254">
        <f t="shared" si="84"/>
        <v>20.9</v>
      </c>
      <c r="I371" s="256">
        <f t="shared" si="85"/>
        <v>109.47999999999999</v>
      </c>
    </row>
    <row r="372" spans="1:9" s="252" customFormat="1" x14ac:dyDescent="0.25">
      <c r="A372" s="266" t="s">
        <v>1552</v>
      </c>
      <c r="B372" s="274">
        <f>B373+B375</f>
        <v>758.5</v>
      </c>
      <c r="C372" s="264">
        <f t="shared" ref="C372:I372" si="95">C373+C375</f>
        <v>4.5419161676646702</v>
      </c>
      <c r="D372" s="264"/>
      <c r="E372" s="264"/>
      <c r="F372" s="267"/>
      <c r="G372" s="264">
        <f t="shared" si="95"/>
        <v>5962.23</v>
      </c>
      <c r="H372" s="264">
        <f t="shared" si="95"/>
        <v>1390.3500000000001</v>
      </c>
      <c r="I372" s="265">
        <f t="shared" si="95"/>
        <v>7352.5800000000017</v>
      </c>
    </row>
    <row r="373" spans="1:9" s="252" customFormat="1" ht="31.5" x14ac:dyDescent="0.25">
      <c r="A373" s="249" t="s">
        <v>9</v>
      </c>
      <c r="B373" s="275">
        <f>B374</f>
        <v>2</v>
      </c>
      <c r="C373" s="250">
        <f t="shared" ref="C373:I373" si="96">C374</f>
        <v>1.1976047904191617E-2</v>
      </c>
      <c r="D373" s="250"/>
      <c r="E373" s="250"/>
      <c r="F373" s="259"/>
      <c r="G373" s="250">
        <f t="shared" si="96"/>
        <v>22.93</v>
      </c>
      <c r="H373" s="250">
        <f t="shared" si="96"/>
        <v>5.41</v>
      </c>
      <c r="I373" s="251">
        <f t="shared" si="96"/>
        <v>28.34</v>
      </c>
    </row>
    <row r="374" spans="1:9" s="252" customFormat="1" x14ac:dyDescent="0.25">
      <c r="A374" s="257" t="s">
        <v>1553</v>
      </c>
      <c r="B374" s="276">
        <v>2</v>
      </c>
      <c r="C374" s="254">
        <f t="shared" si="81"/>
        <v>1.1976047904191617E-2</v>
      </c>
      <c r="D374" s="254">
        <v>11.4658</v>
      </c>
      <c r="E374" s="254">
        <f t="shared" si="82"/>
        <v>22.9316</v>
      </c>
      <c r="F374" s="255">
        <v>1</v>
      </c>
      <c r="G374" s="254">
        <f t="shared" si="83"/>
        <v>22.93</v>
      </c>
      <c r="H374" s="254">
        <f t="shared" si="84"/>
        <v>5.41</v>
      </c>
      <c r="I374" s="256">
        <f t="shared" si="85"/>
        <v>28.34</v>
      </c>
    </row>
    <row r="375" spans="1:9" s="252" customFormat="1" ht="31.5" x14ac:dyDescent="0.25">
      <c r="A375" s="258" t="s">
        <v>7</v>
      </c>
      <c r="B375" s="275">
        <f>SUM(B376:B383)</f>
        <v>756.5</v>
      </c>
      <c r="C375" s="250">
        <f t="shared" ref="C375:I375" si="97">SUM(C376:C383)</f>
        <v>4.5299401197604787</v>
      </c>
      <c r="D375" s="250"/>
      <c r="E375" s="250"/>
      <c r="F375" s="259"/>
      <c r="G375" s="250">
        <f t="shared" si="97"/>
        <v>5939.2999999999993</v>
      </c>
      <c r="H375" s="250">
        <f t="shared" si="97"/>
        <v>1384.94</v>
      </c>
      <c r="I375" s="251">
        <f t="shared" si="97"/>
        <v>7324.2400000000016</v>
      </c>
    </row>
    <row r="376" spans="1:9" s="252" customFormat="1" x14ac:dyDescent="0.25">
      <c r="A376" s="257" t="s">
        <v>400</v>
      </c>
      <c r="B376" s="276">
        <v>132.9</v>
      </c>
      <c r="C376" s="254">
        <f t="shared" si="81"/>
        <v>0.79580838323353298</v>
      </c>
      <c r="D376" s="254">
        <v>6.8433000000000002</v>
      </c>
      <c r="E376" s="254">
        <f t="shared" si="82"/>
        <v>909.47457000000009</v>
      </c>
      <c r="F376" s="255">
        <v>1</v>
      </c>
      <c r="G376" s="254">
        <f t="shared" si="83"/>
        <v>909.47</v>
      </c>
      <c r="H376" s="254">
        <f t="shared" si="84"/>
        <v>214.54</v>
      </c>
      <c r="I376" s="256">
        <f t="shared" si="85"/>
        <v>1124.01</v>
      </c>
    </row>
    <row r="377" spans="1:9" s="252" customFormat="1" x14ac:dyDescent="0.25">
      <c r="A377" s="257" t="s">
        <v>400</v>
      </c>
      <c r="B377" s="276">
        <v>18.7</v>
      </c>
      <c r="C377" s="254">
        <f t="shared" si="81"/>
        <v>0.11197604790419161</v>
      </c>
      <c r="D377" s="254">
        <v>8.0657999999999994</v>
      </c>
      <c r="E377" s="254">
        <f t="shared" si="82"/>
        <v>150.83045999999999</v>
      </c>
      <c r="F377" s="255">
        <v>1</v>
      </c>
      <c r="G377" s="254">
        <f t="shared" si="83"/>
        <v>150.83000000000001</v>
      </c>
      <c r="H377" s="268">
        <f>ROUND(G377*0.2077,2)</f>
        <v>31.33</v>
      </c>
      <c r="I377" s="256">
        <f t="shared" si="85"/>
        <v>182.16000000000003</v>
      </c>
    </row>
    <row r="378" spans="1:9" s="252" customFormat="1" x14ac:dyDescent="0.25">
      <c r="A378" s="253" t="s">
        <v>400</v>
      </c>
      <c r="B378" s="276">
        <v>144.9</v>
      </c>
      <c r="C378" s="254">
        <f t="shared" si="81"/>
        <v>0.86766467065868269</v>
      </c>
      <c r="D378" s="254">
        <v>8.0657999999999994</v>
      </c>
      <c r="E378" s="254">
        <f t="shared" si="82"/>
        <v>1168.73442</v>
      </c>
      <c r="F378" s="255">
        <v>1</v>
      </c>
      <c r="G378" s="254">
        <f t="shared" si="83"/>
        <v>1168.73</v>
      </c>
      <c r="H378" s="254">
        <f t="shared" si="84"/>
        <v>275.7</v>
      </c>
      <c r="I378" s="256">
        <f t="shared" si="85"/>
        <v>1444.43</v>
      </c>
    </row>
    <row r="379" spans="1:9" s="252" customFormat="1" x14ac:dyDescent="0.25">
      <c r="A379" s="253" t="s">
        <v>400</v>
      </c>
      <c r="B379" s="276">
        <v>137.80000000000001</v>
      </c>
      <c r="C379" s="254">
        <f t="shared" si="81"/>
        <v>0.82514970059880244</v>
      </c>
      <c r="D379" s="254">
        <v>8.0657999999999994</v>
      </c>
      <c r="E379" s="254">
        <f t="shared" si="82"/>
        <v>1111.4672399999999</v>
      </c>
      <c r="F379" s="255">
        <v>1</v>
      </c>
      <c r="G379" s="254">
        <f t="shared" si="83"/>
        <v>1111.47</v>
      </c>
      <c r="H379" s="254">
        <f t="shared" si="84"/>
        <v>262.2</v>
      </c>
      <c r="I379" s="256">
        <f t="shared" si="85"/>
        <v>1373.67</v>
      </c>
    </row>
    <row r="380" spans="1:9" s="252" customFormat="1" x14ac:dyDescent="0.25">
      <c r="A380" s="253" t="s">
        <v>400</v>
      </c>
      <c r="B380" s="276">
        <v>130.69999999999999</v>
      </c>
      <c r="C380" s="254">
        <f t="shared" si="81"/>
        <v>0.78263473053892207</v>
      </c>
      <c r="D380" s="254">
        <v>8.0657999999999994</v>
      </c>
      <c r="E380" s="254">
        <f t="shared" si="82"/>
        <v>1054.2000599999999</v>
      </c>
      <c r="F380" s="255">
        <v>1</v>
      </c>
      <c r="G380" s="254">
        <f t="shared" si="83"/>
        <v>1054.2</v>
      </c>
      <c r="H380" s="254">
        <f t="shared" si="84"/>
        <v>248.69</v>
      </c>
      <c r="I380" s="256">
        <f t="shared" si="85"/>
        <v>1302.8900000000001</v>
      </c>
    </row>
    <row r="381" spans="1:9" s="252" customFormat="1" x14ac:dyDescent="0.25">
      <c r="A381" s="253" t="s">
        <v>400</v>
      </c>
      <c r="B381" s="276">
        <v>52.3</v>
      </c>
      <c r="C381" s="254">
        <f t="shared" si="81"/>
        <v>0.31317365269461078</v>
      </c>
      <c r="D381" s="254">
        <v>8.0657999999999994</v>
      </c>
      <c r="E381" s="254">
        <f t="shared" si="82"/>
        <v>421.84133999999995</v>
      </c>
      <c r="F381" s="255">
        <v>1</v>
      </c>
      <c r="G381" s="254">
        <f t="shared" si="83"/>
        <v>421.84</v>
      </c>
      <c r="H381" s="268">
        <f>ROUND(G381*0.2077,2)</f>
        <v>87.62</v>
      </c>
      <c r="I381" s="256">
        <f t="shared" si="85"/>
        <v>509.46</v>
      </c>
    </row>
    <row r="382" spans="1:9" s="252" customFormat="1" x14ac:dyDescent="0.25">
      <c r="A382" s="257" t="s">
        <v>400</v>
      </c>
      <c r="B382" s="276">
        <v>7.2000000000000011</v>
      </c>
      <c r="C382" s="254">
        <f t="shared" si="81"/>
        <v>4.3113772455089829E-2</v>
      </c>
      <c r="D382" s="254">
        <v>8.0657999999999994</v>
      </c>
      <c r="E382" s="254">
        <f t="shared" si="82"/>
        <v>58.073760000000007</v>
      </c>
      <c r="F382" s="255">
        <v>1</v>
      </c>
      <c r="G382" s="254">
        <f t="shared" si="83"/>
        <v>58.07</v>
      </c>
      <c r="H382" s="254">
        <f t="shared" si="84"/>
        <v>13.7</v>
      </c>
      <c r="I382" s="256">
        <f t="shared" si="85"/>
        <v>71.77</v>
      </c>
    </row>
    <row r="383" spans="1:9" s="252" customFormat="1" x14ac:dyDescent="0.25">
      <c r="A383" s="253" t="s">
        <v>400</v>
      </c>
      <c r="B383" s="276">
        <v>132</v>
      </c>
      <c r="C383" s="254">
        <f t="shared" si="81"/>
        <v>0.79041916167664672</v>
      </c>
      <c r="D383" s="254">
        <v>8.0657999999999994</v>
      </c>
      <c r="E383" s="254">
        <f t="shared" si="82"/>
        <v>1064.6856</v>
      </c>
      <c r="F383" s="255">
        <v>1</v>
      </c>
      <c r="G383" s="254">
        <f t="shared" si="83"/>
        <v>1064.69</v>
      </c>
      <c r="H383" s="254">
        <f t="shared" si="84"/>
        <v>251.16</v>
      </c>
      <c r="I383" s="256">
        <f t="shared" si="85"/>
        <v>1315.8500000000001</v>
      </c>
    </row>
    <row r="384" spans="1:9" s="252" customFormat="1" x14ac:dyDescent="0.25">
      <c r="A384" s="266" t="s">
        <v>47</v>
      </c>
      <c r="B384" s="274">
        <f>B385+B443+B450+B490</f>
        <v>10022.25</v>
      </c>
      <c r="C384" s="264">
        <f t="shared" ref="C384:I384" si="98">C385+C443+C450+C490</f>
        <v>60.013473053892206</v>
      </c>
      <c r="D384" s="264"/>
      <c r="E384" s="264"/>
      <c r="F384" s="267"/>
      <c r="G384" s="264">
        <f t="shared" si="98"/>
        <v>59381.19999999999</v>
      </c>
      <c r="H384" s="264">
        <f t="shared" si="98"/>
        <v>13947.119999999999</v>
      </c>
      <c r="I384" s="265">
        <f t="shared" si="98"/>
        <v>73328.320000000007</v>
      </c>
    </row>
    <row r="385" spans="1:9" s="252" customFormat="1" ht="31.5" x14ac:dyDescent="0.25">
      <c r="A385" s="249" t="s">
        <v>9</v>
      </c>
      <c r="B385" s="275">
        <f>SUM(B386:B442)</f>
        <v>3394.25</v>
      </c>
      <c r="C385" s="250">
        <f t="shared" ref="C385:I385" si="99">SUM(C386:C442)</f>
        <v>20.324850299401195</v>
      </c>
      <c r="D385" s="250"/>
      <c r="E385" s="250"/>
      <c r="F385" s="259"/>
      <c r="G385" s="250">
        <f t="shared" si="99"/>
        <v>21132.089999999993</v>
      </c>
      <c r="H385" s="250">
        <f t="shared" si="99"/>
        <v>4985.0099999999993</v>
      </c>
      <c r="I385" s="251">
        <f t="shared" si="99"/>
        <v>26117.1</v>
      </c>
    </row>
    <row r="386" spans="1:9" s="252" customFormat="1" x14ac:dyDescent="0.25">
      <c r="A386" s="253" t="s">
        <v>1554</v>
      </c>
      <c r="B386" s="276">
        <v>120</v>
      </c>
      <c r="C386" s="254">
        <f t="shared" si="81"/>
        <v>0.71856287425149701</v>
      </c>
      <c r="D386" s="254">
        <v>5.6</v>
      </c>
      <c r="E386" s="254">
        <f t="shared" si="82"/>
        <v>672</v>
      </c>
      <c r="F386" s="255">
        <v>1</v>
      </c>
      <c r="G386" s="254">
        <f t="shared" si="83"/>
        <v>672</v>
      </c>
      <c r="H386" s="254">
        <f t="shared" si="84"/>
        <v>158.52000000000001</v>
      </c>
      <c r="I386" s="256">
        <f t="shared" si="85"/>
        <v>830.52</v>
      </c>
    </row>
    <row r="387" spans="1:9" s="252" customFormat="1" x14ac:dyDescent="0.25">
      <c r="A387" s="253" t="s">
        <v>1554</v>
      </c>
      <c r="B387" s="276">
        <v>32</v>
      </c>
      <c r="C387" s="254">
        <f t="shared" si="81"/>
        <v>0.19161676646706588</v>
      </c>
      <c r="D387" s="254">
        <v>5.6</v>
      </c>
      <c r="E387" s="254">
        <f t="shared" si="82"/>
        <v>179.2</v>
      </c>
      <c r="F387" s="255">
        <v>1</v>
      </c>
      <c r="G387" s="254">
        <f t="shared" si="83"/>
        <v>179.2</v>
      </c>
      <c r="H387" s="254">
        <f t="shared" si="84"/>
        <v>42.27</v>
      </c>
      <c r="I387" s="256">
        <f t="shared" si="85"/>
        <v>221.47</v>
      </c>
    </row>
    <row r="388" spans="1:9" s="252" customFormat="1" x14ac:dyDescent="0.25">
      <c r="A388" s="253" t="s">
        <v>1554</v>
      </c>
      <c r="B388" s="276">
        <v>168</v>
      </c>
      <c r="C388" s="254">
        <f t="shared" si="81"/>
        <v>1.0059880239520957</v>
      </c>
      <c r="D388" s="254">
        <v>5.6</v>
      </c>
      <c r="E388" s="254">
        <f t="shared" si="82"/>
        <v>940.8</v>
      </c>
      <c r="F388" s="255">
        <v>1</v>
      </c>
      <c r="G388" s="254">
        <f t="shared" si="83"/>
        <v>940.8</v>
      </c>
      <c r="H388" s="254">
        <f t="shared" si="84"/>
        <v>221.93</v>
      </c>
      <c r="I388" s="256">
        <f t="shared" si="85"/>
        <v>1162.73</v>
      </c>
    </row>
    <row r="389" spans="1:9" s="252" customFormat="1" x14ac:dyDescent="0.25">
      <c r="A389" s="253" t="s">
        <v>1554</v>
      </c>
      <c r="B389" s="276">
        <v>160</v>
      </c>
      <c r="C389" s="254">
        <f t="shared" si="81"/>
        <v>0.95808383233532934</v>
      </c>
      <c r="D389" s="254">
        <v>5.6</v>
      </c>
      <c r="E389" s="254">
        <f t="shared" si="82"/>
        <v>896</v>
      </c>
      <c r="F389" s="255">
        <v>1</v>
      </c>
      <c r="G389" s="254">
        <f t="shared" si="83"/>
        <v>896</v>
      </c>
      <c r="H389" s="254">
        <f t="shared" si="84"/>
        <v>211.37</v>
      </c>
      <c r="I389" s="256">
        <f t="shared" si="85"/>
        <v>1107.3699999999999</v>
      </c>
    </row>
    <row r="390" spans="1:9" s="252" customFormat="1" x14ac:dyDescent="0.25">
      <c r="A390" s="253" t="s">
        <v>1554</v>
      </c>
      <c r="B390" s="276">
        <v>128</v>
      </c>
      <c r="C390" s="254">
        <f t="shared" si="81"/>
        <v>0.76646706586826352</v>
      </c>
      <c r="D390" s="254">
        <v>5.6</v>
      </c>
      <c r="E390" s="254">
        <f t="shared" si="82"/>
        <v>716.8</v>
      </c>
      <c r="F390" s="255">
        <v>1</v>
      </c>
      <c r="G390" s="254">
        <f t="shared" si="83"/>
        <v>716.8</v>
      </c>
      <c r="H390" s="254">
        <f t="shared" si="84"/>
        <v>169.09</v>
      </c>
      <c r="I390" s="256">
        <f t="shared" si="85"/>
        <v>885.89</v>
      </c>
    </row>
    <row r="391" spans="1:9" s="252" customFormat="1" x14ac:dyDescent="0.25">
      <c r="A391" s="257" t="s">
        <v>1554</v>
      </c>
      <c r="B391" s="276">
        <v>48</v>
      </c>
      <c r="C391" s="254">
        <f t="shared" si="81"/>
        <v>0.28742514970059879</v>
      </c>
      <c r="D391" s="254">
        <v>5.6</v>
      </c>
      <c r="E391" s="254">
        <f t="shared" si="82"/>
        <v>268.79999999999995</v>
      </c>
      <c r="F391" s="255">
        <v>1</v>
      </c>
      <c r="G391" s="254">
        <f t="shared" si="83"/>
        <v>268.8</v>
      </c>
      <c r="H391" s="254">
        <f t="shared" si="84"/>
        <v>63.41</v>
      </c>
      <c r="I391" s="256">
        <f t="shared" si="85"/>
        <v>332.21000000000004</v>
      </c>
    </row>
    <row r="392" spans="1:9" s="252" customFormat="1" x14ac:dyDescent="0.25">
      <c r="A392" s="253" t="s">
        <v>1554</v>
      </c>
      <c r="B392" s="276">
        <v>16</v>
      </c>
      <c r="C392" s="254">
        <f t="shared" si="81"/>
        <v>9.580838323353294E-2</v>
      </c>
      <c r="D392" s="254">
        <v>5.6</v>
      </c>
      <c r="E392" s="254">
        <f t="shared" si="82"/>
        <v>89.6</v>
      </c>
      <c r="F392" s="255">
        <v>1</v>
      </c>
      <c r="G392" s="254">
        <f t="shared" si="83"/>
        <v>89.6</v>
      </c>
      <c r="H392" s="254">
        <f t="shared" si="84"/>
        <v>21.14</v>
      </c>
      <c r="I392" s="256">
        <f t="shared" si="85"/>
        <v>110.74</v>
      </c>
    </row>
    <row r="393" spans="1:9" s="252" customFormat="1" x14ac:dyDescent="0.25">
      <c r="A393" s="253" t="s">
        <v>19</v>
      </c>
      <c r="B393" s="276">
        <v>64</v>
      </c>
      <c r="C393" s="254">
        <f t="shared" si="81"/>
        <v>0.38323353293413176</v>
      </c>
      <c r="D393" s="254">
        <v>5.6</v>
      </c>
      <c r="E393" s="254">
        <f t="shared" si="82"/>
        <v>358.4</v>
      </c>
      <c r="F393" s="255">
        <v>1</v>
      </c>
      <c r="G393" s="254">
        <f t="shared" si="83"/>
        <v>358.4</v>
      </c>
      <c r="H393" s="254">
        <f t="shared" si="84"/>
        <v>84.55</v>
      </c>
      <c r="I393" s="256">
        <f t="shared" si="85"/>
        <v>442.95</v>
      </c>
    </row>
    <row r="394" spans="1:9" s="252" customFormat="1" x14ac:dyDescent="0.25">
      <c r="A394" s="253" t="s">
        <v>19</v>
      </c>
      <c r="B394" s="276">
        <v>32</v>
      </c>
      <c r="C394" s="254">
        <f t="shared" si="81"/>
        <v>0.19161676646706588</v>
      </c>
      <c r="D394" s="254">
        <v>5.6</v>
      </c>
      <c r="E394" s="254">
        <f t="shared" si="82"/>
        <v>179.2</v>
      </c>
      <c r="F394" s="255">
        <v>1</v>
      </c>
      <c r="G394" s="254">
        <f t="shared" si="83"/>
        <v>179.2</v>
      </c>
      <c r="H394" s="254">
        <f t="shared" si="84"/>
        <v>42.27</v>
      </c>
      <c r="I394" s="256">
        <f t="shared" si="85"/>
        <v>221.47</v>
      </c>
    </row>
    <row r="395" spans="1:9" s="252" customFormat="1" x14ac:dyDescent="0.25">
      <c r="A395" s="253" t="s">
        <v>19</v>
      </c>
      <c r="B395" s="276">
        <v>120</v>
      </c>
      <c r="C395" s="254">
        <f t="shared" si="81"/>
        <v>0.71856287425149701</v>
      </c>
      <c r="D395" s="254">
        <v>9.9987999999999992</v>
      </c>
      <c r="E395" s="254">
        <f t="shared" si="82"/>
        <v>1199.856</v>
      </c>
      <c r="F395" s="255">
        <v>1</v>
      </c>
      <c r="G395" s="254">
        <f t="shared" si="83"/>
        <v>1199.8599999999999</v>
      </c>
      <c r="H395" s="254">
        <f t="shared" si="84"/>
        <v>283.05</v>
      </c>
      <c r="I395" s="256">
        <f t="shared" si="85"/>
        <v>1482.9099999999999</v>
      </c>
    </row>
    <row r="396" spans="1:9" s="252" customFormat="1" x14ac:dyDescent="0.25">
      <c r="A396" s="253" t="s">
        <v>19</v>
      </c>
      <c r="B396" s="276">
        <v>2</v>
      </c>
      <c r="C396" s="254">
        <f t="shared" si="81"/>
        <v>1.1976047904191617E-2</v>
      </c>
      <c r="D396" s="254">
        <v>5.6</v>
      </c>
      <c r="E396" s="254">
        <f t="shared" si="82"/>
        <v>11.2</v>
      </c>
      <c r="F396" s="255">
        <v>1</v>
      </c>
      <c r="G396" s="254">
        <f t="shared" si="83"/>
        <v>11.2</v>
      </c>
      <c r="H396" s="254">
        <f t="shared" si="84"/>
        <v>2.64</v>
      </c>
      <c r="I396" s="256">
        <f t="shared" si="85"/>
        <v>13.84</v>
      </c>
    </row>
    <row r="397" spans="1:9" s="252" customFormat="1" x14ac:dyDescent="0.25">
      <c r="A397" s="253" t="s">
        <v>19</v>
      </c>
      <c r="B397" s="276">
        <v>71</v>
      </c>
      <c r="C397" s="254">
        <f t="shared" ref="C397:C460" si="100">B397/167</f>
        <v>0.42514970059880242</v>
      </c>
      <c r="D397" s="254">
        <v>9.9987999999999992</v>
      </c>
      <c r="E397" s="254">
        <f t="shared" ref="E397:E460" si="101">B397*D397</f>
        <v>709.9147999999999</v>
      </c>
      <c r="F397" s="255">
        <v>1</v>
      </c>
      <c r="G397" s="254">
        <f t="shared" ref="G397:G460" si="102">ROUND(E397*F397,2)</f>
        <v>709.91</v>
      </c>
      <c r="H397" s="254">
        <f t="shared" ref="H397:H460" si="103">ROUND(G397*0.2359,2)</f>
        <v>167.47</v>
      </c>
      <c r="I397" s="256">
        <f t="shared" ref="I397:I460" si="104">G397+H397</f>
        <v>877.38</v>
      </c>
    </row>
    <row r="398" spans="1:9" s="252" customFormat="1" x14ac:dyDescent="0.25">
      <c r="A398" s="253" t="s">
        <v>19</v>
      </c>
      <c r="B398" s="276">
        <v>24</v>
      </c>
      <c r="C398" s="254">
        <f t="shared" si="100"/>
        <v>0.1437125748502994</v>
      </c>
      <c r="D398" s="254">
        <v>5.6</v>
      </c>
      <c r="E398" s="254">
        <f t="shared" si="101"/>
        <v>134.39999999999998</v>
      </c>
      <c r="F398" s="255">
        <v>1</v>
      </c>
      <c r="G398" s="254">
        <f t="shared" si="102"/>
        <v>134.4</v>
      </c>
      <c r="H398" s="254">
        <f t="shared" si="103"/>
        <v>31.7</v>
      </c>
      <c r="I398" s="256">
        <f t="shared" si="104"/>
        <v>166.1</v>
      </c>
    </row>
    <row r="399" spans="1:9" s="252" customFormat="1" x14ac:dyDescent="0.25">
      <c r="A399" s="257" t="s">
        <v>19</v>
      </c>
      <c r="B399" s="276">
        <v>48</v>
      </c>
      <c r="C399" s="254">
        <f t="shared" si="100"/>
        <v>0.28742514970059879</v>
      </c>
      <c r="D399" s="254">
        <v>5.6</v>
      </c>
      <c r="E399" s="254">
        <f t="shared" si="101"/>
        <v>268.79999999999995</v>
      </c>
      <c r="F399" s="255">
        <v>1</v>
      </c>
      <c r="G399" s="254">
        <f t="shared" si="102"/>
        <v>268.8</v>
      </c>
      <c r="H399" s="254">
        <f t="shared" si="103"/>
        <v>63.41</v>
      </c>
      <c r="I399" s="256">
        <f t="shared" si="104"/>
        <v>332.21000000000004</v>
      </c>
    </row>
    <row r="400" spans="1:9" s="252" customFormat="1" x14ac:dyDescent="0.25">
      <c r="A400" s="257" t="s">
        <v>17</v>
      </c>
      <c r="B400" s="276">
        <v>80</v>
      </c>
      <c r="C400" s="254">
        <f t="shared" si="100"/>
        <v>0.47904191616766467</v>
      </c>
      <c r="D400" s="254">
        <v>5.6</v>
      </c>
      <c r="E400" s="254">
        <f t="shared" si="101"/>
        <v>448</v>
      </c>
      <c r="F400" s="255">
        <v>1</v>
      </c>
      <c r="G400" s="254">
        <f t="shared" si="102"/>
        <v>448</v>
      </c>
      <c r="H400" s="254">
        <f t="shared" si="103"/>
        <v>105.68</v>
      </c>
      <c r="I400" s="256">
        <f t="shared" si="104"/>
        <v>553.68000000000006</v>
      </c>
    </row>
    <row r="401" spans="1:9" s="252" customFormat="1" x14ac:dyDescent="0.25">
      <c r="A401" s="253" t="s">
        <v>17</v>
      </c>
      <c r="B401" s="276">
        <v>40</v>
      </c>
      <c r="C401" s="254">
        <f t="shared" si="100"/>
        <v>0.23952095808383234</v>
      </c>
      <c r="D401" s="254">
        <v>5.6</v>
      </c>
      <c r="E401" s="254">
        <f t="shared" si="101"/>
        <v>224</v>
      </c>
      <c r="F401" s="255">
        <v>1</v>
      </c>
      <c r="G401" s="254">
        <f t="shared" si="102"/>
        <v>224</v>
      </c>
      <c r="H401" s="254">
        <f t="shared" si="103"/>
        <v>52.84</v>
      </c>
      <c r="I401" s="256">
        <f t="shared" si="104"/>
        <v>276.84000000000003</v>
      </c>
    </row>
    <row r="402" spans="1:9" s="252" customFormat="1" x14ac:dyDescent="0.25">
      <c r="A402" s="253" t="s">
        <v>17</v>
      </c>
      <c r="B402" s="276">
        <v>40</v>
      </c>
      <c r="C402" s="254">
        <f t="shared" si="100"/>
        <v>0.23952095808383234</v>
      </c>
      <c r="D402" s="254">
        <v>5.6</v>
      </c>
      <c r="E402" s="254">
        <f t="shared" si="101"/>
        <v>224</v>
      </c>
      <c r="F402" s="255">
        <v>1</v>
      </c>
      <c r="G402" s="254">
        <f t="shared" si="102"/>
        <v>224</v>
      </c>
      <c r="H402" s="254">
        <f t="shared" si="103"/>
        <v>52.84</v>
      </c>
      <c r="I402" s="256">
        <f t="shared" si="104"/>
        <v>276.84000000000003</v>
      </c>
    </row>
    <row r="403" spans="1:9" s="252" customFormat="1" x14ac:dyDescent="0.25">
      <c r="A403" s="253" t="s">
        <v>17</v>
      </c>
      <c r="B403" s="276">
        <v>32</v>
      </c>
      <c r="C403" s="254">
        <f t="shared" si="100"/>
        <v>0.19161676646706588</v>
      </c>
      <c r="D403" s="254">
        <v>5.6</v>
      </c>
      <c r="E403" s="254">
        <f t="shared" si="101"/>
        <v>179.2</v>
      </c>
      <c r="F403" s="255">
        <v>1</v>
      </c>
      <c r="G403" s="254">
        <f t="shared" si="102"/>
        <v>179.2</v>
      </c>
      <c r="H403" s="254">
        <f t="shared" si="103"/>
        <v>42.27</v>
      </c>
      <c r="I403" s="256">
        <f t="shared" si="104"/>
        <v>221.47</v>
      </c>
    </row>
    <row r="404" spans="1:9" s="252" customFormat="1" x14ac:dyDescent="0.25">
      <c r="A404" s="253" t="s">
        <v>17</v>
      </c>
      <c r="B404" s="276">
        <v>24</v>
      </c>
      <c r="C404" s="254">
        <f t="shared" si="100"/>
        <v>0.1437125748502994</v>
      </c>
      <c r="D404" s="254">
        <v>9.9987999999999992</v>
      </c>
      <c r="E404" s="254">
        <f t="shared" si="101"/>
        <v>239.97119999999998</v>
      </c>
      <c r="F404" s="255">
        <v>1</v>
      </c>
      <c r="G404" s="254">
        <f t="shared" si="102"/>
        <v>239.97</v>
      </c>
      <c r="H404" s="254">
        <f t="shared" si="103"/>
        <v>56.61</v>
      </c>
      <c r="I404" s="256">
        <f t="shared" si="104"/>
        <v>296.58</v>
      </c>
    </row>
    <row r="405" spans="1:9" s="252" customFormat="1" x14ac:dyDescent="0.25">
      <c r="A405" s="253" t="s">
        <v>1555</v>
      </c>
      <c r="B405" s="276">
        <v>6</v>
      </c>
      <c r="C405" s="254">
        <f t="shared" si="100"/>
        <v>3.5928143712574849E-2</v>
      </c>
      <c r="D405" s="254">
        <v>5.6</v>
      </c>
      <c r="E405" s="254">
        <f t="shared" si="101"/>
        <v>33.599999999999994</v>
      </c>
      <c r="F405" s="255">
        <v>1</v>
      </c>
      <c r="G405" s="254">
        <f t="shared" si="102"/>
        <v>33.6</v>
      </c>
      <c r="H405" s="254">
        <f t="shared" si="103"/>
        <v>7.93</v>
      </c>
      <c r="I405" s="256">
        <f t="shared" si="104"/>
        <v>41.53</v>
      </c>
    </row>
    <row r="406" spans="1:9" s="252" customFormat="1" x14ac:dyDescent="0.25">
      <c r="A406" s="253" t="s">
        <v>1555</v>
      </c>
      <c r="B406" s="276">
        <v>2.5</v>
      </c>
      <c r="C406" s="254">
        <f t="shared" si="100"/>
        <v>1.4970059880239521E-2</v>
      </c>
      <c r="D406" s="254">
        <v>5.6</v>
      </c>
      <c r="E406" s="254">
        <f t="shared" si="101"/>
        <v>14</v>
      </c>
      <c r="F406" s="255">
        <v>1</v>
      </c>
      <c r="G406" s="254">
        <f t="shared" si="102"/>
        <v>14</v>
      </c>
      <c r="H406" s="254">
        <f t="shared" si="103"/>
        <v>3.3</v>
      </c>
      <c r="I406" s="256">
        <f t="shared" si="104"/>
        <v>17.3</v>
      </c>
    </row>
    <row r="407" spans="1:9" s="252" customFormat="1" x14ac:dyDescent="0.25">
      <c r="A407" s="253" t="s">
        <v>1556</v>
      </c>
      <c r="B407" s="276">
        <v>32</v>
      </c>
      <c r="C407" s="254">
        <f t="shared" si="100"/>
        <v>0.19161676646706588</v>
      </c>
      <c r="D407" s="254">
        <v>5.6</v>
      </c>
      <c r="E407" s="254">
        <f t="shared" si="101"/>
        <v>179.2</v>
      </c>
      <c r="F407" s="255">
        <v>1</v>
      </c>
      <c r="G407" s="254">
        <f t="shared" si="102"/>
        <v>179.2</v>
      </c>
      <c r="H407" s="254">
        <f t="shared" si="103"/>
        <v>42.27</v>
      </c>
      <c r="I407" s="256">
        <f t="shared" si="104"/>
        <v>221.47</v>
      </c>
    </row>
    <row r="408" spans="1:9" s="252" customFormat="1" x14ac:dyDescent="0.25">
      <c r="A408" s="253" t="s">
        <v>1556</v>
      </c>
      <c r="B408" s="276">
        <v>128</v>
      </c>
      <c r="C408" s="254">
        <f t="shared" si="100"/>
        <v>0.76646706586826352</v>
      </c>
      <c r="D408" s="254">
        <v>5.6</v>
      </c>
      <c r="E408" s="254">
        <f t="shared" si="101"/>
        <v>716.8</v>
      </c>
      <c r="F408" s="255">
        <v>1</v>
      </c>
      <c r="G408" s="254">
        <f t="shared" si="102"/>
        <v>716.8</v>
      </c>
      <c r="H408" s="254">
        <f t="shared" si="103"/>
        <v>169.09</v>
      </c>
      <c r="I408" s="256">
        <f t="shared" si="104"/>
        <v>885.89</v>
      </c>
    </row>
    <row r="409" spans="1:9" s="252" customFormat="1" x14ac:dyDescent="0.25">
      <c r="A409" s="253" t="s">
        <v>1556</v>
      </c>
      <c r="B409" s="276">
        <v>4</v>
      </c>
      <c r="C409" s="254">
        <f t="shared" si="100"/>
        <v>2.3952095808383235E-2</v>
      </c>
      <c r="D409" s="254">
        <v>5.6</v>
      </c>
      <c r="E409" s="254">
        <f t="shared" si="101"/>
        <v>22.4</v>
      </c>
      <c r="F409" s="255">
        <v>1</v>
      </c>
      <c r="G409" s="254">
        <f t="shared" si="102"/>
        <v>22.4</v>
      </c>
      <c r="H409" s="254">
        <f t="shared" si="103"/>
        <v>5.28</v>
      </c>
      <c r="I409" s="256">
        <f t="shared" si="104"/>
        <v>27.68</v>
      </c>
    </row>
    <row r="410" spans="1:9" s="252" customFormat="1" x14ac:dyDescent="0.25">
      <c r="A410" s="253" t="s">
        <v>1556</v>
      </c>
      <c r="B410" s="276">
        <v>48</v>
      </c>
      <c r="C410" s="254">
        <f t="shared" si="100"/>
        <v>0.28742514970059879</v>
      </c>
      <c r="D410" s="254">
        <v>5.6</v>
      </c>
      <c r="E410" s="254">
        <f t="shared" si="101"/>
        <v>268.79999999999995</v>
      </c>
      <c r="F410" s="255">
        <v>1</v>
      </c>
      <c r="G410" s="254">
        <f t="shared" si="102"/>
        <v>268.8</v>
      </c>
      <c r="H410" s="254">
        <f t="shared" si="103"/>
        <v>63.41</v>
      </c>
      <c r="I410" s="256">
        <f t="shared" si="104"/>
        <v>332.21000000000004</v>
      </c>
    </row>
    <row r="411" spans="1:9" s="252" customFormat="1" x14ac:dyDescent="0.25">
      <c r="A411" s="253" t="s">
        <v>1556</v>
      </c>
      <c r="B411" s="276">
        <v>148</v>
      </c>
      <c r="C411" s="254">
        <f t="shared" si="100"/>
        <v>0.88622754491017963</v>
      </c>
      <c r="D411" s="254">
        <v>5.6</v>
      </c>
      <c r="E411" s="254">
        <f t="shared" si="101"/>
        <v>828.8</v>
      </c>
      <c r="F411" s="255">
        <v>1</v>
      </c>
      <c r="G411" s="254">
        <f t="shared" si="102"/>
        <v>828.8</v>
      </c>
      <c r="H411" s="254">
        <f t="shared" si="103"/>
        <v>195.51</v>
      </c>
      <c r="I411" s="256">
        <f t="shared" si="104"/>
        <v>1024.31</v>
      </c>
    </row>
    <row r="412" spans="1:9" s="252" customFormat="1" x14ac:dyDescent="0.25">
      <c r="A412" s="257" t="s">
        <v>1556</v>
      </c>
      <c r="B412" s="276">
        <v>32</v>
      </c>
      <c r="C412" s="254">
        <f t="shared" si="100"/>
        <v>0.19161676646706588</v>
      </c>
      <c r="D412" s="254">
        <v>5.6</v>
      </c>
      <c r="E412" s="254">
        <f t="shared" si="101"/>
        <v>179.2</v>
      </c>
      <c r="F412" s="255">
        <v>1</v>
      </c>
      <c r="G412" s="254">
        <f t="shared" si="102"/>
        <v>179.2</v>
      </c>
      <c r="H412" s="254">
        <f t="shared" si="103"/>
        <v>42.27</v>
      </c>
      <c r="I412" s="256">
        <f t="shared" si="104"/>
        <v>221.47</v>
      </c>
    </row>
    <row r="413" spans="1:9" s="252" customFormat="1" x14ac:dyDescent="0.25">
      <c r="A413" s="257" t="s">
        <v>1556</v>
      </c>
      <c r="B413" s="276">
        <v>88</v>
      </c>
      <c r="C413" s="254">
        <f t="shared" si="100"/>
        <v>0.52694610778443118</v>
      </c>
      <c r="D413" s="254">
        <v>5.6</v>
      </c>
      <c r="E413" s="254">
        <f t="shared" si="101"/>
        <v>492.79999999999995</v>
      </c>
      <c r="F413" s="255">
        <v>1</v>
      </c>
      <c r="G413" s="254">
        <f t="shared" si="102"/>
        <v>492.8</v>
      </c>
      <c r="H413" s="254">
        <f t="shared" si="103"/>
        <v>116.25</v>
      </c>
      <c r="I413" s="256">
        <f t="shared" si="104"/>
        <v>609.04999999999995</v>
      </c>
    </row>
    <row r="414" spans="1:9" s="252" customFormat="1" x14ac:dyDescent="0.25">
      <c r="A414" s="253" t="s">
        <v>1267</v>
      </c>
      <c r="B414" s="276">
        <v>30</v>
      </c>
      <c r="C414" s="254">
        <f t="shared" si="100"/>
        <v>0.17964071856287425</v>
      </c>
      <c r="D414" s="254">
        <v>5.6</v>
      </c>
      <c r="E414" s="254">
        <f t="shared" si="101"/>
        <v>168</v>
      </c>
      <c r="F414" s="255">
        <v>1</v>
      </c>
      <c r="G414" s="254">
        <f t="shared" si="102"/>
        <v>168</v>
      </c>
      <c r="H414" s="254">
        <f t="shared" si="103"/>
        <v>39.630000000000003</v>
      </c>
      <c r="I414" s="256">
        <f t="shared" si="104"/>
        <v>207.63</v>
      </c>
    </row>
    <row r="415" spans="1:9" s="252" customFormat="1" x14ac:dyDescent="0.25">
      <c r="A415" s="253" t="s">
        <v>1267</v>
      </c>
      <c r="B415" s="276">
        <v>16</v>
      </c>
      <c r="C415" s="254">
        <f t="shared" si="100"/>
        <v>9.580838323353294E-2</v>
      </c>
      <c r="D415" s="254">
        <v>8.6728000000000005</v>
      </c>
      <c r="E415" s="254">
        <f t="shared" si="101"/>
        <v>138.76480000000001</v>
      </c>
      <c r="F415" s="255">
        <v>1</v>
      </c>
      <c r="G415" s="254">
        <f t="shared" si="102"/>
        <v>138.76</v>
      </c>
      <c r="H415" s="254">
        <f t="shared" si="103"/>
        <v>32.729999999999997</v>
      </c>
      <c r="I415" s="256">
        <f t="shared" si="104"/>
        <v>171.48999999999998</v>
      </c>
    </row>
    <row r="416" spans="1:9" s="252" customFormat="1" x14ac:dyDescent="0.25">
      <c r="A416" s="257" t="s">
        <v>1267</v>
      </c>
      <c r="B416" s="276">
        <v>40</v>
      </c>
      <c r="C416" s="254">
        <f t="shared" si="100"/>
        <v>0.23952095808383234</v>
      </c>
      <c r="D416" s="254">
        <v>5.6</v>
      </c>
      <c r="E416" s="254">
        <f t="shared" si="101"/>
        <v>224</v>
      </c>
      <c r="F416" s="255">
        <v>1</v>
      </c>
      <c r="G416" s="254">
        <f t="shared" si="102"/>
        <v>224</v>
      </c>
      <c r="H416" s="254">
        <f t="shared" si="103"/>
        <v>52.84</v>
      </c>
      <c r="I416" s="256">
        <f t="shared" si="104"/>
        <v>276.84000000000003</v>
      </c>
    </row>
    <row r="417" spans="1:9" s="252" customFormat="1" x14ac:dyDescent="0.25">
      <c r="A417" s="253" t="s">
        <v>1267</v>
      </c>
      <c r="B417" s="276">
        <v>8</v>
      </c>
      <c r="C417" s="254">
        <f t="shared" si="100"/>
        <v>4.790419161676647E-2</v>
      </c>
      <c r="D417" s="254">
        <v>8.6728000000000005</v>
      </c>
      <c r="E417" s="254">
        <f t="shared" si="101"/>
        <v>69.382400000000004</v>
      </c>
      <c r="F417" s="255">
        <v>1</v>
      </c>
      <c r="G417" s="254">
        <f t="shared" si="102"/>
        <v>69.38</v>
      </c>
      <c r="H417" s="254">
        <f t="shared" si="103"/>
        <v>16.37</v>
      </c>
      <c r="I417" s="256">
        <f t="shared" si="104"/>
        <v>85.75</v>
      </c>
    </row>
    <row r="418" spans="1:9" s="252" customFormat="1" x14ac:dyDescent="0.25">
      <c r="A418" s="253" t="s">
        <v>1267</v>
      </c>
      <c r="B418" s="276">
        <v>70</v>
      </c>
      <c r="C418" s="254">
        <f t="shared" si="100"/>
        <v>0.41916167664670656</v>
      </c>
      <c r="D418" s="254">
        <v>5.6</v>
      </c>
      <c r="E418" s="254">
        <f t="shared" si="101"/>
        <v>392</v>
      </c>
      <c r="F418" s="255">
        <v>1</v>
      </c>
      <c r="G418" s="254">
        <f t="shared" si="102"/>
        <v>392</v>
      </c>
      <c r="H418" s="254">
        <f t="shared" si="103"/>
        <v>92.47</v>
      </c>
      <c r="I418" s="256">
        <f t="shared" si="104"/>
        <v>484.47</v>
      </c>
    </row>
    <row r="419" spans="1:9" s="252" customFormat="1" x14ac:dyDescent="0.25">
      <c r="A419" s="253" t="s">
        <v>1267</v>
      </c>
      <c r="B419" s="276">
        <v>40</v>
      </c>
      <c r="C419" s="254">
        <f t="shared" si="100"/>
        <v>0.23952095808383234</v>
      </c>
      <c r="D419" s="254">
        <v>5.6</v>
      </c>
      <c r="E419" s="254">
        <f t="shared" si="101"/>
        <v>224</v>
      </c>
      <c r="F419" s="255">
        <v>1</v>
      </c>
      <c r="G419" s="254">
        <f t="shared" si="102"/>
        <v>224</v>
      </c>
      <c r="H419" s="254">
        <f t="shared" si="103"/>
        <v>52.84</v>
      </c>
      <c r="I419" s="256">
        <f t="shared" si="104"/>
        <v>276.84000000000003</v>
      </c>
    </row>
    <row r="420" spans="1:9" s="252" customFormat="1" x14ac:dyDescent="0.25">
      <c r="A420" s="253" t="s">
        <v>1267</v>
      </c>
      <c r="B420" s="276">
        <v>8</v>
      </c>
      <c r="C420" s="254">
        <f t="shared" si="100"/>
        <v>4.790419161676647E-2</v>
      </c>
      <c r="D420" s="254">
        <v>8.6728000000000005</v>
      </c>
      <c r="E420" s="254">
        <f t="shared" si="101"/>
        <v>69.382400000000004</v>
      </c>
      <c r="F420" s="255">
        <v>1</v>
      </c>
      <c r="G420" s="254">
        <f t="shared" si="102"/>
        <v>69.38</v>
      </c>
      <c r="H420" s="254">
        <f t="shared" si="103"/>
        <v>16.37</v>
      </c>
      <c r="I420" s="256">
        <f t="shared" si="104"/>
        <v>85.75</v>
      </c>
    </row>
    <row r="421" spans="1:9" s="252" customFormat="1" x14ac:dyDescent="0.25">
      <c r="A421" s="253" t="s">
        <v>1267</v>
      </c>
      <c r="B421" s="276">
        <v>72</v>
      </c>
      <c r="C421" s="254">
        <f t="shared" si="100"/>
        <v>0.43113772455089822</v>
      </c>
      <c r="D421" s="254">
        <v>5.6</v>
      </c>
      <c r="E421" s="254">
        <f t="shared" si="101"/>
        <v>403.2</v>
      </c>
      <c r="F421" s="255">
        <v>1</v>
      </c>
      <c r="G421" s="254">
        <f t="shared" si="102"/>
        <v>403.2</v>
      </c>
      <c r="H421" s="254">
        <f t="shared" si="103"/>
        <v>95.11</v>
      </c>
      <c r="I421" s="256">
        <f t="shared" si="104"/>
        <v>498.31</v>
      </c>
    </row>
    <row r="422" spans="1:9" s="252" customFormat="1" x14ac:dyDescent="0.25">
      <c r="A422" s="253" t="s">
        <v>1267</v>
      </c>
      <c r="B422" s="276">
        <v>48</v>
      </c>
      <c r="C422" s="254">
        <f t="shared" si="100"/>
        <v>0.28742514970059879</v>
      </c>
      <c r="D422" s="254">
        <v>5.6</v>
      </c>
      <c r="E422" s="254">
        <f t="shared" si="101"/>
        <v>268.79999999999995</v>
      </c>
      <c r="F422" s="255">
        <v>1</v>
      </c>
      <c r="G422" s="254">
        <f t="shared" si="102"/>
        <v>268.8</v>
      </c>
      <c r="H422" s="254">
        <f t="shared" si="103"/>
        <v>63.41</v>
      </c>
      <c r="I422" s="256">
        <f t="shared" si="104"/>
        <v>332.21000000000004</v>
      </c>
    </row>
    <row r="423" spans="1:9" s="252" customFormat="1" x14ac:dyDescent="0.25">
      <c r="A423" s="257" t="s">
        <v>1267</v>
      </c>
      <c r="B423" s="276">
        <v>88</v>
      </c>
      <c r="C423" s="254">
        <f t="shared" si="100"/>
        <v>0.52694610778443118</v>
      </c>
      <c r="D423" s="254">
        <v>5.6</v>
      </c>
      <c r="E423" s="254">
        <f t="shared" si="101"/>
        <v>492.79999999999995</v>
      </c>
      <c r="F423" s="255">
        <v>1</v>
      </c>
      <c r="G423" s="254">
        <f t="shared" si="102"/>
        <v>492.8</v>
      </c>
      <c r="H423" s="254">
        <f t="shared" si="103"/>
        <v>116.25</v>
      </c>
      <c r="I423" s="256">
        <f t="shared" si="104"/>
        <v>609.04999999999995</v>
      </c>
    </row>
    <row r="424" spans="1:9" s="252" customFormat="1" x14ac:dyDescent="0.25">
      <c r="A424" s="253" t="s">
        <v>1267</v>
      </c>
      <c r="B424" s="276">
        <v>32</v>
      </c>
      <c r="C424" s="254">
        <f t="shared" si="100"/>
        <v>0.19161676646706588</v>
      </c>
      <c r="D424" s="254">
        <v>5.6</v>
      </c>
      <c r="E424" s="254">
        <f t="shared" si="101"/>
        <v>179.2</v>
      </c>
      <c r="F424" s="255">
        <v>1</v>
      </c>
      <c r="G424" s="254">
        <f t="shared" si="102"/>
        <v>179.2</v>
      </c>
      <c r="H424" s="254">
        <f t="shared" si="103"/>
        <v>42.27</v>
      </c>
      <c r="I424" s="256">
        <f t="shared" si="104"/>
        <v>221.47</v>
      </c>
    </row>
    <row r="425" spans="1:9" s="252" customFormat="1" x14ac:dyDescent="0.25">
      <c r="A425" s="257" t="s">
        <v>1267</v>
      </c>
      <c r="B425" s="276">
        <v>72</v>
      </c>
      <c r="C425" s="254">
        <f t="shared" si="100"/>
        <v>0.43113772455089822</v>
      </c>
      <c r="D425" s="254">
        <v>5.6</v>
      </c>
      <c r="E425" s="254">
        <f t="shared" si="101"/>
        <v>403.2</v>
      </c>
      <c r="F425" s="255">
        <v>1</v>
      </c>
      <c r="G425" s="254">
        <f t="shared" si="102"/>
        <v>403.2</v>
      </c>
      <c r="H425" s="254">
        <f t="shared" si="103"/>
        <v>95.11</v>
      </c>
      <c r="I425" s="256">
        <f t="shared" si="104"/>
        <v>498.31</v>
      </c>
    </row>
    <row r="426" spans="1:9" s="252" customFormat="1" x14ac:dyDescent="0.25">
      <c r="A426" s="257" t="s">
        <v>1267</v>
      </c>
      <c r="B426" s="276">
        <v>96</v>
      </c>
      <c r="C426" s="254">
        <f t="shared" si="100"/>
        <v>0.57485029940119758</v>
      </c>
      <c r="D426" s="254">
        <v>5.6</v>
      </c>
      <c r="E426" s="254">
        <f t="shared" si="101"/>
        <v>537.59999999999991</v>
      </c>
      <c r="F426" s="255">
        <v>1</v>
      </c>
      <c r="G426" s="254">
        <f t="shared" si="102"/>
        <v>537.6</v>
      </c>
      <c r="H426" s="254">
        <f t="shared" si="103"/>
        <v>126.82</v>
      </c>
      <c r="I426" s="256">
        <f t="shared" si="104"/>
        <v>664.42000000000007</v>
      </c>
    </row>
    <row r="427" spans="1:9" s="252" customFormat="1" x14ac:dyDescent="0.25">
      <c r="A427" s="253" t="s">
        <v>1267</v>
      </c>
      <c r="B427" s="276">
        <v>44</v>
      </c>
      <c r="C427" s="254">
        <f t="shared" si="100"/>
        <v>0.26347305389221559</v>
      </c>
      <c r="D427" s="254">
        <v>5.6</v>
      </c>
      <c r="E427" s="254">
        <f t="shared" si="101"/>
        <v>246.39999999999998</v>
      </c>
      <c r="F427" s="255">
        <v>1</v>
      </c>
      <c r="G427" s="254">
        <f t="shared" si="102"/>
        <v>246.4</v>
      </c>
      <c r="H427" s="254">
        <f t="shared" si="103"/>
        <v>58.13</v>
      </c>
      <c r="I427" s="256">
        <f t="shared" si="104"/>
        <v>304.53000000000003</v>
      </c>
    </row>
    <row r="428" spans="1:9" s="252" customFormat="1" x14ac:dyDescent="0.25">
      <c r="A428" s="253" t="s">
        <v>1267</v>
      </c>
      <c r="B428" s="276">
        <v>44</v>
      </c>
      <c r="C428" s="254">
        <f t="shared" si="100"/>
        <v>0.26347305389221559</v>
      </c>
      <c r="D428" s="254">
        <v>5.6</v>
      </c>
      <c r="E428" s="254">
        <f t="shared" si="101"/>
        <v>246.39999999999998</v>
      </c>
      <c r="F428" s="255">
        <v>1</v>
      </c>
      <c r="G428" s="254">
        <f t="shared" si="102"/>
        <v>246.4</v>
      </c>
      <c r="H428" s="254">
        <f t="shared" si="103"/>
        <v>58.13</v>
      </c>
      <c r="I428" s="256">
        <f t="shared" si="104"/>
        <v>304.53000000000003</v>
      </c>
    </row>
    <row r="429" spans="1:9" s="252" customFormat="1" x14ac:dyDescent="0.25">
      <c r="A429" s="257" t="s">
        <v>1267</v>
      </c>
      <c r="B429" s="276">
        <v>88</v>
      </c>
      <c r="C429" s="254">
        <f t="shared" si="100"/>
        <v>0.52694610778443118</v>
      </c>
      <c r="D429" s="254">
        <v>5.6</v>
      </c>
      <c r="E429" s="254">
        <f t="shared" si="101"/>
        <v>492.79999999999995</v>
      </c>
      <c r="F429" s="255">
        <v>1</v>
      </c>
      <c r="G429" s="254">
        <f t="shared" si="102"/>
        <v>492.8</v>
      </c>
      <c r="H429" s="254">
        <f t="shared" si="103"/>
        <v>116.25</v>
      </c>
      <c r="I429" s="256">
        <f t="shared" si="104"/>
        <v>609.04999999999995</v>
      </c>
    </row>
    <row r="430" spans="1:9" s="252" customFormat="1" x14ac:dyDescent="0.25">
      <c r="A430" s="257" t="s">
        <v>1267</v>
      </c>
      <c r="B430" s="276">
        <v>64</v>
      </c>
      <c r="C430" s="254">
        <f t="shared" si="100"/>
        <v>0.38323353293413176</v>
      </c>
      <c r="D430" s="254">
        <v>5.6</v>
      </c>
      <c r="E430" s="254">
        <f t="shared" si="101"/>
        <v>358.4</v>
      </c>
      <c r="F430" s="255">
        <v>1</v>
      </c>
      <c r="G430" s="254">
        <f t="shared" si="102"/>
        <v>358.4</v>
      </c>
      <c r="H430" s="254">
        <f t="shared" si="103"/>
        <v>84.55</v>
      </c>
      <c r="I430" s="256">
        <f t="shared" si="104"/>
        <v>442.95</v>
      </c>
    </row>
    <row r="431" spans="1:9" s="252" customFormat="1" x14ac:dyDescent="0.25">
      <c r="A431" s="253" t="s">
        <v>1267</v>
      </c>
      <c r="B431" s="276">
        <v>80</v>
      </c>
      <c r="C431" s="254">
        <f t="shared" si="100"/>
        <v>0.47904191616766467</v>
      </c>
      <c r="D431" s="254">
        <v>5.6</v>
      </c>
      <c r="E431" s="254">
        <f t="shared" si="101"/>
        <v>448</v>
      </c>
      <c r="F431" s="255">
        <v>1</v>
      </c>
      <c r="G431" s="254">
        <f t="shared" si="102"/>
        <v>448</v>
      </c>
      <c r="H431" s="254">
        <f t="shared" si="103"/>
        <v>105.68</v>
      </c>
      <c r="I431" s="256">
        <f t="shared" si="104"/>
        <v>553.68000000000006</v>
      </c>
    </row>
    <row r="432" spans="1:9" s="252" customFormat="1" x14ac:dyDescent="0.25">
      <c r="A432" s="253" t="s">
        <v>1557</v>
      </c>
      <c r="B432" s="276">
        <v>80</v>
      </c>
      <c r="C432" s="254">
        <f t="shared" si="100"/>
        <v>0.47904191616766467</v>
      </c>
      <c r="D432" s="254">
        <v>5.6</v>
      </c>
      <c r="E432" s="254">
        <f t="shared" si="101"/>
        <v>448</v>
      </c>
      <c r="F432" s="255">
        <v>1</v>
      </c>
      <c r="G432" s="254">
        <f t="shared" si="102"/>
        <v>448</v>
      </c>
      <c r="H432" s="254">
        <f t="shared" si="103"/>
        <v>105.68</v>
      </c>
      <c r="I432" s="256">
        <f t="shared" si="104"/>
        <v>553.68000000000006</v>
      </c>
    </row>
    <row r="433" spans="1:9" s="252" customFormat="1" x14ac:dyDescent="0.25">
      <c r="A433" s="257" t="s">
        <v>1557</v>
      </c>
      <c r="B433" s="276">
        <v>64</v>
      </c>
      <c r="C433" s="254">
        <f t="shared" si="100"/>
        <v>0.38323353293413176</v>
      </c>
      <c r="D433" s="254">
        <v>5.6</v>
      </c>
      <c r="E433" s="254">
        <f t="shared" si="101"/>
        <v>358.4</v>
      </c>
      <c r="F433" s="255">
        <v>1</v>
      </c>
      <c r="G433" s="254">
        <f t="shared" si="102"/>
        <v>358.4</v>
      </c>
      <c r="H433" s="254">
        <f t="shared" si="103"/>
        <v>84.55</v>
      </c>
      <c r="I433" s="256">
        <f t="shared" si="104"/>
        <v>442.95</v>
      </c>
    </row>
    <row r="434" spans="1:9" s="252" customFormat="1" x14ac:dyDescent="0.25">
      <c r="A434" s="253" t="s">
        <v>1557</v>
      </c>
      <c r="B434" s="276">
        <v>125.25</v>
      </c>
      <c r="C434" s="254">
        <f t="shared" si="100"/>
        <v>0.75</v>
      </c>
      <c r="D434" s="254">
        <v>10.023999999999999</v>
      </c>
      <c r="E434" s="254">
        <f t="shared" si="101"/>
        <v>1255.5059999999999</v>
      </c>
      <c r="F434" s="255">
        <v>1</v>
      </c>
      <c r="G434" s="254">
        <f t="shared" si="102"/>
        <v>1255.51</v>
      </c>
      <c r="H434" s="254">
        <f t="shared" si="103"/>
        <v>296.17</v>
      </c>
      <c r="I434" s="256">
        <f t="shared" si="104"/>
        <v>1551.68</v>
      </c>
    </row>
    <row r="435" spans="1:9" s="252" customFormat="1" x14ac:dyDescent="0.25">
      <c r="A435" s="253" t="s">
        <v>1557</v>
      </c>
      <c r="B435" s="276">
        <v>88</v>
      </c>
      <c r="C435" s="254">
        <f t="shared" si="100"/>
        <v>0.52694610778443118</v>
      </c>
      <c r="D435" s="254">
        <v>5.6</v>
      </c>
      <c r="E435" s="254">
        <f t="shared" si="101"/>
        <v>492.79999999999995</v>
      </c>
      <c r="F435" s="255">
        <v>1</v>
      </c>
      <c r="G435" s="254">
        <f t="shared" si="102"/>
        <v>492.8</v>
      </c>
      <c r="H435" s="254">
        <f t="shared" si="103"/>
        <v>116.25</v>
      </c>
      <c r="I435" s="256">
        <f t="shared" si="104"/>
        <v>609.04999999999995</v>
      </c>
    </row>
    <row r="436" spans="1:9" s="252" customFormat="1" x14ac:dyDescent="0.25">
      <c r="A436" s="253" t="s">
        <v>1557</v>
      </c>
      <c r="B436" s="276">
        <v>56</v>
      </c>
      <c r="C436" s="254">
        <f t="shared" si="100"/>
        <v>0.33532934131736525</v>
      </c>
      <c r="D436" s="254">
        <v>5.6</v>
      </c>
      <c r="E436" s="254">
        <f t="shared" si="101"/>
        <v>313.59999999999997</v>
      </c>
      <c r="F436" s="255">
        <v>1</v>
      </c>
      <c r="G436" s="254">
        <f t="shared" si="102"/>
        <v>313.60000000000002</v>
      </c>
      <c r="H436" s="254">
        <f t="shared" si="103"/>
        <v>73.98</v>
      </c>
      <c r="I436" s="256">
        <f t="shared" si="104"/>
        <v>387.58000000000004</v>
      </c>
    </row>
    <row r="437" spans="1:9" s="252" customFormat="1" x14ac:dyDescent="0.25">
      <c r="A437" s="253" t="s">
        <v>1529</v>
      </c>
      <c r="B437" s="276">
        <v>48</v>
      </c>
      <c r="C437" s="254">
        <f t="shared" si="100"/>
        <v>0.28742514970059879</v>
      </c>
      <c r="D437" s="254">
        <v>5.6</v>
      </c>
      <c r="E437" s="254">
        <f t="shared" si="101"/>
        <v>268.79999999999995</v>
      </c>
      <c r="F437" s="255">
        <v>1</v>
      </c>
      <c r="G437" s="254">
        <f t="shared" si="102"/>
        <v>268.8</v>
      </c>
      <c r="H437" s="254">
        <f t="shared" si="103"/>
        <v>63.41</v>
      </c>
      <c r="I437" s="256">
        <f t="shared" si="104"/>
        <v>332.21000000000004</v>
      </c>
    </row>
    <row r="438" spans="1:9" s="252" customFormat="1" x14ac:dyDescent="0.25">
      <c r="A438" s="257" t="s">
        <v>1529</v>
      </c>
      <c r="B438" s="276">
        <v>56</v>
      </c>
      <c r="C438" s="254">
        <f t="shared" si="100"/>
        <v>0.33532934131736525</v>
      </c>
      <c r="D438" s="254">
        <v>5.6</v>
      </c>
      <c r="E438" s="254">
        <f t="shared" si="101"/>
        <v>313.59999999999997</v>
      </c>
      <c r="F438" s="255">
        <v>1</v>
      </c>
      <c r="G438" s="254">
        <f t="shared" si="102"/>
        <v>313.60000000000002</v>
      </c>
      <c r="H438" s="254">
        <f t="shared" si="103"/>
        <v>73.98</v>
      </c>
      <c r="I438" s="256">
        <f t="shared" si="104"/>
        <v>387.58000000000004</v>
      </c>
    </row>
    <row r="439" spans="1:9" s="252" customFormat="1" x14ac:dyDescent="0.25">
      <c r="A439" s="253" t="s">
        <v>1238</v>
      </c>
      <c r="B439" s="276">
        <v>82</v>
      </c>
      <c r="C439" s="254">
        <f t="shared" si="100"/>
        <v>0.49101796407185627</v>
      </c>
      <c r="D439" s="254">
        <v>5.6</v>
      </c>
      <c r="E439" s="254">
        <f t="shared" si="101"/>
        <v>459.2</v>
      </c>
      <c r="F439" s="255">
        <v>1</v>
      </c>
      <c r="G439" s="254">
        <f t="shared" si="102"/>
        <v>459.2</v>
      </c>
      <c r="H439" s="254">
        <f t="shared" si="103"/>
        <v>108.33</v>
      </c>
      <c r="I439" s="256">
        <f t="shared" si="104"/>
        <v>567.53</v>
      </c>
    </row>
    <row r="440" spans="1:9" s="252" customFormat="1" x14ac:dyDescent="0.25">
      <c r="A440" s="253" t="s">
        <v>1238</v>
      </c>
      <c r="B440" s="276">
        <v>103</v>
      </c>
      <c r="C440" s="254">
        <f t="shared" si="100"/>
        <v>0.61676646706586824</v>
      </c>
      <c r="D440" s="254">
        <v>9.9987999999999992</v>
      </c>
      <c r="E440" s="254">
        <f t="shared" si="101"/>
        <v>1029.8763999999999</v>
      </c>
      <c r="F440" s="255">
        <v>1</v>
      </c>
      <c r="G440" s="254">
        <f t="shared" si="102"/>
        <v>1029.8800000000001</v>
      </c>
      <c r="H440" s="254">
        <f t="shared" si="103"/>
        <v>242.95</v>
      </c>
      <c r="I440" s="256">
        <f t="shared" si="104"/>
        <v>1272.8300000000002</v>
      </c>
    </row>
    <row r="441" spans="1:9" s="252" customFormat="1" x14ac:dyDescent="0.25">
      <c r="A441" s="253" t="s">
        <v>386</v>
      </c>
      <c r="B441" s="276">
        <v>11</v>
      </c>
      <c r="C441" s="254">
        <f t="shared" si="100"/>
        <v>6.5868263473053898E-2</v>
      </c>
      <c r="D441" s="254">
        <v>12.2402</v>
      </c>
      <c r="E441" s="254">
        <f t="shared" si="101"/>
        <v>134.6422</v>
      </c>
      <c r="F441" s="255">
        <v>1</v>
      </c>
      <c r="G441" s="254">
        <f t="shared" si="102"/>
        <v>134.63999999999999</v>
      </c>
      <c r="H441" s="254">
        <f t="shared" si="103"/>
        <v>31.76</v>
      </c>
      <c r="I441" s="256">
        <f t="shared" si="104"/>
        <v>166.39999999999998</v>
      </c>
    </row>
    <row r="442" spans="1:9" s="252" customFormat="1" x14ac:dyDescent="0.25">
      <c r="A442" s="253" t="s">
        <v>1558</v>
      </c>
      <c r="B442" s="276">
        <v>3.5</v>
      </c>
      <c r="C442" s="254">
        <f t="shared" si="100"/>
        <v>2.0958083832335328E-2</v>
      </c>
      <c r="D442" s="254">
        <v>5.6</v>
      </c>
      <c r="E442" s="254">
        <f t="shared" si="101"/>
        <v>19.599999999999998</v>
      </c>
      <c r="F442" s="255">
        <v>1</v>
      </c>
      <c r="G442" s="254">
        <f t="shared" si="102"/>
        <v>19.600000000000001</v>
      </c>
      <c r="H442" s="254">
        <f t="shared" si="103"/>
        <v>4.62</v>
      </c>
      <c r="I442" s="256">
        <f t="shared" si="104"/>
        <v>24.220000000000002</v>
      </c>
    </row>
    <row r="443" spans="1:9" s="252" customFormat="1" ht="31.5" x14ac:dyDescent="0.25">
      <c r="A443" s="258" t="s">
        <v>8</v>
      </c>
      <c r="B443" s="275">
        <f>SUM(B444:B449)</f>
        <v>960</v>
      </c>
      <c r="C443" s="250">
        <f t="shared" ref="C443:I443" si="105">SUM(C444:C449)</f>
        <v>5.7485029940119752</v>
      </c>
      <c r="D443" s="250"/>
      <c r="E443" s="250"/>
      <c r="F443" s="259"/>
      <c r="G443" s="250">
        <f t="shared" si="105"/>
        <v>4879.66</v>
      </c>
      <c r="H443" s="250">
        <f t="shared" si="105"/>
        <v>1102.93</v>
      </c>
      <c r="I443" s="251">
        <f t="shared" si="105"/>
        <v>5982.5900000000011</v>
      </c>
    </row>
    <row r="444" spans="1:9" s="252" customFormat="1" x14ac:dyDescent="0.25">
      <c r="A444" s="253" t="s">
        <v>379</v>
      </c>
      <c r="B444" s="276">
        <v>120</v>
      </c>
      <c r="C444" s="254">
        <f t="shared" si="100"/>
        <v>0.71856287425149701</v>
      </c>
      <c r="D444" s="254">
        <v>5.0830000000000002</v>
      </c>
      <c r="E444" s="254">
        <f t="shared" si="101"/>
        <v>609.96</v>
      </c>
      <c r="F444" s="255">
        <v>1</v>
      </c>
      <c r="G444" s="254">
        <f t="shared" si="102"/>
        <v>609.96</v>
      </c>
      <c r="H444" s="254">
        <f t="shared" si="103"/>
        <v>143.88999999999999</v>
      </c>
      <c r="I444" s="256">
        <f t="shared" si="104"/>
        <v>753.85</v>
      </c>
    </row>
    <row r="445" spans="1:9" s="252" customFormat="1" x14ac:dyDescent="0.25">
      <c r="A445" s="253" t="s">
        <v>379</v>
      </c>
      <c r="B445" s="276">
        <v>168</v>
      </c>
      <c r="C445" s="254">
        <f t="shared" si="100"/>
        <v>1.0059880239520957</v>
      </c>
      <c r="D445" s="254">
        <v>5.0830000000000002</v>
      </c>
      <c r="E445" s="254">
        <f t="shared" si="101"/>
        <v>853.94400000000007</v>
      </c>
      <c r="F445" s="255">
        <v>1</v>
      </c>
      <c r="G445" s="254">
        <f t="shared" si="102"/>
        <v>853.94</v>
      </c>
      <c r="H445" s="254">
        <f t="shared" si="103"/>
        <v>201.44</v>
      </c>
      <c r="I445" s="256">
        <f t="shared" si="104"/>
        <v>1055.3800000000001</v>
      </c>
    </row>
    <row r="446" spans="1:9" s="252" customFormat="1" x14ac:dyDescent="0.25">
      <c r="A446" s="253" t="s">
        <v>379</v>
      </c>
      <c r="B446" s="276">
        <v>168</v>
      </c>
      <c r="C446" s="254">
        <f t="shared" si="100"/>
        <v>1.0059880239520957</v>
      </c>
      <c r="D446" s="254">
        <v>5.0830000000000002</v>
      </c>
      <c r="E446" s="254">
        <f t="shared" si="101"/>
        <v>853.94400000000007</v>
      </c>
      <c r="F446" s="255">
        <v>1</v>
      </c>
      <c r="G446" s="254">
        <f t="shared" si="102"/>
        <v>853.94</v>
      </c>
      <c r="H446" s="254">
        <f t="shared" si="103"/>
        <v>201.44</v>
      </c>
      <c r="I446" s="256">
        <f t="shared" si="104"/>
        <v>1055.3800000000001</v>
      </c>
    </row>
    <row r="447" spans="1:9" s="252" customFormat="1" x14ac:dyDescent="0.25">
      <c r="A447" s="253" t="s">
        <v>379</v>
      </c>
      <c r="B447" s="276">
        <v>168</v>
      </c>
      <c r="C447" s="254">
        <f t="shared" si="100"/>
        <v>1.0059880239520957</v>
      </c>
      <c r="D447" s="254">
        <v>5.0830000000000002</v>
      </c>
      <c r="E447" s="254">
        <f t="shared" si="101"/>
        <v>853.94400000000007</v>
      </c>
      <c r="F447" s="255">
        <v>1</v>
      </c>
      <c r="G447" s="254">
        <f t="shared" si="102"/>
        <v>853.94</v>
      </c>
      <c r="H447" s="268">
        <f>ROUND(G447*0.2077,2)</f>
        <v>177.36</v>
      </c>
      <c r="I447" s="256">
        <f t="shared" si="104"/>
        <v>1031.3000000000002</v>
      </c>
    </row>
    <row r="448" spans="1:9" s="252" customFormat="1" x14ac:dyDescent="0.25">
      <c r="A448" s="257" t="s">
        <v>379</v>
      </c>
      <c r="B448" s="276">
        <v>168</v>
      </c>
      <c r="C448" s="254">
        <f t="shared" si="100"/>
        <v>1.0059880239520957</v>
      </c>
      <c r="D448" s="254">
        <v>5.0830000000000002</v>
      </c>
      <c r="E448" s="254">
        <f t="shared" si="101"/>
        <v>853.94400000000007</v>
      </c>
      <c r="F448" s="255">
        <v>1</v>
      </c>
      <c r="G448" s="254">
        <f t="shared" si="102"/>
        <v>853.94</v>
      </c>
      <c r="H448" s="268">
        <f>ROUND(G448*0.2077,2)</f>
        <v>177.36</v>
      </c>
      <c r="I448" s="256">
        <f t="shared" si="104"/>
        <v>1031.3000000000002</v>
      </c>
    </row>
    <row r="449" spans="1:9" s="252" customFormat="1" x14ac:dyDescent="0.25">
      <c r="A449" s="253" t="s">
        <v>379</v>
      </c>
      <c r="B449" s="276">
        <v>168</v>
      </c>
      <c r="C449" s="254">
        <f t="shared" si="100"/>
        <v>1.0059880239520957</v>
      </c>
      <c r="D449" s="254">
        <v>5.0830000000000002</v>
      </c>
      <c r="E449" s="254">
        <f t="shared" si="101"/>
        <v>853.94400000000007</v>
      </c>
      <c r="F449" s="255">
        <v>1</v>
      </c>
      <c r="G449" s="254">
        <f t="shared" si="102"/>
        <v>853.94</v>
      </c>
      <c r="H449" s="254">
        <f t="shared" si="103"/>
        <v>201.44</v>
      </c>
      <c r="I449" s="256">
        <f t="shared" si="104"/>
        <v>1055.3800000000001</v>
      </c>
    </row>
    <row r="450" spans="1:9" s="252" customFormat="1" ht="31.5" x14ac:dyDescent="0.25">
      <c r="A450" s="258" t="s">
        <v>7</v>
      </c>
      <c r="B450" s="275">
        <f>SUM(B451:B489)</f>
        <v>3422</v>
      </c>
      <c r="C450" s="250">
        <f t="shared" ref="C450:I450" si="106">SUM(C451:C489)</f>
        <v>20.491017964071851</v>
      </c>
      <c r="D450" s="250"/>
      <c r="E450" s="250"/>
      <c r="F450" s="259"/>
      <c r="G450" s="250">
        <f t="shared" si="106"/>
        <v>24689.63</v>
      </c>
      <c r="H450" s="250">
        <f t="shared" si="106"/>
        <v>5824.2899999999991</v>
      </c>
      <c r="I450" s="251">
        <f t="shared" si="106"/>
        <v>30513.919999999998</v>
      </c>
    </row>
    <row r="451" spans="1:9" s="252" customFormat="1" x14ac:dyDescent="0.25">
      <c r="A451" s="253" t="s">
        <v>1523</v>
      </c>
      <c r="B451" s="276">
        <v>60</v>
      </c>
      <c r="C451" s="254">
        <f t="shared" si="100"/>
        <v>0.3592814371257485</v>
      </c>
      <c r="D451" s="254">
        <v>8.0635999999999992</v>
      </c>
      <c r="E451" s="254">
        <f t="shared" si="101"/>
        <v>483.81599999999997</v>
      </c>
      <c r="F451" s="255">
        <v>1</v>
      </c>
      <c r="G451" s="254">
        <f t="shared" si="102"/>
        <v>483.82</v>
      </c>
      <c r="H451" s="254">
        <f t="shared" si="103"/>
        <v>114.13</v>
      </c>
      <c r="I451" s="256">
        <f t="shared" si="104"/>
        <v>597.95000000000005</v>
      </c>
    </row>
    <row r="452" spans="1:9" s="252" customFormat="1" x14ac:dyDescent="0.25">
      <c r="A452" s="253" t="s">
        <v>1523</v>
      </c>
      <c r="B452" s="276">
        <v>152</v>
      </c>
      <c r="C452" s="254">
        <f t="shared" si="100"/>
        <v>0.91017964071856283</v>
      </c>
      <c r="D452" s="254">
        <v>6.5164999999999997</v>
      </c>
      <c r="E452" s="254">
        <f t="shared" si="101"/>
        <v>990.50799999999992</v>
      </c>
      <c r="F452" s="255">
        <v>1</v>
      </c>
      <c r="G452" s="254">
        <f t="shared" si="102"/>
        <v>990.51</v>
      </c>
      <c r="H452" s="254">
        <f t="shared" si="103"/>
        <v>233.66</v>
      </c>
      <c r="I452" s="256">
        <f t="shared" si="104"/>
        <v>1224.17</v>
      </c>
    </row>
    <row r="453" spans="1:9" s="252" customFormat="1" x14ac:dyDescent="0.25">
      <c r="A453" s="253" t="s">
        <v>1523</v>
      </c>
      <c r="B453" s="276">
        <v>7</v>
      </c>
      <c r="C453" s="254">
        <f t="shared" si="100"/>
        <v>4.1916167664670656E-2</v>
      </c>
      <c r="D453" s="254">
        <v>6.5328999999999997</v>
      </c>
      <c r="E453" s="254">
        <f t="shared" si="101"/>
        <v>45.7303</v>
      </c>
      <c r="F453" s="255">
        <v>1</v>
      </c>
      <c r="G453" s="254">
        <f t="shared" si="102"/>
        <v>45.73</v>
      </c>
      <c r="H453" s="254">
        <f t="shared" si="103"/>
        <v>10.79</v>
      </c>
      <c r="I453" s="256">
        <f t="shared" si="104"/>
        <v>56.519999999999996</v>
      </c>
    </row>
    <row r="454" spans="1:9" s="252" customFormat="1" x14ac:dyDescent="0.25">
      <c r="A454" s="257" t="s">
        <v>1523</v>
      </c>
      <c r="B454" s="276">
        <v>72</v>
      </c>
      <c r="C454" s="254">
        <f t="shared" si="100"/>
        <v>0.43113772455089822</v>
      </c>
      <c r="D454" s="254">
        <v>5.8177000000000003</v>
      </c>
      <c r="E454" s="254">
        <f t="shared" si="101"/>
        <v>418.87440000000004</v>
      </c>
      <c r="F454" s="255">
        <v>1</v>
      </c>
      <c r="G454" s="254">
        <f t="shared" si="102"/>
        <v>418.87</v>
      </c>
      <c r="H454" s="254">
        <f t="shared" si="103"/>
        <v>98.81</v>
      </c>
      <c r="I454" s="256">
        <f t="shared" si="104"/>
        <v>517.68000000000006</v>
      </c>
    </row>
    <row r="455" spans="1:9" s="252" customFormat="1" x14ac:dyDescent="0.25">
      <c r="A455" s="257" t="s">
        <v>1523</v>
      </c>
      <c r="B455" s="276">
        <v>168</v>
      </c>
      <c r="C455" s="254">
        <f t="shared" si="100"/>
        <v>1.0059880239520957</v>
      </c>
      <c r="D455" s="254">
        <v>6.5164999999999997</v>
      </c>
      <c r="E455" s="254">
        <f t="shared" si="101"/>
        <v>1094.7719999999999</v>
      </c>
      <c r="F455" s="255">
        <v>1</v>
      </c>
      <c r="G455" s="254">
        <f t="shared" si="102"/>
        <v>1094.77</v>
      </c>
      <c r="H455" s="254">
        <f t="shared" si="103"/>
        <v>258.26</v>
      </c>
      <c r="I455" s="256">
        <f t="shared" si="104"/>
        <v>1353.03</v>
      </c>
    </row>
    <row r="456" spans="1:9" s="252" customFormat="1" x14ac:dyDescent="0.25">
      <c r="A456" s="253" t="s">
        <v>1523</v>
      </c>
      <c r="B456" s="276">
        <v>48</v>
      </c>
      <c r="C456" s="254">
        <f t="shared" si="100"/>
        <v>0.28742514970059879</v>
      </c>
      <c r="D456" s="254">
        <v>6.5164999999999997</v>
      </c>
      <c r="E456" s="254">
        <f t="shared" si="101"/>
        <v>312.79199999999997</v>
      </c>
      <c r="F456" s="255">
        <v>1</v>
      </c>
      <c r="G456" s="254">
        <f t="shared" si="102"/>
        <v>312.79000000000002</v>
      </c>
      <c r="H456" s="254">
        <f t="shared" si="103"/>
        <v>73.790000000000006</v>
      </c>
      <c r="I456" s="256">
        <f t="shared" si="104"/>
        <v>386.58000000000004</v>
      </c>
    </row>
    <row r="457" spans="1:9" s="252" customFormat="1" x14ac:dyDescent="0.25">
      <c r="A457" s="257" t="s">
        <v>1523</v>
      </c>
      <c r="B457" s="276">
        <v>186</v>
      </c>
      <c r="C457" s="254">
        <f t="shared" si="100"/>
        <v>1.1137724550898203</v>
      </c>
      <c r="D457" s="254">
        <v>6.5164999999999997</v>
      </c>
      <c r="E457" s="254">
        <f t="shared" si="101"/>
        <v>1212.069</v>
      </c>
      <c r="F457" s="255">
        <v>1</v>
      </c>
      <c r="G457" s="254">
        <f t="shared" si="102"/>
        <v>1212.07</v>
      </c>
      <c r="H457" s="254">
        <f t="shared" si="103"/>
        <v>285.93</v>
      </c>
      <c r="I457" s="256">
        <f t="shared" si="104"/>
        <v>1498</v>
      </c>
    </row>
    <row r="458" spans="1:9" s="252" customFormat="1" x14ac:dyDescent="0.25">
      <c r="A458" s="257" t="s">
        <v>1523</v>
      </c>
      <c r="B458" s="276">
        <v>8</v>
      </c>
      <c r="C458" s="254">
        <f t="shared" si="100"/>
        <v>4.790419161676647E-2</v>
      </c>
      <c r="D458" s="254">
        <v>6.5328999999999997</v>
      </c>
      <c r="E458" s="254">
        <f t="shared" si="101"/>
        <v>52.263199999999998</v>
      </c>
      <c r="F458" s="255">
        <v>1</v>
      </c>
      <c r="G458" s="254">
        <f t="shared" si="102"/>
        <v>52.26</v>
      </c>
      <c r="H458" s="254">
        <f t="shared" si="103"/>
        <v>12.33</v>
      </c>
      <c r="I458" s="256">
        <f t="shared" si="104"/>
        <v>64.59</v>
      </c>
    </row>
    <row r="459" spans="1:9" s="252" customFormat="1" x14ac:dyDescent="0.25">
      <c r="A459" s="253" t="s">
        <v>1523</v>
      </c>
      <c r="B459" s="276">
        <v>176</v>
      </c>
      <c r="C459" s="254">
        <f t="shared" si="100"/>
        <v>1.0538922155688624</v>
      </c>
      <c r="D459" s="254">
        <v>6.5164999999999997</v>
      </c>
      <c r="E459" s="254">
        <f t="shared" si="101"/>
        <v>1146.904</v>
      </c>
      <c r="F459" s="255">
        <v>1</v>
      </c>
      <c r="G459" s="254">
        <f t="shared" si="102"/>
        <v>1146.9000000000001</v>
      </c>
      <c r="H459" s="254">
        <f t="shared" si="103"/>
        <v>270.55</v>
      </c>
      <c r="I459" s="256">
        <f t="shared" si="104"/>
        <v>1417.45</v>
      </c>
    </row>
    <row r="460" spans="1:9" s="252" customFormat="1" x14ac:dyDescent="0.25">
      <c r="A460" s="253" t="s">
        <v>1523</v>
      </c>
      <c r="B460" s="276">
        <v>16</v>
      </c>
      <c r="C460" s="254">
        <f t="shared" si="100"/>
        <v>9.580838323353294E-2</v>
      </c>
      <c r="D460" s="254">
        <v>6.5328999999999997</v>
      </c>
      <c r="E460" s="254">
        <f t="shared" si="101"/>
        <v>104.5264</v>
      </c>
      <c r="F460" s="255">
        <v>1</v>
      </c>
      <c r="G460" s="254">
        <f t="shared" si="102"/>
        <v>104.53</v>
      </c>
      <c r="H460" s="254">
        <f t="shared" si="103"/>
        <v>24.66</v>
      </c>
      <c r="I460" s="256">
        <f t="shared" si="104"/>
        <v>129.19</v>
      </c>
    </row>
    <row r="461" spans="1:9" s="252" customFormat="1" x14ac:dyDescent="0.25">
      <c r="A461" s="253" t="s">
        <v>1523</v>
      </c>
      <c r="B461" s="276">
        <v>48</v>
      </c>
      <c r="C461" s="254">
        <f t="shared" ref="C461:C524" si="107">B461/167</f>
        <v>0.28742514970059879</v>
      </c>
      <c r="D461" s="254">
        <v>7.6932</v>
      </c>
      <c r="E461" s="254">
        <f t="shared" ref="E461:E524" si="108">B461*D461</f>
        <v>369.27359999999999</v>
      </c>
      <c r="F461" s="255">
        <v>1</v>
      </c>
      <c r="G461" s="254">
        <f t="shared" ref="G461:G524" si="109">ROUND(E461*F461,2)</f>
        <v>369.27</v>
      </c>
      <c r="H461" s="254">
        <f t="shared" ref="H461:H524" si="110">ROUND(G461*0.2359,2)</f>
        <v>87.11</v>
      </c>
      <c r="I461" s="256">
        <f t="shared" ref="I461:I524" si="111">G461+H461</f>
        <v>456.38</v>
      </c>
    </row>
    <row r="462" spans="1:9" s="252" customFormat="1" x14ac:dyDescent="0.25">
      <c r="A462" s="257" t="s">
        <v>1523</v>
      </c>
      <c r="B462" s="276">
        <v>196</v>
      </c>
      <c r="C462" s="254">
        <f t="shared" si="107"/>
        <v>1.1736526946107784</v>
      </c>
      <c r="D462" s="254">
        <v>7.6932</v>
      </c>
      <c r="E462" s="254">
        <f t="shared" si="108"/>
        <v>1507.8671999999999</v>
      </c>
      <c r="F462" s="255">
        <v>1</v>
      </c>
      <c r="G462" s="254">
        <f t="shared" si="109"/>
        <v>1507.87</v>
      </c>
      <c r="H462" s="254">
        <f t="shared" si="110"/>
        <v>355.71</v>
      </c>
      <c r="I462" s="256">
        <f t="shared" si="111"/>
        <v>1863.58</v>
      </c>
    </row>
    <row r="463" spans="1:9" s="252" customFormat="1" x14ac:dyDescent="0.25">
      <c r="A463" s="257" t="s">
        <v>1523</v>
      </c>
      <c r="B463" s="276">
        <v>164</v>
      </c>
      <c r="C463" s="254">
        <f t="shared" si="107"/>
        <v>0.98203592814371254</v>
      </c>
      <c r="D463" s="254">
        <v>7.6932</v>
      </c>
      <c r="E463" s="254">
        <f t="shared" si="108"/>
        <v>1261.6848</v>
      </c>
      <c r="F463" s="255">
        <v>1</v>
      </c>
      <c r="G463" s="254">
        <f t="shared" si="109"/>
        <v>1261.68</v>
      </c>
      <c r="H463" s="254">
        <f t="shared" si="110"/>
        <v>297.63</v>
      </c>
      <c r="I463" s="256">
        <f t="shared" si="111"/>
        <v>1559.31</v>
      </c>
    </row>
    <row r="464" spans="1:9" s="252" customFormat="1" x14ac:dyDescent="0.25">
      <c r="A464" s="253" t="s">
        <v>1523</v>
      </c>
      <c r="B464" s="276">
        <v>104</v>
      </c>
      <c r="C464" s="254">
        <f t="shared" si="107"/>
        <v>0.6227544910179641</v>
      </c>
      <c r="D464" s="254">
        <v>7.6932</v>
      </c>
      <c r="E464" s="254">
        <f t="shared" si="108"/>
        <v>800.09280000000001</v>
      </c>
      <c r="F464" s="255">
        <v>1</v>
      </c>
      <c r="G464" s="254">
        <f t="shared" si="109"/>
        <v>800.09</v>
      </c>
      <c r="H464" s="254">
        <f t="shared" si="110"/>
        <v>188.74</v>
      </c>
      <c r="I464" s="256">
        <f t="shared" si="111"/>
        <v>988.83</v>
      </c>
    </row>
    <row r="465" spans="1:9" s="252" customFormat="1" x14ac:dyDescent="0.25">
      <c r="A465" s="257" t="s">
        <v>1523</v>
      </c>
      <c r="B465" s="276">
        <v>160</v>
      </c>
      <c r="C465" s="254">
        <f t="shared" si="107"/>
        <v>0.95808383233532934</v>
      </c>
      <c r="D465" s="254">
        <v>7.6932</v>
      </c>
      <c r="E465" s="254">
        <f t="shared" si="108"/>
        <v>1230.912</v>
      </c>
      <c r="F465" s="255">
        <v>1</v>
      </c>
      <c r="G465" s="254">
        <f t="shared" si="109"/>
        <v>1230.9100000000001</v>
      </c>
      <c r="H465" s="254">
        <f t="shared" si="110"/>
        <v>290.37</v>
      </c>
      <c r="I465" s="256">
        <f t="shared" si="111"/>
        <v>1521.2800000000002</v>
      </c>
    </row>
    <row r="466" spans="1:9" s="252" customFormat="1" x14ac:dyDescent="0.25">
      <c r="A466" s="257" t="s">
        <v>1523</v>
      </c>
      <c r="B466" s="276">
        <v>96</v>
      </c>
      <c r="C466" s="254">
        <f t="shared" si="107"/>
        <v>0.57485029940119758</v>
      </c>
      <c r="D466" s="254">
        <v>7.7126000000000001</v>
      </c>
      <c r="E466" s="254">
        <f t="shared" si="108"/>
        <v>740.40959999999995</v>
      </c>
      <c r="F466" s="255">
        <v>1</v>
      </c>
      <c r="G466" s="254">
        <f t="shared" si="109"/>
        <v>740.41</v>
      </c>
      <c r="H466" s="254">
        <f t="shared" si="110"/>
        <v>174.66</v>
      </c>
      <c r="I466" s="256">
        <f t="shared" si="111"/>
        <v>915.06999999999994</v>
      </c>
    </row>
    <row r="467" spans="1:9" s="252" customFormat="1" x14ac:dyDescent="0.25">
      <c r="A467" s="253" t="s">
        <v>1523</v>
      </c>
      <c r="B467" s="276">
        <v>196</v>
      </c>
      <c r="C467" s="254">
        <f t="shared" si="107"/>
        <v>1.1736526946107784</v>
      </c>
      <c r="D467" s="254">
        <v>8.0635999999999992</v>
      </c>
      <c r="E467" s="254">
        <f t="shared" si="108"/>
        <v>1580.4655999999998</v>
      </c>
      <c r="F467" s="255">
        <v>1</v>
      </c>
      <c r="G467" s="254">
        <f t="shared" si="109"/>
        <v>1580.47</v>
      </c>
      <c r="H467" s="254">
        <f t="shared" si="110"/>
        <v>372.83</v>
      </c>
      <c r="I467" s="256">
        <f t="shared" si="111"/>
        <v>1953.3</v>
      </c>
    </row>
    <row r="468" spans="1:9" s="252" customFormat="1" x14ac:dyDescent="0.25">
      <c r="A468" s="257" t="s">
        <v>1523</v>
      </c>
      <c r="B468" s="276">
        <v>36</v>
      </c>
      <c r="C468" s="254">
        <f t="shared" si="107"/>
        <v>0.21556886227544911</v>
      </c>
      <c r="D468" s="254">
        <v>8.0635999999999992</v>
      </c>
      <c r="E468" s="254">
        <f t="shared" si="108"/>
        <v>290.28959999999995</v>
      </c>
      <c r="F468" s="255">
        <v>1</v>
      </c>
      <c r="G468" s="254">
        <f t="shared" si="109"/>
        <v>290.29000000000002</v>
      </c>
      <c r="H468" s="254">
        <f t="shared" si="110"/>
        <v>68.48</v>
      </c>
      <c r="I468" s="256">
        <f t="shared" si="111"/>
        <v>358.77000000000004</v>
      </c>
    </row>
    <row r="469" spans="1:9" s="252" customFormat="1" x14ac:dyDescent="0.25">
      <c r="A469" s="253" t="s">
        <v>1523</v>
      </c>
      <c r="B469" s="276">
        <v>84</v>
      </c>
      <c r="C469" s="254">
        <f t="shared" si="107"/>
        <v>0.50299401197604787</v>
      </c>
      <c r="D469" s="254">
        <v>8.0635999999999992</v>
      </c>
      <c r="E469" s="254">
        <f t="shared" si="108"/>
        <v>677.34239999999988</v>
      </c>
      <c r="F469" s="255">
        <v>1</v>
      </c>
      <c r="G469" s="254">
        <f t="shared" si="109"/>
        <v>677.34</v>
      </c>
      <c r="H469" s="254">
        <f t="shared" si="110"/>
        <v>159.78</v>
      </c>
      <c r="I469" s="256">
        <f t="shared" si="111"/>
        <v>837.12</v>
      </c>
    </row>
    <row r="470" spans="1:9" s="252" customFormat="1" x14ac:dyDescent="0.25">
      <c r="A470" s="253" t="s">
        <v>1523</v>
      </c>
      <c r="B470" s="276">
        <v>8</v>
      </c>
      <c r="C470" s="254">
        <f t="shared" si="107"/>
        <v>4.790419161676647E-2</v>
      </c>
      <c r="D470" s="254">
        <v>8.0838000000000001</v>
      </c>
      <c r="E470" s="254">
        <f t="shared" si="108"/>
        <v>64.670400000000001</v>
      </c>
      <c r="F470" s="255">
        <v>1</v>
      </c>
      <c r="G470" s="254">
        <f t="shared" si="109"/>
        <v>64.67</v>
      </c>
      <c r="H470" s="254">
        <f t="shared" si="110"/>
        <v>15.26</v>
      </c>
      <c r="I470" s="256">
        <f t="shared" si="111"/>
        <v>79.930000000000007</v>
      </c>
    </row>
    <row r="471" spans="1:9" s="252" customFormat="1" x14ac:dyDescent="0.25">
      <c r="A471" s="253" t="s">
        <v>1523</v>
      </c>
      <c r="B471" s="276">
        <v>34</v>
      </c>
      <c r="C471" s="254">
        <f t="shared" si="107"/>
        <v>0.20359281437125748</v>
      </c>
      <c r="D471" s="254">
        <v>8.0635999999999992</v>
      </c>
      <c r="E471" s="254">
        <f t="shared" si="108"/>
        <v>274.16239999999999</v>
      </c>
      <c r="F471" s="255">
        <v>1</v>
      </c>
      <c r="G471" s="254">
        <f t="shared" si="109"/>
        <v>274.16000000000003</v>
      </c>
      <c r="H471" s="254">
        <f t="shared" si="110"/>
        <v>64.67</v>
      </c>
      <c r="I471" s="256">
        <f t="shared" si="111"/>
        <v>338.83000000000004</v>
      </c>
    </row>
    <row r="472" spans="1:9" s="252" customFormat="1" x14ac:dyDescent="0.25">
      <c r="A472" s="253" t="s">
        <v>1523</v>
      </c>
      <c r="B472" s="276">
        <v>48</v>
      </c>
      <c r="C472" s="254">
        <f t="shared" si="107"/>
        <v>0.28742514970059879</v>
      </c>
      <c r="D472" s="254">
        <v>8.0635999999999992</v>
      </c>
      <c r="E472" s="254">
        <f t="shared" si="108"/>
        <v>387.05279999999993</v>
      </c>
      <c r="F472" s="255">
        <v>1</v>
      </c>
      <c r="G472" s="254">
        <f t="shared" si="109"/>
        <v>387.05</v>
      </c>
      <c r="H472" s="254">
        <f t="shared" si="110"/>
        <v>91.31</v>
      </c>
      <c r="I472" s="256">
        <f t="shared" si="111"/>
        <v>478.36</v>
      </c>
    </row>
    <row r="473" spans="1:9" s="252" customFormat="1" x14ac:dyDescent="0.25">
      <c r="A473" s="253" t="s">
        <v>1523</v>
      </c>
      <c r="B473" s="276">
        <v>36</v>
      </c>
      <c r="C473" s="254">
        <f t="shared" si="107"/>
        <v>0.21556886227544911</v>
      </c>
      <c r="D473" s="254">
        <v>8.0635999999999992</v>
      </c>
      <c r="E473" s="254">
        <f t="shared" si="108"/>
        <v>290.28959999999995</v>
      </c>
      <c r="F473" s="255">
        <v>1</v>
      </c>
      <c r="G473" s="254">
        <f t="shared" si="109"/>
        <v>290.29000000000002</v>
      </c>
      <c r="H473" s="254">
        <f t="shared" si="110"/>
        <v>68.48</v>
      </c>
      <c r="I473" s="256">
        <f t="shared" si="111"/>
        <v>358.77000000000004</v>
      </c>
    </row>
    <row r="474" spans="1:9" s="252" customFormat="1" x14ac:dyDescent="0.25">
      <c r="A474" s="253" t="s">
        <v>1523</v>
      </c>
      <c r="B474" s="276">
        <v>94</v>
      </c>
      <c r="C474" s="254">
        <f t="shared" si="107"/>
        <v>0.56287425149700598</v>
      </c>
      <c r="D474" s="254">
        <v>8.0635999999999992</v>
      </c>
      <c r="E474" s="254">
        <f t="shared" si="108"/>
        <v>757.97839999999997</v>
      </c>
      <c r="F474" s="255">
        <v>1</v>
      </c>
      <c r="G474" s="254">
        <f t="shared" si="109"/>
        <v>757.98</v>
      </c>
      <c r="H474" s="254">
        <f t="shared" si="110"/>
        <v>178.81</v>
      </c>
      <c r="I474" s="256">
        <f t="shared" si="111"/>
        <v>936.79</v>
      </c>
    </row>
    <row r="475" spans="1:9" s="252" customFormat="1" x14ac:dyDescent="0.25">
      <c r="A475" s="253" t="s">
        <v>1523</v>
      </c>
      <c r="B475" s="276">
        <v>138</v>
      </c>
      <c r="C475" s="254">
        <f t="shared" si="107"/>
        <v>0.82634730538922152</v>
      </c>
      <c r="D475" s="254">
        <v>8.0635999999999992</v>
      </c>
      <c r="E475" s="254">
        <f t="shared" si="108"/>
        <v>1112.7767999999999</v>
      </c>
      <c r="F475" s="255">
        <v>1</v>
      </c>
      <c r="G475" s="254">
        <f t="shared" si="109"/>
        <v>1112.78</v>
      </c>
      <c r="H475" s="254">
        <f t="shared" si="110"/>
        <v>262.5</v>
      </c>
      <c r="I475" s="256">
        <f t="shared" si="111"/>
        <v>1375.28</v>
      </c>
    </row>
    <row r="476" spans="1:9" s="252" customFormat="1" x14ac:dyDescent="0.25">
      <c r="A476" s="253" t="s">
        <v>1523</v>
      </c>
      <c r="B476" s="276">
        <v>204</v>
      </c>
      <c r="C476" s="254">
        <f t="shared" si="107"/>
        <v>1.221556886227545</v>
      </c>
      <c r="D476" s="254">
        <v>8.0635999999999992</v>
      </c>
      <c r="E476" s="254">
        <f t="shared" si="108"/>
        <v>1644.9743999999998</v>
      </c>
      <c r="F476" s="255">
        <v>1</v>
      </c>
      <c r="G476" s="254">
        <f t="shared" si="109"/>
        <v>1644.97</v>
      </c>
      <c r="H476" s="254">
        <f t="shared" si="110"/>
        <v>388.05</v>
      </c>
      <c r="I476" s="256">
        <f t="shared" si="111"/>
        <v>2033.02</v>
      </c>
    </row>
    <row r="477" spans="1:9" s="252" customFormat="1" x14ac:dyDescent="0.25">
      <c r="A477" s="257" t="s">
        <v>24</v>
      </c>
      <c r="B477" s="276">
        <v>34</v>
      </c>
      <c r="C477" s="254">
        <f t="shared" si="107"/>
        <v>0.20359281437125748</v>
      </c>
      <c r="D477" s="254">
        <v>5.9848999999999997</v>
      </c>
      <c r="E477" s="254">
        <f t="shared" si="108"/>
        <v>203.48659999999998</v>
      </c>
      <c r="F477" s="255">
        <v>1</v>
      </c>
      <c r="G477" s="254">
        <f t="shared" si="109"/>
        <v>203.49</v>
      </c>
      <c r="H477" s="254">
        <f t="shared" si="110"/>
        <v>48</v>
      </c>
      <c r="I477" s="256">
        <f t="shared" si="111"/>
        <v>251.49</v>
      </c>
    </row>
    <row r="478" spans="1:9" s="252" customFormat="1" x14ac:dyDescent="0.25">
      <c r="A478" s="257" t="s">
        <v>24</v>
      </c>
      <c r="B478" s="276">
        <v>30</v>
      </c>
      <c r="C478" s="254">
        <f t="shared" si="107"/>
        <v>0.17964071856287425</v>
      </c>
      <c r="D478" s="254">
        <v>6</v>
      </c>
      <c r="E478" s="254">
        <f t="shared" si="108"/>
        <v>180</v>
      </c>
      <c r="F478" s="255">
        <v>1</v>
      </c>
      <c r="G478" s="254">
        <f t="shared" si="109"/>
        <v>180</v>
      </c>
      <c r="H478" s="254">
        <f t="shared" si="110"/>
        <v>42.46</v>
      </c>
      <c r="I478" s="256">
        <f t="shared" si="111"/>
        <v>222.46</v>
      </c>
    </row>
    <row r="479" spans="1:9" s="252" customFormat="1" x14ac:dyDescent="0.25">
      <c r="A479" s="253" t="s">
        <v>24</v>
      </c>
      <c r="B479" s="276">
        <v>130</v>
      </c>
      <c r="C479" s="254">
        <f t="shared" si="107"/>
        <v>0.77844311377245512</v>
      </c>
      <c r="D479" s="254">
        <v>5.9848999999999997</v>
      </c>
      <c r="E479" s="254">
        <f t="shared" si="108"/>
        <v>778.03699999999992</v>
      </c>
      <c r="F479" s="255">
        <v>1</v>
      </c>
      <c r="G479" s="254">
        <f t="shared" si="109"/>
        <v>778.04</v>
      </c>
      <c r="H479" s="254">
        <f t="shared" si="110"/>
        <v>183.54</v>
      </c>
      <c r="I479" s="256">
        <f t="shared" si="111"/>
        <v>961.57999999999993</v>
      </c>
    </row>
    <row r="480" spans="1:9" s="252" customFormat="1" x14ac:dyDescent="0.25">
      <c r="A480" s="257" t="s">
        <v>24</v>
      </c>
      <c r="B480" s="276">
        <v>192</v>
      </c>
      <c r="C480" s="254">
        <f t="shared" si="107"/>
        <v>1.1497005988023952</v>
      </c>
      <c r="D480" s="254">
        <v>5.9848999999999997</v>
      </c>
      <c r="E480" s="254">
        <f t="shared" si="108"/>
        <v>1149.1007999999999</v>
      </c>
      <c r="F480" s="255">
        <v>1</v>
      </c>
      <c r="G480" s="254">
        <f t="shared" si="109"/>
        <v>1149.0999999999999</v>
      </c>
      <c r="H480" s="254">
        <f t="shared" si="110"/>
        <v>271.07</v>
      </c>
      <c r="I480" s="256">
        <f t="shared" si="111"/>
        <v>1420.1699999999998</v>
      </c>
    </row>
    <row r="481" spans="1:9" s="252" customFormat="1" x14ac:dyDescent="0.25">
      <c r="A481" s="253" t="s">
        <v>24</v>
      </c>
      <c r="B481" s="276">
        <v>99</v>
      </c>
      <c r="C481" s="254">
        <f t="shared" si="107"/>
        <v>0.59281437125748504</v>
      </c>
      <c r="D481" s="254">
        <v>5.9848999999999997</v>
      </c>
      <c r="E481" s="254">
        <f t="shared" si="108"/>
        <v>592.50509999999997</v>
      </c>
      <c r="F481" s="255">
        <v>1</v>
      </c>
      <c r="G481" s="254">
        <f t="shared" si="109"/>
        <v>592.51</v>
      </c>
      <c r="H481" s="254">
        <f t="shared" si="110"/>
        <v>139.77000000000001</v>
      </c>
      <c r="I481" s="256">
        <f t="shared" si="111"/>
        <v>732.28</v>
      </c>
    </row>
    <row r="482" spans="1:9" s="252" customFormat="1" x14ac:dyDescent="0.25">
      <c r="A482" s="253" t="s">
        <v>24</v>
      </c>
      <c r="B482" s="276">
        <v>36</v>
      </c>
      <c r="C482" s="254">
        <f t="shared" si="107"/>
        <v>0.21556886227544911</v>
      </c>
      <c r="D482" s="254">
        <v>5.9848999999999997</v>
      </c>
      <c r="E482" s="254">
        <f t="shared" si="108"/>
        <v>215.45639999999997</v>
      </c>
      <c r="F482" s="255">
        <v>1</v>
      </c>
      <c r="G482" s="254">
        <f t="shared" si="109"/>
        <v>215.46</v>
      </c>
      <c r="H482" s="254">
        <f t="shared" si="110"/>
        <v>50.83</v>
      </c>
      <c r="I482" s="256">
        <f t="shared" si="111"/>
        <v>266.29000000000002</v>
      </c>
    </row>
    <row r="483" spans="1:9" s="252" customFormat="1" x14ac:dyDescent="0.25">
      <c r="A483" s="253" t="s">
        <v>1545</v>
      </c>
      <c r="B483" s="276">
        <v>72</v>
      </c>
      <c r="C483" s="254">
        <f t="shared" si="107"/>
        <v>0.43113772455089822</v>
      </c>
      <c r="D483" s="254">
        <v>7.0541</v>
      </c>
      <c r="E483" s="254">
        <f t="shared" si="108"/>
        <v>507.89519999999999</v>
      </c>
      <c r="F483" s="255">
        <v>1</v>
      </c>
      <c r="G483" s="254">
        <f t="shared" si="109"/>
        <v>507.9</v>
      </c>
      <c r="H483" s="254">
        <f t="shared" si="110"/>
        <v>119.81</v>
      </c>
      <c r="I483" s="256">
        <f t="shared" si="111"/>
        <v>627.71</v>
      </c>
    </row>
    <row r="484" spans="1:9" s="252" customFormat="1" x14ac:dyDescent="0.25">
      <c r="A484" s="253" t="s">
        <v>1545</v>
      </c>
      <c r="B484" s="276">
        <v>48</v>
      </c>
      <c r="C484" s="254">
        <f t="shared" si="107"/>
        <v>0.28742514970059879</v>
      </c>
      <c r="D484" s="254">
        <v>7.0541</v>
      </c>
      <c r="E484" s="254">
        <f t="shared" si="108"/>
        <v>338.59680000000003</v>
      </c>
      <c r="F484" s="255">
        <v>1</v>
      </c>
      <c r="G484" s="254">
        <f t="shared" si="109"/>
        <v>338.6</v>
      </c>
      <c r="H484" s="254">
        <f t="shared" si="110"/>
        <v>79.88</v>
      </c>
      <c r="I484" s="256">
        <f t="shared" si="111"/>
        <v>418.48</v>
      </c>
    </row>
    <row r="485" spans="1:9" s="252" customFormat="1" x14ac:dyDescent="0.25">
      <c r="A485" s="253" t="s">
        <v>1545</v>
      </c>
      <c r="B485" s="276">
        <v>9</v>
      </c>
      <c r="C485" s="254">
        <f t="shared" si="107"/>
        <v>5.3892215568862277E-2</v>
      </c>
      <c r="D485" s="254">
        <v>7.0541</v>
      </c>
      <c r="E485" s="254">
        <f t="shared" si="108"/>
        <v>63.486899999999999</v>
      </c>
      <c r="F485" s="255">
        <v>1</v>
      </c>
      <c r="G485" s="254">
        <f t="shared" si="109"/>
        <v>63.49</v>
      </c>
      <c r="H485" s="254">
        <f t="shared" si="110"/>
        <v>14.98</v>
      </c>
      <c r="I485" s="256">
        <f t="shared" si="111"/>
        <v>78.47</v>
      </c>
    </row>
    <row r="486" spans="1:9" s="252" customFormat="1" x14ac:dyDescent="0.25">
      <c r="A486" s="257" t="s">
        <v>1545</v>
      </c>
      <c r="B486" s="276">
        <v>54</v>
      </c>
      <c r="C486" s="254">
        <f t="shared" si="107"/>
        <v>0.32335329341317365</v>
      </c>
      <c r="D486" s="254">
        <v>7.0541</v>
      </c>
      <c r="E486" s="254">
        <f t="shared" si="108"/>
        <v>380.92140000000001</v>
      </c>
      <c r="F486" s="255">
        <v>1</v>
      </c>
      <c r="G486" s="254">
        <f t="shared" si="109"/>
        <v>380.92</v>
      </c>
      <c r="H486" s="254">
        <f t="shared" si="110"/>
        <v>89.86</v>
      </c>
      <c r="I486" s="256">
        <f t="shared" si="111"/>
        <v>470.78000000000003</v>
      </c>
    </row>
    <row r="487" spans="1:9" s="252" customFormat="1" x14ac:dyDescent="0.25">
      <c r="A487" s="253" t="s">
        <v>1545</v>
      </c>
      <c r="B487" s="276">
        <v>12</v>
      </c>
      <c r="C487" s="254">
        <f t="shared" si="107"/>
        <v>7.1856287425149698E-2</v>
      </c>
      <c r="D487" s="254">
        <v>7.0541</v>
      </c>
      <c r="E487" s="254">
        <f t="shared" si="108"/>
        <v>84.649200000000008</v>
      </c>
      <c r="F487" s="255">
        <v>1</v>
      </c>
      <c r="G487" s="254">
        <f t="shared" si="109"/>
        <v>84.65</v>
      </c>
      <c r="H487" s="254">
        <f t="shared" si="110"/>
        <v>19.97</v>
      </c>
      <c r="I487" s="256">
        <f t="shared" si="111"/>
        <v>104.62</v>
      </c>
    </row>
    <row r="488" spans="1:9" s="252" customFormat="1" x14ac:dyDescent="0.25">
      <c r="A488" s="253" t="s">
        <v>27</v>
      </c>
      <c r="B488" s="276">
        <v>39</v>
      </c>
      <c r="C488" s="254">
        <f t="shared" si="107"/>
        <v>0.23353293413173654</v>
      </c>
      <c r="D488" s="254">
        <v>8.0419</v>
      </c>
      <c r="E488" s="254">
        <f t="shared" si="108"/>
        <v>313.63409999999999</v>
      </c>
      <c r="F488" s="255">
        <v>1</v>
      </c>
      <c r="G488" s="254">
        <f t="shared" si="109"/>
        <v>313.63</v>
      </c>
      <c r="H488" s="254">
        <f t="shared" si="110"/>
        <v>73.989999999999995</v>
      </c>
      <c r="I488" s="256">
        <f t="shared" si="111"/>
        <v>387.62</v>
      </c>
    </row>
    <row r="489" spans="1:9" s="252" customFormat="1" x14ac:dyDescent="0.25">
      <c r="A489" s="253" t="s">
        <v>27</v>
      </c>
      <c r="B489" s="276">
        <v>128</v>
      </c>
      <c r="C489" s="254">
        <f t="shared" si="107"/>
        <v>0.76646706586826352</v>
      </c>
      <c r="D489" s="254">
        <v>8.0419</v>
      </c>
      <c r="E489" s="254">
        <f t="shared" si="108"/>
        <v>1029.3632</v>
      </c>
      <c r="F489" s="255">
        <v>1</v>
      </c>
      <c r="G489" s="254">
        <f t="shared" si="109"/>
        <v>1029.3599999999999</v>
      </c>
      <c r="H489" s="254">
        <f t="shared" si="110"/>
        <v>242.83</v>
      </c>
      <c r="I489" s="256">
        <f t="shared" si="111"/>
        <v>1272.1899999999998</v>
      </c>
    </row>
    <row r="490" spans="1:9" s="252" customFormat="1" x14ac:dyDescent="0.25">
      <c r="A490" s="258" t="s">
        <v>6</v>
      </c>
      <c r="B490" s="275">
        <f>SUM(B491:B511)</f>
        <v>2246</v>
      </c>
      <c r="C490" s="250">
        <f t="shared" ref="C490:I490" si="112">SUM(C491:C511)</f>
        <v>13.449101796407186</v>
      </c>
      <c r="D490" s="250"/>
      <c r="E490" s="250"/>
      <c r="F490" s="259"/>
      <c r="G490" s="250">
        <f t="shared" si="112"/>
        <v>8679.82</v>
      </c>
      <c r="H490" s="250">
        <f t="shared" si="112"/>
        <v>2034.89</v>
      </c>
      <c r="I490" s="251">
        <f t="shared" si="112"/>
        <v>10714.710000000001</v>
      </c>
    </row>
    <row r="491" spans="1:9" s="252" customFormat="1" x14ac:dyDescent="0.25">
      <c r="A491" s="253" t="s">
        <v>669</v>
      </c>
      <c r="B491" s="276">
        <v>24</v>
      </c>
      <c r="C491" s="254">
        <f t="shared" si="107"/>
        <v>0.1437125748502994</v>
      </c>
      <c r="D491" s="254">
        <v>4.2454999999999998</v>
      </c>
      <c r="E491" s="254">
        <f t="shared" si="108"/>
        <v>101.892</v>
      </c>
      <c r="F491" s="255">
        <v>1</v>
      </c>
      <c r="G491" s="254">
        <f t="shared" si="109"/>
        <v>101.89</v>
      </c>
      <c r="H491" s="254">
        <f t="shared" si="110"/>
        <v>24.04</v>
      </c>
      <c r="I491" s="256">
        <f t="shared" si="111"/>
        <v>125.93</v>
      </c>
    </row>
    <row r="492" spans="1:9" s="252" customFormat="1" x14ac:dyDescent="0.25">
      <c r="A492" s="253" t="s">
        <v>669</v>
      </c>
      <c r="B492" s="276">
        <v>143</v>
      </c>
      <c r="C492" s="254">
        <f t="shared" si="107"/>
        <v>0.85628742514970058</v>
      </c>
      <c r="D492" s="254">
        <v>4.2454999999999998</v>
      </c>
      <c r="E492" s="254">
        <f t="shared" si="108"/>
        <v>607.10649999999998</v>
      </c>
      <c r="F492" s="255">
        <v>1</v>
      </c>
      <c r="G492" s="254">
        <f t="shared" si="109"/>
        <v>607.11</v>
      </c>
      <c r="H492" s="254">
        <f t="shared" si="110"/>
        <v>143.22</v>
      </c>
      <c r="I492" s="256">
        <f t="shared" si="111"/>
        <v>750.33</v>
      </c>
    </row>
    <row r="493" spans="1:9" s="252" customFormat="1" x14ac:dyDescent="0.25">
      <c r="A493" s="257" t="s">
        <v>388</v>
      </c>
      <c r="B493" s="276">
        <v>24</v>
      </c>
      <c r="C493" s="254">
        <f t="shared" si="107"/>
        <v>0.1437125748502994</v>
      </c>
      <c r="D493" s="254">
        <v>3.6375999999999999</v>
      </c>
      <c r="E493" s="254">
        <f t="shared" si="108"/>
        <v>87.302400000000006</v>
      </c>
      <c r="F493" s="255">
        <v>1</v>
      </c>
      <c r="G493" s="254">
        <f t="shared" si="109"/>
        <v>87.3</v>
      </c>
      <c r="H493" s="254">
        <f t="shared" si="110"/>
        <v>20.59</v>
      </c>
      <c r="I493" s="256">
        <f t="shared" si="111"/>
        <v>107.89</v>
      </c>
    </row>
    <row r="494" spans="1:9" s="252" customFormat="1" x14ac:dyDescent="0.25">
      <c r="A494" s="253" t="s">
        <v>388</v>
      </c>
      <c r="B494" s="276">
        <v>72</v>
      </c>
      <c r="C494" s="254">
        <f t="shared" si="107"/>
        <v>0.43113772455089822</v>
      </c>
      <c r="D494" s="254">
        <v>3.6375999999999999</v>
      </c>
      <c r="E494" s="254">
        <f t="shared" si="108"/>
        <v>261.90719999999999</v>
      </c>
      <c r="F494" s="255">
        <v>1</v>
      </c>
      <c r="G494" s="254">
        <f t="shared" si="109"/>
        <v>261.91000000000003</v>
      </c>
      <c r="H494" s="254">
        <f t="shared" si="110"/>
        <v>61.78</v>
      </c>
      <c r="I494" s="256">
        <f t="shared" si="111"/>
        <v>323.69000000000005</v>
      </c>
    </row>
    <row r="495" spans="1:9" s="252" customFormat="1" x14ac:dyDescent="0.25">
      <c r="A495" s="253" t="s">
        <v>388</v>
      </c>
      <c r="B495" s="276">
        <v>168</v>
      </c>
      <c r="C495" s="254">
        <f t="shared" si="107"/>
        <v>1.0059880239520957</v>
      </c>
      <c r="D495" s="254">
        <v>3.6375999999999999</v>
      </c>
      <c r="E495" s="254">
        <f t="shared" si="108"/>
        <v>611.11680000000001</v>
      </c>
      <c r="F495" s="255">
        <v>1</v>
      </c>
      <c r="G495" s="254">
        <f t="shared" si="109"/>
        <v>611.12</v>
      </c>
      <c r="H495" s="254">
        <f t="shared" si="110"/>
        <v>144.16</v>
      </c>
      <c r="I495" s="256">
        <f t="shared" si="111"/>
        <v>755.28</v>
      </c>
    </row>
    <row r="496" spans="1:9" s="252" customFormat="1" x14ac:dyDescent="0.25">
      <c r="A496" s="253" t="s">
        <v>388</v>
      </c>
      <c r="B496" s="276">
        <v>72</v>
      </c>
      <c r="C496" s="254">
        <f t="shared" si="107"/>
        <v>0.43113772455089822</v>
      </c>
      <c r="D496" s="254">
        <v>3.6375999999999999</v>
      </c>
      <c r="E496" s="254">
        <f t="shared" si="108"/>
        <v>261.90719999999999</v>
      </c>
      <c r="F496" s="255">
        <v>1</v>
      </c>
      <c r="G496" s="254">
        <f t="shared" si="109"/>
        <v>261.91000000000003</v>
      </c>
      <c r="H496" s="254">
        <f t="shared" si="110"/>
        <v>61.78</v>
      </c>
      <c r="I496" s="256">
        <f t="shared" si="111"/>
        <v>323.69000000000005</v>
      </c>
    </row>
    <row r="497" spans="1:9" s="252" customFormat="1" x14ac:dyDescent="0.25">
      <c r="A497" s="253" t="s">
        <v>388</v>
      </c>
      <c r="B497" s="276">
        <v>144</v>
      </c>
      <c r="C497" s="254">
        <f t="shared" si="107"/>
        <v>0.86227544910179643</v>
      </c>
      <c r="D497" s="254">
        <v>3.6375999999999999</v>
      </c>
      <c r="E497" s="254">
        <f t="shared" si="108"/>
        <v>523.81439999999998</v>
      </c>
      <c r="F497" s="255">
        <v>1</v>
      </c>
      <c r="G497" s="254">
        <f t="shared" si="109"/>
        <v>523.80999999999995</v>
      </c>
      <c r="H497" s="254">
        <f t="shared" si="110"/>
        <v>123.57</v>
      </c>
      <c r="I497" s="256">
        <f t="shared" si="111"/>
        <v>647.37999999999988</v>
      </c>
    </row>
    <row r="498" spans="1:9" s="252" customFormat="1" x14ac:dyDescent="0.25">
      <c r="A498" s="257" t="s">
        <v>388</v>
      </c>
      <c r="B498" s="276">
        <v>168</v>
      </c>
      <c r="C498" s="254">
        <f t="shared" si="107"/>
        <v>1.0059880239520957</v>
      </c>
      <c r="D498" s="254">
        <v>5.0830000000000002</v>
      </c>
      <c r="E498" s="254">
        <f t="shared" si="108"/>
        <v>853.94400000000007</v>
      </c>
      <c r="F498" s="255">
        <v>1</v>
      </c>
      <c r="G498" s="254">
        <f t="shared" si="109"/>
        <v>853.94</v>
      </c>
      <c r="H498" s="254">
        <f t="shared" si="110"/>
        <v>201.44</v>
      </c>
      <c r="I498" s="256">
        <f t="shared" si="111"/>
        <v>1055.3800000000001</v>
      </c>
    </row>
    <row r="499" spans="1:9" s="252" customFormat="1" x14ac:dyDescent="0.25">
      <c r="A499" s="257" t="s">
        <v>388</v>
      </c>
      <c r="B499" s="276">
        <v>168</v>
      </c>
      <c r="C499" s="254">
        <f t="shared" si="107"/>
        <v>1.0059880239520957</v>
      </c>
      <c r="D499" s="254">
        <v>5.0830000000000002</v>
      </c>
      <c r="E499" s="254">
        <f t="shared" si="108"/>
        <v>853.94400000000007</v>
      </c>
      <c r="F499" s="255">
        <v>1</v>
      </c>
      <c r="G499" s="254">
        <f t="shared" si="109"/>
        <v>853.94</v>
      </c>
      <c r="H499" s="254">
        <f t="shared" si="110"/>
        <v>201.44</v>
      </c>
      <c r="I499" s="256">
        <f t="shared" si="111"/>
        <v>1055.3800000000001</v>
      </c>
    </row>
    <row r="500" spans="1:9" s="252" customFormat="1" x14ac:dyDescent="0.25">
      <c r="A500" s="253" t="s">
        <v>1559</v>
      </c>
      <c r="B500" s="276">
        <v>120</v>
      </c>
      <c r="C500" s="254">
        <f t="shared" si="107"/>
        <v>0.71856287425149701</v>
      </c>
      <c r="D500" s="254">
        <v>3.6375999999999999</v>
      </c>
      <c r="E500" s="254">
        <f t="shared" si="108"/>
        <v>436.512</v>
      </c>
      <c r="F500" s="255">
        <v>1</v>
      </c>
      <c r="G500" s="254">
        <f t="shared" si="109"/>
        <v>436.51</v>
      </c>
      <c r="H500" s="254">
        <f t="shared" si="110"/>
        <v>102.97</v>
      </c>
      <c r="I500" s="256">
        <f t="shared" si="111"/>
        <v>539.48</v>
      </c>
    </row>
    <row r="501" spans="1:9" s="252" customFormat="1" x14ac:dyDescent="0.25">
      <c r="A501" s="253" t="s">
        <v>1559</v>
      </c>
      <c r="B501" s="276">
        <v>72</v>
      </c>
      <c r="C501" s="254">
        <f t="shared" si="107"/>
        <v>0.43113772455089822</v>
      </c>
      <c r="D501" s="254">
        <v>3.3090000000000002</v>
      </c>
      <c r="E501" s="254">
        <f t="shared" si="108"/>
        <v>238.24800000000002</v>
      </c>
      <c r="F501" s="255">
        <v>1</v>
      </c>
      <c r="G501" s="254">
        <f t="shared" si="109"/>
        <v>238.25</v>
      </c>
      <c r="H501" s="254">
        <f t="shared" si="110"/>
        <v>56.2</v>
      </c>
      <c r="I501" s="256">
        <f t="shared" si="111"/>
        <v>294.45</v>
      </c>
    </row>
    <row r="502" spans="1:9" s="252" customFormat="1" x14ac:dyDescent="0.25">
      <c r="A502" s="253" t="s">
        <v>1559</v>
      </c>
      <c r="B502" s="276">
        <v>168</v>
      </c>
      <c r="C502" s="254">
        <f t="shared" si="107"/>
        <v>1.0059880239520957</v>
      </c>
      <c r="D502" s="254">
        <v>3.3090000000000002</v>
      </c>
      <c r="E502" s="254">
        <f t="shared" si="108"/>
        <v>555.91200000000003</v>
      </c>
      <c r="F502" s="255">
        <v>1</v>
      </c>
      <c r="G502" s="254">
        <f t="shared" si="109"/>
        <v>555.91</v>
      </c>
      <c r="H502" s="254">
        <f t="shared" si="110"/>
        <v>131.13999999999999</v>
      </c>
      <c r="I502" s="256">
        <f t="shared" si="111"/>
        <v>687.05</v>
      </c>
    </row>
    <row r="503" spans="1:9" s="252" customFormat="1" x14ac:dyDescent="0.25">
      <c r="A503" s="253" t="s">
        <v>1559</v>
      </c>
      <c r="B503" s="276">
        <v>168</v>
      </c>
      <c r="C503" s="254">
        <f t="shared" si="107"/>
        <v>1.0059880239520957</v>
      </c>
      <c r="D503" s="254">
        <v>3.6375999999999999</v>
      </c>
      <c r="E503" s="254">
        <f t="shared" si="108"/>
        <v>611.11680000000001</v>
      </c>
      <c r="F503" s="255">
        <v>1</v>
      </c>
      <c r="G503" s="254">
        <f t="shared" si="109"/>
        <v>611.12</v>
      </c>
      <c r="H503" s="254">
        <f t="shared" si="110"/>
        <v>144.16</v>
      </c>
      <c r="I503" s="256">
        <f t="shared" si="111"/>
        <v>755.28</v>
      </c>
    </row>
    <row r="504" spans="1:9" s="252" customFormat="1" x14ac:dyDescent="0.25">
      <c r="A504" s="253" t="s">
        <v>1559</v>
      </c>
      <c r="B504" s="276">
        <v>72</v>
      </c>
      <c r="C504" s="254">
        <f t="shared" si="107"/>
        <v>0.43113772455089822</v>
      </c>
      <c r="D504" s="254">
        <v>3.6375999999999999</v>
      </c>
      <c r="E504" s="254">
        <f t="shared" si="108"/>
        <v>261.90719999999999</v>
      </c>
      <c r="F504" s="255">
        <v>1</v>
      </c>
      <c r="G504" s="254">
        <f t="shared" si="109"/>
        <v>261.91000000000003</v>
      </c>
      <c r="H504" s="254">
        <f t="shared" si="110"/>
        <v>61.78</v>
      </c>
      <c r="I504" s="256">
        <f t="shared" si="111"/>
        <v>323.69000000000005</v>
      </c>
    </row>
    <row r="505" spans="1:9" s="252" customFormat="1" x14ac:dyDescent="0.25">
      <c r="A505" s="253" t="s">
        <v>1559</v>
      </c>
      <c r="B505" s="276">
        <v>88</v>
      </c>
      <c r="C505" s="254">
        <f t="shared" si="107"/>
        <v>0.52694610778443118</v>
      </c>
      <c r="D505" s="254">
        <v>3.6375999999999999</v>
      </c>
      <c r="E505" s="254">
        <f t="shared" si="108"/>
        <v>320.10879999999997</v>
      </c>
      <c r="F505" s="255">
        <v>1</v>
      </c>
      <c r="G505" s="254">
        <f t="shared" si="109"/>
        <v>320.11</v>
      </c>
      <c r="H505" s="254">
        <f t="shared" si="110"/>
        <v>75.510000000000005</v>
      </c>
      <c r="I505" s="256">
        <f t="shared" si="111"/>
        <v>395.62</v>
      </c>
    </row>
    <row r="506" spans="1:9" s="252" customFormat="1" x14ac:dyDescent="0.25">
      <c r="A506" s="253" t="s">
        <v>1559</v>
      </c>
      <c r="B506" s="276">
        <v>164</v>
      </c>
      <c r="C506" s="254">
        <f t="shared" si="107"/>
        <v>0.98203592814371254</v>
      </c>
      <c r="D506" s="254">
        <v>3.6375999999999999</v>
      </c>
      <c r="E506" s="254">
        <f t="shared" si="108"/>
        <v>596.56640000000004</v>
      </c>
      <c r="F506" s="255">
        <v>1</v>
      </c>
      <c r="G506" s="254">
        <f t="shared" si="109"/>
        <v>596.57000000000005</v>
      </c>
      <c r="H506" s="254">
        <f t="shared" si="110"/>
        <v>140.72999999999999</v>
      </c>
      <c r="I506" s="256">
        <f t="shared" si="111"/>
        <v>737.30000000000007</v>
      </c>
    </row>
    <row r="507" spans="1:9" s="252" customFormat="1" x14ac:dyDescent="0.25">
      <c r="A507" s="253" t="s">
        <v>1559</v>
      </c>
      <c r="B507" s="276">
        <v>64</v>
      </c>
      <c r="C507" s="254">
        <f t="shared" si="107"/>
        <v>0.38323353293413176</v>
      </c>
      <c r="D507" s="254">
        <v>3.6375999999999999</v>
      </c>
      <c r="E507" s="254">
        <f t="shared" si="108"/>
        <v>232.8064</v>
      </c>
      <c r="F507" s="255">
        <v>1</v>
      </c>
      <c r="G507" s="254">
        <f t="shared" si="109"/>
        <v>232.81</v>
      </c>
      <c r="H507" s="254">
        <f t="shared" si="110"/>
        <v>54.92</v>
      </c>
      <c r="I507" s="256">
        <f t="shared" si="111"/>
        <v>287.73</v>
      </c>
    </row>
    <row r="508" spans="1:9" s="252" customFormat="1" x14ac:dyDescent="0.25">
      <c r="A508" s="253" t="s">
        <v>1559</v>
      </c>
      <c r="B508" s="276">
        <v>20</v>
      </c>
      <c r="C508" s="254">
        <f t="shared" si="107"/>
        <v>0.11976047904191617</v>
      </c>
      <c r="D508" s="254">
        <v>3.6375999999999999</v>
      </c>
      <c r="E508" s="254">
        <f t="shared" si="108"/>
        <v>72.751999999999995</v>
      </c>
      <c r="F508" s="255">
        <v>1</v>
      </c>
      <c r="G508" s="254">
        <f t="shared" si="109"/>
        <v>72.75</v>
      </c>
      <c r="H508" s="268">
        <f>ROUND(G508*0.2077,2)</f>
        <v>15.11</v>
      </c>
      <c r="I508" s="256">
        <f t="shared" si="111"/>
        <v>87.86</v>
      </c>
    </row>
    <row r="509" spans="1:9" s="252" customFormat="1" x14ac:dyDescent="0.25">
      <c r="A509" s="253" t="s">
        <v>1559</v>
      </c>
      <c r="B509" s="276">
        <v>103</v>
      </c>
      <c r="C509" s="254">
        <f t="shared" si="107"/>
        <v>0.61676646706586824</v>
      </c>
      <c r="D509" s="254">
        <v>3.6467000000000001</v>
      </c>
      <c r="E509" s="254">
        <f t="shared" si="108"/>
        <v>375.61009999999999</v>
      </c>
      <c r="F509" s="255">
        <v>1</v>
      </c>
      <c r="G509" s="254">
        <f t="shared" si="109"/>
        <v>375.61</v>
      </c>
      <c r="H509" s="268">
        <f>ROUND(G509*0.2077,2)</f>
        <v>78.010000000000005</v>
      </c>
      <c r="I509" s="256">
        <f t="shared" si="111"/>
        <v>453.62</v>
      </c>
    </row>
    <row r="510" spans="1:9" s="252" customFormat="1" x14ac:dyDescent="0.25">
      <c r="A510" s="253" t="s">
        <v>1559</v>
      </c>
      <c r="B510" s="276">
        <v>168</v>
      </c>
      <c r="C510" s="254">
        <f t="shared" si="107"/>
        <v>1.0059880239520957</v>
      </c>
      <c r="D510" s="254">
        <v>3.6375999999999999</v>
      </c>
      <c r="E510" s="254">
        <f t="shared" si="108"/>
        <v>611.11680000000001</v>
      </c>
      <c r="F510" s="255">
        <v>1</v>
      </c>
      <c r="G510" s="254">
        <f t="shared" si="109"/>
        <v>611.12</v>
      </c>
      <c r="H510" s="254">
        <f t="shared" si="110"/>
        <v>144.16</v>
      </c>
      <c r="I510" s="256">
        <f t="shared" si="111"/>
        <v>755.28</v>
      </c>
    </row>
    <row r="511" spans="1:9" s="252" customFormat="1" x14ac:dyDescent="0.25">
      <c r="A511" s="253" t="s">
        <v>1559</v>
      </c>
      <c r="B511" s="276">
        <v>56</v>
      </c>
      <c r="C511" s="254">
        <f t="shared" si="107"/>
        <v>0.33532934131736525</v>
      </c>
      <c r="D511" s="254">
        <v>3.6467000000000001</v>
      </c>
      <c r="E511" s="254">
        <f t="shared" si="108"/>
        <v>204.21520000000001</v>
      </c>
      <c r="F511" s="255">
        <v>1</v>
      </c>
      <c r="G511" s="254">
        <f t="shared" si="109"/>
        <v>204.22</v>
      </c>
      <c r="H511" s="254">
        <f t="shared" si="110"/>
        <v>48.18</v>
      </c>
      <c r="I511" s="256">
        <f t="shared" si="111"/>
        <v>252.4</v>
      </c>
    </row>
    <row r="512" spans="1:9" s="252" customFormat="1" x14ac:dyDescent="0.25">
      <c r="A512" s="266" t="s">
        <v>1560</v>
      </c>
      <c r="B512" s="274">
        <f>B513+B518+B525+B536</f>
        <v>1109</v>
      </c>
      <c r="C512" s="264">
        <f t="shared" ref="C512:I512" si="113">C513+C518+C525+C536</f>
        <v>6.6407185628742518</v>
      </c>
      <c r="D512" s="264"/>
      <c r="E512" s="264"/>
      <c r="F512" s="267"/>
      <c r="G512" s="264">
        <f t="shared" si="113"/>
        <v>6578.2499999999991</v>
      </c>
      <c r="H512" s="264">
        <f t="shared" si="113"/>
        <v>1551.77</v>
      </c>
      <c r="I512" s="265">
        <f t="shared" si="113"/>
        <v>8130.02</v>
      </c>
    </row>
    <row r="513" spans="1:9" s="252" customFormat="1" ht="31.5" x14ac:dyDescent="0.25">
      <c r="A513" s="258" t="s">
        <v>9</v>
      </c>
      <c r="B513" s="275">
        <f>SUM(B514:B517)</f>
        <v>11</v>
      </c>
      <c r="C513" s="250">
        <f t="shared" ref="C513:I513" si="114">SUM(C514:C517)</f>
        <v>6.5868263473053898E-2</v>
      </c>
      <c r="D513" s="250"/>
      <c r="E513" s="250"/>
      <c r="F513" s="259"/>
      <c r="G513" s="250">
        <f t="shared" si="114"/>
        <v>110.11</v>
      </c>
      <c r="H513" s="250">
        <f t="shared" si="114"/>
        <v>25.970000000000002</v>
      </c>
      <c r="I513" s="251">
        <f t="shared" si="114"/>
        <v>136.08000000000001</v>
      </c>
    </row>
    <row r="514" spans="1:9" s="252" customFormat="1" x14ac:dyDescent="0.25">
      <c r="A514" s="253" t="s">
        <v>1556</v>
      </c>
      <c r="B514" s="276">
        <v>2</v>
      </c>
      <c r="C514" s="254">
        <f t="shared" si="107"/>
        <v>1.1976047904191617E-2</v>
      </c>
      <c r="D514" s="254">
        <v>10.023999999999999</v>
      </c>
      <c r="E514" s="254">
        <f t="shared" si="108"/>
        <v>20.047999999999998</v>
      </c>
      <c r="F514" s="255">
        <v>1</v>
      </c>
      <c r="G514" s="254">
        <f t="shared" si="109"/>
        <v>20.05</v>
      </c>
      <c r="H514" s="254">
        <f t="shared" si="110"/>
        <v>4.7300000000000004</v>
      </c>
      <c r="I514" s="256">
        <f t="shared" si="111"/>
        <v>24.78</v>
      </c>
    </row>
    <row r="515" spans="1:9" s="252" customFormat="1" x14ac:dyDescent="0.25">
      <c r="A515" s="253" t="s">
        <v>1556</v>
      </c>
      <c r="B515" s="276">
        <v>6</v>
      </c>
      <c r="C515" s="254">
        <f t="shared" si="107"/>
        <v>3.5928143712574849E-2</v>
      </c>
      <c r="D515" s="254">
        <v>9.9987999999999992</v>
      </c>
      <c r="E515" s="254">
        <f t="shared" si="108"/>
        <v>59.992799999999995</v>
      </c>
      <c r="F515" s="255">
        <v>1</v>
      </c>
      <c r="G515" s="254">
        <f t="shared" si="109"/>
        <v>59.99</v>
      </c>
      <c r="H515" s="254">
        <f t="shared" si="110"/>
        <v>14.15</v>
      </c>
      <c r="I515" s="256">
        <f t="shared" si="111"/>
        <v>74.14</v>
      </c>
    </row>
    <row r="516" spans="1:9" s="252" customFormat="1" x14ac:dyDescent="0.25">
      <c r="A516" s="253" t="s">
        <v>1556</v>
      </c>
      <c r="B516" s="276">
        <v>2</v>
      </c>
      <c r="C516" s="254">
        <f t="shared" si="107"/>
        <v>1.1976047904191617E-2</v>
      </c>
      <c r="D516" s="254">
        <v>10.023999999999999</v>
      </c>
      <c r="E516" s="254">
        <f t="shared" si="108"/>
        <v>20.047999999999998</v>
      </c>
      <c r="F516" s="255">
        <v>1</v>
      </c>
      <c r="G516" s="254">
        <f t="shared" si="109"/>
        <v>20.05</v>
      </c>
      <c r="H516" s="254">
        <f t="shared" si="110"/>
        <v>4.7300000000000004</v>
      </c>
      <c r="I516" s="256">
        <f t="shared" si="111"/>
        <v>24.78</v>
      </c>
    </row>
    <row r="517" spans="1:9" s="252" customFormat="1" x14ac:dyDescent="0.25">
      <c r="A517" s="253" t="s">
        <v>1561</v>
      </c>
      <c r="B517" s="276">
        <v>1</v>
      </c>
      <c r="C517" s="254">
        <f t="shared" si="107"/>
        <v>5.9880239520958087E-3</v>
      </c>
      <c r="D517" s="254">
        <v>10.023999999999999</v>
      </c>
      <c r="E517" s="254">
        <f t="shared" si="108"/>
        <v>10.023999999999999</v>
      </c>
      <c r="F517" s="255">
        <v>1</v>
      </c>
      <c r="G517" s="254">
        <f t="shared" si="109"/>
        <v>10.02</v>
      </c>
      <c r="H517" s="254">
        <f t="shared" si="110"/>
        <v>2.36</v>
      </c>
      <c r="I517" s="256">
        <f t="shared" si="111"/>
        <v>12.379999999999999</v>
      </c>
    </row>
    <row r="518" spans="1:9" s="252" customFormat="1" ht="31.5" x14ac:dyDescent="0.25">
      <c r="A518" s="258" t="s">
        <v>8</v>
      </c>
      <c r="B518" s="275">
        <f>SUM(B519:B524)</f>
        <v>343</v>
      </c>
      <c r="C518" s="250">
        <f t="shared" ref="C518:I518" si="115">SUM(C519:C524)</f>
        <v>2.0538922155688621</v>
      </c>
      <c r="D518" s="250"/>
      <c r="E518" s="250"/>
      <c r="F518" s="259"/>
      <c r="G518" s="250">
        <f t="shared" si="115"/>
        <v>1744.17</v>
      </c>
      <c r="H518" s="250">
        <f t="shared" si="115"/>
        <v>411.44</v>
      </c>
      <c r="I518" s="251">
        <f t="shared" si="115"/>
        <v>2155.6099999999997</v>
      </c>
    </row>
    <row r="519" spans="1:9" s="252" customFormat="1" x14ac:dyDescent="0.25">
      <c r="A519" s="253" t="s">
        <v>379</v>
      </c>
      <c r="B519" s="276">
        <v>48</v>
      </c>
      <c r="C519" s="254">
        <f t="shared" si="107"/>
        <v>0.28742514970059879</v>
      </c>
      <c r="D519" s="254">
        <v>5.0830000000000002</v>
      </c>
      <c r="E519" s="254">
        <f t="shared" si="108"/>
        <v>243.98400000000001</v>
      </c>
      <c r="F519" s="255">
        <v>1</v>
      </c>
      <c r="G519" s="254">
        <f t="shared" si="109"/>
        <v>243.98</v>
      </c>
      <c r="H519" s="254">
        <f t="shared" si="110"/>
        <v>57.55</v>
      </c>
      <c r="I519" s="256">
        <f t="shared" si="111"/>
        <v>301.52999999999997</v>
      </c>
    </row>
    <row r="520" spans="1:9" s="252" customFormat="1" x14ac:dyDescent="0.25">
      <c r="A520" s="253" t="s">
        <v>379</v>
      </c>
      <c r="B520" s="276">
        <v>64</v>
      </c>
      <c r="C520" s="254">
        <f t="shared" si="107"/>
        <v>0.38323353293413176</v>
      </c>
      <c r="D520" s="254">
        <v>5.0830000000000002</v>
      </c>
      <c r="E520" s="254">
        <f t="shared" si="108"/>
        <v>325.31200000000001</v>
      </c>
      <c r="F520" s="255">
        <v>1</v>
      </c>
      <c r="G520" s="254">
        <f t="shared" si="109"/>
        <v>325.31</v>
      </c>
      <c r="H520" s="254">
        <f t="shared" si="110"/>
        <v>76.739999999999995</v>
      </c>
      <c r="I520" s="256">
        <f t="shared" si="111"/>
        <v>402.05</v>
      </c>
    </row>
    <row r="521" spans="1:9" s="252" customFormat="1" x14ac:dyDescent="0.25">
      <c r="A521" s="253" t="s">
        <v>379</v>
      </c>
      <c r="B521" s="276">
        <v>72</v>
      </c>
      <c r="C521" s="254">
        <f t="shared" si="107"/>
        <v>0.43113772455089822</v>
      </c>
      <c r="D521" s="254">
        <v>5.0830000000000002</v>
      </c>
      <c r="E521" s="254">
        <f t="shared" si="108"/>
        <v>365.976</v>
      </c>
      <c r="F521" s="255">
        <v>1</v>
      </c>
      <c r="G521" s="254">
        <f t="shared" si="109"/>
        <v>365.98</v>
      </c>
      <c r="H521" s="254">
        <f t="shared" si="110"/>
        <v>86.33</v>
      </c>
      <c r="I521" s="256">
        <f t="shared" si="111"/>
        <v>452.31</v>
      </c>
    </row>
    <row r="522" spans="1:9" s="252" customFormat="1" x14ac:dyDescent="0.25">
      <c r="A522" s="253" t="s">
        <v>379</v>
      </c>
      <c r="B522" s="276">
        <v>8</v>
      </c>
      <c r="C522" s="254">
        <f t="shared" si="107"/>
        <v>4.790419161676647E-2</v>
      </c>
      <c r="D522" s="254">
        <v>5.0830000000000002</v>
      </c>
      <c r="E522" s="254">
        <f t="shared" si="108"/>
        <v>40.664000000000001</v>
      </c>
      <c r="F522" s="255">
        <v>1</v>
      </c>
      <c r="G522" s="254">
        <f t="shared" si="109"/>
        <v>40.659999999999997</v>
      </c>
      <c r="H522" s="254">
        <f t="shared" si="110"/>
        <v>9.59</v>
      </c>
      <c r="I522" s="256">
        <f t="shared" si="111"/>
        <v>50.25</v>
      </c>
    </row>
    <row r="523" spans="1:9" s="252" customFormat="1" x14ac:dyDescent="0.25">
      <c r="A523" s="253" t="s">
        <v>379</v>
      </c>
      <c r="B523" s="276">
        <v>96</v>
      </c>
      <c r="C523" s="254">
        <f t="shared" si="107"/>
        <v>0.57485029940119758</v>
      </c>
      <c r="D523" s="254">
        <v>5.0830000000000002</v>
      </c>
      <c r="E523" s="254">
        <f t="shared" si="108"/>
        <v>487.96800000000002</v>
      </c>
      <c r="F523" s="255">
        <v>1</v>
      </c>
      <c r="G523" s="254">
        <f t="shared" si="109"/>
        <v>487.97</v>
      </c>
      <c r="H523" s="254">
        <f t="shared" si="110"/>
        <v>115.11</v>
      </c>
      <c r="I523" s="256">
        <f t="shared" si="111"/>
        <v>603.08000000000004</v>
      </c>
    </row>
    <row r="524" spans="1:9" s="252" customFormat="1" x14ac:dyDescent="0.25">
      <c r="A524" s="253" t="s">
        <v>379</v>
      </c>
      <c r="B524" s="276">
        <v>55</v>
      </c>
      <c r="C524" s="254">
        <f t="shared" si="107"/>
        <v>0.32934131736526945</v>
      </c>
      <c r="D524" s="254">
        <v>5.0957999999999997</v>
      </c>
      <c r="E524" s="254">
        <f t="shared" si="108"/>
        <v>280.26900000000001</v>
      </c>
      <c r="F524" s="255">
        <v>1</v>
      </c>
      <c r="G524" s="254">
        <f t="shared" si="109"/>
        <v>280.27</v>
      </c>
      <c r="H524" s="254">
        <f t="shared" si="110"/>
        <v>66.12</v>
      </c>
      <c r="I524" s="256">
        <f t="shared" si="111"/>
        <v>346.39</v>
      </c>
    </row>
    <row r="525" spans="1:9" s="252" customFormat="1" ht="31.5" x14ac:dyDescent="0.25">
      <c r="A525" s="258" t="s">
        <v>7</v>
      </c>
      <c r="B525" s="275">
        <f>SUM(B526:B535)</f>
        <v>623</v>
      </c>
      <c r="C525" s="250">
        <f t="shared" ref="C525:I525" si="116">SUM(C526:C535)</f>
        <v>3.7305389221556888</v>
      </c>
      <c r="D525" s="250"/>
      <c r="E525" s="250"/>
      <c r="F525" s="259"/>
      <c r="G525" s="250">
        <f t="shared" si="116"/>
        <v>4270.07</v>
      </c>
      <c r="H525" s="250">
        <f t="shared" si="116"/>
        <v>1007.29</v>
      </c>
      <c r="I525" s="251">
        <f t="shared" si="116"/>
        <v>5277.3600000000006</v>
      </c>
    </row>
    <row r="526" spans="1:9" s="252" customFormat="1" x14ac:dyDescent="0.25">
      <c r="A526" s="253" t="s">
        <v>401</v>
      </c>
      <c r="B526" s="276">
        <v>96</v>
      </c>
      <c r="C526" s="254">
        <f t="shared" ref="C526:C587" si="117">B526/167</f>
        <v>0.57485029940119758</v>
      </c>
      <c r="D526" s="254">
        <v>7.0541</v>
      </c>
      <c r="E526" s="254">
        <f t="shared" ref="E526:E587" si="118">B526*D526</f>
        <v>677.19360000000006</v>
      </c>
      <c r="F526" s="255">
        <v>1</v>
      </c>
      <c r="G526" s="254">
        <f t="shared" ref="G526:G587" si="119">ROUND(E526*F526,2)</f>
        <v>677.19</v>
      </c>
      <c r="H526" s="254">
        <f t="shared" ref="H526:H587" si="120">ROUND(G526*0.2359,2)</f>
        <v>159.75</v>
      </c>
      <c r="I526" s="256">
        <f t="shared" ref="I526:I587" si="121">G526+H526</f>
        <v>836.94</v>
      </c>
    </row>
    <row r="527" spans="1:9" s="252" customFormat="1" x14ac:dyDescent="0.25">
      <c r="A527" s="253" t="s">
        <v>401</v>
      </c>
      <c r="B527" s="276">
        <v>56</v>
      </c>
      <c r="C527" s="254">
        <f t="shared" si="117"/>
        <v>0.33532934131736525</v>
      </c>
      <c r="D527" s="254">
        <v>7.0541</v>
      </c>
      <c r="E527" s="254">
        <f t="shared" si="118"/>
        <v>395.02960000000002</v>
      </c>
      <c r="F527" s="255">
        <v>1</v>
      </c>
      <c r="G527" s="254">
        <f t="shared" si="119"/>
        <v>395.03</v>
      </c>
      <c r="H527" s="254">
        <f t="shared" si="120"/>
        <v>93.19</v>
      </c>
      <c r="I527" s="256">
        <f t="shared" si="121"/>
        <v>488.21999999999997</v>
      </c>
    </row>
    <row r="528" spans="1:9" s="252" customFormat="1" x14ac:dyDescent="0.25">
      <c r="A528" s="253" t="s">
        <v>401</v>
      </c>
      <c r="B528" s="276">
        <v>60</v>
      </c>
      <c r="C528" s="254">
        <f t="shared" si="117"/>
        <v>0.3592814371257485</v>
      </c>
      <c r="D528" s="254">
        <v>7.0541</v>
      </c>
      <c r="E528" s="254">
        <f t="shared" si="118"/>
        <v>423.24599999999998</v>
      </c>
      <c r="F528" s="255">
        <v>1</v>
      </c>
      <c r="G528" s="254">
        <f t="shared" si="119"/>
        <v>423.25</v>
      </c>
      <c r="H528" s="254">
        <f t="shared" si="120"/>
        <v>99.84</v>
      </c>
      <c r="I528" s="256">
        <f t="shared" si="121"/>
        <v>523.09</v>
      </c>
    </row>
    <row r="529" spans="1:9" s="252" customFormat="1" x14ac:dyDescent="0.25">
      <c r="A529" s="253" t="s">
        <v>401</v>
      </c>
      <c r="B529" s="276">
        <v>72</v>
      </c>
      <c r="C529" s="254">
        <f t="shared" si="117"/>
        <v>0.43113772455089822</v>
      </c>
      <c r="D529" s="254">
        <v>7.0541</v>
      </c>
      <c r="E529" s="254">
        <f t="shared" si="118"/>
        <v>507.89519999999999</v>
      </c>
      <c r="F529" s="255">
        <v>1</v>
      </c>
      <c r="G529" s="254">
        <f t="shared" si="119"/>
        <v>507.9</v>
      </c>
      <c r="H529" s="254">
        <f t="shared" si="120"/>
        <v>119.81</v>
      </c>
      <c r="I529" s="256">
        <f t="shared" si="121"/>
        <v>627.71</v>
      </c>
    </row>
    <row r="530" spans="1:9" s="252" customFormat="1" x14ac:dyDescent="0.25">
      <c r="A530" s="253" t="s">
        <v>401</v>
      </c>
      <c r="B530" s="276">
        <v>72</v>
      </c>
      <c r="C530" s="254">
        <f t="shared" si="117"/>
        <v>0.43113772455089822</v>
      </c>
      <c r="D530" s="254">
        <v>7.0541</v>
      </c>
      <c r="E530" s="254">
        <f t="shared" si="118"/>
        <v>507.89519999999999</v>
      </c>
      <c r="F530" s="255">
        <v>1</v>
      </c>
      <c r="G530" s="254">
        <f t="shared" si="119"/>
        <v>507.9</v>
      </c>
      <c r="H530" s="254">
        <f t="shared" si="120"/>
        <v>119.81</v>
      </c>
      <c r="I530" s="256">
        <f t="shared" si="121"/>
        <v>627.71</v>
      </c>
    </row>
    <row r="531" spans="1:9" s="252" customFormat="1" x14ac:dyDescent="0.25">
      <c r="A531" s="253" t="s">
        <v>401</v>
      </c>
      <c r="B531" s="276">
        <v>60</v>
      </c>
      <c r="C531" s="254">
        <f t="shared" si="117"/>
        <v>0.3592814371257485</v>
      </c>
      <c r="D531" s="254">
        <v>7.0541</v>
      </c>
      <c r="E531" s="254">
        <f t="shared" si="118"/>
        <v>423.24599999999998</v>
      </c>
      <c r="F531" s="255">
        <v>1</v>
      </c>
      <c r="G531" s="254">
        <f t="shared" si="119"/>
        <v>423.25</v>
      </c>
      <c r="H531" s="254">
        <f t="shared" si="120"/>
        <v>99.84</v>
      </c>
      <c r="I531" s="256">
        <f t="shared" si="121"/>
        <v>523.09</v>
      </c>
    </row>
    <row r="532" spans="1:9" s="252" customFormat="1" x14ac:dyDescent="0.25">
      <c r="A532" s="253" t="s">
        <v>24</v>
      </c>
      <c r="B532" s="276">
        <v>76</v>
      </c>
      <c r="C532" s="254">
        <f t="shared" si="117"/>
        <v>0.45508982035928142</v>
      </c>
      <c r="D532" s="254">
        <v>5.9848999999999997</v>
      </c>
      <c r="E532" s="254">
        <f t="shared" si="118"/>
        <v>454.85239999999999</v>
      </c>
      <c r="F532" s="255">
        <v>1</v>
      </c>
      <c r="G532" s="254">
        <f t="shared" si="119"/>
        <v>454.85</v>
      </c>
      <c r="H532" s="254">
        <f t="shared" si="120"/>
        <v>107.3</v>
      </c>
      <c r="I532" s="256">
        <f t="shared" si="121"/>
        <v>562.15</v>
      </c>
    </row>
    <row r="533" spans="1:9" s="252" customFormat="1" x14ac:dyDescent="0.25">
      <c r="A533" s="253" t="s">
        <v>24</v>
      </c>
      <c r="B533" s="276">
        <v>24</v>
      </c>
      <c r="C533" s="254">
        <f t="shared" si="117"/>
        <v>0.1437125748502994</v>
      </c>
      <c r="D533" s="254">
        <v>5.9848999999999997</v>
      </c>
      <c r="E533" s="254">
        <f t="shared" si="118"/>
        <v>143.63759999999999</v>
      </c>
      <c r="F533" s="255">
        <v>1</v>
      </c>
      <c r="G533" s="254">
        <f t="shared" si="119"/>
        <v>143.63999999999999</v>
      </c>
      <c r="H533" s="254">
        <f t="shared" si="120"/>
        <v>33.880000000000003</v>
      </c>
      <c r="I533" s="256">
        <f t="shared" si="121"/>
        <v>177.51999999999998</v>
      </c>
    </row>
    <row r="534" spans="1:9" s="252" customFormat="1" x14ac:dyDescent="0.25">
      <c r="A534" s="253" t="s">
        <v>24</v>
      </c>
      <c r="B534" s="276">
        <v>60</v>
      </c>
      <c r="C534" s="254">
        <f t="shared" si="117"/>
        <v>0.3592814371257485</v>
      </c>
      <c r="D534" s="254">
        <v>5.9848999999999997</v>
      </c>
      <c r="E534" s="254">
        <f t="shared" si="118"/>
        <v>359.09399999999999</v>
      </c>
      <c r="F534" s="255">
        <v>1</v>
      </c>
      <c r="G534" s="254">
        <f t="shared" si="119"/>
        <v>359.09</v>
      </c>
      <c r="H534" s="254">
        <f t="shared" si="120"/>
        <v>84.71</v>
      </c>
      <c r="I534" s="256">
        <f t="shared" si="121"/>
        <v>443.79999999999995</v>
      </c>
    </row>
    <row r="535" spans="1:9" s="252" customFormat="1" x14ac:dyDescent="0.25">
      <c r="A535" s="253" t="s">
        <v>27</v>
      </c>
      <c r="B535" s="276">
        <v>47</v>
      </c>
      <c r="C535" s="254">
        <f t="shared" si="117"/>
        <v>0.28143712574850299</v>
      </c>
      <c r="D535" s="254">
        <v>8.0419</v>
      </c>
      <c r="E535" s="254">
        <f t="shared" si="118"/>
        <v>377.96929999999998</v>
      </c>
      <c r="F535" s="255">
        <v>1</v>
      </c>
      <c r="G535" s="254">
        <f t="shared" si="119"/>
        <v>377.97</v>
      </c>
      <c r="H535" s="254">
        <f t="shared" si="120"/>
        <v>89.16</v>
      </c>
      <c r="I535" s="256">
        <f t="shared" si="121"/>
        <v>467.13</v>
      </c>
    </row>
    <row r="536" spans="1:9" s="248" customFormat="1" x14ac:dyDescent="0.25">
      <c r="A536" s="258" t="s">
        <v>6</v>
      </c>
      <c r="B536" s="275">
        <f>SUM(B537:B539)</f>
        <v>132</v>
      </c>
      <c r="C536" s="250">
        <f t="shared" ref="C536:I536" si="122">SUM(C537:C539)</f>
        <v>0.79041916167664672</v>
      </c>
      <c r="D536" s="250"/>
      <c r="E536" s="250"/>
      <c r="F536" s="259"/>
      <c r="G536" s="250">
        <f t="shared" si="122"/>
        <v>453.9</v>
      </c>
      <c r="H536" s="250">
        <f t="shared" si="122"/>
        <v>107.07</v>
      </c>
      <c r="I536" s="251">
        <f t="shared" si="122"/>
        <v>560.97</v>
      </c>
    </row>
    <row r="537" spans="1:9" s="252" customFormat="1" x14ac:dyDescent="0.25">
      <c r="A537" s="253" t="s">
        <v>29</v>
      </c>
      <c r="B537" s="276">
        <v>64</v>
      </c>
      <c r="C537" s="254">
        <f t="shared" si="117"/>
        <v>0.38323353293413176</v>
      </c>
      <c r="D537" s="254">
        <v>3.4643000000000002</v>
      </c>
      <c r="E537" s="254">
        <f t="shared" si="118"/>
        <v>221.71520000000001</v>
      </c>
      <c r="F537" s="255">
        <v>1</v>
      </c>
      <c r="G537" s="254">
        <f t="shared" si="119"/>
        <v>221.72</v>
      </c>
      <c r="H537" s="254">
        <f t="shared" si="120"/>
        <v>52.3</v>
      </c>
      <c r="I537" s="256">
        <f t="shared" si="121"/>
        <v>274.02</v>
      </c>
    </row>
    <row r="538" spans="1:9" s="252" customFormat="1" x14ac:dyDescent="0.25">
      <c r="A538" s="253" t="s">
        <v>29</v>
      </c>
      <c r="B538" s="276">
        <v>11</v>
      </c>
      <c r="C538" s="254">
        <f t="shared" si="117"/>
        <v>6.5868263473053898E-2</v>
      </c>
      <c r="D538" s="254">
        <v>3.1556999999999999</v>
      </c>
      <c r="E538" s="254">
        <f t="shared" si="118"/>
        <v>34.712699999999998</v>
      </c>
      <c r="F538" s="255">
        <v>1</v>
      </c>
      <c r="G538" s="254">
        <f t="shared" si="119"/>
        <v>34.71</v>
      </c>
      <c r="H538" s="254">
        <f t="shared" si="120"/>
        <v>8.19</v>
      </c>
      <c r="I538" s="256">
        <f t="shared" si="121"/>
        <v>42.9</v>
      </c>
    </row>
    <row r="539" spans="1:9" s="252" customFormat="1" x14ac:dyDescent="0.25">
      <c r="A539" s="253" t="s">
        <v>29</v>
      </c>
      <c r="B539" s="276">
        <v>57</v>
      </c>
      <c r="C539" s="254">
        <f t="shared" si="117"/>
        <v>0.3413173652694611</v>
      </c>
      <c r="D539" s="254">
        <v>3.4643000000000002</v>
      </c>
      <c r="E539" s="254">
        <f t="shared" si="118"/>
        <v>197.46510000000001</v>
      </c>
      <c r="F539" s="255">
        <v>1</v>
      </c>
      <c r="G539" s="254">
        <f t="shared" si="119"/>
        <v>197.47</v>
      </c>
      <c r="H539" s="254">
        <f t="shared" si="120"/>
        <v>46.58</v>
      </c>
      <c r="I539" s="256">
        <f t="shared" si="121"/>
        <v>244.05</v>
      </c>
    </row>
    <row r="540" spans="1:9" s="252" customFormat="1" x14ac:dyDescent="0.25">
      <c r="A540" s="266" t="s">
        <v>1562</v>
      </c>
      <c r="B540" s="274">
        <f>B541</f>
        <v>1</v>
      </c>
      <c r="C540" s="264">
        <f t="shared" ref="C540:I541" si="123">C541</f>
        <v>5.9880239520958087E-3</v>
      </c>
      <c r="D540" s="264"/>
      <c r="E540" s="264"/>
      <c r="F540" s="267"/>
      <c r="G540" s="264">
        <f t="shared" si="123"/>
        <v>10.02</v>
      </c>
      <c r="H540" s="264">
        <f t="shared" si="123"/>
        <v>2.36</v>
      </c>
      <c r="I540" s="265">
        <f t="shared" si="123"/>
        <v>12.379999999999999</v>
      </c>
    </row>
    <row r="541" spans="1:9" s="252" customFormat="1" ht="31.5" x14ac:dyDescent="0.25">
      <c r="A541" s="258" t="s">
        <v>9</v>
      </c>
      <c r="B541" s="275">
        <f>B542</f>
        <v>1</v>
      </c>
      <c r="C541" s="250">
        <f t="shared" si="123"/>
        <v>5.9880239520958087E-3</v>
      </c>
      <c r="D541" s="250"/>
      <c r="E541" s="250"/>
      <c r="F541" s="259"/>
      <c r="G541" s="250">
        <f t="shared" si="123"/>
        <v>10.02</v>
      </c>
      <c r="H541" s="250">
        <f t="shared" si="123"/>
        <v>2.36</v>
      </c>
      <c r="I541" s="251">
        <f t="shared" si="123"/>
        <v>12.379999999999999</v>
      </c>
    </row>
    <row r="542" spans="1:9" s="252" customFormat="1" ht="31.5" x14ac:dyDescent="0.25">
      <c r="A542" s="253" t="s">
        <v>1563</v>
      </c>
      <c r="B542" s="276">
        <v>1</v>
      </c>
      <c r="C542" s="254">
        <f t="shared" si="117"/>
        <v>5.9880239520958087E-3</v>
      </c>
      <c r="D542" s="254">
        <v>10.023999999999999</v>
      </c>
      <c r="E542" s="254">
        <f t="shared" si="118"/>
        <v>10.023999999999999</v>
      </c>
      <c r="F542" s="255">
        <v>1</v>
      </c>
      <c r="G542" s="254">
        <f t="shared" si="119"/>
        <v>10.02</v>
      </c>
      <c r="H542" s="254">
        <f t="shared" si="120"/>
        <v>2.36</v>
      </c>
      <c r="I542" s="256">
        <f t="shared" si="121"/>
        <v>12.379999999999999</v>
      </c>
    </row>
    <row r="543" spans="1:9" s="252" customFormat="1" x14ac:dyDescent="0.25">
      <c r="A543" s="266" t="s">
        <v>1564</v>
      </c>
      <c r="B543" s="274">
        <f>B544+B546+B549+B558</f>
        <v>107</v>
      </c>
      <c r="C543" s="264">
        <f t="shared" ref="C543:I543" si="124">C544+C546+C549+C558</f>
        <v>0.64071856287425144</v>
      </c>
      <c r="D543" s="264"/>
      <c r="E543" s="264"/>
      <c r="F543" s="267"/>
      <c r="G543" s="264">
        <f t="shared" si="124"/>
        <v>658.05000000000007</v>
      </c>
      <c r="H543" s="264">
        <f t="shared" si="124"/>
        <v>153.62</v>
      </c>
      <c r="I543" s="265">
        <f t="shared" si="124"/>
        <v>811.67</v>
      </c>
    </row>
    <row r="544" spans="1:9" s="252" customFormat="1" ht="31.5" x14ac:dyDescent="0.25">
      <c r="A544" s="258" t="s">
        <v>9</v>
      </c>
      <c r="B544" s="275">
        <f>B545</f>
        <v>2</v>
      </c>
      <c r="C544" s="250">
        <f t="shared" ref="C544:I544" si="125">C545</f>
        <v>1.1976047904191617E-2</v>
      </c>
      <c r="D544" s="250"/>
      <c r="E544" s="250"/>
      <c r="F544" s="259"/>
      <c r="G544" s="250">
        <f t="shared" si="125"/>
        <v>20.05</v>
      </c>
      <c r="H544" s="250">
        <f t="shared" si="125"/>
        <v>4.7300000000000004</v>
      </c>
      <c r="I544" s="251">
        <f t="shared" si="125"/>
        <v>24.78</v>
      </c>
    </row>
    <row r="545" spans="1:9" s="252" customFormat="1" x14ac:dyDescent="0.25">
      <c r="A545" s="253" t="s">
        <v>1565</v>
      </c>
      <c r="B545" s="276">
        <v>2</v>
      </c>
      <c r="C545" s="254">
        <f t="shared" si="117"/>
        <v>1.1976047904191617E-2</v>
      </c>
      <c r="D545" s="254">
        <v>10.023999999999999</v>
      </c>
      <c r="E545" s="254">
        <f t="shared" si="118"/>
        <v>20.047999999999998</v>
      </c>
      <c r="F545" s="255">
        <v>1</v>
      </c>
      <c r="G545" s="254">
        <f t="shared" si="119"/>
        <v>20.05</v>
      </c>
      <c r="H545" s="254">
        <f t="shared" si="120"/>
        <v>4.7300000000000004</v>
      </c>
      <c r="I545" s="256">
        <f t="shared" si="121"/>
        <v>24.78</v>
      </c>
    </row>
    <row r="546" spans="1:9" s="252" customFormat="1" ht="31.5" x14ac:dyDescent="0.25">
      <c r="A546" s="258" t="s">
        <v>8</v>
      </c>
      <c r="B546" s="275">
        <f>SUM(B547:B548)</f>
        <v>12</v>
      </c>
      <c r="C546" s="250">
        <f t="shared" ref="C546:I546" si="126">SUM(C547:C548)</f>
        <v>7.1856287425149712E-2</v>
      </c>
      <c r="D546" s="250"/>
      <c r="E546" s="250"/>
      <c r="F546" s="259"/>
      <c r="G546" s="250">
        <f t="shared" si="126"/>
        <v>61.150000000000006</v>
      </c>
      <c r="H546" s="250">
        <f t="shared" si="126"/>
        <v>14.43</v>
      </c>
      <c r="I546" s="251">
        <f t="shared" si="126"/>
        <v>75.58</v>
      </c>
    </row>
    <row r="547" spans="1:9" s="252" customFormat="1" x14ac:dyDescent="0.25">
      <c r="A547" s="253" t="s">
        <v>379</v>
      </c>
      <c r="B547" s="276">
        <v>8</v>
      </c>
      <c r="C547" s="254">
        <f t="shared" si="117"/>
        <v>4.790419161676647E-2</v>
      </c>
      <c r="D547" s="254">
        <v>5.0957999999999997</v>
      </c>
      <c r="E547" s="254">
        <f t="shared" si="118"/>
        <v>40.766399999999997</v>
      </c>
      <c r="F547" s="255">
        <v>1</v>
      </c>
      <c r="G547" s="254">
        <f t="shared" si="119"/>
        <v>40.770000000000003</v>
      </c>
      <c r="H547" s="254">
        <f t="shared" si="120"/>
        <v>9.6199999999999992</v>
      </c>
      <c r="I547" s="256">
        <f t="shared" si="121"/>
        <v>50.39</v>
      </c>
    </row>
    <row r="548" spans="1:9" s="252" customFormat="1" x14ac:dyDescent="0.25">
      <c r="A548" s="253" t="s">
        <v>379</v>
      </c>
      <c r="B548" s="276">
        <v>4</v>
      </c>
      <c r="C548" s="254">
        <f t="shared" si="117"/>
        <v>2.3952095808383235E-2</v>
      </c>
      <c r="D548" s="254">
        <v>5.0957999999999997</v>
      </c>
      <c r="E548" s="254">
        <f t="shared" si="118"/>
        <v>20.383199999999999</v>
      </c>
      <c r="F548" s="255">
        <v>1</v>
      </c>
      <c r="G548" s="254">
        <f t="shared" si="119"/>
        <v>20.38</v>
      </c>
      <c r="H548" s="254">
        <f t="shared" si="120"/>
        <v>4.8099999999999996</v>
      </c>
      <c r="I548" s="256">
        <f t="shared" si="121"/>
        <v>25.189999999999998</v>
      </c>
    </row>
    <row r="549" spans="1:9" s="252" customFormat="1" ht="31.5" x14ac:dyDescent="0.25">
      <c r="A549" s="258" t="s">
        <v>7</v>
      </c>
      <c r="B549" s="275">
        <f>SUM(B550:B557)</f>
        <v>65</v>
      </c>
      <c r="C549" s="250">
        <f t="shared" ref="C549:I549" si="127">SUM(C550:C557)</f>
        <v>0.3892215568862275</v>
      </c>
      <c r="D549" s="250"/>
      <c r="E549" s="250"/>
      <c r="F549" s="259"/>
      <c r="G549" s="250">
        <f t="shared" si="127"/>
        <v>473.96000000000004</v>
      </c>
      <c r="H549" s="250">
        <f t="shared" si="127"/>
        <v>111.81999999999998</v>
      </c>
      <c r="I549" s="251">
        <f t="shared" si="127"/>
        <v>585.78</v>
      </c>
    </row>
    <row r="550" spans="1:9" s="252" customFormat="1" x14ac:dyDescent="0.25">
      <c r="A550" s="253" t="s">
        <v>1243</v>
      </c>
      <c r="B550" s="276">
        <v>8</v>
      </c>
      <c r="C550" s="254">
        <f t="shared" si="117"/>
        <v>4.790419161676647E-2</v>
      </c>
      <c r="D550" s="254">
        <v>7.0541</v>
      </c>
      <c r="E550" s="254">
        <f t="shared" si="118"/>
        <v>56.4328</v>
      </c>
      <c r="F550" s="255">
        <v>1</v>
      </c>
      <c r="G550" s="254">
        <f t="shared" si="119"/>
        <v>56.43</v>
      </c>
      <c r="H550" s="254">
        <f t="shared" si="120"/>
        <v>13.31</v>
      </c>
      <c r="I550" s="256">
        <f t="shared" si="121"/>
        <v>69.739999999999995</v>
      </c>
    </row>
    <row r="551" spans="1:9" s="252" customFormat="1" x14ac:dyDescent="0.25">
      <c r="A551" s="253" t="s">
        <v>1243</v>
      </c>
      <c r="B551" s="276">
        <v>6</v>
      </c>
      <c r="C551" s="254">
        <f t="shared" si="117"/>
        <v>3.5928143712574849E-2</v>
      </c>
      <c r="D551" s="254">
        <v>7.0541</v>
      </c>
      <c r="E551" s="254">
        <f t="shared" si="118"/>
        <v>42.324600000000004</v>
      </c>
      <c r="F551" s="255">
        <v>1</v>
      </c>
      <c r="G551" s="254">
        <f t="shared" si="119"/>
        <v>42.32</v>
      </c>
      <c r="H551" s="254">
        <f t="shared" si="120"/>
        <v>9.98</v>
      </c>
      <c r="I551" s="256">
        <f t="shared" si="121"/>
        <v>52.3</v>
      </c>
    </row>
    <row r="552" spans="1:9" s="252" customFormat="1" x14ac:dyDescent="0.25">
      <c r="A552" s="253" t="s">
        <v>1243</v>
      </c>
      <c r="B552" s="276">
        <v>4</v>
      </c>
      <c r="C552" s="254">
        <f t="shared" si="117"/>
        <v>2.3952095808383235E-2</v>
      </c>
      <c r="D552" s="254">
        <v>7.0541</v>
      </c>
      <c r="E552" s="254">
        <f t="shared" si="118"/>
        <v>28.2164</v>
      </c>
      <c r="F552" s="255">
        <v>1</v>
      </c>
      <c r="G552" s="254">
        <f t="shared" si="119"/>
        <v>28.22</v>
      </c>
      <c r="H552" s="254">
        <f t="shared" si="120"/>
        <v>6.66</v>
      </c>
      <c r="I552" s="256">
        <f t="shared" si="121"/>
        <v>34.879999999999995</v>
      </c>
    </row>
    <row r="553" spans="1:9" s="252" customFormat="1" x14ac:dyDescent="0.25">
      <c r="A553" s="253" t="s">
        <v>1243</v>
      </c>
      <c r="B553" s="276">
        <v>16</v>
      </c>
      <c r="C553" s="254">
        <f t="shared" si="117"/>
        <v>9.580838323353294E-2</v>
      </c>
      <c r="D553" s="254">
        <v>7.0541</v>
      </c>
      <c r="E553" s="254">
        <f t="shared" si="118"/>
        <v>112.8656</v>
      </c>
      <c r="F553" s="255">
        <v>1</v>
      </c>
      <c r="G553" s="254">
        <f t="shared" si="119"/>
        <v>112.87</v>
      </c>
      <c r="H553" s="254">
        <f t="shared" si="120"/>
        <v>26.63</v>
      </c>
      <c r="I553" s="256">
        <f t="shared" si="121"/>
        <v>139.5</v>
      </c>
    </row>
    <row r="554" spans="1:9" s="252" customFormat="1" x14ac:dyDescent="0.25">
      <c r="A554" s="257" t="s">
        <v>1243</v>
      </c>
      <c r="B554" s="276">
        <v>8</v>
      </c>
      <c r="C554" s="254">
        <f t="shared" si="117"/>
        <v>4.790419161676647E-2</v>
      </c>
      <c r="D554" s="254">
        <v>7.0719000000000003</v>
      </c>
      <c r="E554" s="254">
        <f t="shared" si="118"/>
        <v>56.575200000000002</v>
      </c>
      <c r="F554" s="255">
        <v>1</v>
      </c>
      <c r="G554" s="254">
        <f t="shared" si="119"/>
        <v>56.58</v>
      </c>
      <c r="H554" s="254">
        <f t="shared" si="120"/>
        <v>13.35</v>
      </c>
      <c r="I554" s="256">
        <f t="shared" si="121"/>
        <v>69.929999999999993</v>
      </c>
    </row>
    <row r="555" spans="1:9" s="252" customFormat="1" x14ac:dyDescent="0.25">
      <c r="A555" s="253" t="s">
        <v>1243</v>
      </c>
      <c r="B555" s="276">
        <v>8</v>
      </c>
      <c r="C555" s="254">
        <f t="shared" si="117"/>
        <v>4.790419161676647E-2</v>
      </c>
      <c r="D555" s="254">
        <v>7.0719000000000003</v>
      </c>
      <c r="E555" s="254">
        <f t="shared" si="118"/>
        <v>56.575200000000002</v>
      </c>
      <c r="F555" s="255">
        <v>1</v>
      </c>
      <c r="G555" s="254">
        <f t="shared" si="119"/>
        <v>56.58</v>
      </c>
      <c r="H555" s="254">
        <f t="shared" si="120"/>
        <v>13.35</v>
      </c>
      <c r="I555" s="256">
        <f t="shared" si="121"/>
        <v>69.929999999999993</v>
      </c>
    </row>
    <row r="556" spans="1:9" s="252" customFormat="1" x14ac:dyDescent="0.25">
      <c r="A556" s="253" t="s">
        <v>27</v>
      </c>
      <c r="B556" s="276">
        <v>8</v>
      </c>
      <c r="C556" s="254">
        <f t="shared" si="117"/>
        <v>4.790419161676647E-2</v>
      </c>
      <c r="D556" s="254">
        <v>8.0419</v>
      </c>
      <c r="E556" s="254">
        <f t="shared" si="118"/>
        <v>64.3352</v>
      </c>
      <c r="F556" s="255">
        <v>1</v>
      </c>
      <c r="G556" s="254">
        <f t="shared" si="119"/>
        <v>64.34</v>
      </c>
      <c r="H556" s="254">
        <f t="shared" si="120"/>
        <v>15.18</v>
      </c>
      <c r="I556" s="256">
        <f t="shared" si="121"/>
        <v>79.52000000000001</v>
      </c>
    </row>
    <row r="557" spans="1:9" s="252" customFormat="1" x14ac:dyDescent="0.25">
      <c r="A557" s="253" t="s">
        <v>1467</v>
      </c>
      <c r="B557" s="276">
        <v>7</v>
      </c>
      <c r="C557" s="254">
        <f t="shared" si="117"/>
        <v>4.1916167664670656E-2</v>
      </c>
      <c r="D557" s="254">
        <v>8.0890000000000004</v>
      </c>
      <c r="E557" s="254">
        <f t="shared" si="118"/>
        <v>56.623000000000005</v>
      </c>
      <c r="F557" s="255">
        <v>1</v>
      </c>
      <c r="G557" s="254">
        <f t="shared" si="119"/>
        <v>56.62</v>
      </c>
      <c r="H557" s="254">
        <f t="shared" si="120"/>
        <v>13.36</v>
      </c>
      <c r="I557" s="256">
        <f t="shared" si="121"/>
        <v>69.97999999999999</v>
      </c>
    </row>
    <row r="558" spans="1:9" s="252" customFormat="1" x14ac:dyDescent="0.25">
      <c r="A558" s="258" t="s">
        <v>6</v>
      </c>
      <c r="B558" s="275">
        <f>SUM(B559:B561)</f>
        <v>28</v>
      </c>
      <c r="C558" s="250">
        <f t="shared" ref="C558:I558" si="128">SUM(C559:C561)</f>
        <v>0.16766467065868265</v>
      </c>
      <c r="D558" s="250"/>
      <c r="E558" s="250"/>
      <c r="F558" s="259"/>
      <c r="G558" s="250">
        <f t="shared" si="128"/>
        <v>102.89</v>
      </c>
      <c r="H558" s="250">
        <f t="shared" si="128"/>
        <v>22.64</v>
      </c>
      <c r="I558" s="251">
        <f t="shared" si="128"/>
        <v>125.53</v>
      </c>
    </row>
    <row r="559" spans="1:9" s="252" customFormat="1" x14ac:dyDescent="0.25">
      <c r="A559" s="253" t="s">
        <v>29</v>
      </c>
      <c r="B559" s="276">
        <v>8</v>
      </c>
      <c r="C559" s="254">
        <f t="shared" si="117"/>
        <v>4.790419161676647E-2</v>
      </c>
      <c r="D559" s="254">
        <v>3.4643000000000002</v>
      </c>
      <c r="E559" s="254">
        <f t="shared" si="118"/>
        <v>27.714400000000001</v>
      </c>
      <c r="F559" s="255">
        <v>1</v>
      </c>
      <c r="G559" s="254">
        <f t="shared" si="119"/>
        <v>27.71</v>
      </c>
      <c r="H559" s="254">
        <f t="shared" si="120"/>
        <v>6.54</v>
      </c>
      <c r="I559" s="256">
        <f t="shared" si="121"/>
        <v>34.25</v>
      </c>
    </row>
    <row r="560" spans="1:9" s="252" customFormat="1" x14ac:dyDescent="0.25">
      <c r="A560" s="253" t="s">
        <v>669</v>
      </c>
      <c r="B560" s="276">
        <v>4</v>
      </c>
      <c r="C560" s="254">
        <f t="shared" si="117"/>
        <v>2.3952095808383235E-2</v>
      </c>
      <c r="D560" s="254">
        <v>4.2454999999999998</v>
      </c>
      <c r="E560" s="254">
        <f t="shared" si="118"/>
        <v>16.981999999999999</v>
      </c>
      <c r="F560" s="255">
        <v>1</v>
      </c>
      <c r="G560" s="254">
        <f t="shared" si="119"/>
        <v>16.98</v>
      </c>
      <c r="H560" s="254">
        <f t="shared" si="120"/>
        <v>4.01</v>
      </c>
      <c r="I560" s="256">
        <f t="shared" si="121"/>
        <v>20.990000000000002</v>
      </c>
    </row>
    <row r="561" spans="1:9" s="252" customFormat="1" x14ac:dyDescent="0.25">
      <c r="A561" s="253" t="s">
        <v>388</v>
      </c>
      <c r="B561" s="276">
        <v>16</v>
      </c>
      <c r="C561" s="254">
        <f t="shared" si="117"/>
        <v>9.580838323353294E-2</v>
      </c>
      <c r="D561" s="254">
        <v>3.6375999999999999</v>
      </c>
      <c r="E561" s="254">
        <f t="shared" si="118"/>
        <v>58.201599999999999</v>
      </c>
      <c r="F561" s="255">
        <v>1</v>
      </c>
      <c r="G561" s="254">
        <f t="shared" si="119"/>
        <v>58.2</v>
      </c>
      <c r="H561" s="268">
        <f>ROUND(G561*0.2077,2)</f>
        <v>12.09</v>
      </c>
      <c r="I561" s="256">
        <f t="shared" si="121"/>
        <v>70.290000000000006</v>
      </c>
    </row>
    <row r="562" spans="1:9" s="252" customFormat="1" x14ac:dyDescent="0.25">
      <c r="A562" s="266" t="s">
        <v>1524</v>
      </c>
      <c r="B562" s="274">
        <f>B563</f>
        <v>111</v>
      </c>
      <c r="C562" s="264">
        <f t="shared" ref="C562:I563" si="129">C563</f>
        <v>0.66467065868263475</v>
      </c>
      <c r="D562" s="264"/>
      <c r="E562" s="264"/>
      <c r="F562" s="267"/>
      <c r="G562" s="264">
        <f t="shared" si="129"/>
        <v>1358.66</v>
      </c>
      <c r="H562" s="264">
        <f t="shared" si="129"/>
        <v>320.51</v>
      </c>
      <c r="I562" s="265">
        <f t="shared" si="129"/>
        <v>1679.17</v>
      </c>
    </row>
    <row r="563" spans="1:9" s="252" customFormat="1" ht="31.5" x14ac:dyDescent="0.25">
      <c r="A563" s="258" t="s">
        <v>9</v>
      </c>
      <c r="B563" s="275">
        <f>B564</f>
        <v>111</v>
      </c>
      <c r="C563" s="250">
        <f t="shared" si="129"/>
        <v>0.66467065868263475</v>
      </c>
      <c r="D563" s="250"/>
      <c r="E563" s="250"/>
      <c r="F563" s="259"/>
      <c r="G563" s="250">
        <f t="shared" si="129"/>
        <v>1358.66</v>
      </c>
      <c r="H563" s="250">
        <f t="shared" si="129"/>
        <v>320.51</v>
      </c>
      <c r="I563" s="251">
        <f t="shared" si="129"/>
        <v>1679.17</v>
      </c>
    </row>
    <row r="564" spans="1:9" s="252" customFormat="1" x14ac:dyDescent="0.25">
      <c r="A564" s="253" t="s">
        <v>386</v>
      </c>
      <c r="B564" s="276">
        <v>111</v>
      </c>
      <c r="C564" s="254">
        <f t="shared" si="117"/>
        <v>0.66467065868263475</v>
      </c>
      <c r="D564" s="254">
        <v>12.2402</v>
      </c>
      <c r="E564" s="254">
        <f t="shared" si="118"/>
        <v>1358.6622</v>
      </c>
      <c r="F564" s="255">
        <v>1</v>
      </c>
      <c r="G564" s="254">
        <f t="shared" si="119"/>
        <v>1358.66</v>
      </c>
      <c r="H564" s="254">
        <f t="shared" si="120"/>
        <v>320.51</v>
      </c>
      <c r="I564" s="256">
        <f t="shared" si="121"/>
        <v>1679.17</v>
      </c>
    </row>
    <row r="565" spans="1:9" s="252" customFormat="1" x14ac:dyDescent="0.25">
      <c r="A565" s="266" t="s">
        <v>1531</v>
      </c>
      <c r="B565" s="274">
        <f>B566</f>
        <v>135</v>
      </c>
      <c r="C565" s="264">
        <f t="shared" ref="C565:I566" si="130">C566</f>
        <v>0.80838323353293418</v>
      </c>
      <c r="D565" s="264"/>
      <c r="E565" s="264"/>
      <c r="F565" s="267"/>
      <c r="G565" s="264">
        <f t="shared" si="130"/>
        <v>1652.43</v>
      </c>
      <c r="H565" s="264">
        <f t="shared" si="130"/>
        <v>389.81</v>
      </c>
      <c r="I565" s="265">
        <f t="shared" si="130"/>
        <v>2042.24</v>
      </c>
    </row>
    <row r="566" spans="1:9" s="252" customFormat="1" ht="31.5" x14ac:dyDescent="0.25">
      <c r="A566" s="258" t="s">
        <v>9</v>
      </c>
      <c r="B566" s="275">
        <f>B567</f>
        <v>135</v>
      </c>
      <c r="C566" s="250">
        <f t="shared" si="130"/>
        <v>0.80838323353293418</v>
      </c>
      <c r="D566" s="250"/>
      <c r="E566" s="250"/>
      <c r="F566" s="259"/>
      <c r="G566" s="250">
        <f t="shared" si="130"/>
        <v>1652.43</v>
      </c>
      <c r="H566" s="250">
        <f t="shared" si="130"/>
        <v>389.81</v>
      </c>
      <c r="I566" s="251">
        <f t="shared" si="130"/>
        <v>2042.24</v>
      </c>
    </row>
    <row r="567" spans="1:9" s="252" customFormat="1" x14ac:dyDescent="0.25">
      <c r="A567" s="253" t="s">
        <v>386</v>
      </c>
      <c r="B567" s="276">
        <v>135</v>
      </c>
      <c r="C567" s="254">
        <f t="shared" si="117"/>
        <v>0.80838323353293418</v>
      </c>
      <c r="D567" s="254">
        <v>12.2402</v>
      </c>
      <c r="E567" s="254">
        <f t="shared" si="118"/>
        <v>1652.4269999999999</v>
      </c>
      <c r="F567" s="255">
        <v>1</v>
      </c>
      <c r="G567" s="254">
        <f t="shared" si="119"/>
        <v>1652.43</v>
      </c>
      <c r="H567" s="254">
        <f t="shared" si="120"/>
        <v>389.81</v>
      </c>
      <c r="I567" s="256">
        <f t="shared" si="121"/>
        <v>2042.24</v>
      </c>
    </row>
    <row r="568" spans="1:9" s="248" customFormat="1" x14ac:dyDescent="0.25">
      <c r="A568" s="266" t="s">
        <v>1566</v>
      </c>
      <c r="B568" s="274">
        <f>B569</f>
        <v>604</v>
      </c>
      <c r="C568" s="264">
        <f t="shared" ref="C568:I568" si="131">C569</f>
        <v>3.6167664670658688</v>
      </c>
      <c r="D568" s="264"/>
      <c r="E568" s="264"/>
      <c r="F568" s="267"/>
      <c r="G568" s="264">
        <f t="shared" si="131"/>
        <v>7207.26</v>
      </c>
      <c r="H568" s="264">
        <f t="shared" si="131"/>
        <v>1700.1999999999998</v>
      </c>
      <c r="I568" s="265">
        <f t="shared" si="131"/>
        <v>8907.4599999999991</v>
      </c>
    </row>
    <row r="569" spans="1:9" s="252" customFormat="1" ht="31.5" x14ac:dyDescent="0.25">
      <c r="A569" s="258" t="s">
        <v>9</v>
      </c>
      <c r="B569" s="275">
        <f>SUM(B570:B574)</f>
        <v>604</v>
      </c>
      <c r="C569" s="250">
        <f t="shared" ref="C569:I569" si="132">SUM(C570:C574)</f>
        <v>3.6167664670658688</v>
      </c>
      <c r="D569" s="250"/>
      <c r="E569" s="250"/>
      <c r="F569" s="259"/>
      <c r="G569" s="250">
        <f t="shared" si="132"/>
        <v>7207.26</v>
      </c>
      <c r="H569" s="250">
        <f t="shared" si="132"/>
        <v>1700.1999999999998</v>
      </c>
      <c r="I569" s="251">
        <f t="shared" si="132"/>
        <v>8907.4599999999991</v>
      </c>
    </row>
    <row r="570" spans="1:9" s="252" customFormat="1" x14ac:dyDescent="0.25">
      <c r="A570" s="253" t="s">
        <v>386</v>
      </c>
      <c r="B570" s="276">
        <v>167</v>
      </c>
      <c r="C570" s="254">
        <f t="shared" si="117"/>
        <v>1</v>
      </c>
      <c r="D570" s="254">
        <v>11.1274</v>
      </c>
      <c r="E570" s="254">
        <f t="shared" si="118"/>
        <v>1858.2757999999999</v>
      </c>
      <c r="F570" s="255">
        <v>1</v>
      </c>
      <c r="G570" s="254">
        <f t="shared" si="119"/>
        <v>1858.28</v>
      </c>
      <c r="H570" s="254">
        <f t="shared" si="120"/>
        <v>438.37</v>
      </c>
      <c r="I570" s="256">
        <f t="shared" si="121"/>
        <v>2296.65</v>
      </c>
    </row>
    <row r="571" spans="1:9" s="252" customFormat="1" x14ac:dyDescent="0.25">
      <c r="A571" s="253" t="s">
        <v>386</v>
      </c>
      <c r="B571" s="276">
        <v>127</v>
      </c>
      <c r="C571" s="254">
        <f t="shared" si="117"/>
        <v>0.76047904191616766</v>
      </c>
      <c r="D571" s="254">
        <v>12.2402</v>
      </c>
      <c r="E571" s="254">
        <f t="shared" si="118"/>
        <v>1554.5054</v>
      </c>
      <c r="F571" s="255">
        <v>1</v>
      </c>
      <c r="G571" s="254">
        <f t="shared" si="119"/>
        <v>1554.51</v>
      </c>
      <c r="H571" s="254">
        <f t="shared" si="120"/>
        <v>366.71</v>
      </c>
      <c r="I571" s="256">
        <f t="shared" si="121"/>
        <v>1921.22</v>
      </c>
    </row>
    <row r="572" spans="1:9" s="252" customFormat="1" x14ac:dyDescent="0.25">
      <c r="A572" s="253" t="s">
        <v>386</v>
      </c>
      <c r="B572" s="276">
        <v>40</v>
      </c>
      <c r="C572" s="254">
        <f t="shared" si="117"/>
        <v>0.23952095808383234</v>
      </c>
      <c r="D572" s="254">
        <v>12.2402</v>
      </c>
      <c r="E572" s="254">
        <f t="shared" si="118"/>
        <v>489.608</v>
      </c>
      <c r="F572" s="255">
        <v>1</v>
      </c>
      <c r="G572" s="254">
        <f t="shared" si="119"/>
        <v>489.61</v>
      </c>
      <c r="H572" s="254">
        <f t="shared" si="120"/>
        <v>115.5</v>
      </c>
      <c r="I572" s="256">
        <f t="shared" si="121"/>
        <v>605.11</v>
      </c>
    </row>
    <row r="573" spans="1:9" s="252" customFormat="1" x14ac:dyDescent="0.25">
      <c r="A573" s="253" t="s">
        <v>386</v>
      </c>
      <c r="B573" s="276">
        <v>135</v>
      </c>
      <c r="C573" s="254">
        <f t="shared" si="117"/>
        <v>0.80838323353293418</v>
      </c>
      <c r="D573" s="254">
        <v>12.2402</v>
      </c>
      <c r="E573" s="254">
        <f t="shared" si="118"/>
        <v>1652.4269999999999</v>
      </c>
      <c r="F573" s="255">
        <v>1</v>
      </c>
      <c r="G573" s="254">
        <f t="shared" si="119"/>
        <v>1652.43</v>
      </c>
      <c r="H573" s="254">
        <f t="shared" si="120"/>
        <v>389.81</v>
      </c>
      <c r="I573" s="256">
        <f t="shared" si="121"/>
        <v>2042.24</v>
      </c>
    </row>
    <row r="574" spans="1:9" s="252" customFormat="1" x14ac:dyDescent="0.25">
      <c r="A574" s="253" t="s">
        <v>386</v>
      </c>
      <c r="B574" s="276">
        <v>135</v>
      </c>
      <c r="C574" s="254">
        <f t="shared" si="117"/>
        <v>0.80838323353293418</v>
      </c>
      <c r="D574" s="254">
        <v>12.2402</v>
      </c>
      <c r="E574" s="254">
        <f t="shared" si="118"/>
        <v>1652.4269999999999</v>
      </c>
      <c r="F574" s="255">
        <v>1</v>
      </c>
      <c r="G574" s="254">
        <f t="shared" si="119"/>
        <v>1652.43</v>
      </c>
      <c r="H574" s="254">
        <f t="shared" si="120"/>
        <v>389.81</v>
      </c>
      <c r="I574" s="256">
        <f t="shared" si="121"/>
        <v>2042.24</v>
      </c>
    </row>
    <row r="575" spans="1:9" s="252" customFormat="1" x14ac:dyDescent="0.25">
      <c r="A575" s="266" t="s">
        <v>1567</v>
      </c>
      <c r="B575" s="274">
        <f>B576</f>
        <v>5</v>
      </c>
      <c r="C575" s="264">
        <f t="shared" ref="C575:I576" si="133">C576</f>
        <v>2.9940119760479042E-2</v>
      </c>
      <c r="D575" s="264"/>
      <c r="E575" s="264"/>
      <c r="F575" s="267"/>
      <c r="G575" s="264">
        <f t="shared" si="133"/>
        <v>55.64</v>
      </c>
      <c r="H575" s="264">
        <f t="shared" si="133"/>
        <v>13.13</v>
      </c>
      <c r="I575" s="265">
        <f t="shared" si="133"/>
        <v>68.77</v>
      </c>
    </row>
    <row r="576" spans="1:9" s="252" customFormat="1" ht="31.5" x14ac:dyDescent="0.25">
      <c r="A576" s="258" t="s">
        <v>9</v>
      </c>
      <c r="B576" s="275">
        <f>B577</f>
        <v>5</v>
      </c>
      <c r="C576" s="250">
        <f t="shared" si="133"/>
        <v>2.9940119760479042E-2</v>
      </c>
      <c r="D576" s="250"/>
      <c r="E576" s="250"/>
      <c r="F576" s="259"/>
      <c r="G576" s="250">
        <f t="shared" si="133"/>
        <v>55.64</v>
      </c>
      <c r="H576" s="250">
        <f t="shared" si="133"/>
        <v>13.13</v>
      </c>
      <c r="I576" s="251">
        <f t="shared" si="133"/>
        <v>68.77</v>
      </c>
    </row>
    <row r="577" spans="1:9" s="252" customFormat="1" x14ac:dyDescent="0.25">
      <c r="A577" s="257" t="s">
        <v>386</v>
      </c>
      <c r="B577" s="276">
        <v>5</v>
      </c>
      <c r="C577" s="254">
        <f t="shared" si="117"/>
        <v>2.9940119760479042E-2</v>
      </c>
      <c r="D577" s="254">
        <v>11.1274</v>
      </c>
      <c r="E577" s="254">
        <f t="shared" si="118"/>
        <v>55.637</v>
      </c>
      <c r="F577" s="255">
        <v>1</v>
      </c>
      <c r="G577" s="254">
        <f t="shared" si="119"/>
        <v>55.64</v>
      </c>
      <c r="H577" s="254">
        <f t="shared" si="120"/>
        <v>13.13</v>
      </c>
      <c r="I577" s="256">
        <f t="shared" si="121"/>
        <v>68.77</v>
      </c>
    </row>
    <row r="578" spans="1:9" s="252" customFormat="1" x14ac:dyDescent="0.25">
      <c r="A578" s="263" t="s">
        <v>1568</v>
      </c>
      <c r="B578" s="274">
        <f>B579</f>
        <v>287</v>
      </c>
      <c r="C578" s="264">
        <f t="shared" ref="C578:I578" si="134">C579</f>
        <v>1.7185628742514969</v>
      </c>
      <c r="D578" s="264"/>
      <c r="E578" s="264"/>
      <c r="F578" s="267"/>
      <c r="G578" s="264">
        <f t="shared" si="134"/>
        <v>3205.81</v>
      </c>
      <c r="H578" s="264">
        <f t="shared" si="134"/>
        <v>756.25</v>
      </c>
      <c r="I578" s="265">
        <f t="shared" si="134"/>
        <v>3962.06</v>
      </c>
    </row>
    <row r="579" spans="1:9" s="252" customFormat="1" ht="31.5" x14ac:dyDescent="0.25">
      <c r="A579" s="258" t="s">
        <v>9</v>
      </c>
      <c r="B579" s="275">
        <f>SUM(B580:B583)</f>
        <v>287</v>
      </c>
      <c r="C579" s="250">
        <f t="shared" ref="C579:I579" si="135">SUM(C580:C583)</f>
        <v>1.7185628742514969</v>
      </c>
      <c r="D579" s="250"/>
      <c r="E579" s="250"/>
      <c r="F579" s="259"/>
      <c r="G579" s="250">
        <f t="shared" si="135"/>
        <v>3205.81</v>
      </c>
      <c r="H579" s="250">
        <f t="shared" si="135"/>
        <v>756.25</v>
      </c>
      <c r="I579" s="251">
        <f t="shared" si="135"/>
        <v>3962.06</v>
      </c>
    </row>
    <row r="580" spans="1:9" s="252" customFormat="1" x14ac:dyDescent="0.25">
      <c r="A580" s="253" t="s">
        <v>386</v>
      </c>
      <c r="B580" s="276">
        <v>11</v>
      </c>
      <c r="C580" s="254">
        <f t="shared" si="117"/>
        <v>6.5868263473053898E-2</v>
      </c>
      <c r="D580" s="254">
        <v>11.1274</v>
      </c>
      <c r="E580" s="254">
        <f t="shared" si="118"/>
        <v>122.4014</v>
      </c>
      <c r="F580" s="255">
        <v>1</v>
      </c>
      <c r="G580" s="254">
        <f t="shared" si="119"/>
        <v>122.4</v>
      </c>
      <c r="H580" s="254">
        <f t="shared" si="120"/>
        <v>28.87</v>
      </c>
      <c r="I580" s="256">
        <f t="shared" si="121"/>
        <v>151.27000000000001</v>
      </c>
    </row>
    <row r="581" spans="1:9" s="252" customFormat="1" x14ac:dyDescent="0.25">
      <c r="A581" s="253" t="s">
        <v>386</v>
      </c>
      <c r="B581" s="276">
        <v>98</v>
      </c>
      <c r="C581" s="254">
        <f t="shared" si="117"/>
        <v>0.58682634730538918</v>
      </c>
      <c r="D581" s="254">
        <v>11.1274</v>
      </c>
      <c r="E581" s="254">
        <f t="shared" si="118"/>
        <v>1090.4852000000001</v>
      </c>
      <c r="F581" s="255">
        <v>1</v>
      </c>
      <c r="G581" s="254">
        <f t="shared" si="119"/>
        <v>1090.49</v>
      </c>
      <c r="H581" s="254">
        <f t="shared" si="120"/>
        <v>257.25</v>
      </c>
      <c r="I581" s="256">
        <f t="shared" si="121"/>
        <v>1347.74</v>
      </c>
    </row>
    <row r="582" spans="1:9" s="252" customFormat="1" x14ac:dyDescent="0.25">
      <c r="A582" s="253" t="s">
        <v>386</v>
      </c>
      <c r="B582" s="276">
        <v>167</v>
      </c>
      <c r="C582" s="254">
        <f t="shared" si="117"/>
        <v>1</v>
      </c>
      <c r="D582" s="254">
        <v>11.1274</v>
      </c>
      <c r="E582" s="254">
        <f t="shared" si="118"/>
        <v>1858.2757999999999</v>
      </c>
      <c r="F582" s="255">
        <v>1</v>
      </c>
      <c r="G582" s="254">
        <f t="shared" si="119"/>
        <v>1858.28</v>
      </c>
      <c r="H582" s="254">
        <f t="shared" si="120"/>
        <v>438.37</v>
      </c>
      <c r="I582" s="256">
        <f t="shared" si="121"/>
        <v>2296.65</v>
      </c>
    </row>
    <row r="583" spans="1:9" s="252" customFormat="1" x14ac:dyDescent="0.25">
      <c r="A583" s="257" t="s">
        <v>386</v>
      </c>
      <c r="B583" s="276">
        <v>11</v>
      </c>
      <c r="C583" s="254">
        <f t="shared" si="117"/>
        <v>6.5868263473053898E-2</v>
      </c>
      <c r="D583" s="254">
        <v>12.2402</v>
      </c>
      <c r="E583" s="254">
        <f t="shared" si="118"/>
        <v>134.6422</v>
      </c>
      <c r="F583" s="255">
        <v>1</v>
      </c>
      <c r="G583" s="254">
        <f t="shared" si="119"/>
        <v>134.63999999999999</v>
      </c>
      <c r="H583" s="254">
        <f t="shared" si="120"/>
        <v>31.76</v>
      </c>
      <c r="I583" s="256">
        <f t="shared" si="121"/>
        <v>166.39999999999998</v>
      </c>
    </row>
    <row r="584" spans="1:9" s="248" customFormat="1" x14ac:dyDescent="0.25">
      <c r="A584" s="266" t="s">
        <v>1569</v>
      </c>
      <c r="B584" s="274">
        <f>B585</f>
        <v>152</v>
      </c>
      <c r="C584" s="264">
        <f t="shared" ref="C584:I584" si="136">C585</f>
        <v>0.91017964071856294</v>
      </c>
      <c r="D584" s="264"/>
      <c r="E584" s="264"/>
      <c r="F584" s="267"/>
      <c r="G584" s="264">
        <f t="shared" si="136"/>
        <v>1860.51</v>
      </c>
      <c r="H584" s="264">
        <f t="shared" si="136"/>
        <v>438.89000000000004</v>
      </c>
      <c r="I584" s="265">
        <f t="shared" si="136"/>
        <v>2299.4</v>
      </c>
    </row>
    <row r="585" spans="1:9" s="252" customFormat="1" ht="31.5" x14ac:dyDescent="0.25">
      <c r="A585" s="258" t="s">
        <v>9</v>
      </c>
      <c r="B585" s="275">
        <f>SUM(B586:B587)</f>
        <v>152</v>
      </c>
      <c r="C585" s="250">
        <f t="shared" ref="C585:I585" si="137">SUM(C586:C587)</f>
        <v>0.91017964071856294</v>
      </c>
      <c r="D585" s="250"/>
      <c r="E585" s="250"/>
      <c r="F585" s="259"/>
      <c r="G585" s="250">
        <f t="shared" si="137"/>
        <v>1860.51</v>
      </c>
      <c r="H585" s="250">
        <f t="shared" si="137"/>
        <v>438.89000000000004</v>
      </c>
      <c r="I585" s="251">
        <f t="shared" si="137"/>
        <v>2299.4</v>
      </c>
    </row>
    <row r="586" spans="1:9" s="252" customFormat="1" x14ac:dyDescent="0.25">
      <c r="A586" s="253" t="s">
        <v>386</v>
      </c>
      <c r="B586" s="276">
        <v>144</v>
      </c>
      <c r="C586" s="254">
        <f t="shared" si="117"/>
        <v>0.86227544910179643</v>
      </c>
      <c r="D586" s="254">
        <v>12.2402</v>
      </c>
      <c r="E586" s="254">
        <f t="shared" si="118"/>
        <v>1762.5888</v>
      </c>
      <c r="F586" s="255">
        <v>1</v>
      </c>
      <c r="G586" s="254">
        <f t="shared" si="119"/>
        <v>1762.59</v>
      </c>
      <c r="H586" s="254">
        <f t="shared" si="120"/>
        <v>415.79</v>
      </c>
      <c r="I586" s="256">
        <f t="shared" si="121"/>
        <v>2178.38</v>
      </c>
    </row>
    <row r="587" spans="1:9" s="252" customFormat="1" ht="16.5" thickBot="1" x14ac:dyDescent="0.3">
      <c r="A587" s="260" t="s">
        <v>386</v>
      </c>
      <c r="B587" s="277">
        <v>8</v>
      </c>
      <c r="C587" s="262">
        <f t="shared" si="117"/>
        <v>4.790419161676647E-2</v>
      </c>
      <c r="D587" s="262">
        <v>12.2402</v>
      </c>
      <c r="E587" s="262">
        <f t="shared" si="118"/>
        <v>97.921599999999998</v>
      </c>
      <c r="F587" s="261">
        <v>1</v>
      </c>
      <c r="G587" s="262">
        <f t="shared" si="119"/>
        <v>97.92</v>
      </c>
      <c r="H587" s="262">
        <f t="shared" si="120"/>
        <v>23.1</v>
      </c>
      <c r="I587" s="272">
        <f t="shared" si="121"/>
        <v>121.02000000000001</v>
      </c>
    </row>
    <row r="589" spans="1:9" ht="16.5" x14ac:dyDescent="0.25">
      <c r="A589" s="1183" t="s">
        <v>2548</v>
      </c>
      <c r="B589" s="1183"/>
    </row>
  </sheetData>
  <mergeCells count="4">
    <mergeCell ref="A589:B589"/>
    <mergeCell ref="A2:I2"/>
    <mergeCell ref="A6:A7"/>
    <mergeCell ref="B6:I6"/>
  </mergeCells>
  <pageMargins left="0.31496062992125984" right="0.31496062992125984" top="0.55118110236220474" bottom="0.35433070866141736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A317A-E36C-4CB4-AA90-9BD40BCCA5A5}">
  <sheetPr>
    <tabColor theme="9" tint="0.59999389629810485"/>
  </sheetPr>
  <dimension ref="A1:U1269"/>
  <sheetViews>
    <sheetView zoomScale="80" zoomScaleNormal="80" workbookViewId="0">
      <selection activeCell="N7" sqref="N7"/>
    </sheetView>
  </sheetViews>
  <sheetFormatPr defaultColWidth="9.140625" defaultRowHeight="15.75" x14ac:dyDescent="0.25"/>
  <cols>
    <col min="1" max="1" width="73.140625" style="24" customWidth="1"/>
    <col min="2" max="2" width="15" style="25" customWidth="1"/>
    <col min="3" max="3" width="17.85546875" style="26" customWidth="1"/>
    <col min="4" max="4" width="14.140625" style="27" customWidth="1"/>
    <col min="5" max="5" width="15" style="24" customWidth="1"/>
    <col min="6" max="6" width="11.140625" style="24" customWidth="1"/>
    <col min="7" max="8" width="17.140625" style="24" customWidth="1"/>
    <col min="9" max="9" width="17.140625" style="28" customWidth="1"/>
    <col min="10" max="16384" width="9.140625" style="24"/>
  </cols>
  <sheetData>
    <row r="1" spans="1:9" x14ac:dyDescent="0.25">
      <c r="H1" s="1210" t="s">
        <v>2789</v>
      </c>
      <c r="I1" s="1210"/>
    </row>
    <row r="2" spans="1:9" s="28" customFormat="1" ht="54" customHeight="1" x14ac:dyDescent="0.25">
      <c r="A2" s="1211" t="s">
        <v>34</v>
      </c>
      <c r="B2" s="1211"/>
      <c r="C2" s="1211"/>
      <c r="D2" s="1211"/>
      <c r="E2" s="1211"/>
      <c r="F2" s="1211"/>
      <c r="G2" s="1211"/>
      <c r="H2" s="1211"/>
      <c r="I2" s="1211"/>
    </row>
    <row r="4" spans="1:9" x14ac:dyDescent="0.25">
      <c r="A4" s="1217" t="s">
        <v>2557</v>
      </c>
      <c r="B4" s="1217"/>
      <c r="C4" s="1217"/>
    </row>
    <row r="5" spans="1:9" ht="17.25" thickBot="1" x14ac:dyDescent="0.3">
      <c r="A5" s="14"/>
    </row>
    <row r="6" spans="1:9" x14ac:dyDescent="0.25">
      <c r="A6" s="1212"/>
      <c r="B6" s="1214" t="s">
        <v>35</v>
      </c>
      <c r="C6" s="1215"/>
      <c r="D6" s="1215"/>
      <c r="E6" s="1215"/>
      <c r="F6" s="1215"/>
      <c r="G6" s="1215"/>
      <c r="H6" s="1215"/>
      <c r="I6" s="1216"/>
    </row>
    <row r="7" spans="1:9" ht="130.5" customHeight="1" x14ac:dyDescent="0.25">
      <c r="A7" s="1213"/>
      <c r="B7" s="282" t="s">
        <v>1207</v>
      </c>
      <c r="C7" s="64" t="s">
        <v>11</v>
      </c>
      <c r="D7" s="65" t="s">
        <v>12</v>
      </c>
      <c r="E7" s="283" t="s">
        <v>10</v>
      </c>
      <c r="F7" s="283" t="s">
        <v>2</v>
      </c>
      <c r="G7" s="283" t="s">
        <v>3</v>
      </c>
      <c r="H7" s="283" t="s">
        <v>4</v>
      </c>
      <c r="I7" s="284" t="s">
        <v>5</v>
      </c>
    </row>
    <row r="8" spans="1:9" x14ac:dyDescent="0.25">
      <c r="A8" s="186"/>
      <c r="B8" s="286">
        <v>1</v>
      </c>
      <c r="C8" s="285" t="s">
        <v>31</v>
      </c>
      <c r="D8" s="130">
        <v>3</v>
      </c>
      <c r="E8" s="283" t="s">
        <v>13</v>
      </c>
      <c r="F8" s="283">
        <v>5</v>
      </c>
      <c r="G8" s="283" t="s">
        <v>14</v>
      </c>
      <c r="H8" s="283" t="s">
        <v>30</v>
      </c>
      <c r="I8" s="284" t="s">
        <v>15</v>
      </c>
    </row>
    <row r="9" spans="1:9" s="28" customFormat="1" x14ac:dyDescent="0.25">
      <c r="A9" s="29" t="s">
        <v>0</v>
      </c>
      <c r="B9" s="330">
        <f t="shared" ref="B9:C9" si="0">B10+B34+B197+B220+B259+B297+B350+B359+B377+B389+B411+B421+B440+B449+B460+B467+B500+B563+B594+B624+B648+B675+B692+B728+B751+B773+B818+B853+B857+B892+B904+B918+B956+B1023+B1102+B1107+B1118+B1129+B1146+B1157+B1166+B1190</f>
        <v>77631.600000000006</v>
      </c>
      <c r="C9" s="288">
        <f t="shared" si="0"/>
        <v>489.75636125010237</v>
      </c>
      <c r="D9" s="288"/>
      <c r="E9" s="288"/>
      <c r="F9" s="288"/>
      <c r="G9" s="288">
        <f>G10+G34+G197+G220+G259+G297+G350+G359+G377+G389+G411+G421+G440+G449+G460+G467+G500+G563+G594+G624+G648+G675+G692+G728+G751+G773+G818+G853+G857+G892+G904+G918+G956+G1023+G1102+G1107+G1118+G1129+G1146+G1157+G1166+G1190</f>
        <v>440471.71999999991</v>
      </c>
      <c r="H9" s="288">
        <f>H10+H34+H197+H220+H259+H297+H350+H359+H377+H389+H411+H421+H440+H449+H460+H467+H500+H563+H594+H624+H648+H675+H692+H728+H751+H773+H818+H853+H857+H892+H904+H918+H956+H1023+H1102+H1107+H1118+H1129+H1146+H1157+H1166+H1190</f>
        <v>102885.41999999995</v>
      </c>
      <c r="I9" s="289">
        <f>I10+I34+I197+I220+I259+I297+I350+I359+I377+I389+I411+I421+I440+I449+I460+I467+I500+I563+I594+I624+I648+I675+I692+I728+I751+I773+I818+I853+I857+I892+I904+I918+I956+I1023+I1102+I1107+I1118+I1129+I1146+I1157+I1166+I1190</f>
        <v>543357.13999999978</v>
      </c>
    </row>
    <row r="10" spans="1:9" ht="31.5" x14ac:dyDescent="0.25">
      <c r="A10" s="30" t="s">
        <v>1208</v>
      </c>
      <c r="B10" s="325">
        <f t="shared" ref="B10:C10" si="1">SUM(B11:B33)</f>
        <v>3359</v>
      </c>
      <c r="C10" s="290">
        <f t="shared" si="1"/>
        <v>20.227462882454269</v>
      </c>
      <c r="D10" s="290"/>
      <c r="E10" s="290"/>
      <c r="F10" s="290"/>
      <c r="G10" s="290">
        <f>SUM(G11:G33)</f>
        <v>8276.26</v>
      </c>
      <c r="H10" s="290">
        <f>SUM(H11:H33)</f>
        <v>1884.7400000000005</v>
      </c>
      <c r="I10" s="320">
        <f>SUM(I11:I33)</f>
        <v>10161</v>
      </c>
    </row>
    <row r="11" spans="1:9" x14ac:dyDescent="0.25">
      <c r="A11" s="31" t="s">
        <v>1209</v>
      </c>
      <c r="B11" s="321">
        <v>167</v>
      </c>
      <c r="C11" s="303">
        <f>B11/167</f>
        <v>1</v>
      </c>
      <c r="D11" s="292">
        <v>3300</v>
      </c>
      <c r="E11" s="292">
        <f>C11*D11</f>
        <v>3300</v>
      </c>
      <c r="F11" s="295">
        <v>0.3</v>
      </c>
      <c r="G11" s="292">
        <f>ROUND(E11*F11,2)</f>
        <v>990</v>
      </c>
      <c r="H11" s="296">
        <f>ROUND(G11*0.2077,2)</f>
        <v>205.62</v>
      </c>
      <c r="I11" s="294">
        <f>G11+H11</f>
        <v>1195.6199999999999</v>
      </c>
    </row>
    <row r="12" spans="1:9" x14ac:dyDescent="0.25">
      <c r="A12" s="31" t="s">
        <v>1210</v>
      </c>
      <c r="B12" s="321">
        <v>167</v>
      </c>
      <c r="C12" s="303">
        <f t="shared" ref="C12:C27" si="2">B12/167</f>
        <v>1</v>
      </c>
      <c r="D12" s="292">
        <v>2500</v>
      </c>
      <c r="E12" s="292">
        <f t="shared" ref="E12:E33" si="3">C12*D12</f>
        <v>2500</v>
      </c>
      <c r="F12" s="295">
        <v>0.3</v>
      </c>
      <c r="G12" s="292">
        <f t="shared" ref="G12:G33" si="4">ROUND(E12*F12,2)</f>
        <v>750</v>
      </c>
      <c r="H12" s="292">
        <f t="shared" ref="H12:H31" si="5">ROUND(G12*0.2359,2)</f>
        <v>176.93</v>
      </c>
      <c r="I12" s="294">
        <f t="shared" ref="I12:I33" si="6">G12+H12</f>
        <v>926.93000000000006</v>
      </c>
    </row>
    <row r="13" spans="1:9" x14ac:dyDescent="0.25">
      <c r="A13" s="31" t="s">
        <v>1211</v>
      </c>
      <c r="B13" s="321">
        <v>167</v>
      </c>
      <c r="C13" s="303">
        <f t="shared" si="2"/>
        <v>1</v>
      </c>
      <c r="D13" s="292">
        <v>1900</v>
      </c>
      <c r="E13" s="292">
        <f t="shared" si="3"/>
        <v>1900</v>
      </c>
      <c r="F13" s="295">
        <v>0.3</v>
      </c>
      <c r="G13" s="292">
        <f t="shared" si="4"/>
        <v>570</v>
      </c>
      <c r="H13" s="296">
        <f>ROUND(G13*0.2077,2)</f>
        <v>118.39</v>
      </c>
      <c r="I13" s="294">
        <f t="shared" si="6"/>
        <v>688.39</v>
      </c>
    </row>
    <row r="14" spans="1:9" s="32" customFormat="1" x14ac:dyDescent="0.25">
      <c r="A14" s="31" t="s">
        <v>1212</v>
      </c>
      <c r="B14" s="321">
        <v>167</v>
      </c>
      <c r="C14" s="303">
        <f t="shared" si="2"/>
        <v>1</v>
      </c>
      <c r="D14" s="292">
        <v>950</v>
      </c>
      <c r="E14" s="292">
        <f t="shared" si="3"/>
        <v>950</v>
      </c>
      <c r="F14" s="295">
        <v>0.3</v>
      </c>
      <c r="G14" s="292">
        <f t="shared" si="4"/>
        <v>285</v>
      </c>
      <c r="H14" s="292">
        <f t="shared" si="5"/>
        <v>67.23</v>
      </c>
      <c r="I14" s="294">
        <f t="shared" si="6"/>
        <v>352.23</v>
      </c>
    </row>
    <row r="15" spans="1:9" x14ac:dyDescent="0.25">
      <c r="A15" s="31" t="s">
        <v>1213</v>
      </c>
      <c r="B15" s="321">
        <v>151</v>
      </c>
      <c r="C15" s="303">
        <f t="shared" si="2"/>
        <v>0.90419161676646709</v>
      </c>
      <c r="D15" s="292">
        <v>1147.1199999999999</v>
      </c>
      <c r="E15" s="292">
        <f t="shared" si="3"/>
        <v>1037.2162874251496</v>
      </c>
      <c r="F15" s="295">
        <v>0.3</v>
      </c>
      <c r="G15" s="292">
        <f t="shared" si="4"/>
        <v>311.16000000000003</v>
      </c>
      <c r="H15" s="292">
        <f t="shared" si="5"/>
        <v>73.400000000000006</v>
      </c>
      <c r="I15" s="294">
        <f t="shared" si="6"/>
        <v>384.56000000000006</v>
      </c>
    </row>
    <row r="16" spans="1:9" x14ac:dyDescent="0.25">
      <c r="A16" s="31" t="s">
        <v>1214</v>
      </c>
      <c r="B16" s="321">
        <v>167</v>
      </c>
      <c r="C16" s="303">
        <f t="shared" si="2"/>
        <v>1</v>
      </c>
      <c r="D16" s="292">
        <v>1150</v>
      </c>
      <c r="E16" s="292">
        <f t="shared" si="3"/>
        <v>1150</v>
      </c>
      <c r="F16" s="295">
        <v>0.3</v>
      </c>
      <c r="G16" s="292">
        <f t="shared" si="4"/>
        <v>345</v>
      </c>
      <c r="H16" s="292">
        <f t="shared" si="5"/>
        <v>81.39</v>
      </c>
      <c r="I16" s="294">
        <f t="shared" si="6"/>
        <v>426.39</v>
      </c>
    </row>
    <row r="17" spans="1:9" x14ac:dyDescent="0.25">
      <c r="A17" s="31" t="s">
        <v>1215</v>
      </c>
      <c r="B17" s="321">
        <v>43</v>
      </c>
      <c r="C17" s="303">
        <f t="shared" si="2"/>
        <v>0.25748502994011974</v>
      </c>
      <c r="D17" s="292">
        <v>1150</v>
      </c>
      <c r="E17" s="292">
        <f t="shared" si="3"/>
        <v>296.1077844311377</v>
      </c>
      <c r="F17" s="295">
        <v>0.3</v>
      </c>
      <c r="G17" s="292">
        <f t="shared" si="4"/>
        <v>88.83</v>
      </c>
      <c r="H17" s="292">
        <f t="shared" si="5"/>
        <v>20.95</v>
      </c>
      <c r="I17" s="294">
        <f t="shared" si="6"/>
        <v>109.78</v>
      </c>
    </row>
    <row r="18" spans="1:9" x14ac:dyDescent="0.25">
      <c r="A18" s="31" t="s">
        <v>1216</v>
      </c>
      <c r="B18" s="321">
        <v>136</v>
      </c>
      <c r="C18" s="303">
        <f t="shared" si="2"/>
        <v>0.81437125748502992</v>
      </c>
      <c r="D18" s="292">
        <v>1150</v>
      </c>
      <c r="E18" s="292">
        <f t="shared" si="3"/>
        <v>936.5269461077844</v>
      </c>
      <c r="F18" s="295">
        <v>0.3</v>
      </c>
      <c r="G18" s="292">
        <f t="shared" si="4"/>
        <v>280.95999999999998</v>
      </c>
      <c r="H18" s="292">
        <f t="shared" si="5"/>
        <v>66.28</v>
      </c>
      <c r="I18" s="294">
        <f t="shared" si="6"/>
        <v>347.24</v>
      </c>
    </row>
    <row r="19" spans="1:9" x14ac:dyDescent="0.25">
      <c r="A19" s="31" t="s">
        <v>1217</v>
      </c>
      <c r="B19" s="321">
        <v>167</v>
      </c>
      <c r="C19" s="303">
        <f t="shared" si="2"/>
        <v>1</v>
      </c>
      <c r="D19" s="292">
        <v>1150</v>
      </c>
      <c r="E19" s="292">
        <f t="shared" si="3"/>
        <v>1150</v>
      </c>
      <c r="F19" s="295">
        <v>0.3</v>
      </c>
      <c r="G19" s="292">
        <f t="shared" si="4"/>
        <v>345</v>
      </c>
      <c r="H19" s="296">
        <f>ROUND(G19*0.2077,2)</f>
        <v>71.66</v>
      </c>
      <c r="I19" s="294">
        <f t="shared" si="6"/>
        <v>416.65999999999997</v>
      </c>
    </row>
    <row r="20" spans="1:9" x14ac:dyDescent="0.25">
      <c r="A20" s="31" t="s">
        <v>1218</v>
      </c>
      <c r="B20" s="321">
        <v>167</v>
      </c>
      <c r="C20" s="303">
        <f t="shared" si="2"/>
        <v>1</v>
      </c>
      <c r="D20" s="292">
        <v>1150</v>
      </c>
      <c r="E20" s="292">
        <f t="shared" si="3"/>
        <v>1150</v>
      </c>
      <c r="F20" s="295">
        <v>0.3</v>
      </c>
      <c r="G20" s="292">
        <f t="shared" si="4"/>
        <v>345</v>
      </c>
      <c r="H20" s="296">
        <f>ROUND(G20*0.2077,2)</f>
        <v>71.66</v>
      </c>
      <c r="I20" s="294">
        <f t="shared" si="6"/>
        <v>416.65999999999997</v>
      </c>
    </row>
    <row r="21" spans="1:9" x14ac:dyDescent="0.25">
      <c r="A21" s="31" t="s">
        <v>1219</v>
      </c>
      <c r="B21" s="321">
        <v>127</v>
      </c>
      <c r="C21" s="303">
        <f t="shared" si="2"/>
        <v>0.76047904191616766</v>
      </c>
      <c r="D21" s="292">
        <v>1150</v>
      </c>
      <c r="E21" s="292">
        <f t="shared" si="3"/>
        <v>874.55089820359285</v>
      </c>
      <c r="F21" s="295">
        <v>0.3</v>
      </c>
      <c r="G21" s="292">
        <f t="shared" si="4"/>
        <v>262.37</v>
      </c>
      <c r="H21" s="292">
        <f t="shared" si="5"/>
        <v>61.89</v>
      </c>
      <c r="I21" s="294">
        <f t="shared" si="6"/>
        <v>324.26</v>
      </c>
    </row>
    <row r="22" spans="1:9" x14ac:dyDescent="0.25">
      <c r="A22" s="31" t="s">
        <v>1220</v>
      </c>
      <c r="B22" s="321">
        <v>109</v>
      </c>
      <c r="C22" s="303">
        <f t="shared" si="2"/>
        <v>0.65269461077844315</v>
      </c>
      <c r="D22" s="292">
        <v>1150</v>
      </c>
      <c r="E22" s="292">
        <f t="shared" si="3"/>
        <v>750.59880239520965</v>
      </c>
      <c r="F22" s="295">
        <v>0.3</v>
      </c>
      <c r="G22" s="292">
        <f t="shared" si="4"/>
        <v>225.18</v>
      </c>
      <c r="H22" s="292">
        <f t="shared" si="5"/>
        <v>53.12</v>
      </c>
      <c r="I22" s="294">
        <f t="shared" si="6"/>
        <v>278.3</v>
      </c>
    </row>
    <row r="23" spans="1:9" x14ac:dyDescent="0.25">
      <c r="A23" s="31" t="s">
        <v>1221</v>
      </c>
      <c r="B23" s="321">
        <v>96</v>
      </c>
      <c r="C23" s="303">
        <f t="shared" si="2"/>
        <v>0.57485029940119758</v>
      </c>
      <c r="D23" s="292">
        <v>1147.1199999999999</v>
      </c>
      <c r="E23" s="292">
        <f t="shared" si="3"/>
        <v>659.42227544910168</v>
      </c>
      <c r="F23" s="295">
        <v>0.3</v>
      </c>
      <c r="G23" s="292">
        <f t="shared" si="4"/>
        <v>197.83</v>
      </c>
      <c r="H23" s="292">
        <f t="shared" si="5"/>
        <v>46.67</v>
      </c>
      <c r="I23" s="294">
        <f t="shared" si="6"/>
        <v>244.5</v>
      </c>
    </row>
    <row r="24" spans="1:9" x14ac:dyDescent="0.25">
      <c r="A24" s="31" t="s">
        <v>1222</v>
      </c>
      <c r="B24" s="321">
        <v>167</v>
      </c>
      <c r="C24" s="303">
        <f t="shared" si="2"/>
        <v>1</v>
      </c>
      <c r="D24" s="292">
        <v>1150</v>
      </c>
      <c r="E24" s="292">
        <f t="shared" si="3"/>
        <v>1150</v>
      </c>
      <c r="F24" s="295">
        <v>0.3</v>
      </c>
      <c r="G24" s="292">
        <f t="shared" si="4"/>
        <v>345</v>
      </c>
      <c r="H24" s="292">
        <f t="shared" si="5"/>
        <v>81.39</v>
      </c>
      <c r="I24" s="294">
        <f t="shared" si="6"/>
        <v>426.39</v>
      </c>
    </row>
    <row r="25" spans="1:9" x14ac:dyDescent="0.25">
      <c r="A25" s="31" t="s">
        <v>1223</v>
      </c>
      <c r="B25" s="321">
        <v>111</v>
      </c>
      <c r="C25" s="303">
        <f t="shared" si="2"/>
        <v>0.66467065868263475</v>
      </c>
      <c r="D25" s="292">
        <v>1147.1199999999999</v>
      </c>
      <c r="E25" s="292">
        <f t="shared" si="3"/>
        <v>762.45700598802387</v>
      </c>
      <c r="F25" s="295">
        <v>0.3</v>
      </c>
      <c r="G25" s="292">
        <f t="shared" si="4"/>
        <v>228.74</v>
      </c>
      <c r="H25" s="292">
        <f t="shared" si="5"/>
        <v>53.96</v>
      </c>
      <c r="I25" s="294">
        <f t="shared" si="6"/>
        <v>282.7</v>
      </c>
    </row>
    <row r="26" spans="1:9" x14ac:dyDescent="0.25">
      <c r="A26" s="31" t="s">
        <v>1224</v>
      </c>
      <c r="B26" s="321">
        <v>163</v>
      </c>
      <c r="C26" s="303">
        <f t="shared" si="2"/>
        <v>0.9760479041916168</v>
      </c>
      <c r="D26" s="292">
        <v>1147.1199999999999</v>
      </c>
      <c r="E26" s="292">
        <f t="shared" si="3"/>
        <v>1119.6440718562874</v>
      </c>
      <c r="F26" s="295">
        <v>0.3</v>
      </c>
      <c r="G26" s="292">
        <f t="shared" si="4"/>
        <v>335.89</v>
      </c>
      <c r="H26" s="292">
        <f t="shared" si="5"/>
        <v>79.239999999999995</v>
      </c>
      <c r="I26" s="294">
        <f t="shared" si="6"/>
        <v>415.13</v>
      </c>
    </row>
    <row r="27" spans="1:9" x14ac:dyDescent="0.25">
      <c r="A27" s="31" t="s">
        <v>1225</v>
      </c>
      <c r="B27" s="321">
        <v>120</v>
      </c>
      <c r="C27" s="303">
        <f t="shared" si="2"/>
        <v>0.71856287425149701</v>
      </c>
      <c r="D27" s="292">
        <v>1147.1199999999999</v>
      </c>
      <c r="E27" s="292">
        <f t="shared" si="3"/>
        <v>824.27784431137718</v>
      </c>
      <c r="F27" s="295">
        <v>0.3</v>
      </c>
      <c r="G27" s="292">
        <f t="shared" si="4"/>
        <v>247.28</v>
      </c>
      <c r="H27" s="292">
        <f t="shared" si="5"/>
        <v>58.33</v>
      </c>
      <c r="I27" s="294">
        <f t="shared" si="6"/>
        <v>305.61</v>
      </c>
    </row>
    <row r="28" spans="1:9" x14ac:dyDescent="0.25">
      <c r="A28" s="31" t="s">
        <v>1226</v>
      </c>
      <c r="B28" s="321">
        <v>132</v>
      </c>
      <c r="C28" s="303">
        <f>B28/146</f>
        <v>0.90410958904109584</v>
      </c>
      <c r="D28" s="292">
        <v>1146.7</v>
      </c>
      <c r="E28" s="292">
        <f t="shared" si="3"/>
        <v>1036.7424657534245</v>
      </c>
      <c r="F28" s="295">
        <v>0.3</v>
      </c>
      <c r="G28" s="292">
        <f t="shared" si="4"/>
        <v>311.02</v>
      </c>
      <c r="H28" s="292">
        <f t="shared" si="5"/>
        <v>73.37</v>
      </c>
      <c r="I28" s="294">
        <f t="shared" si="6"/>
        <v>384.39</v>
      </c>
    </row>
    <row r="29" spans="1:9" x14ac:dyDescent="0.25">
      <c r="A29" s="31" t="s">
        <v>1227</v>
      </c>
      <c r="B29" s="321">
        <v>167</v>
      </c>
      <c r="C29" s="303">
        <f t="shared" ref="C29:C33" si="7">B29/167</f>
        <v>1</v>
      </c>
      <c r="D29" s="292">
        <v>1150</v>
      </c>
      <c r="E29" s="292">
        <f t="shared" si="3"/>
        <v>1150</v>
      </c>
      <c r="F29" s="295">
        <v>0.3</v>
      </c>
      <c r="G29" s="292">
        <f t="shared" si="4"/>
        <v>345</v>
      </c>
      <c r="H29" s="292">
        <f t="shared" si="5"/>
        <v>81.39</v>
      </c>
      <c r="I29" s="294">
        <f t="shared" si="6"/>
        <v>426.39</v>
      </c>
    </row>
    <row r="30" spans="1:9" x14ac:dyDescent="0.25">
      <c r="A30" s="31" t="s">
        <v>1228</v>
      </c>
      <c r="B30" s="321">
        <v>167</v>
      </c>
      <c r="C30" s="303">
        <f t="shared" si="7"/>
        <v>1</v>
      </c>
      <c r="D30" s="292">
        <v>1150</v>
      </c>
      <c r="E30" s="292">
        <f t="shared" si="3"/>
        <v>1150</v>
      </c>
      <c r="F30" s="295">
        <v>0.3</v>
      </c>
      <c r="G30" s="292">
        <f t="shared" si="4"/>
        <v>345</v>
      </c>
      <c r="H30" s="292">
        <f t="shared" si="5"/>
        <v>81.39</v>
      </c>
      <c r="I30" s="294">
        <f t="shared" si="6"/>
        <v>426.39</v>
      </c>
    </row>
    <row r="31" spans="1:9" x14ac:dyDescent="0.25">
      <c r="A31" s="31" t="s">
        <v>1229</v>
      </c>
      <c r="B31" s="321">
        <v>167</v>
      </c>
      <c r="C31" s="303">
        <f t="shared" si="7"/>
        <v>1</v>
      </c>
      <c r="D31" s="292">
        <v>1150</v>
      </c>
      <c r="E31" s="292">
        <f t="shared" si="3"/>
        <v>1150</v>
      </c>
      <c r="F31" s="295">
        <v>0.3</v>
      </c>
      <c r="G31" s="292">
        <f t="shared" si="4"/>
        <v>345</v>
      </c>
      <c r="H31" s="292">
        <f t="shared" si="5"/>
        <v>81.39</v>
      </c>
      <c r="I31" s="294">
        <f>G31+H31</f>
        <v>426.39</v>
      </c>
    </row>
    <row r="32" spans="1:9" s="32" customFormat="1" ht="31.5" x14ac:dyDescent="0.25">
      <c r="A32" s="31" t="s">
        <v>1230</v>
      </c>
      <c r="B32" s="321">
        <v>167</v>
      </c>
      <c r="C32" s="303">
        <f t="shared" si="7"/>
        <v>1</v>
      </c>
      <c r="D32" s="292">
        <v>1740</v>
      </c>
      <c r="E32" s="292">
        <f>C32*D32</f>
        <v>1740</v>
      </c>
      <c r="F32" s="295">
        <v>0.3</v>
      </c>
      <c r="G32" s="292">
        <f t="shared" si="4"/>
        <v>522</v>
      </c>
      <c r="H32" s="292">
        <f>ROUND(G32*0.2359,2)</f>
        <v>123.14</v>
      </c>
      <c r="I32" s="294">
        <f>G32+H32</f>
        <v>645.14</v>
      </c>
    </row>
    <row r="33" spans="1:9" s="32" customFormat="1" x14ac:dyDescent="0.25">
      <c r="A33" s="31" t="s">
        <v>1231</v>
      </c>
      <c r="B33" s="321">
        <v>167</v>
      </c>
      <c r="C33" s="303">
        <f t="shared" si="7"/>
        <v>1</v>
      </c>
      <c r="D33" s="292">
        <v>850</v>
      </c>
      <c r="E33" s="292">
        <f t="shared" si="3"/>
        <v>850</v>
      </c>
      <c r="F33" s="295">
        <v>0.3</v>
      </c>
      <c r="G33" s="292">
        <f t="shared" si="4"/>
        <v>255</v>
      </c>
      <c r="H33" s="296">
        <f>ROUND(G33*0.2194,2)</f>
        <v>55.95</v>
      </c>
      <c r="I33" s="294">
        <f t="shared" si="6"/>
        <v>310.95</v>
      </c>
    </row>
    <row r="34" spans="1:9" x14ac:dyDescent="0.25">
      <c r="A34" s="30" t="s">
        <v>1232</v>
      </c>
      <c r="B34" s="325">
        <f t="shared" ref="B34:C34" si="8">B35+B107+B154+B169</f>
        <v>17293.5</v>
      </c>
      <c r="C34" s="290">
        <f t="shared" si="8"/>
        <v>103.55389221556887</v>
      </c>
      <c r="D34" s="290"/>
      <c r="E34" s="290"/>
      <c r="F34" s="290"/>
      <c r="G34" s="290">
        <f>G35+G107+G154+G169</f>
        <v>106823.44</v>
      </c>
      <c r="H34" s="290">
        <f>H35+H107+H154+H169</f>
        <v>25004.97</v>
      </c>
      <c r="I34" s="320">
        <f>I35+I107+I154+I169</f>
        <v>131828.41</v>
      </c>
    </row>
    <row r="35" spans="1:9" ht="31.5" x14ac:dyDescent="0.25">
      <c r="A35" s="33" t="s">
        <v>9</v>
      </c>
      <c r="B35" s="331">
        <f t="shared" ref="B35:C35" si="9">SUM(B36:B106)</f>
        <v>4719.5</v>
      </c>
      <c r="C35" s="291">
        <f t="shared" si="9"/>
        <v>28.26047904191616</v>
      </c>
      <c r="D35" s="291"/>
      <c r="E35" s="291"/>
      <c r="F35" s="291"/>
      <c r="G35" s="291">
        <f>SUM(G36:G106)</f>
        <v>47478.800000000017</v>
      </c>
      <c r="H35" s="291">
        <f>SUM(H36:H106)</f>
        <v>11019.580000000005</v>
      </c>
      <c r="I35" s="332">
        <f>SUM(I36:I106)</f>
        <v>58498.380000000012</v>
      </c>
    </row>
    <row r="36" spans="1:9" x14ac:dyDescent="0.25">
      <c r="A36" s="34" t="s">
        <v>1233</v>
      </c>
      <c r="B36" s="321">
        <v>167</v>
      </c>
      <c r="C36" s="303">
        <f>B36/167</f>
        <v>1</v>
      </c>
      <c r="D36" s="292">
        <v>2194.48</v>
      </c>
      <c r="E36" s="292">
        <f t="shared" ref="E36:E106" si="10">C36*D36</f>
        <v>2194.48</v>
      </c>
      <c r="F36" s="293">
        <v>1</v>
      </c>
      <c r="G36" s="292">
        <f>ROUND(E36*F36,2)</f>
        <v>2194.48</v>
      </c>
      <c r="H36" s="292">
        <f>ROUND(G36*0.2359,2)</f>
        <v>517.67999999999995</v>
      </c>
      <c r="I36" s="294">
        <f>G36+H36</f>
        <v>2712.16</v>
      </c>
    </row>
    <row r="37" spans="1:9" x14ac:dyDescent="0.25">
      <c r="A37" s="34" t="s">
        <v>1234</v>
      </c>
      <c r="B37" s="321">
        <v>24</v>
      </c>
      <c r="C37" s="303">
        <f t="shared" ref="C37:C100" si="11">B37/167</f>
        <v>0.1437125748502994</v>
      </c>
      <c r="D37" s="292">
        <v>1645.87</v>
      </c>
      <c r="E37" s="292">
        <f t="shared" si="10"/>
        <v>236.53221556886226</v>
      </c>
      <c r="F37" s="293">
        <v>1</v>
      </c>
      <c r="G37" s="292">
        <f t="shared" ref="G37:G100" si="12">ROUND(E37*F37,2)</f>
        <v>236.53</v>
      </c>
      <c r="H37" s="292">
        <f t="shared" ref="H37:H106" si="13">ROUND(G37*0.2359,2)</f>
        <v>55.8</v>
      </c>
      <c r="I37" s="294">
        <f t="shared" ref="I37:I106" si="14">G37+H37</f>
        <v>292.33</v>
      </c>
    </row>
    <row r="38" spans="1:9" x14ac:dyDescent="0.25">
      <c r="A38" s="34" t="s">
        <v>1234</v>
      </c>
      <c r="B38" s="321">
        <v>128</v>
      </c>
      <c r="C38" s="303">
        <f t="shared" si="11"/>
        <v>0.76646706586826352</v>
      </c>
      <c r="D38" s="292">
        <v>1645.87</v>
      </c>
      <c r="E38" s="292">
        <f t="shared" si="10"/>
        <v>1261.5051497005988</v>
      </c>
      <c r="F38" s="293">
        <v>1</v>
      </c>
      <c r="G38" s="292">
        <f t="shared" si="12"/>
        <v>1261.51</v>
      </c>
      <c r="H38" s="292">
        <f t="shared" si="13"/>
        <v>297.58999999999997</v>
      </c>
      <c r="I38" s="294">
        <f t="shared" si="14"/>
        <v>1559.1</v>
      </c>
    </row>
    <row r="39" spans="1:9" x14ac:dyDescent="0.25">
      <c r="A39" s="34" t="s">
        <v>1234</v>
      </c>
      <c r="B39" s="321">
        <v>48</v>
      </c>
      <c r="C39" s="303">
        <f t="shared" si="11"/>
        <v>0.28742514970059879</v>
      </c>
      <c r="D39" s="292">
        <v>1645.87</v>
      </c>
      <c r="E39" s="292">
        <f t="shared" si="10"/>
        <v>473.06443113772451</v>
      </c>
      <c r="F39" s="293">
        <v>1</v>
      </c>
      <c r="G39" s="292">
        <f t="shared" si="12"/>
        <v>473.06</v>
      </c>
      <c r="H39" s="292">
        <f t="shared" si="13"/>
        <v>111.59</v>
      </c>
      <c r="I39" s="294">
        <f t="shared" si="14"/>
        <v>584.65</v>
      </c>
    </row>
    <row r="40" spans="1:9" x14ac:dyDescent="0.25">
      <c r="A40" s="34" t="s">
        <v>1234</v>
      </c>
      <c r="B40" s="321">
        <v>96</v>
      </c>
      <c r="C40" s="303">
        <f t="shared" si="11"/>
        <v>0.57485029940119758</v>
      </c>
      <c r="D40" s="292">
        <v>1645.87</v>
      </c>
      <c r="E40" s="292">
        <f>C40*D40</f>
        <v>946.12886227544902</v>
      </c>
      <c r="F40" s="295">
        <v>1</v>
      </c>
      <c r="G40" s="292">
        <f t="shared" si="12"/>
        <v>946.13</v>
      </c>
      <c r="H40" s="292">
        <f>ROUND(G40*0.2359,2)</f>
        <v>223.19</v>
      </c>
      <c r="I40" s="294">
        <f>G40+H40</f>
        <v>1169.32</v>
      </c>
    </row>
    <row r="41" spans="1:9" x14ac:dyDescent="0.25">
      <c r="A41" s="34" t="s">
        <v>1234</v>
      </c>
      <c r="B41" s="321">
        <v>104</v>
      </c>
      <c r="C41" s="303">
        <f t="shared" si="11"/>
        <v>0.6227544910179641</v>
      </c>
      <c r="D41" s="292">
        <v>1645.87</v>
      </c>
      <c r="E41" s="292">
        <f>C41*D41</f>
        <v>1024.9729341317366</v>
      </c>
      <c r="F41" s="295">
        <v>1</v>
      </c>
      <c r="G41" s="292">
        <f t="shared" si="12"/>
        <v>1024.97</v>
      </c>
      <c r="H41" s="292">
        <f>ROUND(G41*0.2359,2)</f>
        <v>241.79</v>
      </c>
      <c r="I41" s="294">
        <f>G41+H41</f>
        <v>1266.76</v>
      </c>
    </row>
    <row r="42" spans="1:9" x14ac:dyDescent="0.25">
      <c r="A42" s="34" t="s">
        <v>1234</v>
      </c>
      <c r="B42" s="321">
        <v>167</v>
      </c>
      <c r="C42" s="303">
        <f t="shared" si="11"/>
        <v>1</v>
      </c>
      <c r="D42" s="292">
        <v>1645.87</v>
      </c>
      <c r="E42" s="292">
        <f>C42*D42</f>
        <v>1645.87</v>
      </c>
      <c r="F42" s="295">
        <v>1</v>
      </c>
      <c r="G42" s="292">
        <f t="shared" si="12"/>
        <v>1645.87</v>
      </c>
      <c r="H42" s="296">
        <f>ROUND(G42*0.2077,2)</f>
        <v>341.85</v>
      </c>
      <c r="I42" s="294">
        <f>G42+H42</f>
        <v>1987.7199999999998</v>
      </c>
    </row>
    <row r="43" spans="1:9" x14ac:dyDescent="0.25">
      <c r="A43" s="34" t="s">
        <v>158</v>
      </c>
      <c r="B43" s="321">
        <v>24</v>
      </c>
      <c r="C43" s="303">
        <f t="shared" si="11"/>
        <v>0.1437125748502994</v>
      </c>
      <c r="D43" s="292">
        <v>1645.87</v>
      </c>
      <c r="E43" s="292">
        <f t="shared" si="10"/>
        <v>236.53221556886226</v>
      </c>
      <c r="F43" s="295">
        <v>1</v>
      </c>
      <c r="G43" s="292">
        <f t="shared" si="12"/>
        <v>236.53</v>
      </c>
      <c r="H43" s="292">
        <f t="shared" si="13"/>
        <v>55.8</v>
      </c>
      <c r="I43" s="294">
        <f t="shared" si="14"/>
        <v>292.33</v>
      </c>
    </row>
    <row r="44" spans="1:9" x14ac:dyDescent="0.25">
      <c r="A44" s="34" t="s">
        <v>158</v>
      </c>
      <c r="B44" s="321">
        <v>48</v>
      </c>
      <c r="C44" s="303">
        <f t="shared" si="11"/>
        <v>0.28742514970059879</v>
      </c>
      <c r="D44" s="292">
        <v>1645.87</v>
      </c>
      <c r="E44" s="292">
        <f t="shared" si="10"/>
        <v>473.06443113772451</v>
      </c>
      <c r="F44" s="295">
        <v>1</v>
      </c>
      <c r="G44" s="292">
        <f t="shared" si="12"/>
        <v>473.06</v>
      </c>
      <c r="H44" s="292">
        <f t="shared" si="13"/>
        <v>111.59</v>
      </c>
      <c r="I44" s="294">
        <f t="shared" si="14"/>
        <v>584.65</v>
      </c>
    </row>
    <row r="45" spans="1:9" s="35" customFormat="1" x14ac:dyDescent="0.25">
      <c r="A45" s="34" t="s">
        <v>158</v>
      </c>
      <c r="B45" s="321">
        <v>48</v>
      </c>
      <c r="C45" s="303">
        <f t="shared" si="11"/>
        <v>0.28742514970059879</v>
      </c>
      <c r="D45" s="292">
        <v>1645.87</v>
      </c>
      <c r="E45" s="292">
        <f>C45*D45</f>
        <v>473.06443113772451</v>
      </c>
      <c r="F45" s="295">
        <v>1</v>
      </c>
      <c r="G45" s="292">
        <f t="shared" si="12"/>
        <v>473.06</v>
      </c>
      <c r="H45" s="292">
        <f t="shared" si="13"/>
        <v>111.59</v>
      </c>
      <c r="I45" s="294">
        <f t="shared" si="14"/>
        <v>584.65</v>
      </c>
    </row>
    <row r="46" spans="1:9" s="35" customFormat="1" x14ac:dyDescent="0.25">
      <c r="A46" s="34" t="s">
        <v>158</v>
      </c>
      <c r="B46" s="321">
        <v>24</v>
      </c>
      <c r="C46" s="303">
        <f t="shared" si="11"/>
        <v>0.1437125748502994</v>
      </c>
      <c r="D46" s="292">
        <v>1645.87</v>
      </c>
      <c r="E46" s="292">
        <f>C46*D46</f>
        <v>236.53221556886226</v>
      </c>
      <c r="F46" s="295">
        <v>1</v>
      </c>
      <c r="G46" s="292">
        <f t="shared" si="12"/>
        <v>236.53</v>
      </c>
      <c r="H46" s="292">
        <f t="shared" si="13"/>
        <v>55.8</v>
      </c>
      <c r="I46" s="294">
        <f t="shared" si="14"/>
        <v>292.33</v>
      </c>
    </row>
    <row r="47" spans="1:9" s="35" customFormat="1" x14ac:dyDescent="0.25">
      <c r="A47" s="34" t="s">
        <v>158</v>
      </c>
      <c r="B47" s="321">
        <v>56</v>
      </c>
      <c r="C47" s="303">
        <f t="shared" si="11"/>
        <v>0.33532934131736525</v>
      </c>
      <c r="D47" s="292">
        <v>1645.87</v>
      </c>
      <c r="E47" s="292">
        <f>C47*D47</f>
        <v>551.90850299401188</v>
      </c>
      <c r="F47" s="295">
        <v>1</v>
      </c>
      <c r="G47" s="292">
        <f t="shared" si="12"/>
        <v>551.91</v>
      </c>
      <c r="H47" s="296">
        <f>ROUND(G47*0.2077,2)</f>
        <v>114.63</v>
      </c>
      <c r="I47" s="294">
        <f t="shared" si="14"/>
        <v>666.54</v>
      </c>
    </row>
    <row r="48" spans="1:9" x14ac:dyDescent="0.25">
      <c r="A48" s="34" t="s">
        <v>158</v>
      </c>
      <c r="B48" s="321">
        <v>24</v>
      </c>
      <c r="C48" s="303">
        <f t="shared" si="11"/>
        <v>0.1437125748502994</v>
      </c>
      <c r="D48" s="292">
        <v>1645.87</v>
      </c>
      <c r="E48" s="292">
        <f>C48*D48</f>
        <v>236.53221556886226</v>
      </c>
      <c r="F48" s="295">
        <v>1</v>
      </c>
      <c r="G48" s="292">
        <f t="shared" si="12"/>
        <v>236.53</v>
      </c>
      <c r="H48" s="292">
        <f t="shared" si="13"/>
        <v>55.8</v>
      </c>
      <c r="I48" s="294">
        <f t="shared" si="14"/>
        <v>292.33</v>
      </c>
    </row>
    <row r="49" spans="1:9" x14ac:dyDescent="0.25">
      <c r="A49" s="34" t="s">
        <v>155</v>
      </c>
      <c r="B49" s="321">
        <v>24</v>
      </c>
      <c r="C49" s="303">
        <f t="shared" si="11"/>
        <v>0.1437125748502994</v>
      </c>
      <c r="D49" s="292">
        <v>1645.87</v>
      </c>
      <c r="E49" s="292">
        <f t="shared" si="10"/>
        <v>236.53221556886226</v>
      </c>
      <c r="F49" s="295">
        <v>1</v>
      </c>
      <c r="G49" s="292">
        <f t="shared" si="12"/>
        <v>236.53</v>
      </c>
      <c r="H49" s="292">
        <f t="shared" si="13"/>
        <v>55.8</v>
      </c>
      <c r="I49" s="294">
        <f t="shared" si="14"/>
        <v>292.33</v>
      </c>
    </row>
    <row r="50" spans="1:9" x14ac:dyDescent="0.25">
      <c r="A50" s="34" t="s">
        <v>155</v>
      </c>
      <c r="B50" s="321">
        <v>24</v>
      </c>
      <c r="C50" s="303">
        <f t="shared" si="11"/>
        <v>0.1437125748502994</v>
      </c>
      <c r="D50" s="292">
        <v>1645.87</v>
      </c>
      <c r="E50" s="292">
        <f t="shared" si="10"/>
        <v>236.53221556886226</v>
      </c>
      <c r="F50" s="295">
        <v>1</v>
      </c>
      <c r="G50" s="292">
        <f t="shared" si="12"/>
        <v>236.53</v>
      </c>
      <c r="H50" s="292">
        <f t="shared" si="13"/>
        <v>55.8</v>
      </c>
      <c r="I50" s="294">
        <f t="shared" si="14"/>
        <v>292.33</v>
      </c>
    </row>
    <row r="51" spans="1:9" x14ac:dyDescent="0.25">
      <c r="A51" s="34" t="s">
        <v>155</v>
      </c>
      <c r="B51" s="321">
        <v>48</v>
      </c>
      <c r="C51" s="303">
        <f t="shared" si="11"/>
        <v>0.28742514970059879</v>
      </c>
      <c r="D51" s="292">
        <v>1645.87</v>
      </c>
      <c r="E51" s="292">
        <f t="shared" si="10"/>
        <v>473.06443113772451</v>
      </c>
      <c r="F51" s="295">
        <v>1</v>
      </c>
      <c r="G51" s="292">
        <f t="shared" si="12"/>
        <v>473.06</v>
      </c>
      <c r="H51" s="292">
        <f t="shared" si="13"/>
        <v>111.59</v>
      </c>
      <c r="I51" s="294">
        <f t="shared" si="14"/>
        <v>584.65</v>
      </c>
    </row>
    <row r="52" spans="1:9" x14ac:dyDescent="0.25">
      <c r="A52" s="34" t="s">
        <v>155</v>
      </c>
      <c r="B52" s="321">
        <v>112</v>
      </c>
      <c r="C52" s="303">
        <f t="shared" si="11"/>
        <v>0.6706586826347305</v>
      </c>
      <c r="D52" s="292">
        <v>1645.87</v>
      </c>
      <c r="E52" s="292">
        <f t="shared" si="10"/>
        <v>1103.8170059880238</v>
      </c>
      <c r="F52" s="295">
        <v>1</v>
      </c>
      <c r="G52" s="292">
        <f t="shared" si="12"/>
        <v>1103.82</v>
      </c>
      <c r="H52" s="292">
        <f t="shared" si="13"/>
        <v>260.39</v>
      </c>
      <c r="I52" s="294">
        <f t="shared" si="14"/>
        <v>1364.21</v>
      </c>
    </row>
    <row r="53" spans="1:9" x14ac:dyDescent="0.25">
      <c r="A53" s="34" t="s">
        <v>155</v>
      </c>
      <c r="B53" s="321">
        <v>48</v>
      </c>
      <c r="C53" s="303">
        <f t="shared" si="11"/>
        <v>0.28742514970059879</v>
      </c>
      <c r="D53" s="292">
        <v>1645.87</v>
      </c>
      <c r="E53" s="292">
        <f t="shared" si="10"/>
        <v>473.06443113772451</v>
      </c>
      <c r="F53" s="295">
        <v>1</v>
      </c>
      <c r="G53" s="292">
        <f t="shared" si="12"/>
        <v>473.06</v>
      </c>
      <c r="H53" s="292">
        <f t="shared" si="13"/>
        <v>111.59</v>
      </c>
      <c r="I53" s="294">
        <f t="shared" si="14"/>
        <v>584.65</v>
      </c>
    </row>
    <row r="54" spans="1:9" x14ac:dyDescent="0.25">
      <c r="A54" s="34" t="s">
        <v>155</v>
      </c>
      <c r="B54" s="321">
        <v>24</v>
      </c>
      <c r="C54" s="303">
        <f t="shared" si="11"/>
        <v>0.1437125748502994</v>
      </c>
      <c r="D54" s="292">
        <v>1645.87</v>
      </c>
      <c r="E54" s="292">
        <f t="shared" si="10"/>
        <v>236.53221556886226</v>
      </c>
      <c r="F54" s="295">
        <v>1</v>
      </c>
      <c r="G54" s="292">
        <f t="shared" si="12"/>
        <v>236.53</v>
      </c>
      <c r="H54" s="292">
        <f t="shared" si="13"/>
        <v>55.8</v>
      </c>
      <c r="I54" s="294">
        <f t="shared" si="14"/>
        <v>292.33</v>
      </c>
    </row>
    <row r="55" spans="1:9" x14ac:dyDescent="0.25">
      <c r="A55" s="34" t="s">
        <v>155</v>
      </c>
      <c r="B55" s="321">
        <v>113</v>
      </c>
      <c r="C55" s="303">
        <f t="shared" si="11"/>
        <v>0.67664670658682635</v>
      </c>
      <c r="D55" s="292">
        <v>1645.87</v>
      </c>
      <c r="E55" s="292">
        <f t="shared" si="10"/>
        <v>1113.6725149700599</v>
      </c>
      <c r="F55" s="295">
        <v>1</v>
      </c>
      <c r="G55" s="292">
        <f t="shared" si="12"/>
        <v>1113.67</v>
      </c>
      <c r="H55" s="292">
        <f t="shared" si="13"/>
        <v>262.70999999999998</v>
      </c>
      <c r="I55" s="294">
        <f t="shared" si="14"/>
        <v>1376.38</v>
      </c>
    </row>
    <row r="56" spans="1:9" x14ac:dyDescent="0.25">
      <c r="A56" s="34" t="s">
        <v>155</v>
      </c>
      <c r="B56" s="321">
        <v>24</v>
      </c>
      <c r="C56" s="303">
        <f t="shared" si="11"/>
        <v>0.1437125748502994</v>
      </c>
      <c r="D56" s="292">
        <v>1645.87</v>
      </c>
      <c r="E56" s="292">
        <f t="shared" si="10"/>
        <v>236.53221556886226</v>
      </c>
      <c r="F56" s="295">
        <v>1</v>
      </c>
      <c r="G56" s="292">
        <f t="shared" si="12"/>
        <v>236.53</v>
      </c>
      <c r="H56" s="292">
        <f t="shared" si="13"/>
        <v>55.8</v>
      </c>
      <c r="I56" s="294">
        <f t="shared" si="14"/>
        <v>292.33</v>
      </c>
    </row>
    <row r="57" spans="1:9" x14ac:dyDescent="0.25">
      <c r="A57" s="34" t="s">
        <v>574</v>
      </c>
      <c r="B57" s="321">
        <v>120</v>
      </c>
      <c r="C57" s="303">
        <f t="shared" si="11"/>
        <v>0.71856287425149701</v>
      </c>
      <c r="D57" s="292">
        <v>1645.87</v>
      </c>
      <c r="E57" s="292">
        <f t="shared" si="10"/>
        <v>1182.6610778443112</v>
      </c>
      <c r="F57" s="295">
        <v>1</v>
      </c>
      <c r="G57" s="292">
        <f t="shared" si="12"/>
        <v>1182.6600000000001</v>
      </c>
      <c r="H57" s="292">
        <f t="shared" si="13"/>
        <v>278.99</v>
      </c>
      <c r="I57" s="294">
        <f t="shared" si="14"/>
        <v>1461.65</v>
      </c>
    </row>
    <row r="58" spans="1:9" x14ac:dyDescent="0.25">
      <c r="A58" s="34" t="s">
        <v>574</v>
      </c>
      <c r="B58" s="321">
        <v>64</v>
      </c>
      <c r="C58" s="303">
        <f t="shared" si="11"/>
        <v>0.38323353293413176</v>
      </c>
      <c r="D58" s="292">
        <v>1645.87</v>
      </c>
      <c r="E58" s="292">
        <f t="shared" si="10"/>
        <v>630.75257485029942</v>
      </c>
      <c r="F58" s="295">
        <v>1</v>
      </c>
      <c r="G58" s="292">
        <f t="shared" si="12"/>
        <v>630.75</v>
      </c>
      <c r="H58" s="292">
        <f t="shared" si="13"/>
        <v>148.79</v>
      </c>
      <c r="I58" s="294">
        <f t="shared" si="14"/>
        <v>779.54</v>
      </c>
    </row>
    <row r="59" spans="1:9" x14ac:dyDescent="0.25">
      <c r="A59" s="34" t="s">
        <v>574</v>
      </c>
      <c r="B59" s="321">
        <v>16</v>
      </c>
      <c r="C59" s="303">
        <f t="shared" si="11"/>
        <v>9.580838323353294E-2</v>
      </c>
      <c r="D59" s="292">
        <v>1645.87</v>
      </c>
      <c r="E59" s="292">
        <f t="shared" si="10"/>
        <v>157.68814371257486</v>
      </c>
      <c r="F59" s="295">
        <v>1</v>
      </c>
      <c r="G59" s="292">
        <f t="shared" si="12"/>
        <v>157.69</v>
      </c>
      <c r="H59" s="292">
        <f t="shared" si="13"/>
        <v>37.200000000000003</v>
      </c>
      <c r="I59" s="294">
        <f t="shared" si="14"/>
        <v>194.89</v>
      </c>
    </row>
    <row r="60" spans="1:9" x14ac:dyDescent="0.25">
      <c r="A60" s="34" t="s">
        <v>1235</v>
      </c>
      <c r="B60" s="321">
        <v>32</v>
      </c>
      <c r="C60" s="303">
        <f t="shared" si="11"/>
        <v>0.19161676646706588</v>
      </c>
      <c r="D60" s="292">
        <v>1645.87</v>
      </c>
      <c r="E60" s="292">
        <f t="shared" si="10"/>
        <v>315.37628742514971</v>
      </c>
      <c r="F60" s="295">
        <v>1</v>
      </c>
      <c r="G60" s="292">
        <f t="shared" si="12"/>
        <v>315.38</v>
      </c>
      <c r="H60" s="292">
        <f t="shared" si="13"/>
        <v>74.400000000000006</v>
      </c>
      <c r="I60" s="294">
        <f t="shared" si="14"/>
        <v>389.78</v>
      </c>
    </row>
    <row r="61" spans="1:9" x14ac:dyDescent="0.25">
      <c r="A61" s="34" t="s">
        <v>1235</v>
      </c>
      <c r="B61" s="321">
        <v>111</v>
      </c>
      <c r="C61" s="303">
        <f t="shared" si="11"/>
        <v>0.66467065868263475</v>
      </c>
      <c r="D61" s="292">
        <v>1645.87</v>
      </c>
      <c r="E61" s="292">
        <f t="shared" si="10"/>
        <v>1093.9614970059879</v>
      </c>
      <c r="F61" s="295">
        <v>1</v>
      </c>
      <c r="G61" s="292">
        <f t="shared" si="12"/>
        <v>1093.96</v>
      </c>
      <c r="H61" s="296">
        <f>ROUND(G61*0.2077,2)</f>
        <v>227.22</v>
      </c>
      <c r="I61" s="294">
        <f t="shared" si="14"/>
        <v>1321.18</v>
      </c>
    </row>
    <row r="62" spans="1:9" x14ac:dyDescent="0.25">
      <c r="A62" s="31" t="s">
        <v>1235</v>
      </c>
      <c r="B62" s="321">
        <v>24.5</v>
      </c>
      <c r="C62" s="303">
        <f t="shared" si="11"/>
        <v>0.1467065868263473</v>
      </c>
      <c r="D62" s="292">
        <v>1645.87</v>
      </c>
      <c r="E62" s="292">
        <f t="shared" si="10"/>
        <v>241.45997005988022</v>
      </c>
      <c r="F62" s="295">
        <v>1</v>
      </c>
      <c r="G62" s="292">
        <f t="shared" si="12"/>
        <v>241.46</v>
      </c>
      <c r="H62" s="292">
        <f t="shared" si="13"/>
        <v>56.96</v>
      </c>
      <c r="I62" s="294">
        <f t="shared" si="14"/>
        <v>298.42</v>
      </c>
    </row>
    <row r="63" spans="1:9" x14ac:dyDescent="0.25">
      <c r="A63" s="34" t="s">
        <v>1235</v>
      </c>
      <c r="B63" s="321">
        <v>51</v>
      </c>
      <c r="C63" s="303">
        <f t="shared" si="11"/>
        <v>0.30538922155688625</v>
      </c>
      <c r="D63" s="292">
        <v>1645.87</v>
      </c>
      <c r="E63" s="292">
        <f t="shared" si="10"/>
        <v>502.63095808383235</v>
      </c>
      <c r="F63" s="295">
        <v>1</v>
      </c>
      <c r="G63" s="292">
        <f t="shared" si="12"/>
        <v>502.63</v>
      </c>
      <c r="H63" s="292">
        <f t="shared" si="13"/>
        <v>118.57</v>
      </c>
      <c r="I63" s="294">
        <f t="shared" si="14"/>
        <v>621.20000000000005</v>
      </c>
    </row>
    <row r="64" spans="1:9" x14ac:dyDescent="0.25">
      <c r="A64" s="34" t="s">
        <v>1235</v>
      </c>
      <c r="B64" s="321">
        <v>123</v>
      </c>
      <c r="C64" s="303">
        <f t="shared" si="11"/>
        <v>0.73652694610778446</v>
      </c>
      <c r="D64" s="292">
        <v>1645.87</v>
      </c>
      <c r="E64" s="292">
        <f t="shared" si="10"/>
        <v>1212.227604790419</v>
      </c>
      <c r="F64" s="295">
        <v>1</v>
      </c>
      <c r="G64" s="292">
        <f t="shared" si="12"/>
        <v>1212.23</v>
      </c>
      <c r="H64" s="292">
        <f t="shared" si="13"/>
        <v>285.97000000000003</v>
      </c>
      <c r="I64" s="294">
        <f t="shared" si="14"/>
        <v>1498.2</v>
      </c>
    </row>
    <row r="65" spans="1:9" x14ac:dyDescent="0.25">
      <c r="A65" s="34" t="s">
        <v>1235</v>
      </c>
      <c r="B65" s="321">
        <v>90</v>
      </c>
      <c r="C65" s="303">
        <f t="shared" si="11"/>
        <v>0.53892215568862278</v>
      </c>
      <c r="D65" s="292">
        <v>1645.87</v>
      </c>
      <c r="E65" s="292">
        <f t="shared" si="10"/>
        <v>886.99580838323357</v>
      </c>
      <c r="F65" s="295">
        <v>1</v>
      </c>
      <c r="G65" s="292">
        <f t="shared" si="12"/>
        <v>887</v>
      </c>
      <c r="H65" s="292">
        <f t="shared" si="13"/>
        <v>209.24</v>
      </c>
      <c r="I65" s="294">
        <f t="shared" si="14"/>
        <v>1096.24</v>
      </c>
    </row>
    <row r="66" spans="1:9" x14ac:dyDescent="0.25">
      <c r="A66" s="34" t="s">
        <v>1235</v>
      </c>
      <c r="B66" s="321">
        <v>24</v>
      </c>
      <c r="C66" s="303">
        <f t="shared" si="11"/>
        <v>0.1437125748502994</v>
      </c>
      <c r="D66" s="292">
        <v>1645.87</v>
      </c>
      <c r="E66" s="292">
        <f t="shared" si="10"/>
        <v>236.53221556886226</v>
      </c>
      <c r="F66" s="295">
        <v>1</v>
      </c>
      <c r="G66" s="292">
        <f t="shared" si="12"/>
        <v>236.53</v>
      </c>
      <c r="H66" s="292">
        <f t="shared" si="13"/>
        <v>55.8</v>
      </c>
      <c r="I66" s="294">
        <f t="shared" si="14"/>
        <v>292.33</v>
      </c>
    </row>
    <row r="67" spans="1:9" x14ac:dyDescent="0.25">
      <c r="A67" s="36" t="s">
        <v>1235</v>
      </c>
      <c r="B67" s="321">
        <v>145.5</v>
      </c>
      <c r="C67" s="303">
        <f t="shared" si="11"/>
        <v>0.87125748502994016</v>
      </c>
      <c r="D67" s="292">
        <v>1645.87</v>
      </c>
      <c r="E67" s="292">
        <f>C67*D67</f>
        <v>1433.9765568862276</v>
      </c>
      <c r="F67" s="295">
        <v>1</v>
      </c>
      <c r="G67" s="292">
        <f t="shared" si="12"/>
        <v>1433.98</v>
      </c>
      <c r="H67" s="292">
        <f>ROUND(G67*0.2359,2)</f>
        <v>338.28</v>
      </c>
      <c r="I67" s="294">
        <f>G67+H67</f>
        <v>1772.26</v>
      </c>
    </row>
    <row r="68" spans="1:9" x14ac:dyDescent="0.25">
      <c r="A68" s="34" t="s">
        <v>1236</v>
      </c>
      <c r="B68" s="321">
        <v>48</v>
      </c>
      <c r="C68" s="303">
        <f t="shared" si="11"/>
        <v>0.28742514970059879</v>
      </c>
      <c r="D68" s="292">
        <v>1645.87</v>
      </c>
      <c r="E68" s="292">
        <f t="shared" si="10"/>
        <v>473.06443113772451</v>
      </c>
      <c r="F68" s="295">
        <v>1</v>
      </c>
      <c r="G68" s="292">
        <f t="shared" si="12"/>
        <v>473.06</v>
      </c>
      <c r="H68" s="292">
        <f t="shared" si="13"/>
        <v>111.59</v>
      </c>
      <c r="I68" s="294">
        <f t="shared" si="14"/>
        <v>584.65</v>
      </c>
    </row>
    <row r="69" spans="1:9" x14ac:dyDescent="0.25">
      <c r="A69" s="34" t="s">
        <v>1236</v>
      </c>
      <c r="B69" s="321">
        <v>48</v>
      </c>
      <c r="C69" s="303">
        <f t="shared" si="11"/>
        <v>0.28742514970059879</v>
      </c>
      <c r="D69" s="292">
        <v>1645.87</v>
      </c>
      <c r="E69" s="292">
        <f t="shared" si="10"/>
        <v>473.06443113772451</v>
      </c>
      <c r="F69" s="295">
        <v>1</v>
      </c>
      <c r="G69" s="292">
        <f t="shared" si="12"/>
        <v>473.06</v>
      </c>
      <c r="H69" s="292">
        <f t="shared" si="13"/>
        <v>111.59</v>
      </c>
      <c r="I69" s="294">
        <f t="shared" si="14"/>
        <v>584.65</v>
      </c>
    </row>
    <row r="70" spans="1:9" x14ac:dyDescent="0.25">
      <c r="A70" s="34" t="s">
        <v>1237</v>
      </c>
      <c r="B70" s="321">
        <v>104</v>
      </c>
      <c r="C70" s="303">
        <f t="shared" si="11"/>
        <v>0.6227544910179641</v>
      </c>
      <c r="D70" s="292">
        <v>1645.87</v>
      </c>
      <c r="E70" s="292">
        <f t="shared" si="10"/>
        <v>1024.9729341317366</v>
      </c>
      <c r="F70" s="295">
        <v>1</v>
      </c>
      <c r="G70" s="292">
        <f t="shared" si="12"/>
        <v>1024.97</v>
      </c>
      <c r="H70" s="292">
        <f t="shared" si="13"/>
        <v>241.79</v>
      </c>
      <c r="I70" s="294">
        <f t="shared" si="14"/>
        <v>1266.76</v>
      </c>
    </row>
    <row r="71" spans="1:9" x14ac:dyDescent="0.25">
      <c r="A71" s="36" t="s">
        <v>171</v>
      </c>
      <c r="B71" s="321">
        <v>71</v>
      </c>
      <c r="C71" s="303">
        <f t="shared" si="11"/>
        <v>0.42514970059880242</v>
      </c>
      <c r="D71" s="292">
        <v>1645.87</v>
      </c>
      <c r="E71" s="292">
        <f>C71*D71</f>
        <v>699.74113772455087</v>
      </c>
      <c r="F71" s="295">
        <v>1</v>
      </c>
      <c r="G71" s="292">
        <f t="shared" si="12"/>
        <v>699.74</v>
      </c>
      <c r="H71" s="292">
        <f>ROUND(G71*0.2359,2)</f>
        <v>165.07</v>
      </c>
      <c r="I71" s="294">
        <f>G71+H71</f>
        <v>864.81</v>
      </c>
    </row>
    <row r="72" spans="1:9" x14ac:dyDescent="0.25">
      <c r="A72" s="34" t="s">
        <v>171</v>
      </c>
      <c r="B72" s="321">
        <v>34</v>
      </c>
      <c r="C72" s="303">
        <f t="shared" si="11"/>
        <v>0.20359281437125748</v>
      </c>
      <c r="D72" s="292">
        <v>1645.87</v>
      </c>
      <c r="E72" s="292">
        <f t="shared" si="10"/>
        <v>335.08730538922151</v>
      </c>
      <c r="F72" s="295">
        <v>1</v>
      </c>
      <c r="G72" s="292">
        <f t="shared" si="12"/>
        <v>335.09</v>
      </c>
      <c r="H72" s="292">
        <f t="shared" si="13"/>
        <v>79.05</v>
      </c>
      <c r="I72" s="294">
        <f t="shared" si="14"/>
        <v>414.14</v>
      </c>
    </row>
    <row r="73" spans="1:9" x14ac:dyDescent="0.25">
      <c r="A73" s="34" t="s">
        <v>171</v>
      </c>
      <c r="B73" s="321">
        <v>71</v>
      </c>
      <c r="C73" s="303">
        <f t="shared" si="11"/>
        <v>0.42514970059880242</v>
      </c>
      <c r="D73" s="292">
        <v>1645.87</v>
      </c>
      <c r="E73" s="292">
        <f t="shared" si="10"/>
        <v>699.74113772455087</v>
      </c>
      <c r="F73" s="295">
        <v>1</v>
      </c>
      <c r="G73" s="292">
        <f t="shared" si="12"/>
        <v>699.74</v>
      </c>
      <c r="H73" s="296">
        <f>ROUND(G73*0.2077,2)</f>
        <v>145.34</v>
      </c>
      <c r="I73" s="294">
        <f t="shared" si="14"/>
        <v>845.08</v>
      </c>
    </row>
    <row r="74" spans="1:9" x14ac:dyDescent="0.25">
      <c r="A74" s="34" t="s">
        <v>171</v>
      </c>
      <c r="B74" s="321">
        <v>167</v>
      </c>
      <c r="C74" s="303">
        <f t="shared" si="11"/>
        <v>1</v>
      </c>
      <c r="D74" s="292">
        <v>1645.87</v>
      </c>
      <c r="E74" s="292">
        <f t="shared" si="10"/>
        <v>1645.87</v>
      </c>
      <c r="F74" s="295">
        <v>1</v>
      </c>
      <c r="G74" s="292">
        <f t="shared" si="12"/>
        <v>1645.87</v>
      </c>
      <c r="H74" s="292">
        <f t="shared" si="13"/>
        <v>388.26</v>
      </c>
      <c r="I74" s="294">
        <f t="shared" si="14"/>
        <v>2034.1299999999999</v>
      </c>
    </row>
    <row r="75" spans="1:9" x14ac:dyDescent="0.25">
      <c r="A75" s="34" t="s">
        <v>171</v>
      </c>
      <c r="B75" s="321">
        <v>48</v>
      </c>
      <c r="C75" s="303">
        <f t="shared" si="11"/>
        <v>0.28742514970059879</v>
      </c>
      <c r="D75" s="292">
        <v>1645.87</v>
      </c>
      <c r="E75" s="292">
        <f t="shared" si="10"/>
        <v>473.06443113772451</v>
      </c>
      <c r="F75" s="295">
        <v>1</v>
      </c>
      <c r="G75" s="292">
        <f t="shared" si="12"/>
        <v>473.06</v>
      </c>
      <c r="H75" s="292">
        <f t="shared" si="13"/>
        <v>111.59</v>
      </c>
      <c r="I75" s="294">
        <f t="shared" si="14"/>
        <v>584.65</v>
      </c>
    </row>
    <row r="76" spans="1:9" x14ac:dyDescent="0.25">
      <c r="A76" s="34" t="s">
        <v>171</v>
      </c>
      <c r="B76" s="321">
        <v>24</v>
      </c>
      <c r="C76" s="303">
        <f t="shared" si="11"/>
        <v>0.1437125748502994</v>
      </c>
      <c r="D76" s="292">
        <v>1645.87</v>
      </c>
      <c r="E76" s="292">
        <f t="shared" si="10"/>
        <v>236.53221556886226</v>
      </c>
      <c r="F76" s="295">
        <v>1</v>
      </c>
      <c r="G76" s="292">
        <f t="shared" si="12"/>
        <v>236.53</v>
      </c>
      <c r="H76" s="292">
        <f t="shared" si="13"/>
        <v>55.8</v>
      </c>
      <c r="I76" s="294">
        <f t="shared" si="14"/>
        <v>292.33</v>
      </c>
    </row>
    <row r="77" spans="1:9" x14ac:dyDescent="0.25">
      <c r="A77" s="36" t="s">
        <v>171</v>
      </c>
      <c r="B77" s="321">
        <v>65</v>
      </c>
      <c r="C77" s="303">
        <f t="shared" si="11"/>
        <v>0.38922155688622756</v>
      </c>
      <c r="D77" s="292">
        <v>1645.87</v>
      </c>
      <c r="E77" s="292">
        <f t="shared" si="10"/>
        <v>640.6080838323353</v>
      </c>
      <c r="F77" s="295">
        <v>1</v>
      </c>
      <c r="G77" s="292">
        <f t="shared" si="12"/>
        <v>640.61</v>
      </c>
      <c r="H77" s="296">
        <f>ROUND(G77*0.2077,2)</f>
        <v>133.05000000000001</v>
      </c>
      <c r="I77" s="294">
        <f t="shared" si="14"/>
        <v>773.66000000000008</v>
      </c>
    </row>
    <row r="78" spans="1:9" s="32" customFormat="1" x14ac:dyDescent="0.25">
      <c r="A78" s="36" t="s">
        <v>171</v>
      </c>
      <c r="B78" s="321">
        <v>64</v>
      </c>
      <c r="C78" s="303">
        <f t="shared" si="11"/>
        <v>0.38323353293413176</v>
      </c>
      <c r="D78" s="292">
        <v>1645.87</v>
      </c>
      <c r="E78" s="292">
        <f t="shared" si="10"/>
        <v>630.75257485029942</v>
      </c>
      <c r="F78" s="295">
        <v>1</v>
      </c>
      <c r="G78" s="292">
        <f t="shared" si="12"/>
        <v>630.75</v>
      </c>
      <c r="H78" s="292">
        <f t="shared" si="13"/>
        <v>148.79</v>
      </c>
      <c r="I78" s="294">
        <f t="shared" si="14"/>
        <v>779.54</v>
      </c>
    </row>
    <row r="79" spans="1:9" s="32" customFormat="1" x14ac:dyDescent="0.25">
      <c r="A79" s="34" t="s">
        <v>171</v>
      </c>
      <c r="B79" s="321">
        <v>24.5</v>
      </c>
      <c r="C79" s="303">
        <f t="shared" si="11"/>
        <v>0.1467065868263473</v>
      </c>
      <c r="D79" s="292">
        <v>1645.87</v>
      </c>
      <c r="E79" s="292">
        <f t="shared" si="10"/>
        <v>241.45997005988022</v>
      </c>
      <c r="F79" s="295">
        <v>1</v>
      </c>
      <c r="G79" s="292">
        <f t="shared" si="12"/>
        <v>241.46</v>
      </c>
      <c r="H79" s="292">
        <f t="shared" si="13"/>
        <v>56.96</v>
      </c>
      <c r="I79" s="294">
        <f t="shared" si="14"/>
        <v>298.42</v>
      </c>
    </row>
    <row r="80" spans="1:9" s="32" customFormat="1" x14ac:dyDescent="0.25">
      <c r="A80" s="34" t="s">
        <v>171</v>
      </c>
      <c r="B80" s="321">
        <v>71</v>
      </c>
      <c r="C80" s="303">
        <f t="shared" si="11"/>
        <v>0.42514970059880242</v>
      </c>
      <c r="D80" s="292">
        <v>1645.87</v>
      </c>
      <c r="E80" s="292">
        <f t="shared" si="10"/>
        <v>699.74113772455087</v>
      </c>
      <c r="F80" s="295">
        <v>1</v>
      </c>
      <c r="G80" s="292">
        <f t="shared" si="12"/>
        <v>699.74</v>
      </c>
      <c r="H80" s="292">
        <f t="shared" si="13"/>
        <v>165.07</v>
      </c>
      <c r="I80" s="294">
        <f t="shared" si="14"/>
        <v>864.81</v>
      </c>
    </row>
    <row r="81" spans="1:9" x14ac:dyDescent="0.25">
      <c r="A81" s="34" t="s">
        <v>171</v>
      </c>
      <c r="B81" s="321">
        <v>167</v>
      </c>
      <c r="C81" s="303">
        <f t="shared" si="11"/>
        <v>1</v>
      </c>
      <c r="D81" s="292">
        <v>1645.87</v>
      </c>
      <c r="E81" s="292">
        <f t="shared" si="10"/>
        <v>1645.87</v>
      </c>
      <c r="F81" s="295">
        <v>1</v>
      </c>
      <c r="G81" s="292">
        <f t="shared" si="12"/>
        <v>1645.87</v>
      </c>
      <c r="H81" s="292">
        <f t="shared" si="13"/>
        <v>388.26</v>
      </c>
      <c r="I81" s="294">
        <f t="shared" si="14"/>
        <v>2034.1299999999999</v>
      </c>
    </row>
    <row r="82" spans="1:9" x14ac:dyDescent="0.25">
      <c r="A82" s="34" t="s">
        <v>171</v>
      </c>
      <c r="B82" s="321">
        <v>24</v>
      </c>
      <c r="C82" s="303">
        <f t="shared" si="11"/>
        <v>0.1437125748502994</v>
      </c>
      <c r="D82" s="292">
        <v>1645.87</v>
      </c>
      <c r="E82" s="292">
        <f t="shared" si="10"/>
        <v>236.53221556886226</v>
      </c>
      <c r="F82" s="295">
        <v>1</v>
      </c>
      <c r="G82" s="292">
        <f t="shared" si="12"/>
        <v>236.53</v>
      </c>
      <c r="H82" s="292">
        <f t="shared" si="13"/>
        <v>55.8</v>
      </c>
      <c r="I82" s="294">
        <f t="shared" si="14"/>
        <v>292.33</v>
      </c>
    </row>
    <row r="83" spans="1:9" x14ac:dyDescent="0.25">
      <c r="A83" s="36" t="s">
        <v>1238</v>
      </c>
      <c r="B83" s="321">
        <v>167</v>
      </c>
      <c r="C83" s="303">
        <f t="shared" si="11"/>
        <v>1</v>
      </c>
      <c r="D83" s="292">
        <v>1645.87</v>
      </c>
      <c r="E83" s="292">
        <f t="shared" si="10"/>
        <v>1645.87</v>
      </c>
      <c r="F83" s="295">
        <v>1</v>
      </c>
      <c r="G83" s="292">
        <f t="shared" si="12"/>
        <v>1645.87</v>
      </c>
      <c r="H83" s="292">
        <f t="shared" si="13"/>
        <v>388.26</v>
      </c>
      <c r="I83" s="294">
        <f t="shared" si="14"/>
        <v>2034.1299999999999</v>
      </c>
    </row>
    <row r="84" spans="1:9" x14ac:dyDescent="0.25">
      <c r="A84" s="36" t="s">
        <v>1238</v>
      </c>
      <c r="B84" s="321">
        <v>106</v>
      </c>
      <c r="C84" s="303">
        <f t="shared" si="11"/>
        <v>0.6347305389221557</v>
      </c>
      <c r="D84" s="292">
        <v>1645.87</v>
      </c>
      <c r="E84" s="292">
        <f>C84*D84</f>
        <v>1044.6839520958083</v>
      </c>
      <c r="F84" s="295">
        <v>1</v>
      </c>
      <c r="G84" s="292">
        <f t="shared" si="12"/>
        <v>1044.68</v>
      </c>
      <c r="H84" s="292">
        <f>ROUND(G84*0.2359,2)</f>
        <v>246.44</v>
      </c>
      <c r="I84" s="294">
        <f>G84+H84</f>
        <v>1291.1200000000001</v>
      </c>
    </row>
    <row r="85" spans="1:9" x14ac:dyDescent="0.25">
      <c r="A85" s="36" t="s">
        <v>1238</v>
      </c>
      <c r="B85" s="321">
        <v>167</v>
      </c>
      <c r="C85" s="303">
        <f t="shared" si="11"/>
        <v>1</v>
      </c>
      <c r="D85" s="292">
        <v>1645.87</v>
      </c>
      <c r="E85" s="292">
        <f>C85*D85</f>
        <v>1645.87</v>
      </c>
      <c r="F85" s="295">
        <v>1</v>
      </c>
      <c r="G85" s="292">
        <f t="shared" si="12"/>
        <v>1645.87</v>
      </c>
      <c r="H85" s="292">
        <f>ROUND(G85*0.2359,2)</f>
        <v>388.26</v>
      </c>
      <c r="I85" s="294">
        <f>G85+H85</f>
        <v>2034.1299999999999</v>
      </c>
    </row>
    <row r="86" spans="1:9" x14ac:dyDescent="0.25">
      <c r="A86" s="36" t="s">
        <v>1238</v>
      </c>
      <c r="B86" s="321">
        <v>24</v>
      </c>
      <c r="C86" s="303">
        <f t="shared" si="11"/>
        <v>0.1437125748502994</v>
      </c>
      <c r="D86" s="292">
        <v>1645.87</v>
      </c>
      <c r="E86" s="292">
        <f>C86*D86</f>
        <v>236.53221556886226</v>
      </c>
      <c r="F86" s="295">
        <v>1</v>
      </c>
      <c r="G86" s="292">
        <f t="shared" si="12"/>
        <v>236.53</v>
      </c>
      <c r="H86" s="292">
        <f>ROUND(G86*0.2359,2)</f>
        <v>55.8</v>
      </c>
      <c r="I86" s="294">
        <f>G86+H86</f>
        <v>292.33</v>
      </c>
    </row>
    <row r="87" spans="1:9" x14ac:dyDescent="0.25">
      <c r="A87" s="36" t="s">
        <v>1239</v>
      </c>
      <c r="B87" s="321">
        <v>60</v>
      </c>
      <c r="C87" s="303">
        <f t="shared" si="11"/>
        <v>0.3592814371257485</v>
      </c>
      <c r="D87" s="292">
        <v>1645.87</v>
      </c>
      <c r="E87" s="292">
        <f t="shared" si="10"/>
        <v>591.3305389221556</v>
      </c>
      <c r="F87" s="293">
        <v>1</v>
      </c>
      <c r="G87" s="292">
        <f t="shared" si="12"/>
        <v>591.33000000000004</v>
      </c>
      <c r="H87" s="292">
        <f t="shared" si="13"/>
        <v>139.49</v>
      </c>
      <c r="I87" s="294">
        <f t="shared" si="14"/>
        <v>730.82</v>
      </c>
    </row>
    <row r="88" spans="1:9" x14ac:dyDescent="0.25">
      <c r="A88" s="36" t="s">
        <v>1239</v>
      </c>
      <c r="B88" s="321">
        <v>72</v>
      </c>
      <c r="C88" s="303">
        <f t="shared" si="11"/>
        <v>0.43113772455089822</v>
      </c>
      <c r="D88" s="292">
        <v>1645.87</v>
      </c>
      <c r="E88" s="292">
        <f t="shared" si="10"/>
        <v>709.59664670658685</v>
      </c>
      <c r="F88" s="293">
        <v>1</v>
      </c>
      <c r="G88" s="292">
        <f t="shared" si="12"/>
        <v>709.6</v>
      </c>
      <c r="H88" s="292">
        <f t="shared" si="13"/>
        <v>167.39</v>
      </c>
      <c r="I88" s="294">
        <f t="shared" si="14"/>
        <v>876.99</v>
      </c>
    </row>
    <row r="89" spans="1:9" x14ac:dyDescent="0.25">
      <c r="A89" s="36" t="s">
        <v>1239</v>
      </c>
      <c r="B89" s="321">
        <v>112</v>
      </c>
      <c r="C89" s="303">
        <f t="shared" si="11"/>
        <v>0.6706586826347305</v>
      </c>
      <c r="D89" s="292">
        <v>1645.87</v>
      </c>
      <c r="E89" s="292">
        <f t="shared" si="10"/>
        <v>1103.8170059880238</v>
      </c>
      <c r="F89" s="295">
        <v>1</v>
      </c>
      <c r="G89" s="292">
        <f t="shared" si="12"/>
        <v>1103.82</v>
      </c>
      <c r="H89" s="292">
        <f t="shared" si="13"/>
        <v>260.39</v>
      </c>
      <c r="I89" s="294">
        <f t="shared" si="14"/>
        <v>1364.21</v>
      </c>
    </row>
    <row r="90" spans="1:9" x14ac:dyDescent="0.25">
      <c r="A90" s="36" t="s">
        <v>1239</v>
      </c>
      <c r="B90" s="321">
        <v>8</v>
      </c>
      <c r="C90" s="303">
        <f t="shared" si="11"/>
        <v>4.790419161676647E-2</v>
      </c>
      <c r="D90" s="292">
        <v>1645.87</v>
      </c>
      <c r="E90" s="292">
        <f t="shared" si="10"/>
        <v>78.844071856287428</v>
      </c>
      <c r="F90" s="293">
        <v>1</v>
      </c>
      <c r="G90" s="292">
        <f t="shared" si="12"/>
        <v>78.84</v>
      </c>
      <c r="H90" s="292">
        <f t="shared" si="13"/>
        <v>18.600000000000001</v>
      </c>
      <c r="I90" s="294">
        <f t="shared" si="14"/>
        <v>97.44</v>
      </c>
    </row>
    <row r="91" spans="1:9" x14ac:dyDescent="0.25">
      <c r="A91" s="36" t="s">
        <v>1239</v>
      </c>
      <c r="B91" s="321">
        <v>104</v>
      </c>
      <c r="C91" s="303">
        <f t="shared" si="11"/>
        <v>0.6227544910179641</v>
      </c>
      <c r="D91" s="292">
        <v>1645.87</v>
      </c>
      <c r="E91" s="292">
        <f t="shared" si="10"/>
        <v>1024.9729341317366</v>
      </c>
      <c r="F91" s="295">
        <v>1</v>
      </c>
      <c r="G91" s="292">
        <f t="shared" si="12"/>
        <v>1024.97</v>
      </c>
      <c r="H91" s="292">
        <f t="shared" si="13"/>
        <v>241.79</v>
      </c>
      <c r="I91" s="294">
        <f t="shared" si="14"/>
        <v>1266.76</v>
      </c>
    </row>
    <row r="92" spans="1:9" x14ac:dyDescent="0.25">
      <c r="A92" s="36" t="s">
        <v>594</v>
      </c>
      <c r="B92" s="321">
        <v>167</v>
      </c>
      <c r="C92" s="303">
        <f t="shared" si="11"/>
        <v>1</v>
      </c>
      <c r="D92" s="292">
        <v>1645.87</v>
      </c>
      <c r="E92" s="292">
        <f t="shared" si="10"/>
        <v>1645.87</v>
      </c>
      <c r="F92" s="295">
        <v>1</v>
      </c>
      <c r="G92" s="292">
        <f t="shared" si="12"/>
        <v>1645.87</v>
      </c>
      <c r="H92" s="296">
        <f>ROUND(G92*0.2077,2)</f>
        <v>341.85</v>
      </c>
      <c r="I92" s="294">
        <f t="shared" si="14"/>
        <v>1987.7199999999998</v>
      </c>
    </row>
    <row r="93" spans="1:9" x14ac:dyDescent="0.25">
      <c r="A93" s="36" t="s">
        <v>594</v>
      </c>
      <c r="B93" s="321">
        <v>13</v>
      </c>
      <c r="C93" s="303">
        <f t="shared" si="11"/>
        <v>7.7844311377245512E-2</v>
      </c>
      <c r="D93" s="292">
        <v>1645.87</v>
      </c>
      <c r="E93" s="292">
        <f t="shared" si="10"/>
        <v>128.12161676646707</v>
      </c>
      <c r="F93" s="295">
        <v>1</v>
      </c>
      <c r="G93" s="292">
        <f t="shared" si="12"/>
        <v>128.12</v>
      </c>
      <c r="H93" s="296">
        <f>ROUND(G93*0.2077,2)</f>
        <v>26.61</v>
      </c>
      <c r="I93" s="294">
        <f t="shared" si="14"/>
        <v>154.73000000000002</v>
      </c>
    </row>
    <row r="94" spans="1:9" x14ac:dyDescent="0.25">
      <c r="A94" s="36" t="s">
        <v>1240</v>
      </c>
      <c r="B94" s="321">
        <v>36</v>
      </c>
      <c r="C94" s="303">
        <f t="shared" si="11"/>
        <v>0.21556886227544911</v>
      </c>
      <c r="D94" s="292">
        <v>1645.87</v>
      </c>
      <c r="E94" s="292">
        <f t="shared" si="10"/>
        <v>354.79832335329343</v>
      </c>
      <c r="F94" s="295">
        <v>1</v>
      </c>
      <c r="G94" s="292">
        <f t="shared" si="12"/>
        <v>354.8</v>
      </c>
      <c r="H94" s="292">
        <f t="shared" si="13"/>
        <v>83.7</v>
      </c>
      <c r="I94" s="294">
        <f t="shared" si="14"/>
        <v>438.5</v>
      </c>
    </row>
    <row r="95" spans="1:9" x14ac:dyDescent="0.25">
      <c r="A95" s="36" t="s">
        <v>1240</v>
      </c>
      <c r="B95" s="321">
        <v>32</v>
      </c>
      <c r="C95" s="303">
        <f t="shared" si="11"/>
        <v>0.19161676646706588</v>
      </c>
      <c r="D95" s="292">
        <v>1645.87</v>
      </c>
      <c r="E95" s="292">
        <f t="shared" si="10"/>
        <v>315.37628742514971</v>
      </c>
      <c r="F95" s="295">
        <v>1</v>
      </c>
      <c r="G95" s="292">
        <f t="shared" si="12"/>
        <v>315.38</v>
      </c>
      <c r="H95" s="292">
        <f t="shared" si="13"/>
        <v>74.400000000000006</v>
      </c>
      <c r="I95" s="294">
        <f t="shared" si="14"/>
        <v>389.78</v>
      </c>
    </row>
    <row r="96" spans="1:9" x14ac:dyDescent="0.25">
      <c r="A96" s="36" t="s">
        <v>1240</v>
      </c>
      <c r="B96" s="321">
        <v>80</v>
      </c>
      <c r="C96" s="303">
        <f t="shared" si="11"/>
        <v>0.47904191616766467</v>
      </c>
      <c r="D96" s="292">
        <v>1645.87</v>
      </c>
      <c r="E96" s="292">
        <f t="shared" si="10"/>
        <v>788.44071856287417</v>
      </c>
      <c r="F96" s="293">
        <v>1</v>
      </c>
      <c r="G96" s="292">
        <f t="shared" si="12"/>
        <v>788.44</v>
      </c>
      <c r="H96" s="292">
        <f t="shared" si="13"/>
        <v>185.99</v>
      </c>
      <c r="I96" s="294">
        <f t="shared" si="14"/>
        <v>974.43000000000006</v>
      </c>
    </row>
    <row r="97" spans="1:9" x14ac:dyDescent="0.25">
      <c r="A97" s="36" t="s">
        <v>465</v>
      </c>
      <c r="B97" s="321">
        <v>13</v>
      </c>
      <c r="C97" s="303">
        <f t="shared" si="11"/>
        <v>7.7844311377245512E-2</v>
      </c>
      <c r="D97" s="297">
        <v>2044.11</v>
      </c>
      <c r="E97" s="292">
        <f t="shared" si="10"/>
        <v>159.12233532934133</v>
      </c>
      <c r="F97" s="293">
        <v>1</v>
      </c>
      <c r="G97" s="292">
        <f t="shared" si="12"/>
        <v>159.12</v>
      </c>
      <c r="H97" s="292">
        <f t="shared" si="13"/>
        <v>37.54</v>
      </c>
      <c r="I97" s="294">
        <f t="shared" si="14"/>
        <v>196.66</v>
      </c>
    </row>
    <row r="98" spans="1:9" x14ac:dyDescent="0.25">
      <c r="A98" s="36" t="s">
        <v>1241</v>
      </c>
      <c r="B98" s="321">
        <v>38</v>
      </c>
      <c r="C98" s="303">
        <f t="shared" si="11"/>
        <v>0.22754491017964071</v>
      </c>
      <c r="D98" s="297">
        <v>1645.87</v>
      </c>
      <c r="E98" s="292">
        <f t="shared" si="10"/>
        <v>374.50934131736523</v>
      </c>
      <c r="F98" s="293">
        <v>1</v>
      </c>
      <c r="G98" s="292">
        <f t="shared" si="12"/>
        <v>374.51</v>
      </c>
      <c r="H98" s="292">
        <f t="shared" si="13"/>
        <v>88.35</v>
      </c>
      <c r="I98" s="294">
        <f t="shared" si="14"/>
        <v>462.86</v>
      </c>
    </row>
    <row r="99" spans="1:9" x14ac:dyDescent="0.25">
      <c r="A99" s="36" t="s">
        <v>465</v>
      </c>
      <c r="B99" s="321">
        <v>59</v>
      </c>
      <c r="C99" s="303">
        <f t="shared" si="11"/>
        <v>0.3532934131736527</v>
      </c>
      <c r="D99" s="297">
        <v>1858.28</v>
      </c>
      <c r="E99" s="292">
        <f t="shared" si="10"/>
        <v>656.51808383233538</v>
      </c>
      <c r="F99" s="293">
        <v>1</v>
      </c>
      <c r="G99" s="292">
        <f t="shared" si="12"/>
        <v>656.52</v>
      </c>
      <c r="H99" s="292">
        <f t="shared" si="13"/>
        <v>154.87</v>
      </c>
      <c r="I99" s="294">
        <f t="shared" si="14"/>
        <v>811.39</v>
      </c>
    </row>
    <row r="100" spans="1:9" x14ac:dyDescent="0.25">
      <c r="A100" s="36" t="s">
        <v>386</v>
      </c>
      <c r="B100" s="321">
        <v>59</v>
      </c>
      <c r="C100" s="303">
        <f t="shared" si="11"/>
        <v>0.3532934131736527</v>
      </c>
      <c r="D100" s="292">
        <v>1858.28</v>
      </c>
      <c r="E100" s="292">
        <f t="shared" si="10"/>
        <v>656.51808383233538</v>
      </c>
      <c r="F100" s="293">
        <v>1</v>
      </c>
      <c r="G100" s="292">
        <f t="shared" si="12"/>
        <v>656.52</v>
      </c>
      <c r="H100" s="292">
        <f t="shared" si="13"/>
        <v>154.87</v>
      </c>
      <c r="I100" s="294">
        <f t="shared" si="14"/>
        <v>811.39</v>
      </c>
    </row>
    <row r="101" spans="1:9" x14ac:dyDescent="0.25">
      <c r="A101" s="36" t="s">
        <v>1241</v>
      </c>
      <c r="B101" s="321">
        <v>68</v>
      </c>
      <c r="C101" s="303">
        <f t="shared" ref="C101:C106" si="15">B101/167</f>
        <v>0.40718562874251496</v>
      </c>
      <c r="D101" s="292">
        <v>1645.87</v>
      </c>
      <c r="E101" s="292">
        <f t="shared" si="10"/>
        <v>670.17461077844303</v>
      </c>
      <c r="F101" s="293">
        <v>1</v>
      </c>
      <c r="G101" s="292">
        <f t="shared" ref="G101:G106" si="16">ROUND(E101*F101,2)</f>
        <v>670.17</v>
      </c>
      <c r="H101" s="292">
        <f t="shared" si="13"/>
        <v>158.09</v>
      </c>
      <c r="I101" s="294">
        <f t="shared" si="14"/>
        <v>828.26</v>
      </c>
    </row>
    <row r="102" spans="1:9" x14ac:dyDescent="0.25">
      <c r="A102" s="36" t="s">
        <v>386</v>
      </c>
      <c r="B102" s="321">
        <v>40</v>
      </c>
      <c r="C102" s="303">
        <f t="shared" si="15"/>
        <v>0.23952095808383234</v>
      </c>
      <c r="D102" s="292">
        <v>2044.11</v>
      </c>
      <c r="E102" s="292">
        <f t="shared" si="10"/>
        <v>489.60718562874251</v>
      </c>
      <c r="F102" s="293">
        <v>1</v>
      </c>
      <c r="G102" s="292">
        <f t="shared" si="16"/>
        <v>489.61</v>
      </c>
      <c r="H102" s="292">
        <f t="shared" si="13"/>
        <v>115.5</v>
      </c>
      <c r="I102" s="294">
        <f t="shared" si="14"/>
        <v>605.11</v>
      </c>
    </row>
    <row r="103" spans="1:9" x14ac:dyDescent="0.25">
      <c r="A103" s="36" t="s">
        <v>1241</v>
      </c>
      <c r="B103" s="321">
        <v>16</v>
      </c>
      <c r="C103" s="303">
        <f t="shared" si="15"/>
        <v>9.580838323353294E-2</v>
      </c>
      <c r="D103" s="292">
        <v>1645.87</v>
      </c>
      <c r="E103" s="292">
        <f t="shared" si="10"/>
        <v>157.68814371257486</v>
      </c>
      <c r="F103" s="293">
        <v>1</v>
      </c>
      <c r="G103" s="292">
        <f t="shared" si="16"/>
        <v>157.69</v>
      </c>
      <c r="H103" s="292">
        <f t="shared" si="13"/>
        <v>37.200000000000003</v>
      </c>
      <c r="I103" s="294">
        <f t="shared" si="14"/>
        <v>194.89</v>
      </c>
    </row>
    <row r="104" spans="1:9" x14ac:dyDescent="0.25">
      <c r="A104" s="36" t="s">
        <v>386</v>
      </c>
      <c r="B104" s="321">
        <v>48</v>
      </c>
      <c r="C104" s="303">
        <f t="shared" si="15"/>
        <v>0.28742514970059879</v>
      </c>
      <c r="D104" s="292">
        <v>2044.11</v>
      </c>
      <c r="E104" s="292">
        <f t="shared" si="10"/>
        <v>587.52862275449093</v>
      </c>
      <c r="F104" s="293">
        <v>1</v>
      </c>
      <c r="G104" s="292">
        <f t="shared" si="16"/>
        <v>587.53</v>
      </c>
      <c r="H104" s="292">
        <f t="shared" si="13"/>
        <v>138.6</v>
      </c>
      <c r="I104" s="294">
        <f t="shared" si="14"/>
        <v>726.13</v>
      </c>
    </row>
    <row r="105" spans="1:9" x14ac:dyDescent="0.25">
      <c r="A105" s="36" t="s">
        <v>386</v>
      </c>
      <c r="B105" s="323">
        <v>11</v>
      </c>
      <c r="C105" s="303">
        <f t="shared" si="15"/>
        <v>6.5868263473053898E-2</v>
      </c>
      <c r="D105" s="292">
        <v>2044.11</v>
      </c>
      <c r="E105" s="292">
        <f t="shared" si="10"/>
        <v>134.64197604790419</v>
      </c>
      <c r="F105" s="293">
        <v>1</v>
      </c>
      <c r="G105" s="292">
        <f t="shared" si="16"/>
        <v>134.63999999999999</v>
      </c>
      <c r="H105" s="292">
        <f t="shared" si="13"/>
        <v>31.76</v>
      </c>
      <c r="I105" s="294">
        <f t="shared" si="14"/>
        <v>166.39999999999998</v>
      </c>
    </row>
    <row r="106" spans="1:9" x14ac:dyDescent="0.25">
      <c r="A106" s="36" t="s">
        <v>1241</v>
      </c>
      <c r="B106" s="323">
        <v>13</v>
      </c>
      <c r="C106" s="303">
        <f t="shared" si="15"/>
        <v>7.7844311377245512E-2</v>
      </c>
      <c r="D106" s="292">
        <v>1645.87</v>
      </c>
      <c r="E106" s="292">
        <f t="shared" si="10"/>
        <v>128.12161676646707</v>
      </c>
      <c r="F106" s="293">
        <v>1</v>
      </c>
      <c r="G106" s="292">
        <f t="shared" si="16"/>
        <v>128.12</v>
      </c>
      <c r="H106" s="292">
        <f t="shared" si="13"/>
        <v>30.22</v>
      </c>
      <c r="I106" s="294">
        <f t="shared" si="14"/>
        <v>158.34</v>
      </c>
    </row>
    <row r="107" spans="1:9" s="32" customFormat="1" ht="31.5" x14ac:dyDescent="0.25">
      <c r="A107" s="37" t="s">
        <v>7</v>
      </c>
      <c r="B107" s="331">
        <f t="shared" ref="B107:G107" si="17">SUM(B108:B153)</f>
        <v>6604</v>
      </c>
      <c r="C107" s="291">
        <f t="shared" si="17"/>
        <v>39.544910179640723</v>
      </c>
      <c r="D107" s="291"/>
      <c r="E107" s="291"/>
      <c r="F107" s="291"/>
      <c r="G107" s="291">
        <f t="shared" si="17"/>
        <v>38164.62999999999</v>
      </c>
      <c r="H107" s="291">
        <f>SUM(H108:H153)</f>
        <v>8989.0099999999966</v>
      </c>
      <c r="I107" s="332">
        <f>SUM(I108:I153)</f>
        <v>47153.639999999992</v>
      </c>
    </row>
    <row r="108" spans="1:9" x14ac:dyDescent="0.25">
      <c r="A108" s="34" t="s">
        <v>1242</v>
      </c>
      <c r="B108" s="323">
        <v>119</v>
      </c>
      <c r="C108" s="315">
        <f>B108/167</f>
        <v>0.71257485029940115</v>
      </c>
      <c r="D108" s="292">
        <v>1150</v>
      </c>
      <c r="E108" s="292">
        <f t="shared" ref="E108:E153" si="18">C108*D108</f>
        <v>819.46107784431138</v>
      </c>
      <c r="F108" s="293">
        <v>1</v>
      </c>
      <c r="G108" s="292">
        <f t="shared" ref="G108:G153" si="19">ROUND(E108*F108,2)</f>
        <v>819.46</v>
      </c>
      <c r="H108" s="292">
        <f t="shared" ref="H108:H153" si="20">ROUND(G108*0.2359,2)</f>
        <v>193.31</v>
      </c>
      <c r="I108" s="294">
        <f t="shared" ref="I108:I153" si="21">G108+H108</f>
        <v>1012.77</v>
      </c>
    </row>
    <row r="109" spans="1:9" x14ac:dyDescent="0.25">
      <c r="A109" s="34" t="s">
        <v>478</v>
      </c>
      <c r="B109" s="323">
        <v>71</v>
      </c>
      <c r="C109" s="315">
        <f t="shared" ref="C109:C153" si="22">B109/167</f>
        <v>0.42514970059880242</v>
      </c>
      <c r="D109" s="292">
        <v>867.82</v>
      </c>
      <c r="E109" s="292">
        <f t="shared" si="18"/>
        <v>368.95341317365273</v>
      </c>
      <c r="F109" s="293">
        <v>1</v>
      </c>
      <c r="G109" s="292">
        <f t="shared" si="19"/>
        <v>368.95</v>
      </c>
      <c r="H109" s="292">
        <f t="shared" si="20"/>
        <v>87.04</v>
      </c>
      <c r="I109" s="294">
        <f t="shared" si="21"/>
        <v>455.99</v>
      </c>
    </row>
    <row r="110" spans="1:9" x14ac:dyDescent="0.25">
      <c r="A110" s="34" t="s">
        <v>478</v>
      </c>
      <c r="B110" s="323">
        <v>145</v>
      </c>
      <c r="C110" s="315">
        <f t="shared" si="22"/>
        <v>0.86826347305389218</v>
      </c>
      <c r="D110" s="292">
        <v>982.53</v>
      </c>
      <c r="E110" s="292">
        <f t="shared" si="18"/>
        <v>853.09491017964069</v>
      </c>
      <c r="F110" s="293">
        <v>1</v>
      </c>
      <c r="G110" s="292">
        <f t="shared" si="19"/>
        <v>853.09</v>
      </c>
      <c r="H110" s="296">
        <f>ROUND(G110*0.2194,2)</f>
        <v>187.17</v>
      </c>
      <c r="I110" s="294">
        <f t="shared" si="21"/>
        <v>1040.26</v>
      </c>
    </row>
    <row r="111" spans="1:9" x14ac:dyDescent="0.25">
      <c r="A111" s="34" t="s">
        <v>1243</v>
      </c>
      <c r="B111" s="323">
        <v>167</v>
      </c>
      <c r="C111" s="315">
        <f t="shared" si="22"/>
        <v>1</v>
      </c>
      <c r="D111" s="292">
        <v>982.53</v>
      </c>
      <c r="E111" s="292">
        <f t="shared" si="18"/>
        <v>982.53</v>
      </c>
      <c r="F111" s="293">
        <v>1</v>
      </c>
      <c r="G111" s="292">
        <f t="shared" si="19"/>
        <v>982.53</v>
      </c>
      <c r="H111" s="292">
        <f t="shared" si="20"/>
        <v>231.78</v>
      </c>
      <c r="I111" s="294">
        <f t="shared" si="21"/>
        <v>1214.31</v>
      </c>
    </row>
    <row r="112" spans="1:9" x14ac:dyDescent="0.25">
      <c r="A112" s="34" t="s">
        <v>1243</v>
      </c>
      <c r="B112" s="323">
        <v>167</v>
      </c>
      <c r="C112" s="315">
        <f t="shared" si="22"/>
        <v>1</v>
      </c>
      <c r="D112" s="292">
        <v>982.53</v>
      </c>
      <c r="E112" s="292">
        <f t="shared" si="18"/>
        <v>982.53</v>
      </c>
      <c r="F112" s="293">
        <v>1</v>
      </c>
      <c r="G112" s="292">
        <f t="shared" si="19"/>
        <v>982.53</v>
      </c>
      <c r="H112" s="292">
        <f t="shared" si="20"/>
        <v>231.78</v>
      </c>
      <c r="I112" s="294">
        <f t="shared" si="21"/>
        <v>1214.31</v>
      </c>
    </row>
    <row r="113" spans="1:9" x14ac:dyDescent="0.25">
      <c r="A113" s="34" t="s">
        <v>1243</v>
      </c>
      <c r="B113" s="323">
        <v>167</v>
      </c>
      <c r="C113" s="315">
        <f t="shared" si="22"/>
        <v>1</v>
      </c>
      <c r="D113" s="292">
        <v>982.53</v>
      </c>
      <c r="E113" s="292">
        <f t="shared" si="18"/>
        <v>982.53</v>
      </c>
      <c r="F113" s="293">
        <v>1</v>
      </c>
      <c r="G113" s="292">
        <f t="shared" si="19"/>
        <v>982.53</v>
      </c>
      <c r="H113" s="292">
        <f t="shared" si="20"/>
        <v>231.78</v>
      </c>
      <c r="I113" s="294">
        <f t="shared" si="21"/>
        <v>1214.31</v>
      </c>
    </row>
    <row r="114" spans="1:9" x14ac:dyDescent="0.25">
      <c r="A114" s="34" t="s">
        <v>1243</v>
      </c>
      <c r="B114" s="323">
        <v>167</v>
      </c>
      <c r="C114" s="315">
        <f t="shared" si="22"/>
        <v>1</v>
      </c>
      <c r="D114" s="292">
        <v>982.53</v>
      </c>
      <c r="E114" s="292">
        <f t="shared" si="18"/>
        <v>982.53</v>
      </c>
      <c r="F114" s="293">
        <v>1</v>
      </c>
      <c r="G114" s="292">
        <f t="shared" si="19"/>
        <v>982.53</v>
      </c>
      <c r="H114" s="292">
        <f t="shared" si="20"/>
        <v>231.78</v>
      </c>
      <c r="I114" s="294">
        <f t="shared" si="21"/>
        <v>1214.31</v>
      </c>
    </row>
    <row r="115" spans="1:9" x14ac:dyDescent="0.25">
      <c r="A115" s="34" t="s">
        <v>1243</v>
      </c>
      <c r="B115" s="323">
        <v>167</v>
      </c>
      <c r="C115" s="315">
        <f t="shared" si="22"/>
        <v>1</v>
      </c>
      <c r="D115" s="292">
        <v>982.53</v>
      </c>
      <c r="E115" s="292">
        <f t="shared" si="18"/>
        <v>982.53</v>
      </c>
      <c r="F115" s="293">
        <v>1</v>
      </c>
      <c r="G115" s="292">
        <f t="shared" si="19"/>
        <v>982.53</v>
      </c>
      <c r="H115" s="292">
        <f t="shared" si="20"/>
        <v>231.78</v>
      </c>
      <c r="I115" s="294">
        <f t="shared" si="21"/>
        <v>1214.31</v>
      </c>
    </row>
    <row r="116" spans="1:9" x14ac:dyDescent="0.25">
      <c r="A116" s="34" t="s">
        <v>1243</v>
      </c>
      <c r="B116" s="323">
        <v>167</v>
      </c>
      <c r="C116" s="315">
        <f t="shared" si="22"/>
        <v>1</v>
      </c>
      <c r="D116" s="292">
        <v>982.53</v>
      </c>
      <c r="E116" s="292">
        <f t="shared" si="18"/>
        <v>982.53</v>
      </c>
      <c r="F116" s="293">
        <v>1</v>
      </c>
      <c r="G116" s="292">
        <f t="shared" si="19"/>
        <v>982.53</v>
      </c>
      <c r="H116" s="292">
        <f t="shared" si="20"/>
        <v>231.78</v>
      </c>
      <c r="I116" s="294">
        <f t="shared" si="21"/>
        <v>1214.31</v>
      </c>
    </row>
    <row r="117" spans="1:9" x14ac:dyDescent="0.25">
      <c r="A117" s="34" t="s">
        <v>1243</v>
      </c>
      <c r="B117" s="323">
        <v>167</v>
      </c>
      <c r="C117" s="315">
        <f t="shared" si="22"/>
        <v>1</v>
      </c>
      <c r="D117" s="292">
        <v>982.53</v>
      </c>
      <c r="E117" s="292">
        <f t="shared" si="18"/>
        <v>982.53</v>
      </c>
      <c r="F117" s="293">
        <v>1</v>
      </c>
      <c r="G117" s="292">
        <f t="shared" si="19"/>
        <v>982.53</v>
      </c>
      <c r="H117" s="292">
        <f t="shared" si="20"/>
        <v>231.78</v>
      </c>
      <c r="I117" s="294">
        <f t="shared" si="21"/>
        <v>1214.31</v>
      </c>
    </row>
    <row r="118" spans="1:9" x14ac:dyDescent="0.25">
      <c r="A118" s="34" t="s">
        <v>1243</v>
      </c>
      <c r="B118" s="323">
        <v>167</v>
      </c>
      <c r="C118" s="315">
        <f t="shared" si="22"/>
        <v>1</v>
      </c>
      <c r="D118" s="292">
        <v>982.53</v>
      </c>
      <c r="E118" s="292">
        <f t="shared" si="18"/>
        <v>982.53</v>
      </c>
      <c r="F118" s="293">
        <v>1</v>
      </c>
      <c r="G118" s="292">
        <f t="shared" si="19"/>
        <v>982.53</v>
      </c>
      <c r="H118" s="292">
        <f t="shared" si="20"/>
        <v>231.78</v>
      </c>
      <c r="I118" s="294">
        <f t="shared" si="21"/>
        <v>1214.31</v>
      </c>
    </row>
    <row r="119" spans="1:9" x14ac:dyDescent="0.25">
      <c r="A119" s="34" t="s">
        <v>1243</v>
      </c>
      <c r="B119" s="323">
        <v>167</v>
      </c>
      <c r="C119" s="315">
        <f t="shared" si="22"/>
        <v>1</v>
      </c>
      <c r="D119" s="292">
        <v>982.53</v>
      </c>
      <c r="E119" s="292">
        <f t="shared" si="18"/>
        <v>982.53</v>
      </c>
      <c r="F119" s="293">
        <v>1</v>
      </c>
      <c r="G119" s="292">
        <f t="shared" si="19"/>
        <v>982.53</v>
      </c>
      <c r="H119" s="292">
        <f t="shared" si="20"/>
        <v>231.78</v>
      </c>
      <c r="I119" s="294">
        <f t="shared" si="21"/>
        <v>1214.31</v>
      </c>
    </row>
    <row r="120" spans="1:9" x14ac:dyDescent="0.25">
      <c r="A120" s="34" t="s">
        <v>1243</v>
      </c>
      <c r="B120" s="323">
        <v>167</v>
      </c>
      <c r="C120" s="315">
        <f t="shared" si="22"/>
        <v>1</v>
      </c>
      <c r="D120" s="292">
        <v>982.53</v>
      </c>
      <c r="E120" s="292">
        <f t="shared" si="18"/>
        <v>982.53</v>
      </c>
      <c r="F120" s="293">
        <v>1</v>
      </c>
      <c r="G120" s="292">
        <f t="shared" si="19"/>
        <v>982.53</v>
      </c>
      <c r="H120" s="292">
        <f t="shared" si="20"/>
        <v>231.78</v>
      </c>
      <c r="I120" s="294">
        <f>G120+H120</f>
        <v>1214.31</v>
      </c>
    </row>
    <row r="121" spans="1:9" x14ac:dyDescent="0.25">
      <c r="A121" s="34" t="s">
        <v>1243</v>
      </c>
      <c r="B121" s="323">
        <v>167</v>
      </c>
      <c r="C121" s="315">
        <f t="shared" si="22"/>
        <v>1</v>
      </c>
      <c r="D121" s="292">
        <v>982.53</v>
      </c>
      <c r="E121" s="292">
        <f t="shared" si="18"/>
        <v>982.53</v>
      </c>
      <c r="F121" s="293">
        <v>1</v>
      </c>
      <c r="G121" s="292">
        <f t="shared" si="19"/>
        <v>982.53</v>
      </c>
      <c r="H121" s="292">
        <f t="shared" si="20"/>
        <v>231.78</v>
      </c>
      <c r="I121" s="294">
        <f t="shared" si="21"/>
        <v>1214.31</v>
      </c>
    </row>
    <row r="122" spans="1:9" x14ac:dyDescent="0.25">
      <c r="A122" s="34" t="s">
        <v>1243</v>
      </c>
      <c r="B122" s="323">
        <v>167</v>
      </c>
      <c r="C122" s="315">
        <f t="shared" si="22"/>
        <v>1</v>
      </c>
      <c r="D122" s="292">
        <v>982.53</v>
      </c>
      <c r="E122" s="292">
        <f t="shared" si="18"/>
        <v>982.53</v>
      </c>
      <c r="F122" s="293">
        <v>1</v>
      </c>
      <c r="G122" s="292">
        <f t="shared" si="19"/>
        <v>982.53</v>
      </c>
      <c r="H122" s="292">
        <f t="shared" si="20"/>
        <v>231.78</v>
      </c>
      <c r="I122" s="294">
        <f t="shared" si="21"/>
        <v>1214.31</v>
      </c>
    </row>
    <row r="123" spans="1:9" x14ac:dyDescent="0.25">
      <c r="A123" s="34" t="s">
        <v>1243</v>
      </c>
      <c r="B123" s="323">
        <v>167</v>
      </c>
      <c r="C123" s="315">
        <f t="shared" si="22"/>
        <v>1</v>
      </c>
      <c r="D123" s="292">
        <v>982.53</v>
      </c>
      <c r="E123" s="292">
        <f t="shared" si="18"/>
        <v>982.53</v>
      </c>
      <c r="F123" s="293">
        <v>1</v>
      </c>
      <c r="G123" s="292">
        <f t="shared" si="19"/>
        <v>982.53</v>
      </c>
      <c r="H123" s="292">
        <f t="shared" si="20"/>
        <v>231.78</v>
      </c>
      <c r="I123" s="294">
        <f t="shared" si="21"/>
        <v>1214.31</v>
      </c>
    </row>
    <row r="124" spans="1:9" x14ac:dyDescent="0.25">
      <c r="A124" s="34" t="s">
        <v>1243</v>
      </c>
      <c r="B124" s="323">
        <v>167</v>
      </c>
      <c r="C124" s="315">
        <f t="shared" si="22"/>
        <v>1</v>
      </c>
      <c r="D124" s="292">
        <v>982.53</v>
      </c>
      <c r="E124" s="292">
        <f t="shared" si="18"/>
        <v>982.53</v>
      </c>
      <c r="F124" s="293">
        <v>1</v>
      </c>
      <c r="G124" s="292">
        <f t="shared" si="19"/>
        <v>982.53</v>
      </c>
      <c r="H124" s="292">
        <f t="shared" si="20"/>
        <v>231.78</v>
      </c>
      <c r="I124" s="294">
        <f t="shared" si="21"/>
        <v>1214.31</v>
      </c>
    </row>
    <row r="125" spans="1:9" x14ac:dyDescent="0.25">
      <c r="A125" s="34" t="s">
        <v>1243</v>
      </c>
      <c r="B125" s="323">
        <v>119</v>
      </c>
      <c r="C125" s="315">
        <f t="shared" si="22"/>
        <v>0.71257485029940115</v>
      </c>
      <c r="D125" s="292">
        <v>982.53</v>
      </c>
      <c r="E125" s="292">
        <f t="shared" si="18"/>
        <v>700.12616766467056</v>
      </c>
      <c r="F125" s="293">
        <v>1</v>
      </c>
      <c r="G125" s="292">
        <f t="shared" si="19"/>
        <v>700.13</v>
      </c>
      <c r="H125" s="292">
        <f t="shared" si="20"/>
        <v>165.16</v>
      </c>
      <c r="I125" s="294">
        <f t="shared" si="21"/>
        <v>865.29</v>
      </c>
    </row>
    <row r="126" spans="1:9" x14ac:dyDescent="0.25">
      <c r="A126" s="34" t="s">
        <v>1243</v>
      </c>
      <c r="B126" s="323">
        <v>167</v>
      </c>
      <c r="C126" s="315">
        <f t="shared" si="22"/>
        <v>1</v>
      </c>
      <c r="D126" s="292">
        <v>982.53</v>
      </c>
      <c r="E126" s="292">
        <f t="shared" si="18"/>
        <v>982.53</v>
      </c>
      <c r="F126" s="293">
        <v>1</v>
      </c>
      <c r="G126" s="292">
        <f t="shared" si="19"/>
        <v>982.53</v>
      </c>
      <c r="H126" s="292">
        <f t="shared" si="20"/>
        <v>231.78</v>
      </c>
      <c r="I126" s="294">
        <f t="shared" si="21"/>
        <v>1214.31</v>
      </c>
    </row>
    <row r="127" spans="1:9" x14ac:dyDescent="0.25">
      <c r="A127" s="34" t="s">
        <v>478</v>
      </c>
      <c r="B127" s="323">
        <v>167</v>
      </c>
      <c r="C127" s="315">
        <f t="shared" si="22"/>
        <v>1</v>
      </c>
      <c r="D127" s="292">
        <v>982.53</v>
      </c>
      <c r="E127" s="292">
        <f t="shared" si="18"/>
        <v>982.53</v>
      </c>
      <c r="F127" s="293">
        <v>1</v>
      </c>
      <c r="G127" s="292">
        <f t="shared" si="19"/>
        <v>982.53</v>
      </c>
      <c r="H127" s="292">
        <f t="shared" si="20"/>
        <v>231.78</v>
      </c>
      <c r="I127" s="294">
        <f t="shared" si="21"/>
        <v>1214.31</v>
      </c>
    </row>
    <row r="128" spans="1:9" x14ac:dyDescent="0.25">
      <c r="A128" s="34" t="s">
        <v>478</v>
      </c>
      <c r="B128" s="323">
        <v>48</v>
      </c>
      <c r="C128" s="315">
        <f t="shared" si="22"/>
        <v>0.28742514970059879</v>
      </c>
      <c r="D128" s="292">
        <v>982.53</v>
      </c>
      <c r="E128" s="292">
        <f t="shared" si="18"/>
        <v>282.4038323353293</v>
      </c>
      <c r="F128" s="293">
        <v>1</v>
      </c>
      <c r="G128" s="292">
        <f t="shared" si="19"/>
        <v>282.39999999999998</v>
      </c>
      <c r="H128" s="292">
        <f t="shared" si="20"/>
        <v>66.62</v>
      </c>
      <c r="I128" s="294">
        <f t="shared" si="21"/>
        <v>349.02</v>
      </c>
    </row>
    <row r="129" spans="1:9" x14ac:dyDescent="0.25">
      <c r="A129" s="34" t="s">
        <v>1243</v>
      </c>
      <c r="B129" s="323">
        <v>167</v>
      </c>
      <c r="C129" s="315">
        <f t="shared" si="22"/>
        <v>1</v>
      </c>
      <c r="D129" s="292">
        <v>982.53</v>
      </c>
      <c r="E129" s="292">
        <f t="shared" si="18"/>
        <v>982.53</v>
      </c>
      <c r="F129" s="293">
        <v>1</v>
      </c>
      <c r="G129" s="292">
        <f t="shared" si="19"/>
        <v>982.53</v>
      </c>
      <c r="H129" s="292">
        <f t="shared" si="20"/>
        <v>231.78</v>
      </c>
      <c r="I129" s="294">
        <f t="shared" si="21"/>
        <v>1214.31</v>
      </c>
    </row>
    <row r="130" spans="1:9" x14ac:dyDescent="0.25">
      <c r="A130" s="34" t="s">
        <v>1243</v>
      </c>
      <c r="B130" s="323">
        <v>167</v>
      </c>
      <c r="C130" s="315">
        <f t="shared" si="22"/>
        <v>1</v>
      </c>
      <c r="D130" s="292">
        <v>867.82</v>
      </c>
      <c r="E130" s="292">
        <f t="shared" si="18"/>
        <v>867.82</v>
      </c>
      <c r="F130" s="293">
        <v>1</v>
      </c>
      <c r="G130" s="292">
        <f t="shared" si="19"/>
        <v>867.82</v>
      </c>
      <c r="H130" s="292">
        <f t="shared" si="20"/>
        <v>204.72</v>
      </c>
      <c r="I130" s="294">
        <f t="shared" si="21"/>
        <v>1072.54</v>
      </c>
    </row>
    <row r="131" spans="1:9" x14ac:dyDescent="0.25">
      <c r="A131" s="34" t="s">
        <v>478</v>
      </c>
      <c r="B131" s="323">
        <v>119</v>
      </c>
      <c r="C131" s="315">
        <f t="shared" si="22"/>
        <v>0.71257485029940115</v>
      </c>
      <c r="D131" s="292">
        <v>982.53</v>
      </c>
      <c r="E131" s="292">
        <f t="shared" si="18"/>
        <v>700.12616766467056</v>
      </c>
      <c r="F131" s="293">
        <v>1</v>
      </c>
      <c r="G131" s="292">
        <f t="shared" si="19"/>
        <v>700.13</v>
      </c>
      <c r="H131" s="292">
        <f t="shared" si="20"/>
        <v>165.16</v>
      </c>
      <c r="I131" s="294">
        <f t="shared" si="21"/>
        <v>865.29</v>
      </c>
    </row>
    <row r="132" spans="1:9" x14ac:dyDescent="0.25">
      <c r="A132" s="34" t="s">
        <v>1243</v>
      </c>
      <c r="B132" s="323">
        <v>167</v>
      </c>
      <c r="C132" s="315">
        <f t="shared" si="22"/>
        <v>1</v>
      </c>
      <c r="D132" s="292">
        <v>982.53</v>
      </c>
      <c r="E132" s="292">
        <f t="shared" si="18"/>
        <v>982.53</v>
      </c>
      <c r="F132" s="293">
        <v>1</v>
      </c>
      <c r="G132" s="292">
        <f t="shared" si="19"/>
        <v>982.53</v>
      </c>
      <c r="H132" s="292">
        <f t="shared" si="20"/>
        <v>231.78</v>
      </c>
      <c r="I132" s="294">
        <f t="shared" si="21"/>
        <v>1214.31</v>
      </c>
    </row>
    <row r="133" spans="1:9" x14ac:dyDescent="0.25">
      <c r="A133" s="34" t="s">
        <v>478</v>
      </c>
      <c r="B133" s="323">
        <v>167</v>
      </c>
      <c r="C133" s="315">
        <f t="shared" si="22"/>
        <v>1</v>
      </c>
      <c r="D133" s="292">
        <v>867.82</v>
      </c>
      <c r="E133" s="292">
        <f t="shared" si="18"/>
        <v>867.82</v>
      </c>
      <c r="F133" s="293">
        <v>1</v>
      </c>
      <c r="G133" s="292">
        <f t="shared" si="19"/>
        <v>867.82</v>
      </c>
      <c r="H133" s="292">
        <f t="shared" si="20"/>
        <v>204.72</v>
      </c>
      <c r="I133" s="294">
        <f t="shared" si="21"/>
        <v>1072.54</v>
      </c>
    </row>
    <row r="134" spans="1:9" x14ac:dyDescent="0.25">
      <c r="A134" s="34" t="s">
        <v>478</v>
      </c>
      <c r="B134" s="323">
        <v>167</v>
      </c>
      <c r="C134" s="315">
        <f t="shared" si="22"/>
        <v>1</v>
      </c>
      <c r="D134" s="292">
        <v>867.82</v>
      </c>
      <c r="E134" s="292">
        <f t="shared" si="18"/>
        <v>867.82</v>
      </c>
      <c r="F134" s="293">
        <v>1</v>
      </c>
      <c r="G134" s="292">
        <f t="shared" si="19"/>
        <v>867.82</v>
      </c>
      <c r="H134" s="292">
        <f t="shared" si="20"/>
        <v>204.72</v>
      </c>
      <c r="I134" s="294">
        <f t="shared" si="21"/>
        <v>1072.54</v>
      </c>
    </row>
    <row r="135" spans="1:9" x14ac:dyDescent="0.25">
      <c r="A135" s="34" t="s">
        <v>1243</v>
      </c>
      <c r="B135" s="323">
        <v>112</v>
      </c>
      <c r="C135" s="315">
        <f t="shared" si="22"/>
        <v>0.6706586826347305</v>
      </c>
      <c r="D135" s="292">
        <v>867.82</v>
      </c>
      <c r="E135" s="292">
        <f t="shared" si="18"/>
        <v>582.01101796407181</v>
      </c>
      <c r="F135" s="293">
        <v>1</v>
      </c>
      <c r="G135" s="292">
        <f t="shared" si="19"/>
        <v>582.01</v>
      </c>
      <c r="H135" s="292">
        <f t="shared" si="20"/>
        <v>137.30000000000001</v>
      </c>
      <c r="I135" s="294">
        <f t="shared" si="21"/>
        <v>719.31</v>
      </c>
    </row>
    <row r="136" spans="1:9" x14ac:dyDescent="0.25">
      <c r="A136" s="34" t="s">
        <v>1243</v>
      </c>
      <c r="B136" s="323">
        <v>167</v>
      </c>
      <c r="C136" s="315">
        <f t="shared" si="22"/>
        <v>1</v>
      </c>
      <c r="D136" s="292">
        <v>982.53</v>
      </c>
      <c r="E136" s="292">
        <f t="shared" si="18"/>
        <v>982.53</v>
      </c>
      <c r="F136" s="293">
        <v>1</v>
      </c>
      <c r="G136" s="292">
        <f t="shared" si="19"/>
        <v>982.53</v>
      </c>
      <c r="H136" s="292">
        <f t="shared" si="20"/>
        <v>231.78</v>
      </c>
      <c r="I136" s="294">
        <f t="shared" si="21"/>
        <v>1214.31</v>
      </c>
    </row>
    <row r="137" spans="1:9" x14ac:dyDescent="0.25">
      <c r="A137" s="34" t="s">
        <v>1243</v>
      </c>
      <c r="B137" s="323">
        <v>167</v>
      </c>
      <c r="C137" s="315">
        <f t="shared" si="22"/>
        <v>1</v>
      </c>
      <c r="D137" s="292">
        <v>982.53</v>
      </c>
      <c r="E137" s="292">
        <f t="shared" si="18"/>
        <v>982.53</v>
      </c>
      <c r="F137" s="293">
        <v>1</v>
      </c>
      <c r="G137" s="292">
        <f t="shared" si="19"/>
        <v>982.53</v>
      </c>
      <c r="H137" s="292">
        <f t="shared" si="20"/>
        <v>231.78</v>
      </c>
      <c r="I137" s="294">
        <f t="shared" si="21"/>
        <v>1214.31</v>
      </c>
    </row>
    <row r="138" spans="1:9" x14ac:dyDescent="0.25">
      <c r="A138" s="34" t="s">
        <v>399</v>
      </c>
      <c r="B138" s="323">
        <v>167</v>
      </c>
      <c r="C138" s="315">
        <f t="shared" si="22"/>
        <v>1</v>
      </c>
      <c r="D138" s="292">
        <v>982.53</v>
      </c>
      <c r="E138" s="292">
        <f t="shared" si="18"/>
        <v>982.53</v>
      </c>
      <c r="F138" s="293">
        <v>1</v>
      </c>
      <c r="G138" s="292">
        <f t="shared" si="19"/>
        <v>982.53</v>
      </c>
      <c r="H138" s="292">
        <f t="shared" si="20"/>
        <v>231.78</v>
      </c>
      <c r="I138" s="294">
        <f t="shared" si="21"/>
        <v>1214.31</v>
      </c>
    </row>
    <row r="139" spans="1:9" x14ac:dyDescent="0.25">
      <c r="A139" s="34" t="s">
        <v>1243</v>
      </c>
      <c r="B139" s="323">
        <v>167</v>
      </c>
      <c r="C139" s="315">
        <f t="shared" si="22"/>
        <v>1</v>
      </c>
      <c r="D139" s="292">
        <v>982.53</v>
      </c>
      <c r="E139" s="292">
        <f t="shared" si="18"/>
        <v>982.53</v>
      </c>
      <c r="F139" s="293">
        <v>1</v>
      </c>
      <c r="G139" s="292">
        <f t="shared" si="19"/>
        <v>982.53</v>
      </c>
      <c r="H139" s="292">
        <f t="shared" si="20"/>
        <v>231.78</v>
      </c>
      <c r="I139" s="294">
        <f t="shared" si="21"/>
        <v>1214.31</v>
      </c>
    </row>
    <row r="140" spans="1:9" x14ac:dyDescent="0.25">
      <c r="A140" s="34" t="s">
        <v>1243</v>
      </c>
      <c r="B140" s="323">
        <v>48</v>
      </c>
      <c r="C140" s="315">
        <f t="shared" si="22"/>
        <v>0.28742514970059879</v>
      </c>
      <c r="D140" s="292">
        <v>982.53</v>
      </c>
      <c r="E140" s="292">
        <f t="shared" si="18"/>
        <v>282.4038323353293</v>
      </c>
      <c r="F140" s="293">
        <v>1</v>
      </c>
      <c r="G140" s="292">
        <f t="shared" si="19"/>
        <v>282.39999999999998</v>
      </c>
      <c r="H140" s="292">
        <f t="shared" si="20"/>
        <v>66.62</v>
      </c>
      <c r="I140" s="294">
        <f t="shared" si="21"/>
        <v>349.02</v>
      </c>
    </row>
    <row r="141" spans="1:9" x14ac:dyDescent="0.25">
      <c r="A141" s="34" t="s">
        <v>1243</v>
      </c>
      <c r="B141" s="323">
        <v>10</v>
      </c>
      <c r="C141" s="315">
        <f t="shared" si="22"/>
        <v>5.9880239520958084E-2</v>
      </c>
      <c r="D141" s="292">
        <v>982.53</v>
      </c>
      <c r="E141" s="292">
        <f t="shared" si="18"/>
        <v>58.834131736526942</v>
      </c>
      <c r="F141" s="293">
        <v>1</v>
      </c>
      <c r="G141" s="292">
        <f t="shared" si="19"/>
        <v>58.83</v>
      </c>
      <c r="H141" s="292">
        <f t="shared" si="20"/>
        <v>13.88</v>
      </c>
      <c r="I141" s="294">
        <f t="shared" si="21"/>
        <v>72.709999999999994</v>
      </c>
    </row>
    <row r="142" spans="1:9" x14ac:dyDescent="0.25">
      <c r="A142" s="34" t="s">
        <v>1243</v>
      </c>
      <c r="B142" s="323">
        <v>16</v>
      </c>
      <c r="C142" s="315">
        <f t="shared" si="22"/>
        <v>9.580838323353294E-2</v>
      </c>
      <c r="D142" s="292">
        <v>982.53</v>
      </c>
      <c r="E142" s="292">
        <f t="shared" si="18"/>
        <v>94.134610778443118</v>
      </c>
      <c r="F142" s="293">
        <v>1</v>
      </c>
      <c r="G142" s="292">
        <f t="shared" si="19"/>
        <v>94.13</v>
      </c>
      <c r="H142" s="292">
        <f t="shared" si="20"/>
        <v>22.21</v>
      </c>
      <c r="I142" s="294">
        <f t="shared" si="21"/>
        <v>116.34</v>
      </c>
    </row>
    <row r="143" spans="1:9" x14ac:dyDescent="0.25">
      <c r="A143" s="34" t="s">
        <v>399</v>
      </c>
      <c r="B143" s="323">
        <v>167</v>
      </c>
      <c r="C143" s="315">
        <f t="shared" si="22"/>
        <v>1</v>
      </c>
      <c r="D143" s="292">
        <v>982.53</v>
      </c>
      <c r="E143" s="292">
        <f t="shared" si="18"/>
        <v>982.53</v>
      </c>
      <c r="F143" s="293">
        <v>1</v>
      </c>
      <c r="G143" s="292">
        <f t="shared" si="19"/>
        <v>982.53</v>
      </c>
      <c r="H143" s="292">
        <f t="shared" si="20"/>
        <v>231.78</v>
      </c>
      <c r="I143" s="294">
        <f t="shared" si="21"/>
        <v>1214.31</v>
      </c>
    </row>
    <row r="144" spans="1:9" x14ac:dyDescent="0.25">
      <c r="A144" s="34" t="s">
        <v>1243</v>
      </c>
      <c r="B144" s="323">
        <v>151</v>
      </c>
      <c r="C144" s="315">
        <f t="shared" si="22"/>
        <v>0.90419161676646709</v>
      </c>
      <c r="D144" s="292">
        <v>982.53</v>
      </c>
      <c r="E144" s="292">
        <f t="shared" si="18"/>
        <v>888.39538922155691</v>
      </c>
      <c r="F144" s="293">
        <v>1</v>
      </c>
      <c r="G144" s="292">
        <f t="shared" si="19"/>
        <v>888.4</v>
      </c>
      <c r="H144" s="292">
        <f t="shared" si="20"/>
        <v>209.57</v>
      </c>
      <c r="I144" s="294">
        <f t="shared" si="21"/>
        <v>1097.97</v>
      </c>
    </row>
    <row r="145" spans="1:9" x14ac:dyDescent="0.25">
      <c r="A145" s="34" t="s">
        <v>1243</v>
      </c>
      <c r="B145" s="323">
        <v>167</v>
      </c>
      <c r="C145" s="315">
        <f t="shared" si="22"/>
        <v>1</v>
      </c>
      <c r="D145" s="292">
        <v>982.53</v>
      </c>
      <c r="E145" s="292">
        <f t="shared" si="18"/>
        <v>982.53</v>
      </c>
      <c r="F145" s="293">
        <v>1</v>
      </c>
      <c r="G145" s="292">
        <f t="shared" si="19"/>
        <v>982.53</v>
      </c>
      <c r="H145" s="292">
        <f t="shared" si="20"/>
        <v>231.78</v>
      </c>
      <c r="I145" s="294">
        <f t="shared" si="21"/>
        <v>1214.31</v>
      </c>
    </row>
    <row r="146" spans="1:9" x14ac:dyDescent="0.25">
      <c r="A146" s="34" t="s">
        <v>24</v>
      </c>
      <c r="B146" s="323">
        <v>167</v>
      </c>
      <c r="C146" s="315">
        <f t="shared" si="22"/>
        <v>1</v>
      </c>
      <c r="D146" s="292">
        <v>982.53</v>
      </c>
      <c r="E146" s="292">
        <f t="shared" si="18"/>
        <v>982.53</v>
      </c>
      <c r="F146" s="293">
        <v>1</v>
      </c>
      <c r="G146" s="292">
        <f t="shared" si="19"/>
        <v>982.53</v>
      </c>
      <c r="H146" s="292">
        <f t="shared" si="20"/>
        <v>231.78</v>
      </c>
      <c r="I146" s="294">
        <f t="shared" si="21"/>
        <v>1214.31</v>
      </c>
    </row>
    <row r="147" spans="1:9" x14ac:dyDescent="0.25">
      <c r="A147" s="34" t="s">
        <v>24</v>
      </c>
      <c r="B147" s="323">
        <v>167</v>
      </c>
      <c r="C147" s="315">
        <f t="shared" si="22"/>
        <v>1</v>
      </c>
      <c r="D147" s="292">
        <v>867.53</v>
      </c>
      <c r="E147" s="292">
        <f t="shared" si="18"/>
        <v>867.53</v>
      </c>
      <c r="F147" s="293">
        <v>1</v>
      </c>
      <c r="G147" s="292">
        <f t="shared" si="19"/>
        <v>867.53</v>
      </c>
      <c r="H147" s="292">
        <f t="shared" si="20"/>
        <v>204.65</v>
      </c>
      <c r="I147" s="294">
        <f t="shared" si="21"/>
        <v>1072.18</v>
      </c>
    </row>
    <row r="148" spans="1:9" x14ac:dyDescent="0.25">
      <c r="A148" s="34" t="s">
        <v>24</v>
      </c>
      <c r="B148" s="323">
        <v>167</v>
      </c>
      <c r="C148" s="315">
        <f t="shared" si="22"/>
        <v>1</v>
      </c>
      <c r="D148" s="292">
        <v>982.53</v>
      </c>
      <c r="E148" s="292">
        <f t="shared" si="18"/>
        <v>982.53</v>
      </c>
      <c r="F148" s="293">
        <v>1</v>
      </c>
      <c r="G148" s="292">
        <f t="shared" si="19"/>
        <v>982.53</v>
      </c>
      <c r="H148" s="292">
        <f t="shared" si="20"/>
        <v>231.78</v>
      </c>
      <c r="I148" s="294">
        <f t="shared" si="21"/>
        <v>1214.31</v>
      </c>
    </row>
    <row r="149" spans="1:9" x14ac:dyDescent="0.25">
      <c r="A149" s="34" t="s">
        <v>478</v>
      </c>
      <c r="B149" s="323">
        <v>167</v>
      </c>
      <c r="C149" s="315">
        <f t="shared" si="22"/>
        <v>1</v>
      </c>
      <c r="D149" s="292">
        <v>982.53</v>
      </c>
      <c r="E149" s="292">
        <f t="shared" si="18"/>
        <v>982.53</v>
      </c>
      <c r="F149" s="293">
        <v>1</v>
      </c>
      <c r="G149" s="292">
        <f t="shared" si="19"/>
        <v>982.53</v>
      </c>
      <c r="H149" s="292">
        <f t="shared" si="20"/>
        <v>231.78</v>
      </c>
      <c r="I149" s="294">
        <f t="shared" si="21"/>
        <v>1214.31</v>
      </c>
    </row>
    <row r="150" spans="1:9" x14ac:dyDescent="0.25">
      <c r="A150" s="34" t="s">
        <v>478</v>
      </c>
      <c r="B150" s="323">
        <v>167</v>
      </c>
      <c r="C150" s="315">
        <f t="shared" si="22"/>
        <v>1</v>
      </c>
      <c r="D150" s="292">
        <v>867.82</v>
      </c>
      <c r="E150" s="292">
        <f t="shared" si="18"/>
        <v>867.82</v>
      </c>
      <c r="F150" s="293">
        <v>1</v>
      </c>
      <c r="G150" s="292">
        <f t="shared" si="19"/>
        <v>867.82</v>
      </c>
      <c r="H150" s="292">
        <f t="shared" si="20"/>
        <v>204.72</v>
      </c>
      <c r="I150" s="294">
        <f t="shared" si="21"/>
        <v>1072.54</v>
      </c>
    </row>
    <row r="151" spans="1:9" x14ac:dyDescent="0.25">
      <c r="A151" s="34" t="s">
        <v>478</v>
      </c>
      <c r="B151" s="323">
        <v>119</v>
      </c>
      <c r="C151" s="315">
        <f t="shared" si="22"/>
        <v>0.71257485029940115</v>
      </c>
      <c r="D151" s="292">
        <v>982.53</v>
      </c>
      <c r="E151" s="292">
        <f t="shared" si="18"/>
        <v>700.12616766467056</v>
      </c>
      <c r="F151" s="293">
        <v>1</v>
      </c>
      <c r="G151" s="292">
        <f t="shared" si="19"/>
        <v>700.13</v>
      </c>
      <c r="H151" s="292">
        <f t="shared" si="20"/>
        <v>165.16</v>
      </c>
      <c r="I151" s="294">
        <f t="shared" si="21"/>
        <v>865.29</v>
      </c>
    </row>
    <row r="152" spans="1:9" x14ac:dyDescent="0.25">
      <c r="A152" s="34" t="s">
        <v>478</v>
      </c>
      <c r="B152" s="323">
        <v>159</v>
      </c>
      <c r="C152" s="315">
        <f t="shared" si="22"/>
        <v>0.95209580838323349</v>
      </c>
      <c r="D152" s="292">
        <v>867.82</v>
      </c>
      <c r="E152" s="292">
        <f t="shared" si="18"/>
        <v>826.24778443113769</v>
      </c>
      <c r="F152" s="293">
        <v>1</v>
      </c>
      <c r="G152" s="292">
        <f t="shared" si="19"/>
        <v>826.25</v>
      </c>
      <c r="H152" s="292">
        <f t="shared" si="20"/>
        <v>194.91</v>
      </c>
      <c r="I152" s="294">
        <f t="shared" si="21"/>
        <v>1021.16</v>
      </c>
    </row>
    <row r="153" spans="1:9" x14ac:dyDescent="0.25">
      <c r="A153" s="34" t="s">
        <v>478</v>
      </c>
      <c r="B153" s="323">
        <v>24</v>
      </c>
      <c r="C153" s="315">
        <f t="shared" si="22"/>
        <v>0.1437125748502994</v>
      </c>
      <c r="D153" s="292">
        <v>982.53</v>
      </c>
      <c r="E153" s="292">
        <f t="shared" si="18"/>
        <v>141.20191616766465</v>
      </c>
      <c r="F153" s="293">
        <v>1</v>
      </c>
      <c r="G153" s="292">
        <f t="shared" si="19"/>
        <v>141.19999999999999</v>
      </c>
      <c r="H153" s="292">
        <f t="shared" si="20"/>
        <v>33.31</v>
      </c>
      <c r="I153" s="294">
        <f t="shared" si="21"/>
        <v>174.51</v>
      </c>
    </row>
    <row r="154" spans="1:9" ht="31.5" x14ac:dyDescent="0.25">
      <c r="A154" s="33" t="s">
        <v>287</v>
      </c>
      <c r="B154" s="331">
        <f t="shared" ref="B154:G154" si="23">SUM(B155:B168)</f>
        <v>2043</v>
      </c>
      <c r="C154" s="291">
        <f t="shared" si="23"/>
        <v>12.233532934131738</v>
      </c>
      <c r="D154" s="291"/>
      <c r="E154" s="291"/>
      <c r="F154" s="291"/>
      <c r="G154" s="291">
        <f t="shared" si="23"/>
        <v>8874.0400000000009</v>
      </c>
      <c r="H154" s="291">
        <f>SUM(H155:H168)</f>
        <v>2093.41</v>
      </c>
      <c r="I154" s="332">
        <f>SUM(I155:I168)</f>
        <v>10967.450000000003</v>
      </c>
    </row>
    <row r="155" spans="1:9" x14ac:dyDescent="0.25">
      <c r="A155" s="34" t="s">
        <v>379</v>
      </c>
      <c r="B155" s="323">
        <v>167</v>
      </c>
      <c r="C155" s="315">
        <f>B155/167</f>
        <v>1</v>
      </c>
      <c r="D155" s="292">
        <v>723.18</v>
      </c>
      <c r="E155" s="292">
        <f t="shared" ref="E155:E168" si="24">C155*D155</f>
        <v>723.18</v>
      </c>
      <c r="F155" s="293">
        <v>1</v>
      </c>
      <c r="G155" s="292">
        <f>ROUND(E155*F155,2)</f>
        <v>723.18</v>
      </c>
      <c r="H155" s="292">
        <f>ROUND(G155*0.2359,2)</f>
        <v>170.6</v>
      </c>
      <c r="I155" s="294">
        <f>G155+H155</f>
        <v>893.78</v>
      </c>
    </row>
    <row r="156" spans="1:9" x14ac:dyDescent="0.25">
      <c r="A156" s="34" t="s">
        <v>379</v>
      </c>
      <c r="B156" s="323">
        <v>167</v>
      </c>
      <c r="C156" s="315">
        <f t="shared" ref="C156:C168" si="25">B156/167</f>
        <v>1</v>
      </c>
      <c r="D156" s="292">
        <v>723.18</v>
      </c>
      <c r="E156" s="292">
        <f t="shared" si="24"/>
        <v>723.18</v>
      </c>
      <c r="F156" s="293">
        <v>1</v>
      </c>
      <c r="G156" s="292">
        <f t="shared" ref="G156:G168" si="26">ROUND(E156*F156,2)</f>
        <v>723.18</v>
      </c>
      <c r="H156" s="292">
        <f t="shared" ref="H156:H168" si="27">ROUND(G156*0.2359,2)</f>
        <v>170.6</v>
      </c>
      <c r="I156" s="294">
        <f t="shared" ref="I156:I168" si="28">G156+H156</f>
        <v>893.78</v>
      </c>
    </row>
    <row r="157" spans="1:9" x14ac:dyDescent="0.25">
      <c r="A157" s="34" t="s">
        <v>379</v>
      </c>
      <c r="B157" s="323">
        <v>167</v>
      </c>
      <c r="C157" s="315">
        <f t="shared" si="25"/>
        <v>1</v>
      </c>
      <c r="D157" s="292">
        <v>723.18</v>
      </c>
      <c r="E157" s="292">
        <f t="shared" si="24"/>
        <v>723.18</v>
      </c>
      <c r="F157" s="293">
        <v>1</v>
      </c>
      <c r="G157" s="292">
        <f t="shared" si="26"/>
        <v>723.18</v>
      </c>
      <c r="H157" s="292">
        <f t="shared" si="27"/>
        <v>170.6</v>
      </c>
      <c r="I157" s="294">
        <f t="shared" si="28"/>
        <v>893.78</v>
      </c>
    </row>
    <row r="158" spans="1:9" x14ac:dyDescent="0.25">
      <c r="A158" s="34" t="s">
        <v>379</v>
      </c>
      <c r="B158" s="323">
        <v>151</v>
      </c>
      <c r="C158" s="315">
        <f t="shared" si="25"/>
        <v>0.90419161676646709</v>
      </c>
      <c r="D158" s="292">
        <v>723.18</v>
      </c>
      <c r="E158" s="292">
        <f t="shared" si="24"/>
        <v>653.89329341317364</v>
      </c>
      <c r="F158" s="293">
        <v>1</v>
      </c>
      <c r="G158" s="292">
        <f t="shared" si="26"/>
        <v>653.89</v>
      </c>
      <c r="H158" s="292">
        <f t="shared" si="27"/>
        <v>154.25</v>
      </c>
      <c r="I158" s="294">
        <f t="shared" si="28"/>
        <v>808.14</v>
      </c>
    </row>
    <row r="159" spans="1:9" x14ac:dyDescent="0.25">
      <c r="A159" s="34" t="s">
        <v>379</v>
      </c>
      <c r="B159" s="323">
        <v>167</v>
      </c>
      <c r="C159" s="315">
        <f t="shared" si="25"/>
        <v>1</v>
      </c>
      <c r="D159" s="292">
        <v>750</v>
      </c>
      <c r="E159" s="292">
        <f t="shared" si="24"/>
        <v>750</v>
      </c>
      <c r="F159" s="293">
        <v>1</v>
      </c>
      <c r="G159" s="292">
        <f t="shared" si="26"/>
        <v>750</v>
      </c>
      <c r="H159" s="292">
        <f t="shared" si="27"/>
        <v>176.93</v>
      </c>
      <c r="I159" s="294">
        <f t="shared" si="28"/>
        <v>926.93000000000006</v>
      </c>
    </row>
    <row r="160" spans="1:9" x14ac:dyDescent="0.25">
      <c r="A160" s="34" t="s">
        <v>379</v>
      </c>
      <c r="B160" s="323">
        <v>119</v>
      </c>
      <c r="C160" s="315">
        <f t="shared" si="25"/>
        <v>0.71257485029940115</v>
      </c>
      <c r="D160" s="292">
        <v>723.18</v>
      </c>
      <c r="E160" s="292">
        <f t="shared" si="24"/>
        <v>515.3198802395209</v>
      </c>
      <c r="F160" s="293">
        <v>1</v>
      </c>
      <c r="G160" s="292">
        <f t="shared" si="26"/>
        <v>515.32000000000005</v>
      </c>
      <c r="H160" s="292">
        <f t="shared" si="27"/>
        <v>121.56</v>
      </c>
      <c r="I160" s="294">
        <f t="shared" si="28"/>
        <v>636.88000000000011</v>
      </c>
    </row>
    <row r="161" spans="1:9" x14ac:dyDescent="0.25">
      <c r="A161" s="34" t="s">
        <v>379</v>
      </c>
      <c r="B161" s="323">
        <v>167</v>
      </c>
      <c r="C161" s="315">
        <f t="shared" si="25"/>
        <v>1</v>
      </c>
      <c r="D161" s="292">
        <v>723.18</v>
      </c>
      <c r="E161" s="292">
        <f t="shared" si="24"/>
        <v>723.18</v>
      </c>
      <c r="F161" s="293">
        <v>1</v>
      </c>
      <c r="G161" s="292">
        <f t="shared" si="26"/>
        <v>723.18</v>
      </c>
      <c r="H161" s="292">
        <f t="shared" si="27"/>
        <v>170.6</v>
      </c>
      <c r="I161" s="294">
        <f t="shared" si="28"/>
        <v>893.78</v>
      </c>
    </row>
    <row r="162" spans="1:9" x14ac:dyDescent="0.25">
      <c r="A162" s="34" t="s">
        <v>379</v>
      </c>
      <c r="B162" s="323">
        <v>167</v>
      </c>
      <c r="C162" s="315">
        <f t="shared" si="25"/>
        <v>1</v>
      </c>
      <c r="D162" s="292">
        <v>723.18</v>
      </c>
      <c r="E162" s="292">
        <f t="shared" si="24"/>
        <v>723.18</v>
      </c>
      <c r="F162" s="293">
        <v>1</v>
      </c>
      <c r="G162" s="292">
        <f t="shared" si="26"/>
        <v>723.18</v>
      </c>
      <c r="H162" s="292">
        <f t="shared" si="27"/>
        <v>170.6</v>
      </c>
      <c r="I162" s="294">
        <f t="shared" si="28"/>
        <v>893.78</v>
      </c>
    </row>
    <row r="163" spans="1:9" x14ac:dyDescent="0.25">
      <c r="A163" s="34" t="s">
        <v>379</v>
      </c>
      <c r="B163" s="323">
        <v>87</v>
      </c>
      <c r="C163" s="315">
        <f t="shared" si="25"/>
        <v>0.52095808383233533</v>
      </c>
      <c r="D163" s="292">
        <v>723.18</v>
      </c>
      <c r="E163" s="292">
        <f t="shared" si="24"/>
        <v>376.74646706586822</v>
      </c>
      <c r="F163" s="293">
        <v>1</v>
      </c>
      <c r="G163" s="292">
        <f t="shared" si="26"/>
        <v>376.75</v>
      </c>
      <c r="H163" s="292">
        <f t="shared" si="27"/>
        <v>88.88</v>
      </c>
      <c r="I163" s="294">
        <f t="shared" si="28"/>
        <v>465.63</v>
      </c>
    </row>
    <row r="164" spans="1:9" x14ac:dyDescent="0.25">
      <c r="A164" s="34" t="s">
        <v>379</v>
      </c>
      <c r="B164" s="323">
        <v>167</v>
      </c>
      <c r="C164" s="315">
        <f t="shared" si="25"/>
        <v>1</v>
      </c>
      <c r="D164" s="292">
        <v>723.18</v>
      </c>
      <c r="E164" s="292">
        <f t="shared" si="24"/>
        <v>723.18</v>
      </c>
      <c r="F164" s="293">
        <v>1</v>
      </c>
      <c r="G164" s="292">
        <f t="shared" si="26"/>
        <v>723.18</v>
      </c>
      <c r="H164" s="292">
        <f t="shared" si="27"/>
        <v>170.6</v>
      </c>
      <c r="I164" s="294">
        <f t="shared" si="28"/>
        <v>893.78</v>
      </c>
    </row>
    <row r="165" spans="1:9" x14ac:dyDescent="0.25">
      <c r="A165" s="34" t="s">
        <v>379</v>
      </c>
      <c r="B165" s="323">
        <v>167</v>
      </c>
      <c r="C165" s="315">
        <f t="shared" si="25"/>
        <v>1</v>
      </c>
      <c r="D165" s="292">
        <v>723.18</v>
      </c>
      <c r="E165" s="292">
        <f t="shared" si="24"/>
        <v>723.18</v>
      </c>
      <c r="F165" s="293">
        <v>1</v>
      </c>
      <c r="G165" s="292">
        <f t="shared" si="26"/>
        <v>723.18</v>
      </c>
      <c r="H165" s="292">
        <f t="shared" si="27"/>
        <v>170.6</v>
      </c>
      <c r="I165" s="294">
        <f t="shared" si="28"/>
        <v>893.78</v>
      </c>
    </row>
    <row r="166" spans="1:9" x14ac:dyDescent="0.25">
      <c r="A166" s="34" t="s">
        <v>379</v>
      </c>
      <c r="B166" s="323">
        <v>167</v>
      </c>
      <c r="C166" s="315">
        <f t="shared" si="25"/>
        <v>1</v>
      </c>
      <c r="D166" s="292">
        <v>723.18</v>
      </c>
      <c r="E166" s="292">
        <f t="shared" si="24"/>
        <v>723.18</v>
      </c>
      <c r="F166" s="293">
        <v>1</v>
      </c>
      <c r="G166" s="292">
        <f t="shared" si="26"/>
        <v>723.18</v>
      </c>
      <c r="H166" s="292">
        <f t="shared" si="27"/>
        <v>170.6</v>
      </c>
      <c r="I166" s="294">
        <f t="shared" si="28"/>
        <v>893.78</v>
      </c>
    </row>
    <row r="167" spans="1:9" x14ac:dyDescent="0.25">
      <c r="A167" s="34" t="s">
        <v>379</v>
      </c>
      <c r="B167" s="323">
        <v>16</v>
      </c>
      <c r="C167" s="315">
        <f t="shared" si="25"/>
        <v>9.580838323353294E-2</v>
      </c>
      <c r="D167" s="292">
        <v>725</v>
      </c>
      <c r="E167" s="292">
        <f t="shared" si="24"/>
        <v>69.461077844311376</v>
      </c>
      <c r="F167" s="293">
        <v>1</v>
      </c>
      <c r="G167" s="292">
        <f t="shared" si="26"/>
        <v>69.459999999999994</v>
      </c>
      <c r="H167" s="292">
        <f t="shared" si="27"/>
        <v>16.39</v>
      </c>
      <c r="I167" s="294">
        <f t="shared" si="28"/>
        <v>85.85</v>
      </c>
    </row>
    <row r="168" spans="1:9" x14ac:dyDescent="0.25">
      <c r="A168" s="34" t="s">
        <v>379</v>
      </c>
      <c r="B168" s="323">
        <v>167</v>
      </c>
      <c r="C168" s="315">
        <f t="shared" si="25"/>
        <v>1</v>
      </c>
      <c r="D168" s="292">
        <v>723.18</v>
      </c>
      <c r="E168" s="292">
        <f t="shared" si="24"/>
        <v>723.18</v>
      </c>
      <c r="F168" s="293">
        <v>1</v>
      </c>
      <c r="G168" s="292">
        <f t="shared" si="26"/>
        <v>723.18</v>
      </c>
      <c r="H168" s="292">
        <f t="shared" si="27"/>
        <v>170.6</v>
      </c>
      <c r="I168" s="294">
        <f t="shared" si="28"/>
        <v>893.78</v>
      </c>
    </row>
    <row r="169" spans="1:9" x14ac:dyDescent="0.25">
      <c r="A169" s="33" t="s">
        <v>6</v>
      </c>
      <c r="B169" s="331">
        <f t="shared" ref="B169:G169" si="29">SUM(B170:B196)</f>
        <v>3927</v>
      </c>
      <c r="C169" s="291">
        <f t="shared" si="29"/>
        <v>23.514970059880238</v>
      </c>
      <c r="D169" s="291"/>
      <c r="E169" s="291"/>
      <c r="F169" s="291"/>
      <c r="G169" s="291">
        <f t="shared" si="29"/>
        <v>12305.97</v>
      </c>
      <c r="H169" s="291">
        <f>SUM(H170:H196)</f>
        <v>2902.9699999999993</v>
      </c>
      <c r="I169" s="332">
        <f>SUM(I170:I196)</f>
        <v>15208.940000000006</v>
      </c>
    </row>
    <row r="170" spans="1:9" x14ac:dyDescent="0.25">
      <c r="A170" s="38" t="s">
        <v>388</v>
      </c>
      <c r="B170" s="323">
        <v>167</v>
      </c>
      <c r="C170" s="315">
        <f>B170/167</f>
        <v>1</v>
      </c>
      <c r="D170" s="297">
        <v>500</v>
      </c>
      <c r="E170" s="297">
        <f t="shared" ref="E170:E196" si="30">C170*D170</f>
        <v>500</v>
      </c>
      <c r="F170" s="298">
        <v>1</v>
      </c>
      <c r="G170" s="297">
        <f>ROUND(E170*F170,2)</f>
        <v>500</v>
      </c>
      <c r="H170" s="297">
        <f>ROUND(G170*0.2359,2)</f>
        <v>117.95</v>
      </c>
      <c r="I170" s="299">
        <f>G170+H170</f>
        <v>617.95000000000005</v>
      </c>
    </row>
    <row r="171" spans="1:9" x14ac:dyDescent="0.25">
      <c r="A171" s="34" t="s">
        <v>388</v>
      </c>
      <c r="B171" s="323">
        <v>167</v>
      </c>
      <c r="C171" s="315">
        <f t="shared" ref="C171:C196" si="31">B171/167</f>
        <v>1</v>
      </c>
      <c r="D171" s="297">
        <v>500</v>
      </c>
      <c r="E171" s="292">
        <f t="shared" si="30"/>
        <v>500</v>
      </c>
      <c r="F171" s="298">
        <v>1</v>
      </c>
      <c r="G171" s="297">
        <f t="shared" ref="G171:G196" si="32">ROUND(E171*F171,2)</f>
        <v>500</v>
      </c>
      <c r="H171" s="292">
        <f t="shared" ref="H171:H196" si="33">ROUND(G171*0.2359,2)</f>
        <v>117.95</v>
      </c>
      <c r="I171" s="294">
        <f t="shared" ref="I171:I196" si="34">G171+H171</f>
        <v>617.95000000000005</v>
      </c>
    </row>
    <row r="172" spans="1:9" x14ac:dyDescent="0.25">
      <c r="A172" s="34" t="s">
        <v>388</v>
      </c>
      <c r="B172" s="323">
        <v>167</v>
      </c>
      <c r="C172" s="315">
        <f t="shared" si="31"/>
        <v>1</v>
      </c>
      <c r="D172" s="297">
        <v>500</v>
      </c>
      <c r="E172" s="292">
        <f t="shared" si="30"/>
        <v>500</v>
      </c>
      <c r="F172" s="298">
        <v>1</v>
      </c>
      <c r="G172" s="297">
        <f t="shared" si="32"/>
        <v>500</v>
      </c>
      <c r="H172" s="292">
        <f t="shared" si="33"/>
        <v>117.95</v>
      </c>
      <c r="I172" s="294">
        <f t="shared" si="34"/>
        <v>617.95000000000005</v>
      </c>
    </row>
    <row r="173" spans="1:9" x14ac:dyDescent="0.25">
      <c r="A173" s="34" t="s">
        <v>388</v>
      </c>
      <c r="B173" s="323">
        <v>167</v>
      </c>
      <c r="C173" s="315">
        <f t="shared" si="31"/>
        <v>1</v>
      </c>
      <c r="D173" s="297">
        <v>500</v>
      </c>
      <c r="E173" s="292">
        <f t="shared" si="30"/>
        <v>500</v>
      </c>
      <c r="F173" s="298">
        <v>1</v>
      </c>
      <c r="G173" s="297">
        <f t="shared" si="32"/>
        <v>500</v>
      </c>
      <c r="H173" s="292">
        <f t="shared" si="33"/>
        <v>117.95</v>
      </c>
      <c r="I173" s="294">
        <f t="shared" si="34"/>
        <v>617.95000000000005</v>
      </c>
    </row>
    <row r="174" spans="1:9" x14ac:dyDescent="0.25">
      <c r="A174" s="34" t="s">
        <v>388</v>
      </c>
      <c r="B174" s="323">
        <v>167</v>
      </c>
      <c r="C174" s="315">
        <f t="shared" si="31"/>
        <v>1</v>
      </c>
      <c r="D174" s="297">
        <v>500</v>
      </c>
      <c r="E174" s="292">
        <f t="shared" si="30"/>
        <v>500</v>
      </c>
      <c r="F174" s="298">
        <v>1</v>
      </c>
      <c r="G174" s="297">
        <f t="shared" si="32"/>
        <v>500</v>
      </c>
      <c r="H174" s="292">
        <f t="shared" si="33"/>
        <v>117.95</v>
      </c>
      <c r="I174" s="294">
        <f t="shared" si="34"/>
        <v>617.95000000000005</v>
      </c>
    </row>
    <row r="175" spans="1:9" x14ac:dyDescent="0.25">
      <c r="A175" s="34" t="s">
        <v>388</v>
      </c>
      <c r="B175" s="323">
        <v>167</v>
      </c>
      <c r="C175" s="315">
        <f t="shared" si="31"/>
        <v>1</v>
      </c>
      <c r="D175" s="297">
        <v>500</v>
      </c>
      <c r="E175" s="292">
        <f t="shared" si="30"/>
        <v>500</v>
      </c>
      <c r="F175" s="298">
        <v>1</v>
      </c>
      <c r="G175" s="297">
        <f t="shared" si="32"/>
        <v>500</v>
      </c>
      <c r="H175" s="292">
        <f t="shared" si="33"/>
        <v>117.95</v>
      </c>
      <c r="I175" s="294">
        <f t="shared" si="34"/>
        <v>617.95000000000005</v>
      </c>
    </row>
    <row r="176" spans="1:9" x14ac:dyDescent="0.25">
      <c r="A176" s="34" t="s">
        <v>388</v>
      </c>
      <c r="B176" s="323">
        <v>167</v>
      </c>
      <c r="C176" s="315">
        <f t="shared" si="31"/>
        <v>1</v>
      </c>
      <c r="D176" s="297">
        <v>500</v>
      </c>
      <c r="E176" s="292">
        <f t="shared" si="30"/>
        <v>500</v>
      </c>
      <c r="F176" s="298">
        <v>1</v>
      </c>
      <c r="G176" s="297">
        <f t="shared" si="32"/>
        <v>500</v>
      </c>
      <c r="H176" s="292">
        <f t="shared" si="33"/>
        <v>117.95</v>
      </c>
      <c r="I176" s="294">
        <f t="shared" si="34"/>
        <v>617.95000000000005</v>
      </c>
    </row>
    <row r="177" spans="1:9" x14ac:dyDescent="0.25">
      <c r="A177" s="34" t="s">
        <v>388</v>
      </c>
      <c r="B177" s="323">
        <v>167</v>
      </c>
      <c r="C177" s="315">
        <f t="shared" si="31"/>
        <v>1</v>
      </c>
      <c r="D177" s="297">
        <v>500</v>
      </c>
      <c r="E177" s="292">
        <f t="shared" si="30"/>
        <v>500</v>
      </c>
      <c r="F177" s="298">
        <v>1</v>
      </c>
      <c r="G177" s="297">
        <f t="shared" si="32"/>
        <v>500</v>
      </c>
      <c r="H177" s="292">
        <f t="shared" si="33"/>
        <v>117.95</v>
      </c>
      <c r="I177" s="294">
        <f t="shared" si="34"/>
        <v>617.95000000000005</v>
      </c>
    </row>
    <row r="178" spans="1:9" x14ac:dyDescent="0.25">
      <c r="A178" s="34" t="s">
        <v>388</v>
      </c>
      <c r="B178" s="323">
        <v>151</v>
      </c>
      <c r="C178" s="315">
        <f t="shared" si="31"/>
        <v>0.90419161676646709</v>
      </c>
      <c r="D178" s="297">
        <v>500</v>
      </c>
      <c r="E178" s="292">
        <f t="shared" si="30"/>
        <v>452.09580838323353</v>
      </c>
      <c r="F178" s="298">
        <v>1</v>
      </c>
      <c r="G178" s="297">
        <f t="shared" si="32"/>
        <v>452.1</v>
      </c>
      <c r="H178" s="292">
        <f t="shared" si="33"/>
        <v>106.65</v>
      </c>
      <c r="I178" s="294">
        <f t="shared" si="34"/>
        <v>558.75</v>
      </c>
    </row>
    <row r="179" spans="1:9" s="40" customFormat="1" x14ac:dyDescent="0.25">
      <c r="A179" s="39" t="s">
        <v>1244</v>
      </c>
      <c r="B179" s="324">
        <v>167</v>
      </c>
      <c r="C179" s="315">
        <f t="shared" si="31"/>
        <v>1</v>
      </c>
      <c r="D179" s="300">
        <v>598.49</v>
      </c>
      <c r="E179" s="300">
        <f t="shared" si="30"/>
        <v>598.49</v>
      </c>
      <c r="F179" s="301">
        <v>1</v>
      </c>
      <c r="G179" s="297">
        <f t="shared" si="32"/>
        <v>598.49</v>
      </c>
      <c r="H179" s="300">
        <f t="shared" si="33"/>
        <v>141.18</v>
      </c>
      <c r="I179" s="302">
        <f t="shared" si="34"/>
        <v>739.67000000000007</v>
      </c>
    </row>
    <row r="180" spans="1:9" s="40" customFormat="1" x14ac:dyDescent="0.25">
      <c r="A180" s="39" t="s">
        <v>1244</v>
      </c>
      <c r="B180" s="324">
        <v>127</v>
      </c>
      <c r="C180" s="315">
        <f t="shared" si="31"/>
        <v>0.76047904191616766</v>
      </c>
      <c r="D180" s="300">
        <v>598.49</v>
      </c>
      <c r="E180" s="300">
        <f t="shared" si="30"/>
        <v>455.1391017964072</v>
      </c>
      <c r="F180" s="301">
        <v>1</v>
      </c>
      <c r="G180" s="297">
        <f t="shared" si="32"/>
        <v>455.14</v>
      </c>
      <c r="H180" s="300">
        <f t="shared" si="33"/>
        <v>107.37</v>
      </c>
      <c r="I180" s="302">
        <f t="shared" si="34"/>
        <v>562.51</v>
      </c>
    </row>
    <row r="181" spans="1:9" s="40" customFormat="1" x14ac:dyDescent="0.25">
      <c r="A181" s="39" t="s">
        <v>1244</v>
      </c>
      <c r="B181" s="324">
        <v>64</v>
      </c>
      <c r="C181" s="315">
        <f t="shared" si="31"/>
        <v>0.38323353293413176</v>
      </c>
      <c r="D181" s="300">
        <v>598.49</v>
      </c>
      <c r="E181" s="300">
        <f t="shared" si="30"/>
        <v>229.36143712574852</v>
      </c>
      <c r="F181" s="301">
        <v>1</v>
      </c>
      <c r="G181" s="297">
        <f t="shared" si="32"/>
        <v>229.36</v>
      </c>
      <c r="H181" s="300">
        <f t="shared" si="33"/>
        <v>54.11</v>
      </c>
      <c r="I181" s="302">
        <f t="shared" si="34"/>
        <v>283.47000000000003</v>
      </c>
    </row>
    <row r="182" spans="1:9" s="40" customFormat="1" x14ac:dyDescent="0.25">
      <c r="A182" s="39" t="s">
        <v>1244</v>
      </c>
      <c r="B182" s="324">
        <v>71</v>
      </c>
      <c r="C182" s="315">
        <f t="shared" si="31"/>
        <v>0.42514970059880242</v>
      </c>
      <c r="D182" s="300">
        <v>598.49</v>
      </c>
      <c r="E182" s="300">
        <f t="shared" si="30"/>
        <v>254.44784431137725</v>
      </c>
      <c r="F182" s="301">
        <v>1</v>
      </c>
      <c r="G182" s="297">
        <f t="shared" si="32"/>
        <v>254.45</v>
      </c>
      <c r="H182" s="300">
        <f t="shared" si="33"/>
        <v>60.02</v>
      </c>
      <c r="I182" s="302">
        <f t="shared" si="34"/>
        <v>314.46999999999997</v>
      </c>
    </row>
    <row r="183" spans="1:9" s="40" customFormat="1" x14ac:dyDescent="0.25">
      <c r="A183" s="39" t="s">
        <v>1244</v>
      </c>
      <c r="B183" s="324">
        <v>167</v>
      </c>
      <c r="C183" s="315">
        <f t="shared" si="31"/>
        <v>1</v>
      </c>
      <c r="D183" s="300">
        <v>598.49</v>
      </c>
      <c r="E183" s="300">
        <f t="shared" si="30"/>
        <v>598.49</v>
      </c>
      <c r="F183" s="301">
        <v>1</v>
      </c>
      <c r="G183" s="297">
        <f t="shared" si="32"/>
        <v>598.49</v>
      </c>
      <c r="H183" s="300">
        <f t="shared" si="33"/>
        <v>141.18</v>
      </c>
      <c r="I183" s="302">
        <f t="shared" si="34"/>
        <v>739.67000000000007</v>
      </c>
    </row>
    <row r="184" spans="1:9" s="40" customFormat="1" x14ac:dyDescent="0.25">
      <c r="A184" s="39" t="s">
        <v>1244</v>
      </c>
      <c r="B184" s="324">
        <v>167</v>
      </c>
      <c r="C184" s="315">
        <f t="shared" si="31"/>
        <v>1</v>
      </c>
      <c r="D184" s="300">
        <v>598.49</v>
      </c>
      <c r="E184" s="300">
        <f t="shared" si="30"/>
        <v>598.49</v>
      </c>
      <c r="F184" s="301">
        <v>1</v>
      </c>
      <c r="G184" s="297">
        <f t="shared" si="32"/>
        <v>598.49</v>
      </c>
      <c r="H184" s="300">
        <f t="shared" si="33"/>
        <v>141.18</v>
      </c>
      <c r="I184" s="302">
        <f t="shared" si="34"/>
        <v>739.67000000000007</v>
      </c>
    </row>
    <row r="185" spans="1:9" s="40" customFormat="1" x14ac:dyDescent="0.25">
      <c r="A185" s="39" t="s">
        <v>1244</v>
      </c>
      <c r="B185" s="324">
        <v>167</v>
      </c>
      <c r="C185" s="315">
        <f t="shared" si="31"/>
        <v>1</v>
      </c>
      <c r="D185" s="300">
        <v>598.49</v>
      </c>
      <c r="E185" s="300">
        <f t="shared" si="30"/>
        <v>598.49</v>
      </c>
      <c r="F185" s="301">
        <v>1</v>
      </c>
      <c r="G185" s="297">
        <f t="shared" si="32"/>
        <v>598.49</v>
      </c>
      <c r="H185" s="300">
        <f t="shared" si="33"/>
        <v>141.18</v>
      </c>
      <c r="I185" s="302">
        <f t="shared" si="34"/>
        <v>739.67000000000007</v>
      </c>
    </row>
    <row r="186" spans="1:9" s="40" customFormat="1" x14ac:dyDescent="0.25">
      <c r="A186" s="39" t="s">
        <v>1245</v>
      </c>
      <c r="B186" s="324">
        <v>64</v>
      </c>
      <c r="C186" s="315">
        <f>B186/167</f>
        <v>0.38323353293413176</v>
      </c>
      <c r="D186" s="300">
        <v>500</v>
      </c>
      <c r="E186" s="300">
        <f>C186*D186</f>
        <v>191.61676646706587</v>
      </c>
      <c r="F186" s="301">
        <v>1</v>
      </c>
      <c r="G186" s="297">
        <f t="shared" si="32"/>
        <v>191.62</v>
      </c>
      <c r="H186" s="300">
        <f>ROUND(G186*0.2359,2)</f>
        <v>45.2</v>
      </c>
      <c r="I186" s="302">
        <f>G186+H186</f>
        <v>236.82</v>
      </c>
    </row>
    <row r="187" spans="1:9" x14ac:dyDescent="0.25">
      <c r="A187" s="34" t="s">
        <v>382</v>
      </c>
      <c r="B187" s="323">
        <v>167</v>
      </c>
      <c r="C187" s="315">
        <f t="shared" si="31"/>
        <v>1</v>
      </c>
      <c r="D187" s="300">
        <v>500</v>
      </c>
      <c r="E187" s="292">
        <f t="shared" si="30"/>
        <v>500</v>
      </c>
      <c r="F187" s="298">
        <v>1</v>
      </c>
      <c r="G187" s="297">
        <f t="shared" si="32"/>
        <v>500</v>
      </c>
      <c r="H187" s="292">
        <f t="shared" si="33"/>
        <v>117.95</v>
      </c>
      <c r="I187" s="294">
        <f t="shared" si="34"/>
        <v>617.95000000000005</v>
      </c>
    </row>
    <row r="188" spans="1:9" x14ac:dyDescent="0.25">
      <c r="A188" s="34" t="s">
        <v>623</v>
      </c>
      <c r="B188" s="323">
        <v>167</v>
      </c>
      <c r="C188" s="315">
        <f t="shared" si="31"/>
        <v>1</v>
      </c>
      <c r="D188" s="300">
        <v>500</v>
      </c>
      <c r="E188" s="292">
        <f t="shared" si="30"/>
        <v>500</v>
      </c>
      <c r="F188" s="298">
        <v>1</v>
      </c>
      <c r="G188" s="297">
        <f t="shared" si="32"/>
        <v>500</v>
      </c>
      <c r="H188" s="292">
        <f t="shared" si="33"/>
        <v>117.95</v>
      </c>
      <c r="I188" s="294">
        <f t="shared" si="34"/>
        <v>617.95000000000005</v>
      </c>
    </row>
    <row r="189" spans="1:9" x14ac:dyDescent="0.25">
      <c r="A189" s="34" t="s">
        <v>623</v>
      </c>
      <c r="B189" s="323">
        <v>167</v>
      </c>
      <c r="C189" s="315">
        <f t="shared" si="31"/>
        <v>1</v>
      </c>
      <c r="D189" s="300">
        <v>500</v>
      </c>
      <c r="E189" s="292">
        <f t="shared" si="30"/>
        <v>500</v>
      </c>
      <c r="F189" s="298">
        <v>1</v>
      </c>
      <c r="G189" s="297">
        <f t="shared" si="32"/>
        <v>500</v>
      </c>
      <c r="H189" s="292">
        <f t="shared" si="33"/>
        <v>117.95</v>
      </c>
      <c r="I189" s="294">
        <f t="shared" si="34"/>
        <v>617.95000000000005</v>
      </c>
    </row>
    <row r="190" spans="1:9" x14ac:dyDescent="0.25">
      <c r="A190" s="34" t="s">
        <v>623</v>
      </c>
      <c r="B190" s="323">
        <v>167</v>
      </c>
      <c r="C190" s="315">
        <f t="shared" si="31"/>
        <v>1</v>
      </c>
      <c r="D190" s="300">
        <v>500</v>
      </c>
      <c r="E190" s="292">
        <f t="shared" si="30"/>
        <v>500</v>
      </c>
      <c r="F190" s="298">
        <v>1</v>
      </c>
      <c r="G190" s="297">
        <f t="shared" si="32"/>
        <v>500</v>
      </c>
      <c r="H190" s="292">
        <f t="shared" si="33"/>
        <v>117.95</v>
      </c>
      <c r="I190" s="294">
        <f t="shared" si="34"/>
        <v>617.95000000000005</v>
      </c>
    </row>
    <row r="191" spans="1:9" x14ac:dyDescent="0.25">
      <c r="A191" s="34" t="s">
        <v>623</v>
      </c>
      <c r="B191" s="323">
        <v>167</v>
      </c>
      <c r="C191" s="315">
        <f t="shared" si="31"/>
        <v>1</v>
      </c>
      <c r="D191" s="300">
        <v>500</v>
      </c>
      <c r="E191" s="292">
        <f t="shared" si="30"/>
        <v>500</v>
      </c>
      <c r="F191" s="298">
        <v>1</v>
      </c>
      <c r="G191" s="297">
        <f t="shared" si="32"/>
        <v>500</v>
      </c>
      <c r="H191" s="292">
        <f t="shared" si="33"/>
        <v>117.95</v>
      </c>
      <c r="I191" s="294">
        <f t="shared" si="34"/>
        <v>617.95000000000005</v>
      </c>
    </row>
    <row r="192" spans="1:9" x14ac:dyDescent="0.25">
      <c r="A192" s="34" t="s">
        <v>1246</v>
      </c>
      <c r="B192" s="323">
        <v>167</v>
      </c>
      <c r="C192" s="315">
        <f t="shared" si="31"/>
        <v>1</v>
      </c>
      <c r="D192" s="300">
        <v>500</v>
      </c>
      <c r="E192" s="292">
        <f t="shared" si="30"/>
        <v>500</v>
      </c>
      <c r="F192" s="298">
        <v>1</v>
      </c>
      <c r="G192" s="297">
        <f t="shared" si="32"/>
        <v>500</v>
      </c>
      <c r="H192" s="292">
        <f t="shared" si="33"/>
        <v>117.95</v>
      </c>
      <c r="I192" s="294">
        <f t="shared" si="34"/>
        <v>617.95000000000005</v>
      </c>
    </row>
    <row r="193" spans="1:9" x14ac:dyDescent="0.25">
      <c r="A193" s="34" t="s">
        <v>623</v>
      </c>
      <c r="B193" s="323">
        <v>127</v>
      </c>
      <c r="C193" s="315">
        <f t="shared" si="31"/>
        <v>0.76047904191616766</v>
      </c>
      <c r="D193" s="300">
        <v>500</v>
      </c>
      <c r="E193" s="292">
        <f t="shared" si="30"/>
        <v>380.23952095808386</v>
      </c>
      <c r="F193" s="298">
        <v>1</v>
      </c>
      <c r="G193" s="297">
        <f t="shared" si="32"/>
        <v>380.24</v>
      </c>
      <c r="H193" s="292">
        <f t="shared" si="33"/>
        <v>89.7</v>
      </c>
      <c r="I193" s="294">
        <f t="shared" si="34"/>
        <v>469.94</v>
      </c>
    </row>
    <row r="194" spans="1:9" x14ac:dyDescent="0.25">
      <c r="A194" s="34" t="s">
        <v>623</v>
      </c>
      <c r="B194" s="323">
        <v>127</v>
      </c>
      <c r="C194" s="315">
        <f t="shared" si="31"/>
        <v>0.76047904191616766</v>
      </c>
      <c r="D194" s="292">
        <v>500</v>
      </c>
      <c r="E194" s="292">
        <f t="shared" si="30"/>
        <v>380.23952095808386</v>
      </c>
      <c r="F194" s="298">
        <v>1</v>
      </c>
      <c r="G194" s="297">
        <f t="shared" si="32"/>
        <v>380.24</v>
      </c>
      <c r="H194" s="292">
        <f t="shared" si="33"/>
        <v>89.7</v>
      </c>
      <c r="I194" s="294">
        <f t="shared" si="34"/>
        <v>469.94</v>
      </c>
    </row>
    <row r="195" spans="1:9" x14ac:dyDescent="0.25">
      <c r="A195" s="34" t="s">
        <v>623</v>
      </c>
      <c r="B195" s="323">
        <v>71</v>
      </c>
      <c r="C195" s="315">
        <f t="shared" si="31"/>
        <v>0.42514970059880242</v>
      </c>
      <c r="D195" s="292">
        <v>500</v>
      </c>
      <c r="E195" s="292">
        <f t="shared" si="30"/>
        <v>212.57485029940122</v>
      </c>
      <c r="F195" s="298">
        <v>1</v>
      </c>
      <c r="G195" s="297">
        <f t="shared" si="32"/>
        <v>212.57</v>
      </c>
      <c r="H195" s="292">
        <f t="shared" si="33"/>
        <v>50.15</v>
      </c>
      <c r="I195" s="294">
        <f t="shared" si="34"/>
        <v>262.71999999999997</v>
      </c>
    </row>
    <row r="196" spans="1:9" x14ac:dyDescent="0.25">
      <c r="A196" s="34" t="s">
        <v>388</v>
      </c>
      <c r="B196" s="323">
        <v>119</v>
      </c>
      <c r="C196" s="315">
        <f t="shared" si="31"/>
        <v>0.71257485029940115</v>
      </c>
      <c r="D196" s="292">
        <v>500</v>
      </c>
      <c r="E196" s="292">
        <f t="shared" si="30"/>
        <v>356.2874251497006</v>
      </c>
      <c r="F196" s="298">
        <v>1</v>
      </c>
      <c r="G196" s="297">
        <f t="shared" si="32"/>
        <v>356.29</v>
      </c>
      <c r="H196" s="292">
        <f t="shared" si="33"/>
        <v>84.05</v>
      </c>
      <c r="I196" s="294">
        <f t="shared" si="34"/>
        <v>440.34000000000003</v>
      </c>
    </row>
    <row r="197" spans="1:9" x14ac:dyDescent="0.25">
      <c r="A197" s="30" t="s">
        <v>1247</v>
      </c>
      <c r="B197" s="325">
        <f t="shared" ref="B197:G197" si="35">B198+B202+B212+B218</f>
        <v>2009</v>
      </c>
      <c r="C197" s="290">
        <f t="shared" si="35"/>
        <v>13.760273972602738</v>
      </c>
      <c r="D197" s="290"/>
      <c r="E197" s="290"/>
      <c r="F197" s="290"/>
      <c r="G197" s="290">
        <f t="shared" si="35"/>
        <v>12893.639999999998</v>
      </c>
      <c r="H197" s="290">
        <f>H198+H202+H212+H218</f>
        <v>2994.86</v>
      </c>
      <c r="I197" s="320">
        <f>I198+I202+I212+I218</f>
        <v>15888.5</v>
      </c>
    </row>
    <row r="198" spans="1:9" ht="31.5" x14ac:dyDescent="0.25">
      <c r="A198" s="41" t="s">
        <v>9</v>
      </c>
      <c r="B198" s="331">
        <f t="shared" ref="B198:G198" si="36">SUM(B199:B201)</f>
        <v>144</v>
      </c>
      <c r="C198" s="291">
        <f t="shared" si="36"/>
        <v>0.98630136986301364</v>
      </c>
      <c r="D198" s="291"/>
      <c r="E198" s="291"/>
      <c r="F198" s="291"/>
      <c r="G198" s="291">
        <f t="shared" si="36"/>
        <v>1622.73</v>
      </c>
      <c r="H198" s="291">
        <f>SUM(H199:H201)</f>
        <v>382.8</v>
      </c>
      <c r="I198" s="332">
        <f>SUM(I199:I201)</f>
        <v>2005.5299999999997</v>
      </c>
    </row>
    <row r="199" spans="1:9" x14ac:dyDescent="0.25">
      <c r="A199" s="34" t="s">
        <v>538</v>
      </c>
      <c r="B199" s="323">
        <v>24</v>
      </c>
      <c r="C199" s="303">
        <f>B199/146</f>
        <v>0.16438356164383561</v>
      </c>
      <c r="D199" s="292">
        <v>1645.27</v>
      </c>
      <c r="E199" s="292">
        <f t="shared" ref="E199:E201" si="37">C199*D199</f>
        <v>270.4553424657534</v>
      </c>
      <c r="F199" s="293">
        <v>1</v>
      </c>
      <c r="G199" s="292">
        <f t="shared" ref="G199:G201" si="38">ROUND(E199*F199,2)</f>
        <v>270.45999999999998</v>
      </c>
      <c r="H199" s="292">
        <f t="shared" ref="H199:H201" si="39">ROUND(G199*0.2359,2)</f>
        <v>63.8</v>
      </c>
      <c r="I199" s="294">
        <f t="shared" ref="I199:I201" si="40">G199+H199</f>
        <v>334.26</v>
      </c>
    </row>
    <row r="200" spans="1:9" x14ac:dyDescent="0.25">
      <c r="A200" s="34" t="s">
        <v>538</v>
      </c>
      <c r="B200" s="323">
        <v>64</v>
      </c>
      <c r="C200" s="303">
        <f t="shared" ref="C200:C201" si="41">B200/146</f>
        <v>0.43835616438356162</v>
      </c>
      <c r="D200" s="292">
        <v>1645.27</v>
      </c>
      <c r="E200" s="292">
        <f t="shared" si="37"/>
        <v>721.21424657534237</v>
      </c>
      <c r="F200" s="293">
        <v>1</v>
      </c>
      <c r="G200" s="292">
        <f t="shared" si="38"/>
        <v>721.21</v>
      </c>
      <c r="H200" s="292">
        <f t="shared" si="39"/>
        <v>170.13</v>
      </c>
      <c r="I200" s="294">
        <f t="shared" si="40"/>
        <v>891.34</v>
      </c>
    </row>
    <row r="201" spans="1:9" x14ac:dyDescent="0.25">
      <c r="A201" s="34" t="s">
        <v>1248</v>
      </c>
      <c r="B201" s="323">
        <v>56</v>
      </c>
      <c r="C201" s="303">
        <f t="shared" si="41"/>
        <v>0.38356164383561642</v>
      </c>
      <c r="D201" s="292">
        <v>1645.27</v>
      </c>
      <c r="E201" s="292">
        <f t="shared" si="37"/>
        <v>631.06246575342459</v>
      </c>
      <c r="F201" s="293">
        <v>1</v>
      </c>
      <c r="G201" s="292">
        <f t="shared" si="38"/>
        <v>631.05999999999995</v>
      </c>
      <c r="H201" s="292">
        <f t="shared" si="39"/>
        <v>148.87</v>
      </c>
      <c r="I201" s="294">
        <f t="shared" si="40"/>
        <v>779.93</v>
      </c>
    </row>
    <row r="202" spans="1:9" ht="31.5" x14ac:dyDescent="0.25">
      <c r="A202" s="37" t="s">
        <v>7</v>
      </c>
      <c r="B202" s="331">
        <f t="shared" ref="B202:G202" si="42">SUM(B203:B211)</f>
        <v>1243</v>
      </c>
      <c r="C202" s="291">
        <f t="shared" si="42"/>
        <v>8.5136986301369859</v>
      </c>
      <c r="D202" s="291"/>
      <c r="E202" s="291"/>
      <c r="F202" s="291"/>
      <c r="G202" s="291">
        <f t="shared" si="42"/>
        <v>8349.869999999999</v>
      </c>
      <c r="H202" s="291">
        <f>SUM(H203:H211)</f>
        <v>1922.98</v>
      </c>
      <c r="I202" s="332">
        <f>SUM(I203:I211)</f>
        <v>10272.85</v>
      </c>
    </row>
    <row r="203" spans="1:9" x14ac:dyDescent="0.25">
      <c r="A203" s="34" t="s">
        <v>1242</v>
      </c>
      <c r="B203" s="323">
        <v>146</v>
      </c>
      <c r="C203" s="303">
        <f>B203/146</f>
        <v>1</v>
      </c>
      <c r="D203" s="292">
        <v>1150</v>
      </c>
      <c r="E203" s="292">
        <f t="shared" ref="E203:E211" si="43">C203*D203</f>
        <v>1150</v>
      </c>
      <c r="F203" s="293">
        <v>1</v>
      </c>
      <c r="G203" s="292">
        <f>ROUND(E203*F203,2)</f>
        <v>1150</v>
      </c>
      <c r="H203" s="296">
        <f>ROUND(G203*0.2077,2)</f>
        <v>238.86</v>
      </c>
      <c r="I203" s="294">
        <f>G203+H203</f>
        <v>1388.8600000000001</v>
      </c>
    </row>
    <row r="204" spans="1:9" x14ac:dyDescent="0.25">
      <c r="A204" s="34" t="s">
        <v>1243</v>
      </c>
      <c r="B204" s="323">
        <v>146</v>
      </c>
      <c r="C204" s="303">
        <f t="shared" ref="C204:C211" si="44">B204/146</f>
        <v>1</v>
      </c>
      <c r="D204" s="292">
        <v>982.17</v>
      </c>
      <c r="E204" s="292">
        <f t="shared" si="43"/>
        <v>982.17</v>
      </c>
      <c r="F204" s="293">
        <v>1</v>
      </c>
      <c r="G204" s="292">
        <f t="shared" ref="G204:G211" si="45">ROUND(E204*F204,2)</f>
        <v>982.17</v>
      </c>
      <c r="H204" s="292">
        <f t="shared" ref="H204:H211" si="46">ROUND(G204*0.2359,2)</f>
        <v>231.69</v>
      </c>
      <c r="I204" s="294">
        <f t="shared" ref="I204:I211" si="47">G204+H204</f>
        <v>1213.8599999999999</v>
      </c>
    </row>
    <row r="205" spans="1:9" x14ac:dyDescent="0.25">
      <c r="A205" s="34" t="s">
        <v>1243</v>
      </c>
      <c r="B205" s="323">
        <v>146</v>
      </c>
      <c r="C205" s="303">
        <f t="shared" si="44"/>
        <v>1</v>
      </c>
      <c r="D205" s="292">
        <v>982.17</v>
      </c>
      <c r="E205" s="292">
        <f t="shared" si="43"/>
        <v>982.17</v>
      </c>
      <c r="F205" s="293">
        <v>1</v>
      </c>
      <c r="G205" s="292">
        <f t="shared" si="45"/>
        <v>982.17</v>
      </c>
      <c r="H205" s="292">
        <f t="shared" si="46"/>
        <v>231.69</v>
      </c>
      <c r="I205" s="294">
        <f t="shared" si="47"/>
        <v>1213.8599999999999</v>
      </c>
    </row>
    <row r="206" spans="1:9" x14ac:dyDescent="0.25">
      <c r="A206" s="34" t="s">
        <v>1243</v>
      </c>
      <c r="B206" s="323">
        <v>138</v>
      </c>
      <c r="C206" s="303">
        <f t="shared" si="44"/>
        <v>0.9452054794520548</v>
      </c>
      <c r="D206" s="292">
        <v>982.17</v>
      </c>
      <c r="E206" s="292">
        <f t="shared" si="43"/>
        <v>928.35246575342467</v>
      </c>
      <c r="F206" s="293">
        <v>1</v>
      </c>
      <c r="G206" s="292">
        <f t="shared" si="45"/>
        <v>928.35</v>
      </c>
      <c r="H206" s="292">
        <f t="shared" si="46"/>
        <v>219</v>
      </c>
      <c r="I206" s="294">
        <f t="shared" si="47"/>
        <v>1147.3499999999999</v>
      </c>
    </row>
    <row r="207" spans="1:9" x14ac:dyDescent="0.25">
      <c r="A207" s="34" t="s">
        <v>1243</v>
      </c>
      <c r="B207" s="323">
        <v>146</v>
      </c>
      <c r="C207" s="303">
        <f t="shared" si="44"/>
        <v>1</v>
      </c>
      <c r="D207" s="292">
        <v>982.17</v>
      </c>
      <c r="E207" s="292">
        <f t="shared" si="43"/>
        <v>982.17</v>
      </c>
      <c r="F207" s="293">
        <v>1</v>
      </c>
      <c r="G207" s="292">
        <f t="shared" si="45"/>
        <v>982.17</v>
      </c>
      <c r="H207" s="292">
        <f t="shared" si="46"/>
        <v>231.69</v>
      </c>
      <c r="I207" s="294">
        <f t="shared" si="47"/>
        <v>1213.8599999999999</v>
      </c>
    </row>
    <row r="208" spans="1:9" x14ac:dyDescent="0.25">
      <c r="A208" s="34" t="s">
        <v>24</v>
      </c>
      <c r="B208" s="323">
        <v>146</v>
      </c>
      <c r="C208" s="303">
        <f t="shared" si="44"/>
        <v>1</v>
      </c>
      <c r="D208" s="292">
        <v>867.5</v>
      </c>
      <c r="E208" s="292">
        <f t="shared" si="43"/>
        <v>867.5</v>
      </c>
      <c r="F208" s="293">
        <v>1</v>
      </c>
      <c r="G208" s="292">
        <f t="shared" si="45"/>
        <v>867.5</v>
      </c>
      <c r="H208" s="296">
        <f>ROUND(G208*0.2194,2)</f>
        <v>190.33</v>
      </c>
      <c r="I208" s="294">
        <f t="shared" si="47"/>
        <v>1057.83</v>
      </c>
    </row>
    <row r="209" spans="1:9" x14ac:dyDescent="0.25">
      <c r="A209" s="34" t="s">
        <v>24</v>
      </c>
      <c r="B209" s="323">
        <v>83</v>
      </c>
      <c r="C209" s="303">
        <f t="shared" si="44"/>
        <v>0.56849315068493156</v>
      </c>
      <c r="D209" s="292">
        <v>867.5</v>
      </c>
      <c r="E209" s="292">
        <f t="shared" si="43"/>
        <v>493.16780821917814</v>
      </c>
      <c r="F209" s="293">
        <v>1</v>
      </c>
      <c r="G209" s="292">
        <f t="shared" si="45"/>
        <v>493.17</v>
      </c>
      <c r="H209" s="292">
        <f t="shared" si="46"/>
        <v>116.34</v>
      </c>
      <c r="I209" s="294">
        <f t="shared" si="47"/>
        <v>609.51</v>
      </c>
    </row>
    <row r="210" spans="1:9" x14ac:dyDescent="0.25">
      <c r="A210" s="34" t="s">
        <v>1243</v>
      </c>
      <c r="B210" s="323">
        <v>146</v>
      </c>
      <c r="C210" s="303">
        <f t="shared" si="44"/>
        <v>1</v>
      </c>
      <c r="D210" s="292">
        <v>982.17</v>
      </c>
      <c r="E210" s="292">
        <f t="shared" si="43"/>
        <v>982.17</v>
      </c>
      <c r="F210" s="293">
        <v>1</v>
      </c>
      <c r="G210" s="292">
        <f t="shared" si="45"/>
        <v>982.17</v>
      </c>
      <c r="H210" s="292">
        <f t="shared" si="46"/>
        <v>231.69</v>
      </c>
      <c r="I210" s="294">
        <f t="shared" si="47"/>
        <v>1213.8599999999999</v>
      </c>
    </row>
    <row r="211" spans="1:9" x14ac:dyDescent="0.25">
      <c r="A211" s="34" t="s">
        <v>1243</v>
      </c>
      <c r="B211" s="323">
        <v>146</v>
      </c>
      <c r="C211" s="303">
        <f t="shared" si="44"/>
        <v>1</v>
      </c>
      <c r="D211" s="292">
        <v>982.17</v>
      </c>
      <c r="E211" s="292">
        <f t="shared" si="43"/>
        <v>982.17</v>
      </c>
      <c r="F211" s="293">
        <v>1</v>
      </c>
      <c r="G211" s="292">
        <f t="shared" si="45"/>
        <v>982.17</v>
      </c>
      <c r="H211" s="292">
        <f t="shared" si="46"/>
        <v>231.69</v>
      </c>
      <c r="I211" s="294">
        <f t="shared" si="47"/>
        <v>1213.8599999999999</v>
      </c>
    </row>
    <row r="212" spans="1:9" ht="31.5" x14ac:dyDescent="0.25">
      <c r="A212" s="33" t="s">
        <v>287</v>
      </c>
      <c r="B212" s="331">
        <f t="shared" ref="B212:C212" si="48">SUM(B213:B217)</f>
        <v>518</v>
      </c>
      <c r="C212" s="291">
        <f t="shared" si="48"/>
        <v>3.5479452054794516</v>
      </c>
      <c r="D212" s="291"/>
      <c r="E212" s="291"/>
      <c r="F212" s="291"/>
      <c r="G212" s="291">
        <f>SUM(G213:G217)</f>
        <v>2564.8799999999997</v>
      </c>
      <c r="H212" s="291">
        <f t="shared" ref="H212:I212" si="49">SUM(H213:H217)</f>
        <v>605.05999999999995</v>
      </c>
      <c r="I212" s="332">
        <f t="shared" si="49"/>
        <v>3169.9399999999996</v>
      </c>
    </row>
    <row r="213" spans="1:9" x14ac:dyDescent="0.25">
      <c r="A213" s="34" t="s">
        <v>379</v>
      </c>
      <c r="B213" s="323">
        <v>146</v>
      </c>
      <c r="C213" s="303">
        <f>B213/146</f>
        <v>1</v>
      </c>
      <c r="D213" s="292">
        <v>722.92</v>
      </c>
      <c r="E213" s="292">
        <f>C213*D213</f>
        <v>722.92</v>
      </c>
      <c r="F213" s="293">
        <v>1</v>
      </c>
      <c r="G213" s="292">
        <f>ROUND(E213*F213,2)</f>
        <v>722.92</v>
      </c>
      <c r="H213" s="292">
        <f>ROUND(G213*0.2359,2)</f>
        <v>170.54</v>
      </c>
      <c r="I213" s="294">
        <f>G213+H213</f>
        <v>893.45999999999992</v>
      </c>
    </row>
    <row r="214" spans="1:9" x14ac:dyDescent="0.25">
      <c r="A214" s="34" t="s">
        <v>379</v>
      </c>
      <c r="B214" s="323">
        <v>146</v>
      </c>
      <c r="C214" s="303">
        <f t="shared" ref="C214:C217" si="50">B214/146</f>
        <v>1</v>
      </c>
      <c r="D214" s="292">
        <v>722.92</v>
      </c>
      <c r="E214" s="292">
        <f>C214*D214</f>
        <v>722.92</v>
      </c>
      <c r="F214" s="293">
        <v>1</v>
      </c>
      <c r="G214" s="292">
        <f>ROUND(E214*F214,2)</f>
        <v>722.92</v>
      </c>
      <c r="H214" s="292">
        <f>ROUND(G214*0.2359,2)</f>
        <v>170.54</v>
      </c>
      <c r="I214" s="294">
        <f>G214+H214</f>
        <v>893.45999999999992</v>
      </c>
    </row>
    <row r="215" spans="1:9" x14ac:dyDescent="0.25">
      <c r="A215" s="34" t="s">
        <v>379</v>
      </c>
      <c r="B215" s="323">
        <v>56</v>
      </c>
      <c r="C215" s="303">
        <f t="shared" si="50"/>
        <v>0.38356164383561642</v>
      </c>
      <c r="D215" s="292">
        <v>722.92</v>
      </c>
      <c r="E215" s="292">
        <f>C215*D215</f>
        <v>277.28438356164378</v>
      </c>
      <c r="F215" s="293">
        <v>1</v>
      </c>
      <c r="G215" s="292">
        <f>ROUND(E215*F215,2)</f>
        <v>277.27999999999997</v>
      </c>
      <c r="H215" s="292">
        <f>ROUND(G215*0.2359,2)</f>
        <v>65.41</v>
      </c>
      <c r="I215" s="294">
        <f>G215+H215</f>
        <v>342.68999999999994</v>
      </c>
    </row>
    <row r="216" spans="1:9" x14ac:dyDescent="0.25">
      <c r="A216" s="34" t="s">
        <v>379</v>
      </c>
      <c r="B216" s="323">
        <v>24</v>
      </c>
      <c r="C216" s="303">
        <f t="shared" si="50"/>
        <v>0.16438356164383561</v>
      </c>
      <c r="D216" s="292">
        <v>722.92</v>
      </c>
      <c r="E216" s="292">
        <f>C216*D216</f>
        <v>118.83616438356162</v>
      </c>
      <c r="F216" s="293">
        <v>1</v>
      </c>
      <c r="G216" s="292">
        <f>ROUND(E216*F216,2)</f>
        <v>118.84</v>
      </c>
      <c r="H216" s="292">
        <f>ROUND(G216*0.2359,2)</f>
        <v>28.03</v>
      </c>
      <c r="I216" s="294">
        <f>G216+H216</f>
        <v>146.87</v>
      </c>
    </row>
    <row r="217" spans="1:9" x14ac:dyDescent="0.25">
      <c r="A217" s="34" t="s">
        <v>379</v>
      </c>
      <c r="B217" s="323">
        <v>146</v>
      </c>
      <c r="C217" s="303">
        <f t="shared" si="50"/>
        <v>1</v>
      </c>
      <c r="D217" s="292">
        <v>722.92</v>
      </c>
      <c r="E217" s="292">
        <f>C217*D217</f>
        <v>722.92</v>
      </c>
      <c r="F217" s="293">
        <v>1</v>
      </c>
      <c r="G217" s="292">
        <f>ROUND(E217*F217,2)</f>
        <v>722.92</v>
      </c>
      <c r="H217" s="292">
        <f>ROUND(G217*0.2359,2)</f>
        <v>170.54</v>
      </c>
      <c r="I217" s="294">
        <f>G217+H217</f>
        <v>893.45999999999992</v>
      </c>
    </row>
    <row r="218" spans="1:9" x14ac:dyDescent="0.25">
      <c r="A218" s="33" t="s">
        <v>6</v>
      </c>
      <c r="B218" s="331">
        <f t="shared" ref="B218:G218" si="51">SUM(B219:B219)</f>
        <v>104</v>
      </c>
      <c r="C218" s="291">
        <f t="shared" si="51"/>
        <v>0.71232876712328763</v>
      </c>
      <c r="D218" s="291"/>
      <c r="E218" s="291"/>
      <c r="F218" s="291"/>
      <c r="G218" s="291">
        <f t="shared" si="51"/>
        <v>356.16</v>
      </c>
      <c r="H218" s="291">
        <f>SUM(H219:H219)</f>
        <v>84.02</v>
      </c>
      <c r="I218" s="332">
        <f>SUM(I219:I219)</f>
        <v>440.18</v>
      </c>
    </row>
    <row r="219" spans="1:9" x14ac:dyDescent="0.25">
      <c r="A219" s="34" t="s">
        <v>388</v>
      </c>
      <c r="B219" s="323">
        <v>104</v>
      </c>
      <c r="C219" s="303">
        <f>B219/146</f>
        <v>0.71232876712328763</v>
      </c>
      <c r="D219" s="292">
        <v>500</v>
      </c>
      <c r="E219" s="292">
        <f>C219*D219</f>
        <v>356.16438356164383</v>
      </c>
      <c r="F219" s="293">
        <v>1</v>
      </c>
      <c r="G219" s="292">
        <f>ROUND(E219*F219,2)</f>
        <v>356.16</v>
      </c>
      <c r="H219" s="292">
        <f>ROUND(G219*0.2359,2)</f>
        <v>84.02</v>
      </c>
      <c r="I219" s="294">
        <f>G219+H219</f>
        <v>440.18</v>
      </c>
    </row>
    <row r="220" spans="1:9" x14ac:dyDescent="0.25">
      <c r="A220" s="42" t="s">
        <v>2558</v>
      </c>
      <c r="B220" s="325">
        <f t="shared" ref="B220:G220" si="52">B221+B226+B241+B254</f>
        <v>1636</v>
      </c>
      <c r="C220" s="290">
        <f t="shared" si="52"/>
        <v>9.7964071856287429</v>
      </c>
      <c r="D220" s="290"/>
      <c r="E220" s="290"/>
      <c r="F220" s="290"/>
      <c r="G220" s="290">
        <f t="shared" si="52"/>
        <v>9298.66</v>
      </c>
      <c r="H220" s="290">
        <f>H221+H226+H241+H254</f>
        <v>2193.5300000000002</v>
      </c>
      <c r="I220" s="320">
        <f>I221+I226+I241+I254</f>
        <v>11492.19</v>
      </c>
    </row>
    <row r="221" spans="1:9" ht="31.5" x14ac:dyDescent="0.25">
      <c r="A221" s="41" t="s">
        <v>9</v>
      </c>
      <c r="B221" s="331">
        <f t="shared" ref="B221:G221" si="53">SUM(B222:B225)</f>
        <v>336</v>
      </c>
      <c r="C221" s="291">
        <f t="shared" si="53"/>
        <v>2.0119760479041915</v>
      </c>
      <c r="D221" s="291"/>
      <c r="E221" s="291"/>
      <c r="F221" s="291"/>
      <c r="G221" s="291">
        <f t="shared" si="53"/>
        <v>3077.14</v>
      </c>
      <c r="H221" s="291">
        <f>SUM(H222:H225)</f>
        <v>725.9</v>
      </c>
      <c r="I221" s="332">
        <f>SUM(I222:I225)</f>
        <v>3803.04</v>
      </c>
    </row>
    <row r="222" spans="1:9" x14ac:dyDescent="0.25">
      <c r="A222" s="34" t="s">
        <v>574</v>
      </c>
      <c r="B222" s="321">
        <v>103</v>
      </c>
      <c r="C222" s="303">
        <f>B222/167</f>
        <v>0.61676646706586824</v>
      </c>
      <c r="D222" s="292">
        <v>1496.24</v>
      </c>
      <c r="E222" s="292">
        <f>C222*D222</f>
        <v>922.83065868263475</v>
      </c>
      <c r="F222" s="295">
        <v>1</v>
      </c>
      <c r="G222" s="292">
        <f>ROUND(E222*F222,2)</f>
        <v>922.83</v>
      </c>
      <c r="H222" s="292">
        <f>ROUND(G222*0.2359,2)</f>
        <v>217.7</v>
      </c>
      <c r="I222" s="294">
        <f>G222+H222</f>
        <v>1140.53</v>
      </c>
    </row>
    <row r="223" spans="1:9" x14ac:dyDescent="0.25">
      <c r="A223" s="34" t="s">
        <v>574</v>
      </c>
      <c r="B223" s="321">
        <v>47</v>
      </c>
      <c r="C223" s="303">
        <f t="shared" ref="C223:C225" si="54">B223/167</f>
        <v>0.28143712574850299</v>
      </c>
      <c r="D223" s="292">
        <v>1571.05</v>
      </c>
      <c r="E223" s="292">
        <f>C223*D223</f>
        <v>442.1517964071856</v>
      </c>
      <c r="F223" s="295">
        <v>1</v>
      </c>
      <c r="G223" s="292">
        <f>ROUND(E223*F223,2)</f>
        <v>442.15</v>
      </c>
      <c r="H223" s="292">
        <f>ROUND(G223*0.2359,2)</f>
        <v>104.3</v>
      </c>
      <c r="I223" s="294">
        <f>G223+H223</f>
        <v>546.44999999999993</v>
      </c>
    </row>
    <row r="224" spans="1:9" x14ac:dyDescent="0.25">
      <c r="A224" s="34" t="s">
        <v>574</v>
      </c>
      <c r="B224" s="321">
        <v>84</v>
      </c>
      <c r="C224" s="303">
        <f t="shared" si="54"/>
        <v>0.50299401197604787</v>
      </c>
      <c r="D224" s="292">
        <v>1496.24</v>
      </c>
      <c r="E224" s="292">
        <f>C224*D224</f>
        <v>752.59976047904183</v>
      </c>
      <c r="F224" s="295">
        <v>1</v>
      </c>
      <c r="G224" s="292">
        <f>ROUND(E224*F224,2)</f>
        <v>752.6</v>
      </c>
      <c r="H224" s="292">
        <f>ROUND(G224*0.2359,2)</f>
        <v>177.54</v>
      </c>
      <c r="I224" s="294">
        <f>G224+H224</f>
        <v>930.14</v>
      </c>
    </row>
    <row r="225" spans="1:9" x14ac:dyDescent="0.25">
      <c r="A225" s="34" t="s">
        <v>1249</v>
      </c>
      <c r="B225" s="321">
        <v>102</v>
      </c>
      <c r="C225" s="303">
        <f t="shared" si="54"/>
        <v>0.6107784431137725</v>
      </c>
      <c r="D225" s="292">
        <v>1571.05</v>
      </c>
      <c r="E225" s="292">
        <f>C225*D225</f>
        <v>959.56347305389227</v>
      </c>
      <c r="F225" s="295">
        <v>1</v>
      </c>
      <c r="G225" s="292">
        <f>ROUND(E225*F225,2)</f>
        <v>959.56</v>
      </c>
      <c r="H225" s="292">
        <f>ROUND(G225*0.2359,2)</f>
        <v>226.36</v>
      </c>
      <c r="I225" s="294">
        <f>G225+H225</f>
        <v>1185.92</v>
      </c>
    </row>
    <row r="226" spans="1:9" ht="31.5" x14ac:dyDescent="0.25">
      <c r="A226" s="43" t="s">
        <v>7</v>
      </c>
      <c r="B226" s="331">
        <f t="shared" ref="B226:G226" si="55">SUM(B227:B240)</f>
        <v>582</v>
      </c>
      <c r="C226" s="291">
        <f t="shared" si="55"/>
        <v>3.4850299401197606</v>
      </c>
      <c r="D226" s="291"/>
      <c r="E226" s="291"/>
      <c r="F226" s="291"/>
      <c r="G226" s="291">
        <f t="shared" si="55"/>
        <v>3294.11</v>
      </c>
      <c r="H226" s="291">
        <f>SUM(H227:H240)</f>
        <v>777.07999999999993</v>
      </c>
      <c r="I226" s="332">
        <f>SUM(I227:I240)</f>
        <v>4071.19</v>
      </c>
    </row>
    <row r="227" spans="1:9" x14ac:dyDescent="0.25">
      <c r="A227" s="36" t="s">
        <v>1243</v>
      </c>
      <c r="B227" s="321">
        <v>30</v>
      </c>
      <c r="C227" s="303">
        <f>B227/167</f>
        <v>0.17964071856287425</v>
      </c>
      <c r="D227" s="292">
        <v>982.53</v>
      </c>
      <c r="E227" s="292">
        <f t="shared" ref="E227:E240" si="56">C227*D227</f>
        <v>176.50239520958084</v>
      </c>
      <c r="F227" s="293">
        <v>1</v>
      </c>
      <c r="G227" s="292">
        <f t="shared" ref="G227:G240" si="57">ROUND(E227*F227,2)</f>
        <v>176.5</v>
      </c>
      <c r="H227" s="292">
        <f t="shared" ref="H227:H240" si="58">ROUND(G227*0.2359,2)</f>
        <v>41.64</v>
      </c>
      <c r="I227" s="294">
        <f t="shared" ref="I227:I240" si="59">G227+H227</f>
        <v>218.14</v>
      </c>
    </row>
    <row r="228" spans="1:9" x14ac:dyDescent="0.25">
      <c r="A228" s="36" t="s">
        <v>1243</v>
      </c>
      <c r="B228" s="321">
        <v>36</v>
      </c>
      <c r="C228" s="303">
        <f t="shared" ref="C228:C240" si="60">B228/167</f>
        <v>0.21556886227544911</v>
      </c>
      <c r="D228" s="292">
        <v>985</v>
      </c>
      <c r="E228" s="292">
        <f t="shared" si="56"/>
        <v>212.33532934131736</v>
      </c>
      <c r="F228" s="293">
        <v>1</v>
      </c>
      <c r="G228" s="292">
        <f t="shared" si="57"/>
        <v>212.34</v>
      </c>
      <c r="H228" s="292">
        <f t="shared" si="58"/>
        <v>50.09</v>
      </c>
      <c r="I228" s="294">
        <f t="shared" si="59"/>
        <v>262.43</v>
      </c>
    </row>
    <row r="229" spans="1:9" x14ac:dyDescent="0.25">
      <c r="A229" s="36" t="s">
        <v>1243</v>
      </c>
      <c r="B229" s="321">
        <v>32</v>
      </c>
      <c r="C229" s="303">
        <f t="shared" si="60"/>
        <v>0.19161676646706588</v>
      </c>
      <c r="D229" s="292">
        <v>982.53</v>
      </c>
      <c r="E229" s="292">
        <f t="shared" si="56"/>
        <v>188.26922155688624</v>
      </c>
      <c r="F229" s="293">
        <v>1</v>
      </c>
      <c r="G229" s="292">
        <f t="shared" si="57"/>
        <v>188.27</v>
      </c>
      <c r="H229" s="292">
        <f t="shared" si="58"/>
        <v>44.41</v>
      </c>
      <c r="I229" s="294">
        <f t="shared" si="59"/>
        <v>232.68</v>
      </c>
    </row>
    <row r="230" spans="1:9" x14ac:dyDescent="0.25">
      <c r="A230" s="36" t="s">
        <v>1243</v>
      </c>
      <c r="B230" s="321">
        <v>48</v>
      </c>
      <c r="C230" s="303">
        <f t="shared" si="60"/>
        <v>0.28742514970059879</v>
      </c>
      <c r="D230" s="292">
        <v>982.53</v>
      </c>
      <c r="E230" s="292">
        <f t="shared" si="56"/>
        <v>282.4038323353293</v>
      </c>
      <c r="F230" s="293">
        <v>1</v>
      </c>
      <c r="G230" s="292">
        <f t="shared" si="57"/>
        <v>282.39999999999998</v>
      </c>
      <c r="H230" s="292">
        <f t="shared" si="58"/>
        <v>66.62</v>
      </c>
      <c r="I230" s="294">
        <f t="shared" si="59"/>
        <v>349.02</v>
      </c>
    </row>
    <row r="231" spans="1:9" x14ac:dyDescent="0.25">
      <c r="A231" s="36" t="s">
        <v>1243</v>
      </c>
      <c r="B231" s="321">
        <v>36</v>
      </c>
      <c r="C231" s="303">
        <f t="shared" si="60"/>
        <v>0.21556886227544911</v>
      </c>
      <c r="D231" s="292">
        <v>982.53</v>
      </c>
      <c r="E231" s="292">
        <f t="shared" si="56"/>
        <v>211.802874251497</v>
      </c>
      <c r="F231" s="293">
        <v>1</v>
      </c>
      <c r="G231" s="292">
        <f t="shared" si="57"/>
        <v>211.8</v>
      </c>
      <c r="H231" s="292">
        <f t="shared" si="58"/>
        <v>49.96</v>
      </c>
      <c r="I231" s="294">
        <f t="shared" si="59"/>
        <v>261.76</v>
      </c>
    </row>
    <row r="232" spans="1:9" x14ac:dyDescent="0.25">
      <c r="A232" s="36" t="s">
        <v>24</v>
      </c>
      <c r="B232" s="321">
        <v>48</v>
      </c>
      <c r="C232" s="303">
        <f t="shared" si="60"/>
        <v>0.28742514970059879</v>
      </c>
      <c r="D232" s="292">
        <v>982.53</v>
      </c>
      <c r="E232" s="292">
        <f t="shared" si="56"/>
        <v>282.4038323353293</v>
      </c>
      <c r="F232" s="295">
        <v>1</v>
      </c>
      <c r="G232" s="292">
        <f t="shared" si="57"/>
        <v>282.39999999999998</v>
      </c>
      <c r="H232" s="292">
        <f t="shared" si="58"/>
        <v>66.62</v>
      </c>
      <c r="I232" s="294">
        <f t="shared" si="59"/>
        <v>349.02</v>
      </c>
    </row>
    <row r="233" spans="1:9" x14ac:dyDescent="0.25">
      <c r="A233" s="36" t="s">
        <v>1243</v>
      </c>
      <c r="B233" s="321">
        <v>48</v>
      </c>
      <c r="C233" s="303">
        <f t="shared" si="60"/>
        <v>0.28742514970059879</v>
      </c>
      <c r="D233" s="292">
        <v>982.53</v>
      </c>
      <c r="E233" s="292">
        <f t="shared" si="56"/>
        <v>282.4038323353293</v>
      </c>
      <c r="F233" s="295">
        <v>1</v>
      </c>
      <c r="G233" s="292">
        <f t="shared" si="57"/>
        <v>282.39999999999998</v>
      </c>
      <c r="H233" s="292">
        <f t="shared" si="58"/>
        <v>66.62</v>
      </c>
      <c r="I233" s="294">
        <f t="shared" si="59"/>
        <v>349.02</v>
      </c>
    </row>
    <row r="234" spans="1:9" x14ac:dyDescent="0.25">
      <c r="A234" s="36" t="s">
        <v>1243</v>
      </c>
      <c r="B234" s="321">
        <v>36</v>
      </c>
      <c r="C234" s="303">
        <f t="shared" si="60"/>
        <v>0.21556886227544911</v>
      </c>
      <c r="D234" s="292">
        <v>982.53</v>
      </c>
      <c r="E234" s="292">
        <f t="shared" si="56"/>
        <v>211.802874251497</v>
      </c>
      <c r="F234" s="295">
        <v>1</v>
      </c>
      <c r="G234" s="292">
        <f t="shared" si="57"/>
        <v>211.8</v>
      </c>
      <c r="H234" s="292">
        <f t="shared" si="58"/>
        <v>49.96</v>
      </c>
      <c r="I234" s="294">
        <f t="shared" si="59"/>
        <v>261.76</v>
      </c>
    </row>
    <row r="235" spans="1:9" x14ac:dyDescent="0.25">
      <c r="A235" s="36" t="s">
        <v>1243</v>
      </c>
      <c r="B235" s="321">
        <v>28</v>
      </c>
      <c r="C235" s="303">
        <f t="shared" si="60"/>
        <v>0.16766467065868262</v>
      </c>
      <c r="D235" s="292">
        <v>982.53</v>
      </c>
      <c r="E235" s="292">
        <f t="shared" si="56"/>
        <v>164.73556886227544</v>
      </c>
      <c r="F235" s="295">
        <v>1</v>
      </c>
      <c r="G235" s="292">
        <f t="shared" si="57"/>
        <v>164.74</v>
      </c>
      <c r="H235" s="292">
        <f t="shared" si="58"/>
        <v>38.86</v>
      </c>
      <c r="I235" s="294">
        <f t="shared" si="59"/>
        <v>203.60000000000002</v>
      </c>
    </row>
    <row r="236" spans="1:9" x14ac:dyDescent="0.25">
      <c r="A236" s="36" t="s">
        <v>24</v>
      </c>
      <c r="B236" s="321">
        <v>48</v>
      </c>
      <c r="C236" s="303">
        <f t="shared" si="60"/>
        <v>0.28742514970059879</v>
      </c>
      <c r="D236" s="292">
        <v>870</v>
      </c>
      <c r="E236" s="292">
        <f t="shared" si="56"/>
        <v>250.05988023952094</v>
      </c>
      <c r="F236" s="295">
        <v>1</v>
      </c>
      <c r="G236" s="292">
        <f t="shared" si="57"/>
        <v>250.06</v>
      </c>
      <c r="H236" s="292">
        <f t="shared" si="58"/>
        <v>58.99</v>
      </c>
      <c r="I236" s="294">
        <f t="shared" si="59"/>
        <v>309.05</v>
      </c>
    </row>
    <row r="237" spans="1:9" x14ac:dyDescent="0.25">
      <c r="A237" s="36" t="s">
        <v>24</v>
      </c>
      <c r="B237" s="321">
        <v>60</v>
      </c>
      <c r="C237" s="303">
        <f t="shared" si="60"/>
        <v>0.3592814371257485</v>
      </c>
      <c r="D237" s="292">
        <v>867.82</v>
      </c>
      <c r="E237" s="292">
        <f t="shared" si="56"/>
        <v>311.79161676646709</v>
      </c>
      <c r="F237" s="295">
        <v>1</v>
      </c>
      <c r="G237" s="292">
        <f t="shared" si="57"/>
        <v>311.79000000000002</v>
      </c>
      <c r="H237" s="292">
        <f t="shared" si="58"/>
        <v>73.55</v>
      </c>
      <c r="I237" s="294">
        <f t="shared" si="59"/>
        <v>385.34000000000003</v>
      </c>
    </row>
    <row r="238" spans="1:9" x14ac:dyDescent="0.25">
      <c r="A238" s="36" t="s">
        <v>24</v>
      </c>
      <c r="B238" s="321">
        <v>36</v>
      </c>
      <c r="C238" s="303">
        <f t="shared" si="60"/>
        <v>0.21556886227544911</v>
      </c>
      <c r="D238" s="292">
        <v>867.82</v>
      </c>
      <c r="E238" s="292">
        <f t="shared" si="56"/>
        <v>187.07497005988026</v>
      </c>
      <c r="F238" s="295">
        <v>1</v>
      </c>
      <c r="G238" s="292">
        <f t="shared" si="57"/>
        <v>187.07</v>
      </c>
      <c r="H238" s="292">
        <f t="shared" si="58"/>
        <v>44.13</v>
      </c>
      <c r="I238" s="294">
        <f t="shared" si="59"/>
        <v>231.2</v>
      </c>
    </row>
    <row r="239" spans="1:9" x14ac:dyDescent="0.25">
      <c r="A239" s="36" t="s">
        <v>24</v>
      </c>
      <c r="B239" s="321">
        <v>48</v>
      </c>
      <c r="C239" s="303">
        <f t="shared" si="60"/>
        <v>0.28742514970059879</v>
      </c>
      <c r="D239" s="292">
        <v>867.82</v>
      </c>
      <c r="E239" s="292">
        <f t="shared" si="56"/>
        <v>249.43329341317366</v>
      </c>
      <c r="F239" s="295">
        <v>1</v>
      </c>
      <c r="G239" s="292">
        <f t="shared" si="57"/>
        <v>249.43</v>
      </c>
      <c r="H239" s="292">
        <f t="shared" si="58"/>
        <v>58.84</v>
      </c>
      <c r="I239" s="294">
        <f t="shared" si="59"/>
        <v>308.27</v>
      </c>
    </row>
    <row r="240" spans="1:9" x14ac:dyDescent="0.25">
      <c r="A240" s="36" t="s">
        <v>1243</v>
      </c>
      <c r="B240" s="321">
        <v>48</v>
      </c>
      <c r="C240" s="303">
        <f t="shared" si="60"/>
        <v>0.28742514970059879</v>
      </c>
      <c r="D240" s="292">
        <v>985</v>
      </c>
      <c r="E240" s="292">
        <f t="shared" si="56"/>
        <v>283.11377245508982</v>
      </c>
      <c r="F240" s="295">
        <v>1</v>
      </c>
      <c r="G240" s="292">
        <f t="shared" si="57"/>
        <v>283.11</v>
      </c>
      <c r="H240" s="292">
        <f t="shared" si="58"/>
        <v>66.790000000000006</v>
      </c>
      <c r="I240" s="294">
        <f t="shared" si="59"/>
        <v>349.90000000000003</v>
      </c>
    </row>
    <row r="241" spans="1:9" ht="31.5" x14ac:dyDescent="0.25">
      <c r="A241" s="41" t="s">
        <v>287</v>
      </c>
      <c r="B241" s="331">
        <f t="shared" ref="B241:G241" si="61">SUM(B242:B253)</f>
        <v>574</v>
      </c>
      <c r="C241" s="291">
        <f t="shared" si="61"/>
        <v>3.4371257485029938</v>
      </c>
      <c r="D241" s="291"/>
      <c r="E241" s="291"/>
      <c r="F241" s="291"/>
      <c r="G241" s="291">
        <f t="shared" si="61"/>
        <v>2496.2700000000004</v>
      </c>
      <c r="H241" s="291">
        <f>SUM(H242:H253)</f>
        <v>588.84</v>
      </c>
      <c r="I241" s="332">
        <f>SUM(I242:I253)</f>
        <v>3085.1099999999997</v>
      </c>
    </row>
    <row r="242" spans="1:9" x14ac:dyDescent="0.25">
      <c r="A242" s="34" t="s">
        <v>379</v>
      </c>
      <c r="B242" s="321">
        <v>52</v>
      </c>
      <c r="C242" s="303">
        <f>B242/167</f>
        <v>0.31137724550898205</v>
      </c>
      <c r="D242" s="292">
        <v>723.18</v>
      </c>
      <c r="E242" s="292">
        <f>C242*D242</f>
        <v>225.18179640718563</v>
      </c>
      <c r="F242" s="295">
        <v>1</v>
      </c>
      <c r="G242" s="292">
        <f>ROUND(E242*F242,2)</f>
        <v>225.18</v>
      </c>
      <c r="H242" s="292">
        <f>ROUND(G242*0.2359,2)</f>
        <v>53.12</v>
      </c>
      <c r="I242" s="294">
        <f>G242+H242</f>
        <v>278.3</v>
      </c>
    </row>
    <row r="243" spans="1:9" x14ac:dyDescent="0.25">
      <c r="A243" s="34" t="s">
        <v>379</v>
      </c>
      <c r="B243" s="321">
        <v>48</v>
      </c>
      <c r="C243" s="303">
        <f t="shared" ref="C243:C253" si="62">B243/167</f>
        <v>0.28742514970059879</v>
      </c>
      <c r="D243" s="292">
        <v>723.18</v>
      </c>
      <c r="E243" s="292">
        <f t="shared" ref="E243:E253" si="63">C243*D243</f>
        <v>207.86011976047902</v>
      </c>
      <c r="F243" s="295">
        <v>1</v>
      </c>
      <c r="G243" s="292">
        <f t="shared" ref="G243:G253" si="64">ROUND(E243*F243,2)</f>
        <v>207.86</v>
      </c>
      <c r="H243" s="292">
        <f t="shared" ref="H243:H253" si="65">ROUND(G243*0.2359,2)</f>
        <v>49.03</v>
      </c>
      <c r="I243" s="294">
        <f t="shared" ref="I243:I248" si="66">G243+H243</f>
        <v>256.89</v>
      </c>
    </row>
    <row r="244" spans="1:9" x14ac:dyDescent="0.25">
      <c r="A244" s="34" t="s">
        <v>379</v>
      </c>
      <c r="B244" s="321">
        <v>48</v>
      </c>
      <c r="C244" s="303">
        <f t="shared" si="62"/>
        <v>0.28742514970059879</v>
      </c>
      <c r="D244" s="292">
        <v>723.18</v>
      </c>
      <c r="E244" s="292">
        <f t="shared" si="63"/>
        <v>207.86011976047902</v>
      </c>
      <c r="F244" s="293">
        <v>1</v>
      </c>
      <c r="G244" s="292">
        <f t="shared" si="64"/>
        <v>207.86</v>
      </c>
      <c r="H244" s="292">
        <f t="shared" si="65"/>
        <v>49.03</v>
      </c>
      <c r="I244" s="294">
        <f t="shared" si="66"/>
        <v>256.89</v>
      </c>
    </row>
    <row r="245" spans="1:9" x14ac:dyDescent="0.25">
      <c r="A245" s="34" t="s">
        <v>379</v>
      </c>
      <c r="B245" s="321">
        <v>66</v>
      </c>
      <c r="C245" s="303">
        <f t="shared" si="62"/>
        <v>0.39520958083832336</v>
      </c>
      <c r="D245" s="292">
        <v>750</v>
      </c>
      <c r="E245" s="292">
        <f t="shared" si="63"/>
        <v>296.40718562874252</v>
      </c>
      <c r="F245" s="293">
        <v>1</v>
      </c>
      <c r="G245" s="292">
        <f t="shared" si="64"/>
        <v>296.41000000000003</v>
      </c>
      <c r="H245" s="292">
        <f t="shared" si="65"/>
        <v>69.92</v>
      </c>
      <c r="I245" s="294">
        <f t="shared" si="66"/>
        <v>366.33000000000004</v>
      </c>
    </row>
    <row r="246" spans="1:9" s="44" customFormat="1" x14ac:dyDescent="0.25">
      <c r="A246" s="34" t="s">
        <v>379</v>
      </c>
      <c r="B246" s="321">
        <v>60</v>
      </c>
      <c r="C246" s="303">
        <f t="shared" si="62"/>
        <v>0.3592814371257485</v>
      </c>
      <c r="D246" s="292">
        <v>723.18</v>
      </c>
      <c r="E246" s="292">
        <f t="shared" si="63"/>
        <v>259.82514970059879</v>
      </c>
      <c r="F246" s="293">
        <v>1</v>
      </c>
      <c r="G246" s="292">
        <f t="shared" si="64"/>
        <v>259.83</v>
      </c>
      <c r="H246" s="292">
        <f t="shared" si="65"/>
        <v>61.29</v>
      </c>
      <c r="I246" s="294">
        <f t="shared" si="66"/>
        <v>321.12</v>
      </c>
    </row>
    <row r="247" spans="1:9" x14ac:dyDescent="0.25">
      <c r="A247" s="34" t="s">
        <v>379</v>
      </c>
      <c r="B247" s="321">
        <v>48</v>
      </c>
      <c r="C247" s="303">
        <f t="shared" si="62"/>
        <v>0.28742514970059879</v>
      </c>
      <c r="D247" s="292">
        <v>723.18</v>
      </c>
      <c r="E247" s="292">
        <f t="shared" si="63"/>
        <v>207.86011976047902</v>
      </c>
      <c r="F247" s="293">
        <v>1</v>
      </c>
      <c r="G247" s="292">
        <f t="shared" si="64"/>
        <v>207.86</v>
      </c>
      <c r="H247" s="292">
        <f t="shared" si="65"/>
        <v>49.03</v>
      </c>
      <c r="I247" s="294">
        <f t="shared" si="66"/>
        <v>256.89</v>
      </c>
    </row>
    <row r="248" spans="1:9" x14ac:dyDescent="0.25">
      <c r="A248" s="34" t="s">
        <v>379</v>
      </c>
      <c r="B248" s="321">
        <v>48</v>
      </c>
      <c r="C248" s="303">
        <f t="shared" si="62"/>
        <v>0.28742514970059879</v>
      </c>
      <c r="D248" s="292">
        <v>723.18</v>
      </c>
      <c r="E248" s="292">
        <f t="shared" si="63"/>
        <v>207.86011976047902</v>
      </c>
      <c r="F248" s="293">
        <v>1</v>
      </c>
      <c r="G248" s="292">
        <f t="shared" si="64"/>
        <v>207.86</v>
      </c>
      <c r="H248" s="292">
        <f t="shared" si="65"/>
        <v>49.03</v>
      </c>
      <c r="I248" s="294">
        <f t="shared" si="66"/>
        <v>256.89</v>
      </c>
    </row>
    <row r="249" spans="1:9" x14ac:dyDescent="0.25">
      <c r="A249" s="34" t="s">
        <v>379</v>
      </c>
      <c r="B249" s="321">
        <v>37</v>
      </c>
      <c r="C249" s="303">
        <f t="shared" si="62"/>
        <v>0.22155688622754491</v>
      </c>
      <c r="D249" s="292">
        <v>723.18</v>
      </c>
      <c r="E249" s="292">
        <f t="shared" si="63"/>
        <v>160.2255089820359</v>
      </c>
      <c r="F249" s="293">
        <v>1</v>
      </c>
      <c r="G249" s="292">
        <f t="shared" si="64"/>
        <v>160.22999999999999</v>
      </c>
      <c r="H249" s="292">
        <f t="shared" si="65"/>
        <v>37.799999999999997</v>
      </c>
      <c r="I249" s="294">
        <f>G249+H249</f>
        <v>198.02999999999997</v>
      </c>
    </row>
    <row r="250" spans="1:9" x14ac:dyDescent="0.25">
      <c r="A250" s="34" t="s">
        <v>379</v>
      </c>
      <c r="B250" s="321">
        <v>48</v>
      </c>
      <c r="C250" s="303">
        <f t="shared" si="62"/>
        <v>0.28742514970059879</v>
      </c>
      <c r="D250" s="292">
        <v>723.18</v>
      </c>
      <c r="E250" s="292">
        <f t="shared" si="63"/>
        <v>207.86011976047902</v>
      </c>
      <c r="F250" s="293">
        <v>1</v>
      </c>
      <c r="G250" s="292">
        <f t="shared" si="64"/>
        <v>207.86</v>
      </c>
      <c r="H250" s="292">
        <f t="shared" si="65"/>
        <v>49.03</v>
      </c>
      <c r="I250" s="294">
        <f>G250+H250</f>
        <v>256.89</v>
      </c>
    </row>
    <row r="251" spans="1:9" x14ac:dyDescent="0.25">
      <c r="A251" s="34" t="s">
        <v>379</v>
      </c>
      <c r="B251" s="321">
        <v>48</v>
      </c>
      <c r="C251" s="303">
        <f t="shared" si="62"/>
        <v>0.28742514970059879</v>
      </c>
      <c r="D251" s="292">
        <v>723.18</v>
      </c>
      <c r="E251" s="292">
        <f t="shared" si="63"/>
        <v>207.86011976047902</v>
      </c>
      <c r="F251" s="293">
        <v>1</v>
      </c>
      <c r="G251" s="292">
        <f t="shared" si="64"/>
        <v>207.86</v>
      </c>
      <c r="H251" s="292">
        <f t="shared" si="65"/>
        <v>49.03</v>
      </c>
      <c r="I251" s="294">
        <f>G251+H251</f>
        <v>256.89</v>
      </c>
    </row>
    <row r="252" spans="1:9" x14ac:dyDescent="0.25">
      <c r="A252" s="34" t="s">
        <v>379</v>
      </c>
      <c r="B252" s="321">
        <v>48</v>
      </c>
      <c r="C252" s="303">
        <f t="shared" si="62"/>
        <v>0.28742514970059879</v>
      </c>
      <c r="D252" s="292">
        <v>723.18</v>
      </c>
      <c r="E252" s="292">
        <f t="shared" si="63"/>
        <v>207.86011976047902</v>
      </c>
      <c r="F252" s="293">
        <v>1</v>
      </c>
      <c r="G252" s="292">
        <f t="shared" si="64"/>
        <v>207.86</v>
      </c>
      <c r="H252" s="292">
        <f t="shared" si="65"/>
        <v>49.03</v>
      </c>
      <c r="I252" s="294">
        <f>G252+H252</f>
        <v>256.89</v>
      </c>
    </row>
    <row r="253" spans="1:9" x14ac:dyDescent="0.25">
      <c r="A253" s="34" t="s">
        <v>379</v>
      </c>
      <c r="B253" s="321">
        <v>23</v>
      </c>
      <c r="C253" s="303">
        <f t="shared" si="62"/>
        <v>0.1377245508982036</v>
      </c>
      <c r="D253" s="292">
        <v>723.18</v>
      </c>
      <c r="E253" s="292">
        <f t="shared" si="63"/>
        <v>99.599640718562867</v>
      </c>
      <c r="F253" s="293">
        <v>1</v>
      </c>
      <c r="G253" s="292">
        <f t="shared" si="64"/>
        <v>99.6</v>
      </c>
      <c r="H253" s="292">
        <f t="shared" si="65"/>
        <v>23.5</v>
      </c>
      <c r="I253" s="294">
        <f>G253+H253</f>
        <v>123.1</v>
      </c>
    </row>
    <row r="254" spans="1:9" x14ac:dyDescent="0.25">
      <c r="A254" s="41" t="s">
        <v>6</v>
      </c>
      <c r="B254" s="331">
        <f t="shared" ref="B254:G254" si="67">SUM(B255:B258)</f>
        <v>144</v>
      </c>
      <c r="C254" s="291">
        <f t="shared" si="67"/>
        <v>0.86227544910179632</v>
      </c>
      <c r="D254" s="291"/>
      <c r="E254" s="291"/>
      <c r="F254" s="291"/>
      <c r="G254" s="291">
        <f t="shared" si="67"/>
        <v>431.14</v>
      </c>
      <c r="H254" s="291">
        <f>SUM(H255:H258)</f>
        <v>101.71000000000001</v>
      </c>
      <c r="I254" s="332">
        <f>SUM(I255:I258)</f>
        <v>532.84999999999991</v>
      </c>
    </row>
    <row r="255" spans="1:9" x14ac:dyDescent="0.25">
      <c r="A255" s="34" t="s">
        <v>388</v>
      </c>
      <c r="B255" s="321">
        <v>30</v>
      </c>
      <c r="C255" s="303">
        <f>B255/167</f>
        <v>0.17964071856287425</v>
      </c>
      <c r="D255" s="292">
        <v>500</v>
      </c>
      <c r="E255" s="292">
        <f>C255*D255</f>
        <v>89.820359281437121</v>
      </c>
      <c r="F255" s="293">
        <v>1</v>
      </c>
      <c r="G255" s="292">
        <f>ROUND(E255*F255,2)</f>
        <v>89.82</v>
      </c>
      <c r="H255" s="292">
        <f>ROUND(G255*0.2359,2)</f>
        <v>21.19</v>
      </c>
      <c r="I255" s="294">
        <f>G255+H255</f>
        <v>111.00999999999999</v>
      </c>
    </row>
    <row r="256" spans="1:9" x14ac:dyDescent="0.25">
      <c r="A256" s="34" t="s">
        <v>29</v>
      </c>
      <c r="B256" s="321">
        <v>24</v>
      </c>
      <c r="C256" s="303">
        <f t="shared" ref="C256:C258" si="68">B256/167</f>
        <v>0.1437125748502994</v>
      </c>
      <c r="D256" s="292">
        <v>500</v>
      </c>
      <c r="E256" s="292">
        <f>C256*D256</f>
        <v>71.856287425149702</v>
      </c>
      <c r="F256" s="293">
        <v>1</v>
      </c>
      <c r="G256" s="292">
        <f>ROUND(E256*F256,2)</f>
        <v>71.86</v>
      </c>
      <c r="H256" s="292">
        <f>ROUND(G256*0.2359,2)</f>
        <v>16.95</v>
      </c>
      <c r="I256" s="294">
        <f>G256+H256</f>
        <v>88.81</v>
      </c>
    </row>
    <row r="257" spans="1:9" x14ac:dyDescent="0.25">
      <c r="A257" s="34" t="s">
        <v>29</v>
      </c>
      <c r="B257" s="321">
        <v>30</v>
      </c>
      <c r="C257" s="303">
        <f t="shared" si="68"/>
        <v>0.17964071856287425</v>
      </c>
      <c r="D257" s="292">
        <v>500</v>
      </c>
      <c r="E257" s="292">
        <f>C257*D257</f>
        <v>89.820359281437121</v>
      </c>
      <c r="F257" s="293">
        <v>1</v>
      </c>
      <c r="G257" s="292">
        <f>ROUND(E257*F257,2)</f>
        <v>89.82</v>
      </c>
      <c r="H257" s="292">
        <f>ROUND(G257*0.2359,2)</f>
        <v>21.19</v>
      </c>
      <c r="I257" s="294">
        <f>G257+H257</f>
        <v>111.00999999999999</v>
      </c>
    </row>
    <row r="258" spans="1:9" x14ac:dyDescent="0.25">
      <c r="A258" s="34" t="s">
        <v>29</v>
      </c>
      <c r="B258" s="321">
        <v>60</v>
      </c>
      <c r="C258" s="303">
        <f t="shared" si="68"/>
        <v>0.3592814371257485</v>
      </c>
      <c r="D258" s="292">
        <v>500</v>
      </c>
      <c r="E258" s="292">
        <f>C258*D258</f>
        <v>179.64071856287424</v>
      </c>
      <c r="F258" s="293">
        <v>1</v>
      </c>
      <c r="G258" s="292">
        <f>ROUND(E258*F258,2)</f>
        <v>179.64</v>
      </c>
      <c r="H258" s="292">
        <f>ROUND(G258*0.2359,2)</f>
        <v>42.38</v>
      </c>
      <c r="I258" s="294">
        <f>G258+H258</f>
        <v>222.01999999999998</v>
      </c>
    </row>
    <row r="259" spans="1:9" x14ac:dyDescent="0.25">
      <c r="A259" s="42" t="s">
        <v>2559</v>
      </c>
      <c r="B259" s="325">
        <f t="shared" ref="B259:G259" si="69">B260+B264+B283+B294</f>
        <v>849</v>
      </c>
      <c r="C259" s="290">
        <f t="shared" si="69"/>
        <v>5.0838323353293404</v>
      </c>
      <c r="D259" s="290"/>
      <c r="E259" s="290"/>
      <c r="F259" s="290"/>
      <c r="G259" s="290">
        <f t="shared" si="69"/>
        <v>4813.9799999999996</v>
      </c>
      <c r="H259" s="290">
        <f>H260+H264+H283+H294</f>
        <v>1131.6400000000001</v>
      </c>
      <c r="I259" s="320">
        <f>I260+I264+I283+I294</f>
        <v>5945.62</v>
      </c>
    </row>
    <row r="260" spans="1:9" ht="31.5" x14ac:dyDescent="0.25">
      <c r="A260" s="41" t="s">
        <v>9</v>
      </c>
      <c r="B260" s="331">
        <f t="shared" ref="B260:G260" si="70">SUM(B261:B263)</f>
        <v>110</v>
      </c>
      <c r="C260" s="291">
        <f t="shared" si="70"/>
        <v>0.6586826347305389</v>
      </c>
      <c r="D260" s="291"/>
      <c r="E260" s="291"/>
      <c r="F260" s="291"/>
      <c r="G260" s="291">
        <f t="shared" si="70"/>
        <v>1041.0899999999999</v>
      </c>
      <c r="H260" s="291">
        <f>SUM(H261:H263)</f>
        <v>245.58999999999997</v>
      </c>
      <c r="I260" s="332">
        <f>SUM(I261:I263)</f>
        <v>1286.68</v>
      </c>
    </row>
    <row r="261" spans="1:9" x14ac:dyDescent="0.25">
      <c r="A261" s="34" t="s">
        <v>1235</v>
      </c>
      <c r="B261" s="321">
        <v>31</v>
      </c>
      <c r="C261" s="303">
        <f>B261/167</f>
        <v>0.18562874251497005</v>
      </c>
      <c r="D261" s="292">
        <v>1795.48</v>
      </c>
      <c r="E261" s="292">
        <f>C261*D261</f>
        <v>333.29269461077843</v>
      </c>
      <c r="F261" s="295">
        <v>1</v>
      </c>
      <c r="G261" s="292">
        <f>ROUND(E261*F261,2)</f>
        <v>333.29</v>
      </c>
      <c r="H261" s="292">
        <f>ROUND(G261*0.2359,2)</f>
        <v>78.62</v>
      </c>
      <c r="I261" s="294">
        <f>G261+H261</f>
        <v>411.91</v>
      </c>
    </row>
    <row r="262" spans="1:9" x14ac:dyDescent="0.25">
      <c r="A262" s="34" t="s">
        <v>1235</v>
      </c>
      <c r="B262" s="321">
        <v>37</v>
      </c>
      <c r="C262" s="303">
        <f t="shared" ref="C262:C263" si="71">B262/167</f>
        <v>0.22155688622754491</v>
      </c>
      <c r="D262" s="292">
        <v>1496.24</v>
      </c>
      <c r="E262" s="292">
        <f>C262*D262</f>
        <v>331.50227544910177</v>
      </c>
      <c r="F262" s="295">
        <v>1</v>
      </c>
      <c r="G262" s="292">
        <f>ROUND(E262*F262,2)</f>
        <v>331.5</v>
      </c>
      <c r="H262" s="292">
        <f>ROUND(G262*0.2359,2)</f>
        <v>78.2</v>
      </c>
      <c r="I262" s="294">
        <f>G262+H262</f>
        <v>409.7</v>
      </c>
    </row>
    <row r="263" spans="1:9" x14ac:dyDescent="0.25">
      <c r="A263" s="34" t="s">
        <v>1235</v>
      </c>
      <c r="B263" s="321">
        <v>42</v>
      </c>
      <c r="C263" s="303">
        <f t="shared" si="71"/>
        <v>0.25149700598802394</v>
      </c>
      <c r="D263" s="292">
        <v>1496.24</v>
      </c>
      <c r="E263" s="292">
        <f>C263*D263</f>
        <v>376.29988023952092</v>
      </c>
      <c r="F263" s="295">
        <v>1</v>
      </c>
      <c r="G263" s="292">
        <f>ROUND(E263*F263,2)</f>
        <v>376.3</v>
      </c>
      <c r="H263" s="292">
        <f>ROUND(G263*0.2359,2)</f>
        <v>88.77</v>
      </c>
      <c r="I263" s="294">
        <f>G263+H263</f>
        <v>465.07</v>
      </c>
    </row>
    <row r="264" spans="1:9" ht="31.5" x14ac:dyDescent="0.25">
      <c r="A264" s="43" t="s">
        <v>7</v>
      </c>
      <c r="B264" s="331">
        <f t="shared" ref="B264:C264" si="72">SUM(B265:B282)</f>
        <v>426</v>
      </c>
      <c r="C264" s="291">
        <f t="shared" si="72"/>
        <v>2.5508982035928138</v>
      </c>
      <c r="D264" s="291"/>
      <c r="E264" s="291"/>
      <c r="F264" s="291"/>
      <c r="G264" s="291">
        <f>SUM(G265:G282)</f>
        <v>2495.0199999999995</v>
      </c>
      <c r="H264" s="291">
        <f t="shared" ref="H264:I264" si="73">SUM(H265:H282)</f>
        <v>584.59</v>
      </c>
      <c r="I264" s="332">
        <f t="shared" si="73"/>
        <v>3079.6099999999997</v>
      </c>
    </row>
    <row r="265" spans="1:9" x14ac:dyDescent="0.25">
      <c r="A265" s="31" t="s">
        <v>1250</v>
      </c>
      <c r="B265" s="321">
        <v>31</v>
      </c>
      <c r="C265" s="303">
        <f>B265/167</f>
        <v>0.18562874251497005</v>
      </c>
      <c r="D265" s="292">
        <v>1150</v>
      </c>
      <c r="E265" s="292">
        <f t="shared" ref="E265:E282" si="74">C265*D265</f>
        <v>213.47305389221555</v>
      </c>
      <c r="F265" s="295">
        <v>1</v>
      </c>
      <c r="G265" s="292">
        <f>ROUND(E265*F265,2)</f>
        <v>213.47</v>
      </c>
      <c r="H265" s="292">
        <f>ROUND(G265*0.2359,2)</f>
        <v>50.36</v>
      </c>
      <c r="I265" s="294">
        <f>G265+H265</f>
        <v>263.83</v>
      </c>
    </row>
    <row r="266" spans="1:9" x14ac:dyDescent="0.25">
      <c r="A266" s="36" t="s">
        <v>1251</v>
      </c>
      <c r="B266" s="321">
        <v>7</v>
      </c>
      <c r="C266" s="303">
        <f t="shared" ref="C266:C282" si="75">B266/167</f>
        <v>4.1916167664670656E-2</v>
      </c>
      <c r="D266" s="292">
        <v>982.53</v>
      </c>
      <c r="E266" s="292">
        <f t="shared" si="74"/>
        <v>41.183892215568861</v>
      </c>
      <c r="F266" s="293">
        <v>1</v>
      </c>
      <c r="G266" s="292">
        <f t="shared" ref="G266:G282" si="76">ROUND(E266*F266,2)</f>
        <v>41.18</v>
      </c>
      <c r="H266" s="292">
        <f t="shared" ref="H266:H280" si="77">ROUND(G266*0.2359,2)</f>
        <v>9.7100000000000009</v>
      </c>
      <c r="I266" s="294">
        <f t="shared" ref="I266:I282" si="78">G266+H266</f>
        <v>50.89</v>
      </c>
    </row>
    <row r="267" spans="1:9" x14ac:dyDescent="0.25">
      <c r="A267" s="36" t="s">
        <v>24</v>
      </c>
      <c r="B267" s="321">
        <v>24</v>
      </c>
      <c r="C267" s="303">
        <f t="shared" si="75"/>
        <v>0.1437125748502994</v>
      </c>
      <c r="D267" s="292">
        <v>867.82</v>
      </c>
      <c r="E267" s="292">
        <f t="shared" si="74"/>
        <v>124.71664670658683</v>
      </c>
      <c r="F267" s="293">
        <v>1</v>
      </c>
      <c r="G267" s="292">
        <f t="shared" si="76"/>
        <v>124.72</v>
      </c>
      <c r="H267" s="292">
        <f t="shared" si="77"/>
        <v>29.42</v>
      </c>
      <c r="I267" s="294">
        <f t="shared" si="78"/>
        <v>154.13999999999999</v>
      </c>
    </row>
    <row r="268" spans="1:9" x14ac:dyDescent="0.25">
      <c r="A268" s="36" t="s">
        <v>24</v>
      </c>
      <c r="B268" s="321">
        <v>41</v>
      </c>
      <c r="C268" s="303">
        <f t="shared" si="75"/>
        <v>0.24550898203592814</v>
      </c>
      <c r="D268" s="292">
        <v>870</v>
      </c>
      <c r="E268" s="292">
        <f t="shared" si="74"/>
        <v>213.59281437125748</v>
      </c>
      <c r="F268" s="293">
        <v>1</v>
      </c>
      <c r="G268" s="292">
        <f>ROUND(E268*F268,2)</f>
        <v>213.59</v>
      </c>
      <c r="H268" s="292">
        <f>ROUND(G268*0.2359,2)</f>
        <v>50.39</v>
      </c>
      <c r="I268" s="294">
        <f>G268+H268</f>
        <v>263.98</v>
      </c>
    </row>
    <row r="269" spans="1:9" x14ac:dyDescent="0.25">
      <c r="A269" s="36" t="s">
        <v>1251</v>
      </c>
      <c r="B269" s="321">
        <v>46</v>
      </c>
      <c r="C269" s="303">
        <f t="shared" si="75"/>
        <v>0.27544910179640719</v>
      </c>
      <c r="D269" s="292">
        <v>985</v>
      </c>
      <c r="E269" s="292">
        <f t="shared" si="74"/>
        <v>271.31736526946111</v>
      </c>
      <c r="F269" s="293">
        <v>1</v>
      </c>
      <c r="G269" s="292">
        <f>ROUND(E269*F269,2)</f>
        <v>271.32</v>
      </c>
      <c r="H269" s="292">
        <f>ROUND(G269*0.2359,2)</f>
        <v>64</v>
      </c>
      <c r="I269" s="294">
        <f>G269+H269</f>
        <v>335.32</v>
      </c>
    </row>
    <row r="270" spans="1:9" x14ac:dyDescent="0.25">
      <c r="A270" s="36" t="s">
        <v>1251</v>
      </c>
      <c r="B270" s="321">
        <v>24</v>
      </c>
      <c r="C270" s="303">
        <f t="shared" si="75"/>
        <v>0.1437125748502994</v>
      </c>
      <c r="D270" s="292">
        <v>985</v>
      </c>
      <c r="E270" s="292">
        <f t="shared" si="74"/>
        <v>141.55688622754491</v>
      </c>
      <c r="F270" s="293">
        <v>1</v>
      </c>
      <c r="G270" s="292">
        <f>ROUND(E270*F270,2)</f>
        <v>141.56</v>
      </c>
      <c r="H270" s="292">
        <f>ROUND(G270*0.2359,2)</f>
        <v>33.39</v>
      </c>
      <c r="I270" s="294">
        <f>G270+H270</f>
        <v>174.95</v>
      </c>
    </row>
    <row r="271" spans="1:9" x14ac:dyDescent="0.25">
      <c r="A271" s="36" t="s">
        <v>1251</v>
      </c>
      <c r="B271" s="321">
        <v>28</v>
      </c>
      <c r="C271" s="303">
        <f t="shared" si="75"/>
        <v>0.16766467065868262</v>
      </c>
      <c r="D271" s="292">
        <v>985</v>
      </c>
      <c r="E271" s="292">
        <f t="shared" si="74"/>
        <v>165.14970059880238</v>
      </c>
      <c r="F271" s="293">
        <v>1</v>
      </c>
      <c r="G271" s="292">
        <f>ROUND(E271*F271,2)</f>
        <v>165.15</v>
      </c>
      <c r="H271" s="292">
        <f>ROUND(G271*0.2359,2)</f>
        <v>38.96</v>
      </c>
      <c r="I271" s="294">
        <f>G271+H271</f>
        <v>204.11</v>
      </c>
    </row>
    <row r="272" spans="1:9" x14ac:dyDescent="0.25">
      <c r="A272" s="36" t="s">
        <v>1251</v>
      </c>
      <c r="B272" s="321">
        <v>19</v>
      </c>
      <c r="C272" s="303">
        <f t="shared" si="75"/>
        <v>0.11377245508982035</v>
      </c>
      <c r="D272" s="292">
        <v>985</v>
      </c>
      <c r="E272" s="292">
        <f t="shared" si="74"/>
        <v>112.06586826347305</v>
      </c>
      <c r="F272" s="293">
        <v>1</v>
      </c>
      <c r="G272" s="292">
        <f t="shared" ref="G272" si="79">ROUND(E272*F272,2)</f>
        <v>112.07</v>
      </c>
      <c r="H272" s="292">
        <f t="shared" ref="H272" si="80">ROUND(G272*0.2359,2)</f>
        <v>26.44</v>
      </c>
      <c r="I272" s="294">
        <f t="shared" ref="I272" si="81">G272+H272</f>
        <v>138.51</v>
      </c>
    </row>
    <row r="273" spans="1:9" x14ac:dyDescent="0.25">
      <c r="A273" s="36" t="s">
        <v>1251</v>
      </c>
      <c r="B273" s="321">
        <v>24</v>
      </c>
      <c r="C273" s="303">
        <f t="shared" si="75"/>
        <v>0.1437125748502994</v>
      </c>
      <c r="D273" s="292">
        <v>982.53</v>
      </c>
      <c r="E273" s="292">
        <f t="shared" si="74"/>
        <v>141.20191616766465</v>
      </c>
      <c r="F273" s="293">
        <v>1</v>
      </c>
      <c r="G273" s="292">
        <f t="shared" si="76"/>
        <v>141.19999999999999</v>
      </c>
      <c r="H273" s="292">
        <f t="shared" si="77"/>
        <v>33.31</v>
      </c>
      <c r="I273" s="294">
        <f t="shared" si="78"/>
        <v>174.51</v>
      </c>
    </row>
    <row r="274" spans="1:9" x14ac:dyDescent="0.25">
      <c r="A274" s="36" t="s">
        <v>1251</v>
      </c>
      <c r="B274" s="321">
        <v>24</v>
      </c>
      <c r="C274" s="303">
        <f t="shared" si="75"/>
        <v>0.1437125748502994</v>
      </c>
      <c r="D274" s="292">
        <v>982.53</v>
      </c>
      <c r="E274" s="292">
        <f t="shared" si="74"/>
        <v>141.20191616766465</v>
      </c>
      <c r="F274" s="293">
        <v>1</v>
      </c>
      <c r="G274" s="292">
        <f t="shared" si="76"/>
        <v>141.19999999999999</v>
      </c>
      <c r="H274" s="292">
        <f t="shared" si="77"/>
        <v>33.31</v>
      </c>
      <c r="I274" s="294">
        <f t="shared" si="78"/>
        <v>174.51</v>
      </c>
    </row>
    <row r="275" spans="1:9" x14ac:dyDescent="0.25">
      <c r="A275" s="36" t="s">
        <v>1251</v>
      </c>
      <c r="B275" s="321">
        <v>24</v>
      </c>
      <c r="C275" s="303">
        <f t="shared" si="75"/>
        <v>0.1437125748502994</v>
      </c>
      <c r="D275" s="292">
        <v>982.53</v>
      </c>
      <c r="E275" s="292">
        <f t="shared" si="74"/>
        <v>141.20191616766465</v>
      </c>
      <c r="F275" s="293">
        <v>1</v>
      </c>
      <c r="G275" s="292">
        <f t="shared" si="76"/>
        <v>141.19999999999999</v>
      </c>
      <c r="H275" s="292">
        <f t="shared" si="77"/>
        <v>33.31</v>
      </c>
      <c r="I275" s="294">
        <f t="shared" si="78"/>
        <v>174.51</v>
      </c>
    </row>
    <row r="276" spans="1:9" x14ac:dyDescent="0.25">
      <c r="A276" s="36" t="s">
        <v>24</v>
      </c>
      <c r="B276" s="321">
        <v>24</v>
      </c>
      <c r="C276" s="303">
        <f t="shared" si="75"/>
        <v>0.1437125748502994</v>
      </c>
      <c r="D276" s="292">
        <v>982.53</v>
      </c>
      <c r="E276" s="292">
        <f t="shared" si="74"/>
        <v>141.20191616766465</v>
      </c>
      <c r="F276" s="295">
        <v>1</v>
      </c>
      <c r="G276" s="292">
        <f t="shared" si="76"/>
        <v>141.19999999999999</v>
      </c>
      <c r="H276" s="292">
        <f t="shared" si="77"/>
        <v>33.31</v>
      </c>
      <c r="I276" s="294">
        <f t="shared" si="78"/>
        <v>174.51</v>
      </c>
    </row>
    <row r="277" spans="1:9" x14ac:dyDescent="0.25">
      <c r="A277" s="36" t="s">
        <v>1251</v>
      </c>
      <c r="B277" s="321">
        <v>24</v>
      </c>
      <c r="C277" s="303">
        <f t="shared" si="75"/>
        <v>0.1437125748502994</v>
      </c>
      <c r="D277" s="292">
        <v>982.53</v>
      </c>
      <c r="E277" s="292">
        <f t="shared" si="74"/>
        <v>141.20191616766465</v>
      </c>
      <c r="F277" s="295">
        <v>1</v>
      </c>
      <c r="G277" s="292">
        <f t="shared" si="76"/>
        <v>141.19999999999999</v>
      </c>
      <c r="H277" s="292">
        <f t="shared" si="77"/>
        <v>33.31</v>
      </c>
      <c r="I277" s="294">
        <f t="shared" si="78"/>
        <v>174.51</v>
      </c>
    </row>
    <row r="278" spans="1:9" x14ac:dyDescent="0.25">
      <c r="A278" s="36" t="s">
        <v>1251</v>
      </c>
      <c r="B278" s="321">
        <v>7</v>
      </c>
      <c r="C278" s="303">
        <f t="shared" si="75"/>
        <v>4.1916167664670656E-2</v>
      </c>
      <c r="D278" s="292">
        <v>982.53</v>
      </c>
      <c r="E278" s="292">
        <f t="shared" si="74"/>
        <v>41.183892215568861</v>
      </c>
      <c r="F278" s="295">
        <v>1</v>
      </c>
      <c r="G278" s="292">
        <f t="shared" si="76"/>
        <v>41.18</v>
      </c>
      <c r="H278" s="292">
        <f t="shared" si="77"/>
        <v>9.7100000000000009</v>
      </c>
      <c r="I278" s="294">
        <f t="shared" si="78"/>
        <v>50.89</v>
      </c>
    </row>
    <row r="279" spans="1:9" x14ac:dyDescent="0.25">
      <c r="A279" s="36" t="s">
        <v>1251</v>
      </c>
      <c r="B279" s="321">
        <v>7</v>
      </c>
      <c r="C279" s="303">
        <f t="shared" si="75"/>
        <v>4.1916167664670656E-2</v>
      </c>
      <c r="D279" s="292">
        <v>982.53</v>
      </c>
      <c r="E279" s="292">
        <f t="shared" si="74"/>
        <v>41.183892215568861</v>
      </c>
      <c r="F279" s="295">
        <v>1</v>
      </c>
      <c r="G279" s="292">
        <f t="shared" si="76"/>
        <v>41.18</v>
      </c>
      <c r="H279" s="292">
        <f>ROUND(G279*0.2359,2)</f>
        <v>9.7100000000000009</v>
      </c>
      <c r="I279" s="294">
        <f t="shared" si="78"/>
        <v>50.89</v>
      </c>
    </row>
    <row r="280" spans="1:9" x14ac:dyDescent="0.25">
      <c r="A280" s="36" t="s">
        <v>1251</v>
      </c>
      <c r="B280" s="321">
        <v>24</v>
      </c>
      <c r="C280" s="303">
        <f t="shared" si="75"/>
        <v>0.1437125748502994</v>
      </c>
      <c r="D280" s="292">
        <v>982.53</v>
      </c>
      <c r="E280" s="292">
        <f t="shared" si="74"/>
        <v>141.20191616766465</v>
      </c>
      <c r="F280" s="295">
        <v>1</v>
      </c>
      <c r="G280" s="292">
        <f t="shared" si="76"/>
        <v>141.19999999999999</v>
      </c>
      <c r="H280" s="292">
        <f t="shared" si="77"/>
        <v>33.31</v>
      </c>
      <c r="I280" s="294">
        <f t="shared" si="78"/>
        <v>174.51</v>
      </c>
    </row>
    <row r="281" spans="1:9" x14ac:dyDescent="0.25">
      <c r="A281" s="36" t="s">
        <v>24</v>
      </c>
      <c r="B281" s="321">
        <v>24</v>
      </c>
      <c r="C281" s="303">
        <f t="shared" si="75"/>
        <v>0.1437125748502994</v>
      </c>
      <c r="D281" s="292">
        <v>982.53</v>
      </c>
      <c r="E281" s="292">
        <f>C281*D281</f>
        <v>141.20191616766465</v>
      </c>
      <c r="F281" s="295">
        <v>1</v>
      </c>
      <c r="G281" s="292">
        <f>ROUND(E281*F281,2)</f>
        <v>141.19999999999999</v>
      </c>
      <c r="H281" s="292">
        <f>ROUND(G281*0.2359,2)</f>
        <v>33.31</v>
      </c>
      <c r="I281" s="294">
        <f>G281+H281</f>
        <v>174.51</v>
      </c>
    </row>
    <row r="282" spans="1:9" x14ac:dyDescent="0.25">
      <c r="A282" s="36" t="s">
        <v>1251</v>
      </c>
      <c r="B282" s="321">
        <v>24</v>
      </c>
      <c r="C282" s="303">
        <f t="shared" si="75"/>
        <v>0.1437125748502994</v>
      </c>
      <c r="D282" s="292">
        <v>982.53</v>
      </c>
      <c r="E282" s="292">
        <f t="shared" si="74"/>
        <v>141.20191616766465</v>
      </c>
      <c r="F282" s="295">
        <v>1</v>
      </c>
      <c r="G282" s="292">
        <f t="shared" si="76"/>
        <v>141.19999999999999</v>
      </c>
      <c r="H282" s="296">
        <f>ROUND(G282*0.2077,2)</f>
        <v>29.33</v>
      </c>
      <c r="I282" s="294">
        <f t="shared" si="78"/>
        <v>170.52999999999997</v>
      </c>
    </row>
    <row r="283" spans="1:9" ht="31.5" x14ac:dyDescent="0.25">
      <c r="A283" s="41" t="s">
        <v>287</v>
      </c>
      <c r="B283" s="331">
        <f t="shared" ref="B283:C283" si="82">SUM(B284:B293)</f>
        <v>251</v>
      </c>
      <c r="C283" s="291">
        <f t="shared" si="82"/>
        <v>1.5029940119760479</v>
      </c>
      <c r="D283" s="291"/>
      <c r="E283" s="291"/>
      <c r="F283" s="291"/>
      <c r="G283" s="291">
        <f>SUM(G284:G293)</f>
        <v>1092.2500000000002</v>
      </c>
      <c r="H283" s="291">
        <f t="shared" ref="H283:I283" si="83">SUM(H284:H293)</f>
        <v>257.68</v>
      </c>
      <c r="I283" s="332">
        <f t="shared" si="83"/>
        <v>1349.9300000000003</v>
      </c>
    </row>
    <row r="284" spans="1:9" x14ac:dyDescent="0.25">
      <c r="A284" s="34" t="s">
        <v>379</v>
      </c>
      <c r="B284" s="321">
        <v>31</v>
      </c>
      <c r="C284" s="303">
        <f>B284/167</f>
        <v>0.18562874251497005</v>
      </c>
      <c r="D284" s="292">
        <v>725</v>
      </c>
      <c r="E284" s="292">
        <f>C284*D284</f>
        <v>134.58083832335328</v>
      </c>
      <c r="F284" s="295">
        <v>1</v>
      </c>
      <c r="G284" s="292">
        <f>ROUND(E284*F284,2)</f>
        <v>134.58000000000001</v>
      </c>
      <c r="H284" s="292">
        <f>ROUND(G284*0.2359,2)</f>
        <v>31.75</v>
      </c>
      <c r="I284" s="294">
        <f>G284+H284</f>
        <v>166.33</v>
      </c>
    </row>
    <row r="285" spans="1:9" x14ac:dyDescent="0.25">
      <c r="A285" s="34" t="s">
        <v>379</v>
      </c>
      <c r="B285" s="321">
        <v>31</v>
      </c>
      <c r="C285" s="303">
        <f t="shared" ref="C285:C293" si="84">B285/167</f>
        <v>0.18562874251497005</v>
      </c>
      <c r="D285" s="292">
        <v>723.18</v>
      </c>
      <c r="E285" s="292">
        <f t="shared" ref="E285:E291" si="85">C285*D285</f>
        <v>134.24299401197604</v>
      </c>
      <c r="F285" s="295">
        <v>1</v>
      </c>
      <c r="G285" s="292">
        <f t="shared" ref="G285:G291" si="86">ROUND(E285*F285,2)</f>
        <v>134.24</v>
      </c>
      <c r="H285" s="292">
        <f t="shared" ref="H285:H291" si="87">ROUND(G285*0.2359,2)</f>
        <v>31.67</v>
      </c>
      <c r="I285" s="294">
        <f t="shared" ref="I285:I290" si="88">G285+H285</f>
        <v>165.91000000000003</v>
      </c>
    </row>
    <row r="286" spans="1:9" x14ac:dyDescent="0.25">
      <c r="A286" s="34" t="s">
        <v>379</v>
      </c>
      <c r="B286" s="321">
        <v>36</v>
      </c>
      <c r="C286" s="303">
        <f t="shared" si="84"/>
        <v>0.21556886227544911</v>
      </c>
      <c r="D286" s="292">
        <v>723.18</v>
      </c>
      <c r="E286" s="292">
        <f t="shared" si="85"/>
        <v>155.89508982035929</v>
      </c>
      <c r="F286" s="293">
        <v>1</v>
      </c>
      <c r="G286" s="292">
        <f t="shared" si="86"/>
        <v>155.9</v>
      </c>
      <c r="H286" s="292">
        <f t="shared" si="87"/>
        <v>36.78</v>
      </c>
      <c r="I286" s="294">
        <f t="shared" si="88"/>
        <v>192.68</v>
      </c>
    </row>
    <row r="287" spans="1:9" x14ac:dyDescent="0.25">
      <c r="A287" s="34" t="s">
        <v>379</v>
      </c>
      <c r="B287" s="321">
        <v>24</v>
      </c>
      <c r="C287" s="303">
        <f t="shared" si="84"/>
        <v>0.1437125748502994</v>
      </c>
      <c r="D287" s="292">
        <v>723.18</v>
      </c>
      <c r="E287" s="292">
        <f t="shared" si="85"/>
        <v>103.93005988023951</v>
      </c>
      <c r="F287" s="293">
        <v>1</v>
      </c>
      <c r="G287" s="292">
        <f t="shared" si="86"/>
        <v>103.93</v>
      </c>
      <c r="H287" s="292">
        <f t="shared" si="87"/>
        <v>24.52</v>
      </c>
      <c r="I287" s="294">
        <f t="shared" si="88"/>
        <v>128.45000000000002</v>
      </c>
    </row>
    <row r="288" spans="1:9" s="44" customFormat="1" x14ac:dyDescent="0.25">
      <c r="A288" s="34" t="s">
        <v>379</v>
      </c>
      <c r="B288" s="321">
        <v>31</v>
      </c>
      <c r="C288" s="303">
        <f t="shared" si="84"/>
        <v>0.18562874251497005</v>
      </c>
      <c r="D288" s="292">
        <v>750</v>
      </c>
      <c r="E288" s="292">
        <f t="shared" si="85"/>
        <v>139.22155688622755</v>
      </c>
      <c r="F288" s="293">
        <v>1</v>
      </c>
      <c r="G288" s="292">
        <f t="shared" si="86"/>
        <v>139.22</v>
      </c>
      <c r="H288" s="292">
        <f t="shared" si="87"/>
        <v>32.840000000000003</v>
      </c>
      <c r="I288" s="294">
        <f t="shared" si="88"/>
        <v>172.06</v>
      </c>
    </row>
    <row r="289" spans="1:9" x14ac:dyDescent="0.25">
      <c r="A289" s="34" t="s">
        <v>379</v>
      </c>
      <c r="B289" s="321">
        <v>24</v>
      </c>
      <c r="C289" s="303">
        <f t="shared" si="84"/>
        <v>0.1437125748502994</v>
      </c>
      <c r="D289" s="292">
        <v>723.18</v>
      </c>
      <c r="E289" s="292">
        <f t="shared" si="85"/>
        <v>103.93005988023951</v>
      </c>
      <c r="F289" s="293">
        <v>1</v>
      </c>
      <c r="G289" s="292">
        <f t="shared" si="86"/>
        <v>103.93</v>
      </c>
      <c r="H289" s="292">
        <f t="shared" si="87"/>
        <v>24.52</v>
      </c>
      <c r="I289" s="294">
        <f t="shared" si="88"/>
        <v>128.45000000000002</v>
      </c>
    </row>
    <row r="290" spans="1:9" x14ac:dyDescent="0.25">
      <c r="A290" s="34" t="s">
        <v>379</v>
      </c>
      <c r="B290" s="321">
        <v>7</v>
      </c>
      <c r="C290" s="303">
        <f t="shared" si="84"/>
        <v>4.1916167664670656E-2</v>
      </c>
      <c r="D290" s="292">
        <v>723.18</v>
      </c>
      <c r="E290" s="292">
        <f t="shared" si="85"/>
        <v>30.312934131736522</v>
      </c>
      <c r="F290" s="293">
        <v>1</v>
      </c>
      <c r="G290" s="292">
        <f t="shared" si="86"/>
        <v>30.31</v>
      </c>
      <c r="H290" s="292">
        <f t="shared" si="87"/>
        <v>7.15</v>
      </c>
      <c r="I290" s="294">
        <f t="shared" si="88"/>
        <v>37.46</v>
      </c>
    </row>
    <row r="291" spans="1:9" x14ac:dyDescent="0.25">
      <c r="A291" s="34" t="s">
        <v>379</v>
      </c>
      <c r="B291" s="321">
        <v>24</v>
      </c>
      <c r="C291" s="303">
        <f t="shared" si="84"/>
        <v>0.1437125748502994</v>
      </c>
      <c r="D291" s="292">
        <v>723.18</v>
      </c>
      <c r="E291" s="292">
        <f t="shared" si="85"/>
        <v>103.93005988023951</v>
      </c>
      <c r="F291" s="293">
        <v>1</v>
      </c>
      <c r="G291" s="292">
        <f t="shared" si="86"/>
        <v>103.93</v>
      </c>
      <c r="H291" s="292">
        <f t="shared" si="87"/>
        <v>24.52</v>
      </c>
      <c r="I291" s="294">
        <f>G291+H291</f>
        <v>128.45000000000002</v>
      </c>
    </row>
    <row r="292" spans="1:9" x14ac:dyDescent="0.25">
      <c r="A292" s="34" t="s">
        <v>379</v>
      </c>
      <c r="B292" s="321">
        <v>19</v>
      </c>
      <c r="C292" s="303">
        <f t="shared" si="84"/>
        <v>0.11377245508982035</v>
      </c>
      <c r="D292" s="292">
        <v>723.18</v>
      </c>
      <c r="E292" s="292">
        <f>C292*D292</f>
        <v>82.277964071856275</v>
      </c>
      <c r="F292" s="293">
        <v>1</v>
      </c>
      <c r="G292" s="292">
        <f>ROUND(E292*F292,2)</f>
        <v>82.28</v>
      </c>
      <c r="H292" s="292">
        <f>ROUND(G292*0.2359,2)</f>
        <v>19.41</v>
      </c>
      <c r="I292" s="294">
        <f>G292+H292</f>
        <v>101.69</v>
      </c>
    </row>
    <row r="293" spans="1:9" x14ac:dyDescent="0.25">
      <c r="A293" s="34" t="s">
        <v>379</v>
      </c>
      <c r="B293" s="321">
        <v>24</v>
      </c>
      <c r="C293" s="303">
        <f t="shared" si="84"/>
        <v>0.1437125748502994</v>
      </c>
      <c r="D293" s="292">
        <v>723.18</v>
      </c>
      <c r="E293" s="292">
        <f>C293*D293</f>
        <v>103.93005988023951</v>
      </c>
      <c r="F293" s="293">
        <v>1</v>
      </c>
      <c r="G293" s="292">
        <f>ROUND(E293*F293,2)</f>
        <v>103.93</v>
      </c>
      <c r="H293" s="292">
        <f>ROUND(G293*0.2359,2)</f>
        <v>24.52</v>
      </c>
      <c r="I293" s="294">
        <f>G293+H293</f>
        <v>128.45000000000002</v>
      </c>
    </row>
    <row r="294" spans="1:9" x14ac:dyDescent="0.25">
      <c r="A294" s="41" t="s">
        <v>6</v>
      </c>
      <c r="B294" s="331">
        <f t="shared" ref="B294:C294" si="89">SUM(B295:B296)</f>
        <v>62</v>
      </c>
      <c r="C294" s="291">
        <f t="shared" si="89"/>
        <v>0.3712574850299401</v>
      </c>
      <c r="D294" s="291"/>
      <c r="E294" s="291"/>
      <c r="F294" s="291"/>
      <c r="G294" s="291">
        <f>SUM(G295:G296)</f>
        <v>185.62</v>
      </c>
      <c r="H294" s="291">
        <f t="shared" ref="H294:I294" si="90">SUM(H295:H296)</f>
        <v>43.78</v>
      </c>
      <c r="I294" s="332">
        <f t="shared" si="90"/>
        <v>229.4</v>
      </c>
    </row>
    <row r="295" spans="1:9" x14ac:dyDescent="0.25">
      <c r="A295" s="34" t="s">
        <v>388</v>
      </c>
      <c r="B295" s="321">
        <v>31</v>
      </c>
      <c r="C295" s="303">
        <f>B295/167</f>
        <v>0.18562874251497005</v>
      </c>
      <c r="D295" s="292">
        <v>500</v>
      </c>
      <c r="E295" s="292">
        <f>C295*D295</f>
        <v>92.814371257485021</v>
      </c>
      <c r="F295" s="293">
        <v>1</v>
      </c>
      <c r="G295" s="292">
        <f>ROUND(E295*F295,2)</f>
        <v>92.81</v>
      </c>
      <c r="H295" s="292">
        <f>ROUND(G295*0.2359,2)</f>
        <v>21.89</v>
      </c>
      <c r="I295" s="294">
        <f>G295+H295</f>
        <v>114.7</v>
      </c>
    </row>
    <row r="296" spans="1:9" x14ac:dyDescent="0.25">
      <c r="A296" s="34" t="s">
        <v>388</v>
      </c>
      <c r="B296" s="321">
        <v>31</v>
      </c>
      <c r="C296" s="303">
        <f>B296/167</f>
        <v>0.18562874251497005</v>
      </c>
      <c r="D296" s="292">
        <v>500</v>
      </c>
      <c r="E296" s="292">
        <f>C296*D296</f>
        <v>92.814371257485021</v>
      </c>
      <c r="F296" s="293">
        <v>1</v>
      </c>
      <c r="G296" s="292">
        <f>ROUND(E296*F296,2)</f>
        <v>92.81</v>
      </c>
      <c r="H296" s="292">
        <f>ROUND(G296*0.2359,2)</f>
        <v>21.89</v>
      </c>
      <c r="I296" s="294">
        <f>G296+H296</f>
        <v>114.7</v>
      </c>
    </row>
    <row r="297" spans="1:9" x14ac:dyDescent="0.25">
      <c r="A297" s="30" t="s">
        <v>1397</v>
      </c>
      <c r="B297" s="325">
        <f t="shared" ref="B297:G297" si="91">B298+B303+B329+B345</f>
        <v>2456</v>
      </c>
      <c r="C297" s="290">
        <f t="shared" si="91"/>
        <v>14.706586826347307</v>
      </c>
      <c r="D297" s="290"/>
      <c r="E297" s="290"/>
      <c r="F297" s="290"/>
      <c r="G297" s="290">
        <f t="shared" si="91"/>
        <v>13427.27</v>
      </c>
      <c r="H297" s="290">
        <f>H298+H303+H329+H345</f>
        <v>3167.46</v>
      </c>
      <c r="I297" s="320">
        <f>I298+I303+I329+I345</f>
        <v>16594.730000000003</v>
      </c>
    </row>
    <row r="298" spans="1:9" ht="31.5" x14ac:dyDescent="0.25">
      <c r="A298" s="33" t="s">
        <v>9</v>
      </c>
      <c r="B298" s="331">
        <f t="shared" ref="B298:G298" si="92">SUM(B299:B302)</f>
        <v>156</v>
      </c>
      <c r="C298" s="291">
        <f t="shared" si="92"/>
        <v>0.93413173652694614</v>
      </c>
      <c r="D298" s="291"/>
      <c r="E298" s="291"/>
      <c r="F298" s="291"/>
      <c r="G298" s="291">
        <f t="shared" si="92"/>
        <v>1433.53</v>
      </c>
      <c r="H298" s="291">
        <f t="shared" ref="H298" si="93">SUM(H299:H302)</f>
        <v>338.16999999999996</v>
      </c>
      <c r="I298" s="332">
        <f t="shared" ref="I298" si="94">SUM(I299:I302)</f>
        <v>1771.7</v>
      </c>
    </row>
    <row r="299" spans="1:9" x14ac:dyDescent="0.25">
      <c r="A299" s="31" t="s">
        <v>1252</v>
      </c>
      <c r="B299" s="321">
        <v>20</v>
      </c>
      <c r="C299" s="303">
        <f>B299/167</f>
        <v>0.11976047904191617</v>
      </c>
      <c r="D299" s="292">
        <v>1795.48</v>
      </c>
      <c r="E299" s="292">
        <f>C299*D299</f>
        <v>215.02754491017964</v>
      </c>
      <c r="F299" s="295">
        <v>1</v>
      </c>
      <c r="G299" s="292">
        <f>ROUND(E299*F299,2)</f>
        <v>215.03</v>
      </c>
      <c r="H299" s="292">
        <f>ROUND(G299*0.2359,2)</f>
        <v>50.73</v>
      </c>
      <c r="I299" s="294">
        <f>G299+H299</f>
        <v>265.76</v>
      </c>
    </row>
    <row r="300" spans="1:9" x14ac:dyDescent="0.25">
      <c r="A300" s="31" t="s">
        <v>166</v>
      </c>
      <c r="B300" s="321">
        <v>63</v>
      </c>
      <c r="C300" s="303">
        <f t="shared" ref="C300:C302" si="95">B300/167</f>
        <v>0.3772455089820359</v>
      </c>
      <c r="D300" s="292">
        <v>1496.24</v>
      </c>
      <c r="E300" s="292">
        <f>C300*D300</f>
        <v>564.44982035928138</v>
      </c>
      <c r="F300" s="295">
        <v>1</v>
      </c>
      <c r="G300" s="292">
        <f>ROUND(E300*F300,2)</f>
        <v>564.45000000000005</v>
      </c>
      <c r="H300" s="292">
        <f>ROUND(G300*0.2359,2)</f>
        <v>133.15</v>
      </c>
      <c r="I300" s="294">
        <f>G300+H300</f>
        <v>697.6</v>
      </c>
    </row>
    <row r="301" spans="1:9" x14ac:dyDescent="0.25">
      <c r="A301" s="31" t="s">
        <v>166</v>
      </c>
      <c r="B301" s="321">
        <v>63</v>
      </c>
      <c r="C301" s="303">
        <f t="shared" si="95"/>
        <v>0.3772455089820359</v>
      </c>
      <c r="D301" s="292">
        <v>1496.24</v>
      </c>
      <c r="E301" s="292">
        <f>C301*D301</f>
        <v>564.44982035928138</v>
      </c>
      <c r="F301" s="295">
        <v>1</v>
      </c>
      <c r="G301" s="292">
        <f>ROUND(E301*F301,2)</f>
        <v>564.45000000000005</v>
      </c>
      <c r="H301" s="292">
        <f>ROUND(G301*0.2359,2)</f>
        <v>133.15</v>
      </c>
      <c r="I301" s="294">
        <f>G301+H301</f>
        <v>697.6</v>
      </c>
    </row>
    <row r="302" spans="1:9" x14ac:dyDescent="0.25">
      <c r="A302" s="31" t="s">
        <v>166</v>
      </c>
      <c r="B302" s="321">
        <v>10</v>
      </c>
      <c r="C302" s="303">
        <f t="shared" si="95"/>
        <v>5.9880239520958084E-2</v>
      </c>
      <c r="D302" s="292">
        <v>1496.24</v>
      </c>
      <c r="E302" s="292">
        <f>C302*D302</f>
        <v>89.595209580838329</v>
      </c>
      <c r="F302" s="295">
        <v>1</v>
      </c>
      <c r="G302" s="292">
        <f>ROUND(E302*F302,2)</f>
        <v>89.6</v>
      </c>
      <c r="H302" s="292">
        <f>ROUND(G302*0.2359,2)</f>
        <v>21.14</v>
      </c>
      <c r="I302" s="294">
        <f>G302+H302</f>
        <v>110.74</v>
      </c>
    </row>
    <row r="303" spans="1:9" ht="31.5" x14ac:dyDescent="0.25">
      <c r="A303" s="43" t="s">
        <v>7</v>
      </c>
      <c r="B303" s="331">
        <f t="shared" ref="B303:G303" si="96">SUM(B304:B328)</f>
        <v>1402</v>
      </c>
      <c r="C303" s="291">
        <f t="shared" si="96"/>
        <v>8.3952095808383245</v>
      </c>
      <c r="D303" s="291"/>
      <c r="E303" s="291"/>
      <c r="F303" s="291"/>
      <c r="G303" s="291">
        <f t="shared" si="96"/>
        <v>8270.7400000000016</v>
      </c>
      <c r="H303" s="291">
        <f>SUM(H304:H328)</f>
        <v>1951.0400000000002</v>
      </c>
      <c r="I303" s="332">
        <f>SUM(I304:I328)</f>
        <v>10221.780000000001</v>
      </c>
    </row>
    <row r="304" spans="1:9" x14ac:dyDescent="0.25">
      <c r="A304" s="31" t="s">
        <v>1250</v>
      </c>
      <c r="B304" s="323">
        <v>84</v>
      </c>
      <c r="C304" s="303">
        <f>B304/167</f>
        <v>0.50299401197604787</v>
      </c>
      <c r="D304" s="292">
        <v>1150</v>
      </c>
      <c r="E304" s="292">
        <f>C304*D304</f>
        <v>578.44311377245504</v>
      </c>
      <c r="F304" s="293">
        <v>1</v>
      </c>
      <c r="G304" s="292">
        <f>ROUND(E304*F304,2)</f>
        <v>578.44000000000005</v>
      </c>
      <c r="H304" s="292">
        <f>ROUND(G304*0.2359,2)</f>
        <v>136.44999999999999</v>
      </c>
      <c r="I304" s="294">
        <f>G304+H304</f>
        <v>714.8900000000001</v>
      </c>
    </row>
    <row r="305" spans="1:9" x14ac:dyDescent="0.25">
      <c r="A305" s="36" t="s">
        <v>1243</v>
      </c>
      <c r="B305" s="323">
        <v>75</v>
      </c>
      <c r="C305" s="303">
        <f t="shared" ref="C305:C328" si="97">B305/167</f>
        <v>0.44910179640718562</v>
      </c>
      <c r="D305" s="292">
        <v>982.53</v>
      </c>
      <c r="E305" s="292">
        <f t="shared" ref="E305:E328" si="98">C305*D305</f>
        <v>441.25598802395206</v>
      </c>
      <c r="F305" s="293">
        <v>1</v>
      </c>
      <c r="G305" s="292">
        <f>ROUND(E305*F305,2)</f>
        <v>441.26</v>
      </c>
      <c r="H305" s="292">
        <f t="shared" ref="H305:H328" si="99">ROUND(G305*0.2359,2)</f>
        <v>104.09</v>
      </c>
      <c r="I305" s="294">
        <f t="shared" ref="I305:I328" si="100">G305+H305</f>
        <v>545.35</v>
      </c>
    </row>
    <row r="306" spans="1:9" x14ac:dyDescent="0.25">
      <c r="A306" s="36" t="s">
        <v>1243</v>
      </c>
      <c r="B306" s="323">
        <v>34</v>
      </c>
      <c r="C306" s="303">
        <f t="shared" si="97"/>
        <v>0.20359281437125748</v>
      </c>
      <c r="D306" s="292">
        <v>982.53</v>
      </c>
      <c r="E306" s="292">
        <f t="shared" si="98"/>
        <v>200.03604790419161</v>
      </c>
      <c r="F306" s="293">
        <v>1</v>
      </c>
      <c r="G306" s="292">
        <f t="shared" ref="G306:G328" si="101">ROUND(E306*F306,2)</f>
        <v>200.04</v>
      </c>
      <c r="H306" s="292">
        <f t="shared" si="99"/>
        <v>47.19</v>
      </c>
      <c r="I306" s="294">
        <f t="shared" si="100"/>
        <v>247.23</v>
      </c>
    </row>
    <row r="307" spans="1:9" x14ac:dyDescent="0.25">
      <c r="A307" s="36" t="s">
        <v>1243</v>
      </c>
      <c r="B307" s="323">
        <v>84</v>
      </c>
      <c r="C307" s="303">
        <f t="shared" si="97"/>
        <v>0.50299401197604787</v>
      </c>
      <c r="D307" s="292">
        <v>982.53</v>
      </c>
      <c r="E307" s="292">
        <f t="shared" si="98"/>
        <v>494.20670658682633</v>
      </c>
      <c r="F307" s="293">
        <v>1</v>
      </c>
      <c r="G307" s="292">
        <f t="shared" si="101"/>
        <v>494.21</v>
      </c>
      <c r="H307" s="292">
        <f t="shared" si="99"/>
        <v>116.58</v>
      </c>
      <c r="I307" s="294">
        <f t="shared" si="100"/>
        <v>610.79</v>
      </c>
    </row>
    <row r="308" spans="1:9" x14ac:dyDescent="0.25">
      <c r="A308" s="36" t="s">
        <v>24</v>
      </c>
      <c r="B308" s="323">
        <v>20</v>
      </c>
      <c r="C308" s="303">
        <f t="shared" si="97"/>
        <v>0.11976047904191617</v>
      </c>
      <c r="D308" s="292">
        <v>982.53</v>
      </c>
      <c r="E308" s="292">
        <f t="shared" si="98"/>
        <v>117.66826347305388</v>
      </c>
      <c r="F308" s="293">
        <v>1</v>
      </c>
      <c r="G308" s="292">
        <f t="shared" si="101"/>
        <v>117.67</v>
      </c>
      <c r="H308" s="292">
        <f t="shared" si="99"/>
        <v>27.76</v>
      </c>
      <c r="I308" s="294">
        <f t="shared" si="100"/>
        <v>145.43</v>
      </c>
    </row>
    <row r="309" spans="1:9" x14ac:dyDescent="0.25">
      <c r="A309" s="36" t="s">
        <v>1243</v>
      </c>
      <c r="B309" s="323">
        <v>90</v>
      </c>
      <c r="C309" s="303">
        <f t="shared" si="97"/>
        <v>0.53892215568862278</v>
      </c>
      <c r="D309" s="292">
        <v>982.53</v>
      </c>
      <c r="E309" s="292">
        <f t="shared" si="98"/>
        <v>529.50718562874249</v>
      </c>
      <c r="F309" s="293">
        <v>1</v>
      </c>
      <c r="G309" s="292">
        <f t="shared" si="101"/>
        <v>529.51</v>
      </c>
      <c r="H309" s="292">
        <f t="shared" si="99"/>
        <v>124.91</v>
      </c>
      <c r="I309" s="294">
        <f t="shared" si="100"/>
        <v>654.41999999999996</v>
      </c>
    </row>
    <row r="310" spans="1:9" x14ac:dyDescent="0.25">
      <c r="A310" s="36" t="s">
        <v>1243</v>
      </c>
      <c r="B310" s="323">
        <v>84</v>
      </c>
      <c r="C310" s="303">
        <f t="shared" si="97"/>
        <v>0.50299401197604787</v>
      </c>
      <c r="D310" s="292">
        <v>867.82</v>
      </c>
      <c r="E310" s="292">
        <f t="shared" si="98"/>
        <v>436.50826347305389</v>
      </c>
      <c r="F310" s="293">
        <v>1</v>
      </c>
      <c r="G310" s="292">
        <f t="shared" si="101"/>
        <v>436.51</v>
      </c>
      <c r="H310" s="292">
        <f t="shared" si="99"/>
        <v>102.97</v>
      </c>
      <c r="I310" s="294">
        <f t="shared" si="100"/>
        <v>539.48</v>
      </c>
    </row>
    <row r="311" spans="1:9" x14ac:dyDescent="0.25">
      <c r="A311" s="36" t="s">
        <v>1243</v>
      </c>
      <c r="B311" s="323">
        <v>40</v>
      </c>
      <c r="C311" s="303">
        <f t="shared" si="97"/>
        <v>0.23952095808383234</v>
      </c>
      <c r="D311" s="292">
        <v>982.53</v>
      </c>
      <c r="E311" s="292">
        <f t="shared" si="98"/>
        <v>235.33652694610777</v>
      </c>
      <c r="F311" s="293">
        <v>1</v>
      </c>
      <c r="G311" s="292">
        <f t="shared" si="101"/>
        <v>235.34</v>
      </c>
      <c r="H311" s="292">
        <f t="shared" si="99"/>
        <v>55.52</v>
      </c>
      <c r="I311" s="294">
        <f t="shared" si="100"/>
        <v>290.86</v>
      </c>
    </row>
    <row r="312" spans="1:9" x14ac:dyDescent="0.25">
      <c r="A312" s="36" t="s">
        <v>1243</v>
      </c>
      <c r="B312" s="323">
        <v>34</v>
      </c>
      <c r="C312" s="303">
        <f t="shared" si="97"/>
        <v>0.20359281437125748</v>
      </c>
      <c r="D312" s="292">
        <v>982.53</v>
      </c>
      <c r="E312" s="292">
        <f t="shared" si="98"/>
        <v>200.03604790419161</v>
      </c>
      <c r="F312" s="293">
        <v>1</v>
      </c>
      <c r="G312" s="292">
        <f t="shared" si="101"/>
        <v>200.04</v>
      </c>
      <c r="H312" s="292">
        <f t="shared" si="99"/>
        <v>47.19</v>
      </c>
      <c r="I312" s="294">
        <f t="shared" si="100"/>
        <v>247.23</v>
      </c>
    </row>
    <row r="313" spans="1:9" x14ac:dyDescent="0.25">
      <c r="A313" s="36" t="s">
        <v>1243</v>
      </c>
      <c r="B313" s="323">
        <v>36</v>
      </c>
      <c r="C313" s="303">
        <f t="shared" si="97"/>
        <v>0.21556886227544911</v>
      </c>
      <c r="D313" s="292">
        <v>982.53</v>
      </c>
      <c r="E313" s="292">
        <f t="shared" si="98"/>
        <v>211.802874251497</v>
      </c>
      <c r="F313" s="293">
        <v>1</v>
      </c>
      <c r="G313" s="292">
        <f t="shared" si="101"/>
        <v>211.8</v>
      </c>
      <c r="H313" s="292">
        <f t="shared" si="99"/>
        <v>49.96</v>
      </c>
      <c r="I313" s="294">
        <f t="shared" si="100"/>
        <v>261.76</v>
      </c>
    </row>
    <row r="314" spans="1:9" x14ac:dyDescent="0.25">
      <c r="A314" s="36" t="s">
        <v>1243</v>
      </c>
      <c r="B314" s="323">
        <v>36</v>
      </c>
      <c r="C314" s="303">
        <f t="shared" si="97"/>
        <v>0.21556886227544911</v>
      </c>
      <c r="D314" s="292">
        <v>982.53</v>
      </c>
      <c r="E314" s="292">
        <f t="shared" si="98"/>
        <v>211.802874251497</v>
      </c>
      <c r="F314" s="293">
        <v>1</v>
      </c>
      <c r="G314" s="292">
        <f t="shared" si="101"/>
        <v>211.8</v>
      </c>
      <c r="H314" s="292">
        <f t="shared" si="99"/>
        <v>49.96</v>
      </c>
      <c r="I314" s="294">
        <f t="shared" si="100"/>
        <v>261.76</v>
      </c>
    </row>
    <row r="315" spans="1:9" x14ac:dyDescent="0.25">
      <c r="A315" s="36" t="s">
        <v>1243</v>
      </c>
      <c r="B315" s="323">
        <v>42</v>
      </c>
      <c r="C315" s="303">
        <f t="shared" si="97"/>
        <v>0.25149700598802394</v>
      </c>
      <c r="D315" s="292">
        <v>982.53</v>
      </c>
      <c r="E315" s="292">
        <f t="shared" si="98"/>
        <v>247.10335329341316</v>
      </c>
      <c r="F315" s="293">
        <v>1</v>
      </c>
      <c r="G315" s="292">
        <f t="shared" si="101"/>
        <v>247.1</v>
      </c>
      <c r="H315" s="292">
        <f t="shared" si="99"/>
        <v>58.29</v>
      </c>
      <c r="I315" s="294">
        <f t="shared" si="100"/>
        <v>305.39</v>
      </c>
    </row>
    <row r="316" spans="1:9" x14ac:dyDescent="0.25">
      <c r="A316" s="36" t="s">
        <v>1243</v>
      </c>
      <c r="B316" s="323">
        <v>34</v>
      </c>
      <c r="C316" s="303">
        <f t="shared" si="97"/>
        <v>0.20359281437125748</v>
      </c>
      <c r="D316" s="292">
        <v>982.53</v>
      </c>
      <c r="E316" s="292">
        <f t="shared" si="98"/>
        <v>200.03604790419161</v>
      </c>
      <c r="F316" s="293">
        <v>1</v>
      </c>
      <c r="G316" s="292">
        <f t="shared" si="101"/>
        <v>200.04</v>
      </c>
      <c r="H316" s="292">
        <f t="shared" si="99"/>
        <v>47.19</v>
      </c>
      <c r="I316" s="294">
        <f t="shared" si="100"/>
        <v>247.23</v>
      </c>
    </row>
    <row r="317" spans="1:9" x14ac:dyDescent="0.25">
      <c r="A317" s="36" t="s">
        <v>1243</v>
      </c>
      <c r="B317" s="323">
        <v>39</v>
      </c>
      <c r="C317" s="303">
        <f t="shared" si="97"/>
        <v>0.23353293413173654</v>
      </c>
      <c r="D317" s="292">
        <v>982.53</v>
      </c>
      <c r="E317" s="292">
        <f t="shared" si="98"/>
        <v>229.45311377245508</v>
      </c>
      <c r="F317" s="293">
        <v>1</v>
      </c>
      <c r="G317" s="292">
        <f t="shared" si="101"/>
        <v>229.45</v>
      </c>
      <c r="H317" s="292">
        <f t="shared" si="99"/>
        <v>54.13</v>
      </c>
      <c r="I317" s="294">
        <f t="shared" si="100"/>
        <v>283.58</v>
      </c>
    </row>
    <row r="318" spans="1:9" x14ac:dyDescent="0.25">
      <c r="A318" s="36" t="s">
        <v>1243</v>
      </c>
      <c r="B318" s="323">
        <v>84</v>
      </c>
      <c r="C318" s="303">
        <f t="shared" si="97"/>
        <v>0.50299401197604787</v>
      </c>
      <c r="D318" s="292">
        <v>982.53</v>
      </c>
      <c r="E318" s="292">
        <f t="shared" si="98"/>
        <v>494.20670658682633</v>
      </c>
      <c r="F318" s="293">
        <v>1</v>
      </c>
      <c r="G318" s="292">
        <f t="shared" si="101"/>
        <v>494.21</v>
      </c>
      <c r="H318" s="292">
        <f t="shared" si="99"/>
        <v>116.58</v>
      </c>
      <c r="I318" s="294">
        <f t="shared" si="100"/>
        <v>610.79</v>
      </c>
    </row>
    <row r="319" spans="1:9" x14ac:dyDescent="0.25">
      <c r="A319" s="36" t="s">
        <v>1243</v>
      </c>
      <c r="B319" s="323">
        <v>84</v>
      </c>
      <c r="C319" s="303">
        <f t="shared" si="97"/>
        <v>0.50299401197604787</v>
      </c>
      <c r="D319" s="292">
        <v>982.53</v>
      </c>
      <c r="E319" s="292">
        <f t="shared" si="98"/>
        <v>494.20670658682633</v>
      </c>
      <c r="F319" s="293">
        <v>1</v>
      </c>
      <c r="G319" s="292">
        <f t="shared" si="101"/>
        <v>494.21</v>
      </c>
      <c r="H319" s="292">
        <f t="shared" si="99"/>
        <v>116.58</v>
      </c>
      <c r="I319" s="294">
        <f t="shared" si="100"/>
        <v>610.79</v>
      </c>
    </row>
    <row r="320" spans="1:9" x14ac:dyDescent="0.25">
      <c r="A320" s="36" t="s">
        <v>1243</v>
      </c>
      <c r="B320" s="323">
        <v>35</v>
      </c>
      <c r="C320" s="303">
        <f t="shared" si="97"/>
        <v>0.20958083832335328</v>
      </c>
      <c r="D320" s="292">
        <v>982.53</v>
      </c>
      <c r="E320" s="292">
        <f t="shared" si="98"/>
        <v>205.91946107784429</v>
      </c>
      <c r="F320" s="293">
        <v>1</v>
      </c>
      <c r="G320" s="292">
        <f t="shared" si="101"/>
        <v>205.92</v>
      </c>
      <c r="H320" s="292">
        <f t="shared" si="99"/>
        <v>48.58</v>
      </c>
      <c r="I320" s="294">
        <f t="shared" si="100"/>
        <v>254.5</v>
      </c>
    </row>
    <row r="321" spans="1:9" x14ac:dyDescent="0.25">
      <c r="A321" s="36" t="s">
        <v>1243</v>
      </c>
      <c r="B321" s="323">
        <v>41</v>
      </c>
      <c r="C321" s="303">
        <f t="shared" si="97"/>
        <v>0.24550898203592814</v>
      </c>
      <c r="D321" s="292">
        <v>982.53</v>
      </c>
      <c r="E321" s="292">
        <f t="shared" si="98"/>
        <v>241.21994011976045</v>
      </c>
      <c r="F321" s="293">
        <v>1</v>
      </c>
      <c r="G321" s="292">
        <f t="shared" si="101"/>
        <v>241.22</v>
      </c>
      <c r="H321" s="292">
        <f t="shared" si="99"/>
        <v>56.9</v>
      </c>
      <c r="I321" s="294">
        <f t="shared" si="100"/>
        <v>298.12</v>
      </c>
    </row>
    <row r="322" spans="1:9" x14ac:dyDescent="0.25">
      <c r="A322" s="36" t="s">
        <v>24</v>
      </c>
      <c r="B322" s="323">
        <v>48</v>
      </c>
      <c r="C322" s="303">
        <f t="shared" si="97"/>
        <v>0.28742514970059879</v>
      </c>
      <c r="D322" s="292">
        <v>982.53</v>
      </c>
      <c r="E322" s="292">
        <f t="shared" si="98"/>
        <v>282.4038323353293</v>
      </c>
      <c r="F322" s="293">
        <v>1</v>
      </c>
      <c r="G322" s="292">
        <f t="shared" si="101"/>
        <v>282.39999999999998</v>
      </c>
      <c r="H322" s="292">
        <f t="shared" si="99"/>
        <v>66.62</v>
      </c>
      <c r="I322" s="294">
        <f t="shared" si="100"/>
        <v>349.02</v>
      </c>
    </row>
    <row r="323" spans="1:9" x14ac:dyDescent="0.25">
      <c r="A323" s="36" t="s">
        <v>1243</v>
      </c>
      <c r="B323" s="323">
        <v>46</v>
      </c>
      <c r="C323" s="303">
        <f t="shared" si="97"/>
        <v>0.27544910179640719</v>
      </c>
      <c r="D323" s="292">
        <v>982.53</v>
      </c>
      <c r="E323" s="292">
        <f t="shared" si="98"/>
        <v>270.63700598802393</v>
      </c>
      <c r="F323" s="293">
        <v>1</v>
      </c>
      <c r="G323" s="292">
        <f t="shared" si="101"/>
        <v>270.64</v>
      </c>
      <c r="H323" s="292">
        <f t="shared" si="99"/>
        <v>63.84</v>
      </c>
      <c r="I323" s="294">
        <f t="shared" si="100"/>
        <v>334.48</v>
      </c>
    </row>
    <row r="324" spans="1:9" x14ac:dyDescent="0.25">
      <c r="A324" s="36" t="s">
        <v>1243</v>
      </c>
      <c r="B324" s="323">
        <v>96</v>
      </c>
      <c r="C324" s="303">
        <f t="shared" si="97"/>
        <v>0.57485029940119758</v>
      </c>
      <c r="D324" s="292">
        <v>982.53</v>
      </c>
      <c r="E324" s="292">
        <f t="shared" si="98"/>
        <v>564.8076646706586</v>
      </c>
      <c r="F324" s="293">
        <v>1</v>
      </c>
      <c r="G324" s="292">
        <f t="shared" si="101"/>
        <v>564.80999999999995</v>
      </c>
      <c r="H324" s="292">
        <f t="shared" si="99"/>
        <v>133.24</v>
      </c>
      <c r="I324" s="294">
        <f t="shared" si="100"/>
        <v>698.05</v>
      </c>
    </row>
    <row r="325" spans="1:9" x14ac:dyDescent="0.25">
      <c r="A325" s="36" t="s">
        <v>1243</v>
      </c>
      <c r="B325" s="323">
        <v>125</v>
      </c>
      <c r="C325" s="303">
        <f t="shared" si="97"/>
        <v>0.74850299401197606</v>
      </c>
      <c r="D325" s="292">
        <v>982.53</v>
      </c>
      <c r="E325" s="292">
        <f>C325*D325</f>
        <v>735.42664670658678</v>
      </c>
      <c r="F325" s="293">
        <v>1</v>
      </c>
      <c r="G325" s="292">
        <f>ROUND(E325*F325,2)</f>
        <v>735.43</v>
      </c>
      <c r="H325" s="292">
        <f>ROUND(G325*0.2359,2)</f>
        <v>173.49</v>
      </c>
      <c r="I325" s="294">
        <f>G325+H325</f>
        <v>908.92</v>
      </c>
    </row>
    <row r="326" spans="1:9" x14ac:dyDescent="0.25">
      <c r="A326" s="36" t="s">
        <v>24</v>
      </c>
      <c r="B326" s="323">
        <v>41</v>
      </c>
      <c r="C326" s="303">
        <f t="shared" si="97"/>
        <v>0.24550898203592814</v>
      </c>
      <c r="D326" s="292">
        <v>982.53</v>
      </c>
      <c r="E326" s="292">
        <f t="shared" si="98"/>
        <v>241.21994011976045</v>
      </c>
      <c r="F326" s="293">
        <v>1</v>
      </c>
      <c r="G326" s="292">
        <f t="shared" si="101"/>
        <v>241.22</v>
      </c>
      <c r="H326" s="292">
        <f t="shared" si="99"/>
        <v>56.9</v>
      </c>
      <c r="I326" s="294">
        <f t="shared" si="100"/>
        <v>298.12</v>
      </c>
    </row>
    <row r="327" spans="1:9" x14ac:dyDescent="0.25">
      <c r="A327" s="36" t="s">
        <v>478</v>
      </c>
      <c r="B327" s="323">
        <v>54</v>
      </c>
      <c r="C327" s="303">
        <f t="shared" si="97"/>
        <v>0.32335329341317365</v>
      </c>
      <c r="D327" s="292">
        <v>870</v>
      </c>
      <c r="E327" s="292">
        <f t="shared" si="98"/>
        <v>281.31736526946105</v>
      </c>
      <c r="F327" s="293">
        <v>1</v>
      </c>
      <c r="G327" s="292">
        <f t="shared" si="101"/>
        <v>281.32</v>
      </c>
      <c r="H327" s="292">
        <f t="shared" si="99"/>
        <v>66.36</v>
      </c>
      <c r="I327" s="294">
        <f t="shared" si="100"/>
        <v>347.68</v>
      </c>
    </row>
    <row r="328" spans="1:9" x14ac:dyDescent="0.25">
      <c r="A328" s="36" t="s">
        <v>26</v>
      </c>
      <c r="B328" s="323">
        <v>16</v>
      </c>
      <c r="C328" s="303">
        <f t="shared" si="97"/>
        <v>9.580838323353294E-2</v>
      </c>
      <c r="D328" s="292">
        <v>1316.69</v>
      </c>
      <c r="E328" s="292">
        <f t="shared" si="98"/>
        <v>126.14994011976049</v>
      </c>
      <c r="F328" s="293">
        <v>1</v>
      </c>
      <c r="G328" s="292">
        <f t="shared" si="101"/>
        <v>126.15</v>
      </c>
      <c r="H328" s="292">
        <f t="shared" si="99"/>
        <v>29.76</v>
      </c>
      <c r="I328" s="294">
        <f t="shared" si="100"/>
        <v>155.91</v>
      </c>
    </row>
    <row r="329" spans="1:9" ht="31.5" x14ac:dyDescent="0.25">
      <c r="A329" s="41" t="s">
        <v>287</v>
      </c>
      <c r="B329" s="331">
        <f t="shared" ref="B329:C329" si="102">SUM(B330:B344)</f>
        <v>770</v>
      </c>
      <c r="C329" s="291">
        <f t="shared" si="102"/>
        <v>4.6107784431137722</v>
      </c>
      <c r="D329" s="291"/>
      <c r="E329" s="291"/>
      <c r="F329" s="291"/>
      <c r="G329" s="291">
        <f>SUM(G330:G344)</f>
        <v>3339.7699999999995</v>
      </c>
      <c r="H329" s="291">
        <f t="shared" ref="H329:I329" si="103">SUM(H330:H344)</f>
        <v>787.84</v>
      </c>
      <c r="I329" s="332">
        <f t="shared" si="103"/>
        <v>4127.6100000000006</v>
      </c>
    </row>
    <row r="330" spans="1:9" x14ac:dyDescent="0.25">
      <c r="A330" s="36" t="s">
        <v>379</v>
      </c>
      <c r="B330" s="323">
        <v>35</v>
      </c>
      <c r="C330" s="303">
        <f>B330/167</f>
        <v>0.20958083832335328</v>
      </c>
      <c r="D330" s="292">
        <v>723.18</v>
      </c>
      <c r="E330" s="292">
        <f t="shared" ref="E330:E342" si="104">C330*D330</f>
        <v>151.56467065868262</v>
      </c>
      <c r="F330" s="293">
        <v>1</v>
      </c>
      <c r="G330" s="292">
        <f t="shared" ref="G330:G342" si="105">ROUND(E330*F330,2)</f>
        <v>151.56</v>
      </c>
      <c r="H330" s="292">
        <f t="shared" ref="H330:H342" si="106">ROUND(G330*0.2359,2)</f>
        <v>35.75</v>
      </c>
      <c r="I330" s="294">
        <f t="shared" ref="I330:I342" si="107">G330+H330</f>
        <v>187.31</v>
      </c>
    </row>
    <row r="331" spans="1:9" x14ac:dyDescent="0.25">
      <c r="A331" s="36" t="s">
        <v>379</v>
      </c>
      <c r="B331" s="323">
        <v>40</v>
      </c>
      <c r="C331" s="303">
        <f t="shared" ref="C331:C344" si="108">B331/167</f>
        <v>0.23952095808383234</v>
      </c>
      <c r="D331" s="292">
        <v>723.18</v>
      </c>
      <c r="E331" s="292">
        <f t="shared" si="104"/>
        <v>173.21676646706587</v>
      </c>
      <c r="F331" s="293">
        <v>1</v>
      </c>
      <c r="G331" s="292">
        <f t="shared" si="105"/>
        <v>173.22</v>
      </c>
      <c r="H331" s="292">
        <f t="shared" si="106"/>
        <v>40.86</v>
      </c>
      <c r="I331" s="294">
        <f t="shared" si="107"/>
        <v>214.07999999999998</v>
      </c>
    </row>
    <row r="332" spans="1:9" x14ac:dyDescent="0.25">
      <c r="A332" s="36" t="s">
        <v>379</v>
      </c>
      <c r="B332" s="323">
        <v>84</v>
      </c>
      <c r="C332" s="303">
        <f t="shared" si="108"/>
        <v>0.50299401197604787</v>
      </c>
      <c r="D332" s="292">
        <v>723.18</v>
      </c>
      <c r="E332" s="292">
        <f t="shared" si="104"/>
        <v>363.75520958083825</v>
      </c>
      <c r="F332" s="293">
        <v>1</v>
      </c>
      <c r="G332" s="292">
        <f t="shared" si="105"/>
        <v>363.76</v>
      </c>
      <c r="H332" s="292">
        <f t="shared" si="106"/>
        <v>85.81</v>
      </c>
      <c r="I332" s="294">
        <f t="shared" si="107"/>
        <v>449.57</v>
      </c>
    </row>
    <row r="333" spans="1:9" x14ac:dyDescent="0.25">
      <c r="A333" s="36" t="s">
        <v>379</v>
      </c>
      <c r="B333" s="323">
        <v>32</v>
      </c>
      <c r="C333" s="303">
        <f t="shared" si="108"/>
        <v>0.19161676646706588</v>
      </c>
      <c r="D333" s="292">
        <v>750</v>
      </c>
      <c r="E333" s="292">
        <f t="shared" si="104"/>
        <v>143.7125748502994</v>
      </c>
      <c r="F333" s="293">
        <v>1</v>
      </c>
      <c r="G333" s="292">
        <f t="shared" si="105"/>
        <v>143.71</v>
      </c>
      <c r="H333" s="292">
        <f t="shared" si="106"/>
        <v>33.9</v>
      </c>
      <c r="I333" s="294">
        <f t="shared" si="107"/>
        <v>177.61</v>
      </c>
    </row>
    <row r="334" spans="1:9" x14ac:dyDescent="0.25">
      <c r="A334" s="36" t="s">
        <v>379</v>
      </c>
      <c r="B334" s="323">
        <v>36</v>
      </c>
      <c r="C334" s="303">
        <f t="shared" si="108"/>
        <v>0.21556886227544911</v>
      </c>
      <c r="D334" s="292">
        <v>723.18</v>
      </c>
      <c r="E334" s="292">
        <f t="shared" si="104"/>
        <v>155.89508982035929</v>
      </c>
      <c r="F334" s="293">
        <v>1</v>
      </c>
      <c r="G334" s="292">
        <f t="shared" si="105"/>
        <v>155.9</v>
      </c>
      <c r="H334" s="292">
        <f t="shared" si="106"/>
        <v>36.78</v>
      </c>
      <c r="I334" s="294">
        <f t="shared" si="107"/>
        <v>192.68</v>
      </c>
    </row>
    <row r="335" spans="1:9" x14ac:dyDescent="0.25">
      <c r="A335" s="36" t="s">
        <v>379</v>
      </c>
      <c r="B335" s="323">
        <v>100</v>
      </c>
      <c r="C335" s="303">
        <f t="shared" si="108"/>
        <v>0.59880239520958078</v>
      </c>
      <c r="D335" s="292">
        <v>723.18</v>
      </c>
      <c r="E335" s="292">
        <f t="shared" si="104"/>
        <v>433.04191616766462</v>
      </c>
      <c r="F335" s="293">
        <v>1</v>
      </c>
      <c r="G335" s="292">
        <f t="shared" si="105"/>
        <v>433.04</v>
      </c>
      <c r="H335" s="292">
        <f t="shared" si="106"/>
        <v>102.15</v>
      </c>
      <c r="I335" s="294">
        <f t="shared" si="107"/>
        <v>535.19000000000005</v>
      </c>
    </row>
    <row r="336" spans="1:9" x14ac:dyDescent="0.25">
      <c r="A336" s="36" t="s">
        <v>379</v>
      </c>
      <c r="B336" s="323">
        <v>84</v>
      </c>
      <c r="C336" s="303">
        <f t="shared" si="108"/>
        <v>0.50299401197604787</v>
      </c>
      <c r="D336" s="292">
        <v>723.18</v>
      </c>
      <c r="E336" s="292">
        <f t="shared" si="104"/>
        <v>363.75520958083825</v>
      </c>
      <c r="F336" s="293">
        <v>1</v>
      </c>
      <c r="G336" s="292">
        <f t="shared" si="105"/>
        <v>363.76</v>
      </c>
      <c r="H336" s="292">
        <f t="shared" si="106"/>
        <v>85.81</v>
      </c>
      <c r="I336" s="294">
        <f t="shared" si="107"/>
        <v>449.57</v>
      </c>
    </row>
    <row r="337" spans="1:9" x14ac:dyDescent="0.25">
      <c r="A337" s="36" t="s">
        <v>379</v>
      </c>
      <c r="B337" s="323">
        <v>18</v>
      </c>
      <c r="C337" s="303">
        <f t="shared" si="108"/>
        <v>0.10778443113772455</v>
      </c>
      <c r="D337" s="292">
        <v>725</v>
      </c>
      <c r="E337" s="292">
        <f t="shared" si="104"/>
        <v>78.143712574850298</v>
      </c>
      <c r="F337" s="293">
        <v>1</v>
      </c>
      <c r="G337" s="292">
        <f t="shared" si="105"/>
        <v>78.14</v>
      </c>
      <c r="H337" s="292">
        <f t="shared" si="106"/>
        <v>18.43</v>
      </c>
      <c r="I337" s="294">
        <f t="shared" si="107"/>
        <v>96.57</v>
      </c>
    </row>
    <row r="338" spans="1:9" x14ac:dyDescent="0.25">
      <c r="A338" s="36" t="s">
        <v>379</v>
      </c>
      <c r="B338" s="323">
        <v>71</v>
      </c>
      <c r="C338" s="303">
        <f t="shared" si="108"/>
        <v>0.42514970059880242</v>
      </c>
      <c r="D338" s="292">
        <v>723.18</v>
      </c>
      <c r="E338" s="292">
        <f t="shared" si="104"/>
        <v>307.4597604790419</v>
      </c>
      <c r="F338" s="293">
        <v>1</v>
      </c>
      <c r="G338" s="292">
        <f t="shared" si="105"/>
        <v>307.45999999999998</v>
      </c>
      <c r="H338" s="292">
        <f t="shared" si="106"/>
        <v>72.53</v>
      </c>
      <c r="I338" s="294">
        <f t="shared" si="107"/>
        <v>379.99</v>
      </c>
    </row>
    <row r="339" spans="1:9" x14ac:dyDescent="0.25">
      <c r="A339" s="36" t="s">
        <v>379</v>
      </c>
      <c r="B339" s="323">
        <v>38</v>
      </c>
      <c r="C339" s="303">
        <f t="shared" si="108"/>
        <v>0.22754491017964071</v>
      </c>
      <c r="D339" s="292">
        <v>723.18</v>
      </c>
      <c r="E339" s="292">
        <f t="shared" si="104"/>
        <v>164.55592814371255</v>
      </c>
      <c r="F339" s="293">
        <v>1</v>
      </c>
      <c r="G339" s="292">
        <f t="shared" si="105"/>
        <v>164.56</v>
      </c>
      <c r="H339" s="292">
        <f t="shared" si="106"/>
        <v>38.82</v>
      </c>
      <c r="I339" s="294">
        <f t="shared" si="107"/>
        <v>203.38</v>
      </c>
    </row>
    <row r="340" spans="1:9" x14ac:dyDescent="0.25">
      <c r="A340" s="36" t="s">
        <v>379</v>
      </c>
      <c r="B340" s="323">
        <v>53</v>
      </c>
      <c r="C340" s="303">
        <f t="shared" si="108"/>
        <v>0.31736526946107785</v>
      </c>
      <c r="D340" s="292">
        <v>723.18</v>
      </c>
      <c r="E340" s="292">
        <f t="shared" si="104"/>
        <v>229.51221556886227</v>
      </c>
      <c r="F340" s="293">
        <v>1</v>
      </c>
      <c r="G340" s="292">
        <f t="shared" si="105"/>
        <v>229.51</v>
      </c>
      <c r="H340" s="292">
        <f t="shared" si="106"/>
        <v>54.14</v>
      </c>
      <c r="I340" s="294">
        <f t="shared" si="107"/>
        <v>283.64999999999998</v>
      </c>
    </row>
    <row r="341" spans="1:9" x14ac:dyDescent="0.25">
      <c r="A341" s="36" t="s">
        <v>379</v>
      </c>
      <c r="B341" s="323">
        <v>35</v>
      </c>
      <c r="C341" s="303">
        <f t="shared" si="108"/>
        <v>0.20958083832335328</v>
      </c>
      <c r="D341" s="292">
        <v>723.18</v>
      </c>
      <c r="E341" s="292">
        <f t="shared" si="104"/>
        <v>151.56467065868262</v>
      </c>
      <c r="F341" s="293">
        <v>1</v>
      </c>
      <c r="G341" s="292">
        <f t="shared" si="105"/>
        <v>151.56</v>
      </c>
      <c r="H341" s="292">
        <f t="shared" si="106"/>
        <v>35.75</v>
      </c>
      <c r="I341" s="294">
        <f t="shared" si="107"/>
        <v>187.31</v>
      </c>
    </row>
    <row r="342" spans="1:9" x14ac:dyDescent="0.25">
      <c r="A342" s="36" t="s">
        <v>379</v>
      </c>
      <c r="B342" s="323">
        <v>84</v>
      </c>
      <c r="C342" s="303">
        <f t="shared" si="108"/>
        <v>0.50299401197604787</v>
      </c>
      <c r="D342" s="292">
        <v>723.18</v>
      </c>
      <c r="E342" s="292">
        <f t="shared" si="104"/>
        <v>363.75520958083825</v>
      </c>
      <c r="F342" s="293">
        <v>1</v>
      </c>
      <c r="G342" s="292">
        <f t="shared" si="105"/>
        <v>363.76</v>
      </c>
      <c r="H342" s="292">
        <f t="shared" si="106"/>
        <v>85.81</v>
      </c>
      <c r="I342" s="294">
        <f t="shared" si="107"/>
        <v>449.57</v>
      </c>
    </row>
    <row r="343" spans="1:9" x14ac:dyDescent="0.25">
      <c r="A343" s="36" t="s">
        <v>379</v>
      </c>
      <c r="B343" s="323">
        <v>16</v>
      </c>
      <c r="C343" s="303">
        <f t="shared" si="108"/>
        <v>9.580838323353294E-2</v>
      </c>
      <c r="D343" s="292">
        <v>723.18</v>
      </c>
      <c r="E343" s="292">
        <f>C343*D343</f>
        <v>69.286706586826341</v>
      </c>
      <c r="F343" s="293">
        <v>1</v>
      </c>
      <c r="G343" s="292">
        <f>ROUND(E343*F343,2)</f>
        <v>69.290000000000006</v>
      </c>
      <c r="H343" s="292">
        <f>ROUND(G343*0.2359,2)</f>
        <v>16.350000000000001</v>
      </c>
      <c r="I343" s="294">
        <f>G343+H343</f>
        <v>85.640000000000015</v>
      </c>
    </row>
    <row r="344" spans="1:9" x14ac:dyDescent="0.25">
      <c r="A344" s="36" t="s">
        <v>379</v>
      </c>
      <c r="B344" s="323">
        <v>44</v>
      </c>
      <c r="C344" s="303">
        <f t="shared" si="108"/>
        <v>0.26347305389221559</v>
      </c>
      <c r="D344" s="292">
        <v>723.18</v>
      </c>
      <c r="E344" s="292">
        <f t="shared" ref="E344" si="109">C344*D344</f>
        <v>190.53844311377244</v>
      </c>
      <c r="F344" s="293">
        <v>1</v>
      </c>
      <c r="G344" s="292">
        <f t="shared" ref="G344" si="110">ROUND(E344*F344,2)</f>
        <v>190.54</v>
      </c>
      <c r="H344" s="292">
        <f t="shared" ref="H344" si="111">ROUND(G344*0.2359,2)</f>
        <v>44.95</v>
      </c>
      <c r="I344" s="294">
        <f t="shared" ref="I344" si="112">G344+H344</f>
        <v>235.49</v>
      </c>
    </row>
    <row r="345" spans="1:9" x14ac:dyDescent="0.25">
      <c r="A345" s="41" t="s">
        <v>6</v>
      </c>
      <c r="B345" s="331">
        <f t="shared" ref="B345:C345" si="113">SUM(B346:B349)</f>
        <v>128</v>
      </c>
      <c r="C345" s="291">
        <f t="shared" si="113"/>
        <v>0.76646706586826352</v>
      </c>
      <c r="D345" s="291"/>
      <c r="E345" s="291"/>
      <c r="F345" s="291"/>
      <c r="G345" s="291">
        <f>SUM(G346:G349)</f>
        <v>383.23</v>
      </c>
      <c r="H345" s="291">
        <f t="shared" ref="H345:I345" si="114">SUM(H346:H349)</f>
        <v>90.41</v>
      </c>
      <c r="I345" s="332">
        <f t="shared" si="114"/>
        <v>473.64</v>
      </c>
    </row>
    <row r="346" spans="1:9" x14ac:dyDescent="0.25">
      <c r="A346" s="34" t="s">
        <v>388</v>
      </c>
      <c r="B346" s="323">
        <v>39</v>
      </c>
      <c r="C346" s="303">
        <f>B346/167</f>
        <v>0.23353293413173654</v>
      </c>
      <c r="D346" s="292">
        <v>500</v>
      </c>
      <c r="E346" s="292">
        <f>C346*D346</f>
        <v>116.76646706586827</v>
      </c>
      <c r="F346" s="293">
        <v>1</v>
      </c>
      <c r="G346" s="292">
        <f>ROUND(E346*F346,2)</f>
        <v>116.77</v>
      </c>
      <c r="H346" s="292">
        <f>ROUND(G346*0.2359,2)</f>
        <v>27.55</v>
      </c>
      <c r="I346" s="294">
        <f>G346+H346</f>
        <v>144.32</v>
      </c>
    </row>
    <row r="347" spans="1:9" x14ac:dyDescent="0.25">
      <c r="A347" s="34" t="s">
        <v>388</v>
      </c>
      <c r="B347" s="323">
        <v>22</v>
      </c>
      <c r="C347" s="303">
        <f t="shared" ref="C347:C349" si="115">B347/167</f>
        <v>0.1317365269461078</v>
      </c>
      <c r="D347" s="292">
        <v>500</v>
      </c>
      <c r="E347" s="292">
        <f>C347*D347</f>
        <v>65.868263473053901</v>
      </c>
      <c r="F347" s="293">
        <v>1</v>
      </c>
      <c r="G347" s="292">
        <f>ROUND(E347*F347,2)</f>
        <v>65.87</v>
      </c>
      <c r="H347" s="292">
        <f>ROUND(G347*0.2359,2)</f>
        <v>15.54</v>
      </c>
      <c r="I347" s="294">
        <f>G347+H347</f>
        <v>81.41</v>
      </c>
    </row>
    <row r="348" spans="1:9" x14ac:dyDescent="0.25">
      <c r="A348" s="34" t="s">
        <v>388</v>
      </c>
      <c r="B348" s="323">
        <v>26</v>
      </c>
      <c r="C348" s="303">
        <f t="shared" si="115"/>
        <v>0.15568862275449102</v>
      </c>
      <c r="D348" s="292">
        <v>500</v>
      </c>
      <c r="E348" s="292">
        <f>C348*D348</f>
        <v>77.844311377245518</v>
      </c>
      <c r="F348" s="293">
        <v>1</v>
      </c>
      <c r="G348" s="292">
        <f>ROUND(E348*F348,2)</f>
        <v>77.84</v>
      </c>
      <c r="H348" s="292">
        <f>ROUND(G348*0.2359,2)</f>
        <v>18.36</v>
      </c>
      <c r="I348" s="294">
        <f>G348+H348</f>
        <v>96.2</v>
      </c>
    </row>
    <row r="349" spans="1:9" x14ac:dyDescent="0.25">
      <c r="A349" s="34" t="s">
        <v>388</v>
      </c>
      <c r="B349" s="323">
        <v>41</v>
      </c>
      <c r="C349" s="303">
        <f t="shared" si="115"/>
        <v>0.24550898203592814</v>
      </c>
      <c r="D349" s="292">
        <v>500</v>
      </c>
      <c r="E349" s="292">
        <f>C349*D349</f>
        <v>122.75449101796407</v>
      </c>
      <c r="F349" s="293">
        <v>1</v>
      </c>
      <c r="G349" s="292">
        <f>ROUND(E349*F349,2)</f>
        <v>122.75</v>
      </c>
      <c r="H349" s="292">
        <f>ROUND(G349*0.2359,2)</f>
        <v>28.96</v>
      </c>
      <c r="I349" s="294">
        <f>G349+H349</f>
        <v>151.71</v>
      </c>
    </row>
    <row r="350" spans="1:9" x14ac:dyDescent="0.25">
      <c r="A350" s="30" t="s">
        <v>2560</v>
      </c>
      <c r="B350" s="325">
        <f t="shared" ref="B350:C350" si="116">B351+B355</f>
        <v>158</v>
      </c>
      <c r="C350" s="290">
        <f t="shared" si="116"/>
        <v>0.94610778443113774</v>
      </c>
      <c r="D350" s="290"/>
      <c r="E350" s="290"/>
      <c r="F350" s="290"/>
      <c r="G350" s="290">
        <f>G351+G355</f>
        <v>877.63</v>
      </c>
      <c r="H350" s="290">
        <f t="shared" ref="H350:I350" si="117">H351+H355</f>
        <v>207.04</v>
      </c>
      <c r="I350" s="320">
        <f t="shared" si="117"/>
        <v>1084.67</v>
      </c>
    </row>
    <row r="351" spans="1:9" ht="31.5" x14ac:dyDescent="0.25">
      <c r="A351" s="43" t="s">
        <v>7</v>
      </c>
      <c r="B351" s="331">
        <f t="shared" ref="B351:C351" si="118">SUM(B352:B354)</f>
        <v>68</v>
      </c>
      <c r="C351" s="291">
        <f t="shared" si="118"/>
        <v>0.40718562874251496</v>
      </c>
      <c r="D351" s="291"/>
      <c r="E351" s="291"/>
      <c r="F351" s="291"/>
      <c r="G351" s="291">
        <f>SUM(G352:G354)</f>
        <v>403.92999999999995</v>
      </c>
      <c r="H351" s="291">
        <f t="shared" ref="H351:I351" si="119">SUM(H352:H354)</f>
        <v>95.289999999999992</v>
      </c>
      <c r="I351" s="332">
        <f t="shared" si="119"/>
        <v>499.22</v>
      </c>
    </row>
    <row r="352" spans="1:9" x14ac:dyDescent="0.25">
      <c r="A352" s="36" t="s">
        <v>24</v>
      </c>
      <c r="B352" s="321">
        <v>30</v>
      </c>
      <c r="C352" s="303">
        <f>B352/167</f>
        <v>0.17964071856287425</v>
      </c>
      <c r="D352" s="292">
        <v>870</v>
      </c>
      <c r="E352" s="292">
        <f t="shared" ref="E352:E354" si="120">C352*D352</f>
        <v>156.2874251497006</v>
      </c>
      <c r="F352" s="293">
        <v>1</v>
      </c>
      <c r="G352" s="292">
        <f t="shared" ref="G352:G354" si="121">ROUND(E352*F352,2)</f>
        <v>156.29</v>
      </c>
      <c r="H352" s="292">
        <f t="shared" ref="H352:H354" si="122">ROUND(G352*0.2359,2)</f>
        <v>36.869999999999997</v>
      </c>
      <c r="I352" s="294">
        <f t="shared" ref="I352:I354" si="123">G352+H352</f>
        <v>193.16</v>
      </c>
    </row>
    <row r="353" spans="1:9" x14ac:dyDescent="0.25">
      <c r="A353" s="36" t="s">
        <v>24</v>
      </c>
      <c r="B353" s="321">
        <v>8</v>
      </c>
      <c r="C353" s="303">
        <f t="shared" ref="C353:C354" si="124">B353/167</f>
        <v>4.790419161676647E-2</v>
      </c>
      <c r="D353" s="292">
        <v>867.82</v>
      </c>
      <c r="E353" s="292">
        <f t="shared" si="120"/>
        <v>41.572215568862283</v>
      </c>
      <c r="F353" s="293">
        <v>1</v>
      </c>
      <c r="G353" s="292">
        <f t="shared" si="121"/>
        <v>41.57</v>
      </c>
      <c r="H353" s="292">
        <f t="shared" si="122"/>
        <v>9.81</v>
      </c>
      <c r="I353" s="294">
        <f t="shared" si="123"/>
        <v>51.38</v>
      </c>
    </row>
    <row r="354" spans="1:9" x14ac:dyDescent="0.25">
      <c r="A354" s="36" t="s">
        <v>1253</v>
      </c>
      <c r="B354" s="321">
        <v>30</v>
      </c>
      <c r="C354" s="303">
        <f t="shared" si="124"/>
        <v>0.17964071856287425</v>
      </c>
      <c r="D354" s="292">
        <v>1147.1199999999999</v>
      </c>
      <c r="E354" s="292">
        <f t="shared" si="120"/>
        <v>206.0694610778443</v>
      </c>
      <c r="F354" s="293">
        <v>1</v>
      </c>
      <c r="G354" s="292">
        <f t="shared" si="121"/>
        <v>206.07</v>
      </c>
      <c r="H354" s="292">
        <f t="shared" si="122"/>
        <v>48.61</v>
      </c>
      <c r="I354" s="294">
        <f t="shared" si="123"/>
        <v>254.68</v>
      </c>
    </row>
    <row r="355" spans="1:9" x14ac:dyDescent="0.25">
      <c r="A355" s="41" t="s">
        <v>6</v>
      </c>
      <c r="B355" s="331">
        <f t="shared" ref="B355:C355" si="125">SUM(B356:B358)</f>
        <v>90</v>
      </c>
      <c r="C355" s="291">
        <f t="shared" si="125"/>
        <v>0.53892215568862278</v>
      </c>
      <c r="D355" s="291"/>
      <c r="E355" s="291"/>
      <c r="F355" s="291"/>
      <c r="G355" s="291">
        <f>SUM(G356:G358)</f>
        <v>473.70000000000005</v>
      </c>
      <c r="H355" s="291">
        <f t="shared" ref="H355:I355" si="126">SUM(H356:H358)</f>
        <v>111.75</v>
      </c>
      <c r="I355" s="332">
        <f t="shared" si="126"/>
        <v>585.45000000000005</v>
      </c>
    </row>
    <row r="356" spans="1:9" x14ac:dyDescent="0.25">
      <c r="A356" s="34" t="s">
        <v>233</v>
      </c>
      <c r="B356" s="323">
        <v>30</v>
      </c>
      <c r="C356" s="303">
        <f>B356/167</f>
        <v>0.17964071856287425</v>
      </c>
      <c r="D356" s="292">
        <v>1400</v>
      </c>
      <c r="E356" s="292">
        <f>C356*D356</f>
        <v>251.49700598802394</v>
      </c>
      <c r="F356" s="293">
        <v>1</v>
      </c>
      <c r="G356" s="292">
        <f>ROUND(E356*F356,2)</f>
        <v>251.5</v>
      </c>
      <c r="H356" s="292">
        <f>ROUND(G356*0.2359,2)</f>
        <v>59.33</v>
      </c>
      <c r="I356" s="294">
        <f>G356+H356</f>
        <v>310.83</v>
      </c>
    </row>
    <row r="357" spans="1:9" x14ac:dyDescent="0.25">
      <c r="A357" s="34" t="s">
        <v>791</v>
      </c>
      <c r="B357" s="323">
        <v>30</v>
      </c>
      <c r="C357" s="303">
        <f t="shared" ref="C357:C358" si="127">B357/167</f>
        <v>0.17964071856287425</v>
      </c>
      <c r="D357" s="292">
        <v>618.45000000000005</v>
      </c>
      <c r="E357" s="292">
        <f>C357*D357</f>
        <v>111.09880239520959</v>
      </c>
      <c r="F357" s="293">
        <v>1</v>
      </c>
      <c r="G357" s="292">
        <f>ROUND(E357*F357,2)</f>
        <v>111.1</v>
      </c>
      <c r="H357" s="292">
        <f>ROUND(G357*0.2359,2)</f>
        <v>26.21</v>
      </c>
      <c r="I357" s="294">
        <f>G357+H357</f>
        <v>137.31</v>
      </c>
    </row>
    <row r="358" spans="1:9" x14ac:dyDescent="0.25">
      <c r="A358" s="34" t="s">
        <v>791</v>
      </c>
      <c r="B358" s="323">
        <v>30</v>
      </c>
      <c r="C358" s="303">
        <f t="shared" si="127"/>
        <v>0.17964071856287425</v>
      </c>
      <c r="D358" s="292">
        <v>618.45000000000005</v>
      </c>
      <c r="E358" s="292">
        <f>C358*D358</f>
        <v>111.09880239520959</v>
      </c>
      <c r="F358" s="293">
        <v>1</v>
      </c>
      <c r="G358" s="292">
        <f>ROUND(E358*F358,2)</f>
        <v>111.1</v>
      </c>
      <c r="H358" s="292">
        <f>ROUND(G358*0.2359,2)</f>
        <v>26.21</v>
      </c>
      <c r="I358" s="294">
        <f>G358+H358</f>
        <v>137.31</v>
      </c>
    </row>
    <row r="359" spans="1:9" x14ac:dyDescent="0.25">
      <c r="A359" s="30" t="s">
        <v>1319</v>
      </c>
      <c r="B359" s="325">
        <f t="shared" ref="B359:C359" si="128">B360+B365</f>
        <v>164</v>
      </c>
      <c r="C359" s="290">
        <f t="shared" si="128"/>
        <v>0.98203592814371254</v>
      </c>
      <c r="D359" s="290"/>
      <c r="E359" s="290"/>
      <c r="F359" s="290"/>
      <c r="G359" s="290">
        <f>G360+G365</f>
        <v>1150.21</v>
      </c>
      <c r="H359" s="290">
        <f t="shared" ref="H359:I359" si="129">H360+H365</f>
        <v>268.66999999999996</v>
      </c>
      <c r="I359" s="320">
        <f t="shared" si="129"/>
        <v>1418.88</v>
      </c>
    </row>
    <row r="360" spans="1:9" ht="31.5" x14ac:dyDescent="0.25">
      <c r="A360" s="33" t="s">
        <v>9</v>
      </c>
      <c r="B360" s="331">
        <f t="shared" ref="B360:C360" si="130">SUM(B361:B364)</f>
        <v>54</v>
      </c>
      <c r="C360" s="291">
        <f t="shared" si="130"/>
        <v>0.32335329341317365</v>
      </c>
      <c r="D360" s="291"/>
      <c r="E360" s="291"/>
      <c r="F360" s="291"/>
      <c r="G360" s="291">
        <f>SUM(G361:G364)</f>
        <v>504.42000000000007</v>
      </c>
      <c r="H360" s="291">
        <f t="shared" ref="H360:I360" si="131">SUM(H361:H364)</f>
        <v>119</v>
      </c>
      <c r="I360" s="332">
        <f t="shared" si="131"/>
        <v>623.42000000000007</v>
      </c>
    </row>
    <row r="361" spans="1:9" x14ac:dyDescent="0.25">
      <c r="A361" s="36" t="s">
        <v>1254</v>
      </c>
      <c r="B361" s="321">
        <v>4</v>
      </c>
      <c r="C361" s="303">
        <f>B361/167</f>
        <v>2.3952095808383235E-2</v>
      </c>
      <c r="D361" s="292">
        <v>1795.48</v>
      </c>
      <c r="E361" s="292">
        <f>C361*D361</f>
        <v>43.005508982035934</v>
      </c>
      <c r="F361" s="293">
        <v>1</v>
      </c>
      <c r="G361" s="292">
        <f>ROUND(E361*F361,2)</f>
        <v>43.01</v>
      </c>
      <c r="H361" s="292">
        <f>ROUND(G361*0.2359,2)</f>
        <v>10.15</v>
      </c>
      <c r="I361" s="294">
        <f>G361+H361</f>
        <v>53.16</v>
      </c>
    </row>
    <row r="362" spans="1:9" x14ac:dyDescent="0.25">
      <c r="A362" s="36" t="s">
        <v>1255</v>
      </c>
      <c r="B362" s="321">
        <v>30</v>
      </c>
      <c r="C362" s="303">
        <f t="shared" ref="C362:C364" si="132">B362/167</f>
        <v>0.17964071856287425</v>
      </c>
      <c r="D362" s="292">
        <v>1571.05</v>
      </c>
      <c r="E362" s="292">
        <f>C362*D362</f>
        <v>282.22455089820357</v>
      </c>
      <c r="F362" s="293">
        <v>1</v>
      </c>
      <c r="G362" s="292">
        <f>ROUND(E362*F362,2)</f>
        <v>282.22000000000003</v>
      </c>
      <c r="H362" s="292">
        <f>ROUND(G362*0.2359,2)</f>
        <v>66.58</v>
      </c>
      <c r="I362" s="294">
        <f>G362+H362</f>
        <v>348.8</v>
      </c>
    </row>
    <row r="363" spans="1:9" x14ac:dyDescent="0.25">
      <c r="A363" s="36" t="s">
        <v>1234</v>
      </c>
      <c r="B363" s="321">
        <v>4</v>
      </c>
      <c r="C363" s="303">
        <f t="shared" si="132"/>
        <v>2.3952095808383235E-2</v>
      </c>
      <c r="D363" s="292">
        <v>1496.24</v>
      </c>
      <c r="E363" s="292">
        <f>C363*D363</f>
        <v>35.838083832335329</v>
      </c>
      <c r="F363" s="293">
        <v>1</v>
      </c>
      <c r="G363" s="292">
        <f>ROUND(E363*F363,2)</f>
        <v>35.840000000000003</v>
      </c>
      <c r="H363" s="292">
        <f>ROUND(G363*0.2359,2)</f>
        <v>8.4499999999999993</v>
      </c>
      <c r="I363" s="294">
        <f>G363+H363</f>
        <v>44.290000000000006</v>
      </c>
    </row>
    <row r="364" spans="1:9" x14ac:dyDescent="0.25">
      <c r="A364" s="36" t="s">
        <v>551</v>
      </c>
      <c r="B364" s="321">
        <v>16</v>
      </c>
      <c r="C364" s="303">
        <f t="shared" si="132"/>
        <v>9.580838323353294E-2</v>
      </c>
      <c r="D364" s="292">
        <v>1496.24</v>
      </c>
      <c r="E364" s="292">
        <f>C364*D364</f>
        <v>143.35233532934132</v>
      </c>
      <c r="F364" s="293">
        <v>1</v>
      </c>
      <c r="G364" s="292">
        <f>ROUND(E364*F364,2)</f>
        <v>143.35</v>
      </c>
      <c r="H364" s="292">
        <f>ROUND(G364*0.2359,2)</f>
        <v>33.82</v>
      </c>
      <c r="I364" s="294">
        <f>G364+H364</f>
        <v>177.17</v>
      </c>
    </row>
    <row r="365" spans="1:9" ht="31.5" x14ac:dyDescent="0.25">
      <c r="A365" s="43" t="s">
        <v>7</v>
      </c>
      <c r="B365" s="331">
        <f t="shared" ref="B365:C365" si="133">SUM(B366:B376)</f>
        <v>110</v>
      </c>
      <c r="C365" s="291">
        <f t="shared" si="133"/>
        <v>0.6586826347305389</v>
      </c>
      <c r="D365" s="291"/>
      <c r="E365" s="291"/>
      <c r="F365" s="291"/>
      <c r="G365" s="291">
        <f>SUM(G366:G376)</f>
        <v>645.79</v>
      </c>
      <c r="H365" s="291">
        <f t="shared" ref="H365:I365" si="134">SUM(H366:H376)</f>
        <v>149.66999999999999</v>
      </c>
      <c r="I365" s="332">
        <f t="shared" si="134"/>
        <v>795.46000000000015</v>
      </c>
    </row>
    <row r="366" spans="1:9" x14ac:dyDescent="0.25">
      <c r="A366" s="36" t="s">
        <v>1251</v>
      </c>
      <c r="B366" s="321">
        <v>16</v>
      </c>
      <c r="C366" s="303">
        <f>B366/167</f>
        <v>9.580838323353294E-2</v>
      </c>
      <c r="D366" s="292">
        <v>982.53</v>
      </c>
      <c r="E366" s="292">
        <f t="shared" ref="E366:E374" si="135">C366*D366</f>
        <v>94.134610778443118</v>
      </c>
      <c r="F366" s="293">
        <v>1</v>
      </c>
      <c r="G366" s="292">
        <f t="shared" ref="G366:G374" si="136">ROUND(E366*F366,2)</f>
        <v>94.13</v>
      </c>
      <c r="H366" s="292">
        <f>ROUND(G366*0.2077,2)</f>
        <v>19.55</v>
      </c>
      <c r="I366" s="294">
        <f t="shared" ref="I366:I374" si="137">G366+H366</f>
        <v>113.67999999999999</v>
      </c>
    </row>
    <row r="367" spans="1:9" x14ac:dyDescent="0.25">
      <c r="A367" s="36" t="s">
        <v>401</v>
      </c>
      <c r="B367" s="321">
        <v>2</v>
      </c>
      <c r="C367" s="303">
        <f t="shared" ref="C367:C376" si="138">B367/167</f>
        <v>1.1976047904191617E-2</v>
      </c>
      <c r="D367" s="292">
        <v>982.53</v>
      </c>
      <c r="E367" s="292">
        <f t="shared" si="135"/>
        <v>11.76682634730539</v>
      </c>
      <c r="F367" s="293">
        <v>1</v>
      </c>
      <c r="G367" s="292">
        <f t="shared" si="136"/>
        <v>11.77</v>
      </c>
      <c r="H367" s="292">
        <f t="shared" ref="H367:H374" si="139">ROUND(G367*0.2359,2)</f>
        <v>2.78</v>
      </c>
      <c r="I367" s="294">
        <f t="shared" si="137"/>
        <v>14.549999999999999</v>
      </c>
    </row>
    <row r="368" spans="1:9" x14ac:dyDescent="0.25">
      <c r="A368" s="36" t="s">
        <v>24</v>
      </c>
      <c r="B368" s="321">
        <v>18</v>
      </c>
      <c r="C368" s="303">
        <f t="shared" si="138"/>
        <v>0.10778443113772455</v>
      </c>
      <c r="D368" s="292">
        <v>982.53</v>
      </c>
      <c r="E368" s="292">
        <f t="shared" si="135"/>
        <v>105.9014371257485</v>
      </c>
      <c r="F368" s="293">
        <v>1</v>
      </c>
      <c r="G368" s="292">
        <f t="shared" si="136"/>
        <v>105.9</v>
      </c>
      <c r="H368" s="292">
        <f t="shared" si="139"/>
        <v>24.98</v>
      </c>
      <c r="I368" s="294">
        <f t="shared" si="137"/>
        <v>130.88</v>
      </c>
    </row>
    <row r="369" spans="1:9" x14ac:dyDescent="0.25">
      <c r="A369" s="36" t="s">
        <v>401</v>
      </c>
      <c r="B369" s="321">
        <v>12</v>
      </c>
      <c r="C369" s="303">
        <f t="shared" si="138"/>
        <v>7.1856287425149698E-2</v>
      </c>
      <c r="D369" s="292">
        <v>982.53</v>
      </c>
      <c r="E369" s="292">
        <f t="shared" si="135"/>
        <v>70.600958083832325</v>
      </c>
      <c r="F369" s="293">
        <v>1</v>
      </c>
      <c r="G369" s="292">
        <f t="shared" si="136"/>
        <v>70.599999999999994</v>
      </c>
      <c r="H369" s="292">
        <f t="shared" si="139"/>
        <v>16.649999999999999</v>
      </c>
      <c r="I369" s="294">
        <f t="shared" si="137"/>
        <v>87.25</v>
      </c>
    </row>
    <row r="370" spans="1:9" x14ac:dyDescent="0.25">
      <c r="A370" s="36" t="s">
        <v>401</v>
      </c>
      <c r="B370" s="321">
        <v>8</v>
      </c>
      <c r="C370" s="303">
        <f t="shared" si="138"/>
        <v>4.790419161676647E-2</v>
      </c>
      <c r="D370" s="292">
        <v>982.53</v>
      </c>
      <c r="E370" s="292">
        <f t="shared" si="135"/>
        <v>47.067305389221559</v>
      </c>
      <c r="F370" s="293">
        <v>1</v>
      </c>
      <c r="G370" s="292">
        <f t="shared" si="136"/>
        <v>47.07</v>
      </c>
      <c r="H370" s="292">
        <f t="shared" si="139"/>
        <v>11.1</v>
      </c>
      <c r="I370" s="294">
        <f t="shared" si="137"/>
        <v>58.17</v>
      </c>
    </row>
    <row r="371" spans="1:9" x14ac:dyDescent="0.25">
      <c r="A371" s="36" t="s">
        <v>401</v>
      </c>
      <c r="B371" s="321">
        <v>12</v>
      </c>
      <c r="C371" s="303">
        <f t="shared" si="138"/>
        <v>7.1856287425149698E-2</v>
      </c>
      <c r="D371" s="292">
        <v>982.53</v>
      </c>
      <c r="E371" s="292">
        <f t="shared" si="135"/>
        <v>70.600958083832325</v>
      </c>
      <c r="F371" s="293">
        <v>1</v>
      </c>
      <c r="G371" s="292">
        <f t="shared" si="136"/>
        <v>70.599999999999994</v>
      </c>
      <c r="H371" s="292">
        <f t="shared" si="139"/>
        <v>16.649999999999999</v>
      </c>
      <c r="I371" s="294">
        <f t="shared" si="137"/>
        <v>87.25</v>
      </c>
    </row>
    <row r="372" spans="1:9" x14ac:dyDescent="0.25">
      <c r="A372" s="36" t="s">
        <v>401</v>
      </c>
      <c r="B372" s="321">
        <v>8</v>
      </c>
      <c r="C372" s="303">
        <f t="shared" si="138"/>
        <v>4.790419161676647E-2</v>
      </c>
      <c r="D372" s="292">
        <v>982.53</v>
      </c>
      <c r="E372" s="292">
        <f t="shared" si="135"/>
        <v>47.067305389221559</v>
      </c>
      <c r="F372" s="293">
        <v>1</v>
      </c>
      <c r="G372" s="292">
        <f t="shared" si="136"/>
        <v>47.07</v>
      </c>
      <c r="H372" s="292">
        <f t="shared" si="139"/>
        <v>11.1</v>
      </c>
      <c r="I372" s="294">
        <f t="shared" si="137"/>
        <v>58.17</v>
      </c>
    </row>
    <row r="373" spans="1:9" x14ac:dyDescent="0.25">
      <c r="A373" s="36" t="s">
        <v>401</v>
      </c>
      <c r="B373" s="321">
        <v>10</v>
      </c>
      <c r="C373" s="303">
        <f t="shared" si="138"/>
        <v>5.9880239520958084E-2</v>
      </c>
      <c r="D373" s="292">
        <v>982.53</v>
      </c>
      <c r="E373" s="292">
        <f t="shared" si="135"/>
        <v>58.834131736526942</v>
      </c>
      <c r="F373" s="293">
        <v>1</v>
      </c>
      <c r="G373" s="292">
        <f t="shared" si="136"/>
        <v>58.83</v>
      </c>
      <c r="H373" s="292">
        <f t="shared" si="139"/>
        <v>13.88</v>
      </c>
      <c r="I373" s="294">
        <f t="shared" si="137"/>
        <v>72.709999999999994</v>
      </c>
    </row>
    <row r="374" spans="1:9" x14ac:dyDescent="0.25">
      <c r="A374" s="36" t="s">
        <v>401</v>
      </c>
      <c r="B374" s="321">
        <v>10</v>
      </c>
      <c r="C374" s="303">
        <f t="shared" si="138"/>
        <v>5.9880239520958084E-2</v>
      </c>
      <c r="D374" s="292">
        <v>982.53</v>
      </c>
      <c r="E374" s="292">
        <f t="shared" si="135"/>
        <v>58.834131736526942</v>
      </c>
      <c r="F374" s="293">
        <v>1</v>
      </c>
      <c r="G374" s="292">
        <f t="shared" si="136"/>
        <v>58.83</v>
      </c>
      <c r="H374" s="292">
        <f t="shared" si="139"/>
        <v>13.88</v>
      </c>
      <c r="I374" s="294">
        <f t="shared" si="137"/>
        <v>72.709999999999994</v>
      </c>
    </row>
    <row r="375" spans="1:9" x14ac:dyDescent="0.25">
      <c r="A375" s="36" t="s">
        <v>401</v>
      </c>
      <c r="B375" s="321">
        <v>12</v>
      </c>
      <c r="C375" s="303">
        <f t="shared" si="138"/>
        <v>7.1856287425149698E-2</v>
      </c>
      <c r="D375" s="292">
        <v>982.53</v>
      </c>
      <c r="E375" s="292">
        <f>C375*D375</f>
        <v>70.600958083832325</v>
      </c>
      <c r="F375" s="293">
        <v>1</v>
      </c>
      <c r="G375" s="292">
        <f>ROUND(E375*F375,2)</f>
        <v>70.599999999999994</v>
      </c>
      <c r="H375" s="292">
        <f>ROUND(G375*0.2359,2)</f>
        <v>16.649999999999999</v>
      </c>
      <c r="I375" s="294">
        <f>G375+H375</f>
        <v>87.25</v>
      </c>
    </row>
    <row r="376" spans="1:9" x14ac:dyDescent="0.25">
      <c r="A376" s="36" t="s">
        <v>24</v>
      </c>
      <c r="B376" s="321">
        <v>2</v>
      </c>
      <c r="C376" s="303">
        <f t="shared" si="138"/>
        <v>1.1976047904191617E-2</v>
      </c>
      <c r="D376" s="292">
        <v>867.82</v>
      </c>
      <c r="E376" s="292">
        <f>C376*D376</f>
        <v>10.393053892215571</v>
      </c>
      <c r="F376" s="293">
        <v>1</v>
      </c>
      <c r="G376" s="292">
        <f>ROUND(E376*F376,2)</f>
        <v>10.39</v>
      </c>
      <c r="H376" s="292">
        <f>ROUND(G376*0.2359,2)</f>
        <v>2.4500000000000002</v>
      </c>
      <c r="I376" s="294">
        <f>G376+H376</f>
        <v>12.84</v>
      </c>
    </row>
    <row r="377" spans="1:9" x14ac:dyDescent="0.25">
      <c r="A377" s="30" t="s">
        <v>2561</v>
      </c>
      <c r="B377" s="325">
        <f t="shared" ref="B377:C377" si="140">B378+B381+B385+B387</f>
        <v>290</v>
      </c>
      <c r="C377" s="290">
        <f t="shared" si="140"/>
        <v>1.7365269461077846</v>
      </c>
      <c r="D377" s="290"/>
      <c r="E377" s="290"/>
      <c r="F377" s="290"/>
      <c r="G377" s="290">
        <f>G378+G381+G385+G387</f>
        <v>1713.4199999999998</v>
      </c>
      <c r="H377" s="290">
        <f t="shared" ref="H377:I377" si="141">H378+H381+H385+H387</f>
        <v>404.2</v>
      </c>
      <c r="I377" s="320">
        <f t="shared" si="141"/>
        <v>2117.62</v>
      </c>
    </row>
    <row r="378" spans="1:9" ht="31.5" x14ac:dyDescent="0.25">
      <c r="A378" s="33" t="s">
        <v>9</v>
      </c>
      <c r="B378" s="331">
        <f t="shared" ref="B378:C378" si="142">SUM(B379:B380)</f>
        <v>55</v>
      </c>
      <c r="C378" s="291">
        <f t="shared" si="142"/>
        <v>0.32934131736526945</v>
      </c>
      <c r="D378" s="291"/>
      <c r="E378" s="291"/>
      <c r="F378" s="291"/>
      <c r="G378" s="291">
        <f>SUM(G379:G380)</f>
        <v>492.78</v>
      </c>
      <c r="H378" s="291">
        <f t="shared" ref="H378:I378" si="143">SUM(H379:H380)</f>
        <v>116.25</v>
      </c>
      <c r="I378" s="332">
        <f t="shared" si="143"/>
        <v>609.03</v>
      </c>
    </row>
    <row r="379" spans="1:9" x14ac:dyDescent="0.25">
      <c r="A379" s="36" t="s">
        <v>1256</v>
      </c>
      <c r="B379" s="321">
        <v>31</v>
      </c>
      <c r="C379" s="303">
        <f>B379/167</f>
        <v>0.18562874251497005</v>
      </c>
      <c r="D379" s="303">
        <v>1496.24</v>
      </c>
      <c r="E379" s="292">
        <f>C379*D379</f>
        <v>277.7451497005988</v>
      </c>
      <c r="F379" s="293">
        <v>1</v>
      </c>
      <c r="G379" s="292">
        <f>ROUND(E379*F379,2)</f>
        <v>277.75</v>
      </c>
      <c r="H379" s="297">
        <f>ROUND(G379*0.2359,2)</f>
        <v>65.52</v>
      </c>
      <c r="I379" s="294">
        <f>G379+H379</f>
        <v>343.27</v>
      </c>
    </row>
    <row r="380" spans="1:9" x14ac:dyDescent="0.25">
      <c r="A380" s="36" t="s">
        <v>1256</v>
      </c>
      <c r="B380" s="321">
        <v>24</v>
      </c>
      <c r="C380" s="303">
        <f>B380/167</f>
        <v>0.1437125748502994</v>
      </c>
      <c r="D380" s="303">
        <v>1496.24</v>
      </c>
      <c r="E380" s="292">
        <f t="shared" ref="E380" si="144">C380*D380</f>
        <v>215.02850299401197</v>
      </c>
      <c r="F380" s="293">
        <v>1</v>
      </c>
      <c r="G380" s="292">
        <f t="shared" ref="G380" si="145">ROUND(E380*F380,2)</f>
        <v>215.03</v>
      </c>
      <c r="H380" s="297">
        <f>ROUND(G380*0.2359,2)</f>
        <v>50.73</v>
      </c>
      <c r="I380" s="294">
        <f t="shared" ref="I380" si="146">G380+H380</f>
        <v>265.76</v>
      </c>
    </row>
    <row r="381" spans="1:9" ht="31.5" x14ac:dyDescent="0.25">
      <c r="A381" s="43" t="s">
        <v>7</v>
      </c>
      <c r="B381" s="331">
        <f t="shared" ref="B381:C381" si="147">SUM(B382:B384)</f>
        <v>141</v>
      </c>
      <c r="C381" s="291">
        <f t="shared" si="147"/>
        <v>0.84431137724550898</v>
      </c>
      <c r="D381" s="291"/>
      <c r="E381" s="291"/>
      <c r="F381" s="291"/>
      <c r="G381" s="291">
        <f>SUM(G382:G384)</f>
        <v>875.87999999999988</v>
      </c>
      <c r="H381" s="291">
        <f t="shared" ref="H381:I381" si="148">SUM(H382:H384)</f>
        <v>206.62</v>
      </c>
      <c r="I381" s="332">
        <f t="shared" si="148"/>
        <v>1082.5</v>
      </c>
    </row>
    <row r="382" spans="1:9" x14ac:dyDescent="0.25">
      <c r="A382" s="36" t="s">
        <v>1250</v>
      </c>
      <c r="B382" s="321">
        <v>47</v>
      </c>
      <c r="C382" s="303">
        <f>B382/167</f>
        <v>0.28143712574850299</v>
      </c>
      <c r="D382" s="303">
        <v>1147.1199999999999</v>
      </c>
      <c r="E382" s="292">
        <f t="shared" ref="E382:E384" si="149">C382*D382</f>
        <v>322.84215568862271</v>
      </c>
      <c r="F382" s="293">
        <v>1</v>
      </c>
      <c r="G382" s="292">
        <f t="shared" ref="G382:G384" si="150">ROUND(E382*F382,2)</f>
        <v>322.83999999999997</v>
      </c>
      <c r="H382" s="292">
        <f t="shared" ref="H382:H384" si="151">ROUND(G382*0.2359,2)</f>
        <v>76.16</v>
      </c>
      <c r="I382" s="294">
        <f t="shared" ref="I382:I384" si="152">G382+H382</f>
        <v>399</v>
      </c>
    </row>
    <row r="383" spans="1:9" x14ac:dyDescent="0.25">
      <c r="A383" s="36" t="s">
        <v>24</v>
      </c>
      <c r="B383" s="321">
        <v>47</v>
      </c>
      <c r="C383" s="303">
        <f t="shared" ref="C383:C384" si="153">B383/167</f>
        <v>0.28143712574850299</v>
      </c>
      <c r="D383" s="303">
        <v>982.53</v>
      </c>
      <c r="E383" s="292">
        <f t="shared" si="149"/>
        <v>276.52041916167661</v>
      </c>
      <c r="F383" s="293">
        <v>1</v>
      </c>
      <c r="G383" s="292">
        <f t="shared" si="150"/>
        <v>276.52</v>
      </c>
      <c r="H383" s="292">
        <f t="shared" si="151"/>
        <v>65.23</v>
      </c>
      <c r="I383" s="294">
        <f t="shared" si="152"/>
        <v>341.75</v>
      </c>
    </row>
    <row r="384" spans="1:9" x14ac:dyDescent="0.25">
      <c r="A384" s="36" t="s">
        <v>24</v>
      </c>
      <c r="B384" s="321">
        <v>47</v>
      </c>
      <c r="C384" s="303">
        <f t="shared" si="153"/>
        <v>0.28143712574850299</v>
      </c>
      <c r="D384" s="303">
        <v>982.53</v>
      </c>
      <c r="E384" s="292">
        <f t="shared" si="149"/>
        <v>276.52041916167661</v>
      </c>
      <c r="F384" s="293">
        <v>1</v>
      </c>
      <c r="G384" s="292">
        <f t="shared" si="150"/>
        <v>276.52</v>
      </c>
      <c r="H384" s="292">
        <f t="shared" si="151"/>
        <v>65.23</v>
      </c>
      <c r="I384" s="294">
        <f t="shared" si="152"/>
        <v>341.75</v>
      </c>
    </row>
    <row r="385" spans="1:9" ht="31.5" x14ac:dyDescent="0.25">
      <c r="A385" s="41" t="s">
        <v>287</v>
      </c>
      <c r="B385" s="331">
        <f t="shared" ref="B385:C385" si="154">SUM(B386:B386)</f>
        <v>47</v>
      </c>
      <c r="C385" s="291">
        <f t="shared" si="154"/>
        <v>0.28143712574850299</v>
      </c>
      <c r="D385" s="291"/>
      <c r="E385" s="291"/>
      <c r="F385" s="291"/>
      <c r="G385" s="291">
        <f>SUM(G386:G386)</f>
        <v>204.04</v>
      </c>
      <c r="H385" s="291">
        <f t="shared" ref="H385:I385" si="155">SUM(H386:H386)</f>
        <v>48.13</v>
      </c>
      <c r="I385" s="332">
        <f t="shared" si="155"/>
        <v>252.17</v>
      </c>
    </row>
    <row r="386" spans="1:9" x14ac:dyDescent="0.25">
      <c r="A386" s="36" t="s">
        <v>379</v>
      </c>
      <c r="B386" s="321">
        <v>47</v>
      </c>
      <c r="C386" s="303">
        <f>B386/167</f>
        <v>0.28143712574850299</v>
      </c>
      <c r="D386" s="303">
        <v>725</v>
      </c>
      <c r="E386" s="292">
        <f>C386*D386</f>
        <v>204.04191616766468</v>
      </c>
      <c r="F386" s="293">
        <v>1</v>
      </c>
      <c r="G386" s="292">
        <f>ROUND(E386*F386,2)</f>
        <v>204.04</v>
      </c>
      <c r="H386" s="292">
        <f>ROUND(G386*0.2359,2)</f>
        <v>48.13</v>
      </c>
      <c r="I386" s="294">
        <f>G386+H386</f>
        <v>252.17</v>
      </c>
    </row>
    <row r="387" spans="1:9" x14ac:dyDescent="0.25">
      <c r="A387" s="41" t="s">
        <v>6</v>
      </c>
      <c r="B387" s="331">
        <f t="shared" ref="B387:C387" si="156">SUM(B388:B388)</f>
        <v>47</v>
      </c>
      <c r="C387" s="291">
        <f t="shared" si="156"/>
        <v>0.28143712574850299</v>
      </c>
      <c r="D387" s="291"/>
      <c r="E387" s="291"/>
      <c r="F387" s="291"/>
      <c r="G387" s="291">
        <f>SUM(G388:G388)</f>
        <v>140.72</v>
      </c>
      <c r="H387" s="291">
        <f t="shared" ref="H387:I387" si="157">SUM(H388:H388)</f>
        <v>33.200000000000003</v>
      </c>
      <c r="I387" s="332">
        <f t="shared" si="157"/>
        <v>173.92000000000002</v>
      </c>
    </row>
    <row r="388" spans="1:9" x14ac:dyDescent="0.25">
      <c r="A388" s="36" t="s">
        <v>1257</v>
      </c>
      <c r="B388" s="321">
        <v>47</v>
      </c>
      <c r="C388" s="303">
        <f>B388/167</f>
        <v>0.28143712574850299</v>
      </c>
      <c r="D388" s="303">
        <v>500</v>
      </c>
      <c r="E388" s="292">
        <f>C388*D388</f>
        <v>140.71856287425149</v>
      </c>
      <c r="F388" s="293">
        <v>1</v>
      </c>
      <c r="G388" s="292">
        <f>ROUND(E388*F388,2)</f>
        <v>140.72</v>
      </c>
      <c r="H388" s="292">
        <f>ROUND(G388*0.2359,2)</f>
        <v>33.200000000000003</v>
      </c>
      <c r="I388" s="294">
        <f>G388+H388</f>
        <v>173.92000000000002</v>
      </c>
    </row>
    <row r="389" spans="1:9" x14ac:dyDescent="0.25">
      <c r="A389" s="30" t="s">
        <v>2562</v>
      </c>
      <c r="B389" s="325">
        <f t="shared" ref="B389:C389" si="158">B390+B399+B409</f>
        <v>1010</v>
      </c>
      <c r="C389" s="290">
        <f t="shared" si="158"/>
        <v>6.2933721597900085</v>
      </c>
      <c r="D389" s="290"/>
      <c r="E389" s="290"/>
      <c r="F389" s="290"/>
      <c r="G389" s="290">
        <f>G390+G399+G409</f>
        <v>6709.9800000000005</v>
      </c>
      <c r="H389" s="290">
        <f t="shared" ref="H389:I389" si="159">H390+H399+H409</f>
        <v>1547.8799999999999</v>
      </c>
      <c r="I389" s="320">
        <f t="shared" si="159"/>
        <v>8257.86</v>
      </c>
    </row>
    <row r="390" spans="1:9" ht="31.5" x14ac:dyDescent="0.25">
      <c r="A390" s="33" t="s">
        <v>9</v>
      </c>
      <c r="B390" s="331">
        <f t="shared" ref="B390:C390" si="160">SUM(B391:B398)</f>
        <v>189</v>
      </c>
      <c r="C390" s="291">
        <f t="shared" si="160"/>
        <v>1.2514559921253381</v>
      </c>
      <c r="D390" s="291"/>
      <c r="E390" s="291"/>
      <c r="F390" s="291"/>
      <c r="G390" s="291">
        <f>SUM(G391:G398)</f>
        <v>1924.28</v>
      </c>
      <c r="H390" s="291">
        <f t="shared" ref="H390:I390" si="161">SUM(H391:H398)</f>
        <v>418.94</v>
      </c>
      <c r="I390" s="332">
        <f t="shared" si="161"/>
        <v>2343.2200000000003</v>
      </c>
    </row>
    <row r="391" spans="1:9" x14ac:dyDescent="0.25">
      <c r="A391" s="36" t="s">
        <v>1258</v>
      </c>
      <c r="B391" s="321">
        <v>23</v>
      </c>
      <c r="C391" s="303">
        <f>B391/167</f>
        <v>0.1377245508982036</v>
      </c>
      <c r="D391" s="303">
        <v>1795.48</v>
      </c>
      <c r="E391" s="292">
        <f>C391*D391</f>
        <v>247.28167664670659</v>
      </c>
      <c r="F391" s="295">
        <v>1</v>
      </c>
      <c r="G391" s="292">
        <f>ROUND(E391*F391,2)</f>
        <v>247.28</v>
      </c>
      <c r="H391" s="296">
        <f>ROUND(G391*0.2077,2)</f>
        <v>51.36</v>
      </c>
      <c r="I391" s="294">
        <f>G391+H391</f>
        <v>298.64</v>
      </c>
    </row>
    <row r="392" spans="1:9" x14ac:dyDescent="0.25">
      <c r="A392" s="36" t="s">
        <v>178</v>
      </c>
      <c r="B392" s="321">
        <v>97</v>
      </c>
      <c r="C392" s="303">
        <f>B392/146</f>
        <v>0.66438356164383561</v>
      </c>
      <c r="D392" s="303">
        <v>1496.24</v>
      </c>
      <c r="E392" s="292">
        <f t="shared" ref="E392:E397" si="162">C392*D392</f>
        <v>994.07726027397257</v>
      </c>
      <c r="F392" s="295">
        <v>1</v>
      </c>
      <c r="G392" s="292">
        <f t="shared" ref="G392:G397" si="163">ROUND(E392*F392,2)</f>
        <v>994.08</v>
      </c>
      <c r="H392" s="296">
        <f>ROUND(G392*0.2077,2)</f>
        <v>206.47</v>
      </c>
      <c r="I392" s="294">
        <f t="shared" ref="I392:I397" si="164">G392+H392</f>
        <v>1200.55</v>
      </c>
    </row>
    <row r="393" spans="1:9" x14ac:dyDescent="0.25">
      <c r="A393" s="36" t="s">
        <v>178</v>
      </c>
      <c r="B393" s="321">
        <v>7</v>
      </c>
      <c r="C393" s="303">
        <f>B393/146</f>
        <v>4.7945205479452052E-2</v>
      </c>
      <c r="D393" s="303">
        <v>1570.48</v>
      </c>
      <c r="E393" s="292">
        <f t="shared" si="162"/>
        <v>75.296986301369856</v>
      </c>
      <c r="F393" s="295">
        <v>1</v>
      </c>
      <c r="G393" s="292">
        <f t="shared" si="163"/>
        <v>75.3</v>
      </c>
      <c r="H393" s="292">
        <f t="shared" ref="H393:H397" si="165">ROUND(G393*0.2359,2)</f>
        <v>17.760000000000002</v>
      </c>
      <c r="I393" s="294">
        <f t="shared" si="164"/>
        <v>93.06</v>
      </c>
    </row>
    <row r="394" spans="1:9" x14ac:dyDescent="0.25">
      <c r="A394" s="36" t="s">
        <v>574</v>
      </c>
      <c r="B394" s="321">
        <v>16</v>
      </c>
      <c r="C394" s="303">
        <f t="shared" ref="C394" si="166">B394/167</f>
        <v>9.580838323353294E-2</v>
      </c>
      <c r="D394" s="303">
        <v>1571.05</v>
      </c>
      <c r="E394" s="292">
        <f t="shared" si="162"/>
        <v>150.51976047904193</v>
      </c>
      <c r="F394" s="295">
        <v>1</v>
      </c>
      <c r="G394" s="292">
        <f t="shared" si="163"/>
        <v>150.52000000000001</v>
      </c>
      <c r="H394" s="292">
        <f t="shared" si="165"/>
        <v>35.51</v>
      </c>
      <c r="I394" s="294">
        <f t="shared" si="164"/>
        <v>186.03</v>
      </c>
    </row>
    <row r="395" spans="1:9" x14ac:dyDescent="0.25">
      <c r="A395" s="36" t="s">
        <v>178</v>
      </c>
      <c r="B395" s="321">
        <v>7</v>
      </c>
      <c r="C395" s="303">
        <f>B395/146</f>
        <v>4.7945205479452052E-2</v>
      </c>
      <c r="D395" s="303">
        <v>1495.7</v>
      </c>
      <c r="E395" s="292">
        <f>C395*D395</f>
        <v>71.711643835616442</v>
      </c>
      <c r="F395" s="295">
        <v>1</v>
      </c>
      <c r="G395" s="292">
        <f>ROUND(E395*F395,2)</f>
        <v>71.709999999999994</v>
      </c>
      <c r="H395" s="292">
        <f>ROUND(G395*0.2359,2)</f>
        <v>16.920000000000002</v>
      </c>
      <c r="I395" s="294">
        <f>G395+H395</f>
        <v>88.63</v>
      </c>
    </row>
    <row r="396" spans="1:9" x14ac:dyDescent="0.25">
      <c r="A396" s="36" t="s">
        <v>178</v>
      </c>
      <c r="B396" s="321">
        <v>21</v>
      </c>
      <c r="C396" s="303">
        <f>B396/146</f>
        <v>0.14383561643835616</v>
      </c>
      <c r="D396" s="303">
        <v>1495.7</v>
      </c>
      <c r="E396" s="292">
        <f t="shared" si="162"/>
        <v>215.13493150684931</v>
      </c>
      <c r="F396" s="295">
        <v>1</v>
      </c>
      <c r="G396" s="292">
        <f t="shared" si="163"/>
        <v>215.13</v>
      </c>
      <c r="H396" s="292">
        <f t="shared" si="165"/>
        <v>50.75</v>
      </c>
      <c r="I396" s="294">
        <f t="shared" si="164"/>
        <v>265.88</v>
      </c>
    </row>
    <row r="397" spans="1:9" x14ac:dyDescent="0.25">
      <c r="A397" s="36" t="s">
        <v>594</v>
      </c>
      <c r="B397" s="321">
        <v>11</v>
      </c>
      <c r="C397" s="303">
        <f>B397/167</f>
        <v>6.5868263473053898E-2</v>
      </c>
      <c r="D397" s="303">
        <v>1496.24</v>
      </c>
      <c r="E397" s="292">
        <f t="shared" si="162"/>
        <v>98.554730538922172</v>
      </c>
      <c r="F397" s="295">
        <v>1</v>
      </c>
      <c r="G397" s="292">
        <f t="shared" si="163"/>
        <v>98.55</v>
      </c>
      <c r="H397" s="292">
        <f t="shared" si="165"/>
        <v>23.25</v>
      </c>
      <c r="I397" s="294">
        <f t="shared" si="164"/>
        <v>121.8</v>
      </c>
    </row>
    <row r="398" spans="1:9" x14ac:dyDescent="0.25">
      <c r="A398" s="36" t="s">
        <v>1259</v>
      </c>
      <c r="B398" s="321">
        <v>7</v>
      </c>
      <c r="C398" s="303">
        <f>B398/146</f>
        <v>4.7945205479452052E-2</v>
      </c>
      <c r="D398" s="303">
        <v>1495.7</v>
      </c>
      <c r="E398" s="292">
        <f>C398*D398</f>
        <v>71.711643835616442</v>
      </c>
      <c r="F398" s="295">
        <v>1</v>
      </c>
      <c r="G398" s="292">
        <f>ROUND(E398*F398,2)</f>
        <v>71.709999999999994</v>
      </c>
      <c r="H398" s="292">
        <f>ROUND(G398*0.2359,2)</f>
        <v>16.920000000000002</v>
      </c>
      <c r="I398" s="294">
        <f>G398+H398</f>
        <v>88.63</v>
      </c>
    </row>
    <row r="399" spans="1:9" ht="31.5" x14ac:dyDescent="0.25">
      <c r="A399" s="43" t="s">
        <v>7</v>
      </c>
      <c r="B399" s="331">
        <f t="shared" ref="B399:C399" si="167">SUM(B400:B408)</f>
        <v>702</v>
      </c>
      <c r="C399" s="291">
        <f t="shared" si="167"/>
        <v>4.3293413173652695</v>
      </c>
      <c r="D399" s="291"/>
      <c r="E399" s="291"/>
      <c r="F399" s="291"/>
      <c r="G399" s="291">
        <f>SUM(G400:G408)</f>
        <v>4429.4100000000008</v>
      </c>
      <c r="H399" s="291">
        <f t="shared" ref="H399:I399" si="168">SUM(H400:H408)</f>
        <v>1044.8899999999999</v>
      </c>
      <c r="I399" s="332">
        <f t="shared" si="168"/>
        <v>5474.3</v>
      </c>
    </row>
    <row r="400" spans="1:9" x14ac:dyDescent="0.25">
      <c r="A400" s="36" t="s">
        <v>1250</v>
      </c>
      <c r="B400" s="321">
        <v>167</v>
      </c>
      <c r="C400" s="303">
        <f>B400/167</f>
        <v>1</v>
      </c>
      <c r="D400" s="303">
        <v>1150</v>
      </c>
      <c r="E400" s="292">
        <f t="shared" ref="E400:E405" si="169">C400*D400</f>
        <v>1150</v>
      </c>
      <c r="F400" s="295">
        <v>1</v>
      </c>
      <c r="G400" s="292">
        <f t="shared" ref="G400:G405" si="170">ROUND(E400*F400,2)</f>
        <v>1150</v>
      </c>
      <c r="H400" s="292">
        <f t="shared" ref="H400:H405" si="171">ROUND(G400*0.2359,2)</f>
        <v>271.29000000000002</v>
      </c>
      <c r="I400" s="294">
        <f t="shared" ref="I400:I405" si="172">G400+H400</f>
        <v>1421.29</v>
      </c>
    </row>
    <row r="401" spans="1:9" x14ac:dyDescent="0.25">
      <c r="A401" s="36" t="s">
        <v>24</v>
      </c>
      <c r="B401" s="321">
        <v>32</v>
      </c>
      <c r="C401" s="303">
        <f t="shared" ref="C401:C404" si="173">B401/167</f>
        <v>0.19161676646706588</v>
      </c>
      <c r="D401" s="303">
        <v>985</v>
      </c>
      <c r="E401" s="292">
        <f t="shared" si="169"/>
        <v>188.74251497005989</v>
      </c>
      <c r="F401" s="295">
        <v>1</v>
      </c>
      <c r="G401" s="292">
        <f t="shared" si="170"/>
        <v>188.74</v>
      </c>
      <c r="H401" s="292">
        <f t="shared" si="171"/>
        <v>44.52</v>
      </c>
      <c r="I401" s="294">
        <f t="shared" si="172"/>
        <v>233.26000000000002</v>
      </c>
    </row>
    <row r="402" spans="1:9" x14ac:dyDescent="0.25">
      <c r="A402" s="36" t="s">
        <v>24</v>
      </c>
      <c r="B402" s="321">
        <v>111</v>
      </c>
      <c r="C402" s="303">
        <f t="shared" si="173"/>
        <v>0.66467065868263475</v>
      </c>
      <c r="D402" s="303">
        <v>985</v>
      </c>
      <c r="E402" s="292">
        <f t="shared" si="169"/>
        <v>654.70059880239523</v>
      </c>
      <c r="F402" s="295">
        <v>1</v>
      </c>
      <c r="G402" s="292">
        <f t="shared" si="170"/>
        <v>654.70000000000005</v>
      </c>
      <c r="H402" s="292">
        <f t="shared" si="171"/>
        <v>154.44</v>
      </c>
      <c r="I402" s="294">
        <f t="shared" si="172"/>
        <v>809.1400000000001</v>
      </c>
    </row>
    <row r="403" spans="1:9" x14ac:dyDescent="0.25">
      <c r="A403" s="36" t="s">
        <v>24</v>
      </c>
      <c r="B403" s="321">
        <v>79</v>
      </c>
      <c r="C403" s="303">
        <f t="shared" si="173"/>
        <v>0.47305389221556887</v>
      </c>
      <c r="D403" s="303">
        <v>985</v>
      </c>
      <c r="E403" s="292">
        <f t="shared" si="169"/>
        <v>465.95808383233532</v>
      </c>
      <c r="F403" s="295">
        <v>1</v>
      </c>
      <c r="G403" s="292">
        <f t="shared" si="170"/>
        <v>465.96</v>
      </c>
      <c r="H403" s="292">
        <f t="shared" si="171"/>
        <v>109.92</v>
      </c>
      <c r="I403" s="294">
        <f t="shared" si="172"/>
        <v>575.88</v>
      </c>
    </row>
    <row r="404" spans="1:9" x14ac:dyDescent="0.25">
      <c r="A404" s="36" t="s">
        <v>24</v>
      </c>
      <c r="B404" s="321">
        <v>64</v>
      </c>
      <c r="C404" s="303">
        <f t="shared" si="173"/>
        <v>0.38323353293413176</v>
      </c>
      <c r="D404" s="303">
        <v>985</v>
      </c>
      <c r="E404" s="292">
        <f t="shared" si="169"/>
        <v>377.48502994011977</v>
      </c>
      <c r="F404" s="295">
        <v>1</v>
      </c>
      <c r="G404" s="292">
        <f t="shared" si="170"/>
        <v>377.49</v>
      </c>
      <c r="H404" s="292">
        <f t="shared" si="171"/>
        <v>89.05</v>
      </c>
      <c r="I404" s="294">
        <f t="shared" si="172"/>
        <v>466.54</v>
      </c>
    </row>
    <row r="405" spans="1:9" x14ac:dyDescent="0.25">
      <c r="A405" s="36" t="s">
        <v>24</v>
      </c>
      <c r="B405" s="321">
        <v>146</v>
      </c>
      <c r="C405" s="303">
        <f>B405/146</f>
        <v>1</v>
      </c>
      <c r="D405" s="303">
        <v>985</v>
      </c>
      <c r="E405" s="292">
        <f t="shared" si="169"/>
        <v>985</v>
      </c>
      <c r="F405" s="295">
        <v>1</v>
      </c>
      <c r="G405" s="292">
        <f t="shared" si="170"/>
        <v>985</v>
      </c>
      <c r="H405" s="292">
        <f t="shared" si="171"/>
        <v>232.36</v>
      </c>
      <c r="I405" s="294">
        <f t="shared" si="172"/>
        <v>1217.3600000000001</v>
      </c>
    </row>
    <row r="406" spans="1:9" x14ac:dyDescent="0.25">
      <c r="A406" s="36" t="s">
        <v>24</v>
      </c>
      <c r="B406" s="321">
        <v>32</v>
      </c>
      <c r="C406" s="303">
        <f>B406/167</f>
        <v>0.19161676646706588</v>
      </c>
      <c r="D406" s="303">
        <v>985</v>
      </c>
      <c r="E406" s="292">
        <f>C406*D406</f>
        <v>188.74251497005989</v>
      </c>
      <c r="F406" s="295">
        <v>1</v>
      </c>
      <c r="G406" s="292">
        <f>ROUND(E406*F406,2)</f>
        <v>188.74</v>
      </c>
      <c r="H406" s="292">
        <f>ROUND(G406*0.2359,2)</f>
        <v>44.52</v>
      </c>
      <c r="I406" s="294">
        <f>G406+H406</f>
        <v>233.26000000000002</v>
      </c>
    </row>
    <row r="407" spans="1:9" x14ac:dyDescent="0.25">
      <c r="A407" s="36" t="s">
        <v>24</v>
      </c>
      <c r="B407" s="321">
        <v>24</v>
      </c>
      <c r="C407" s="303">
        <f t="shared" ref="C407:C408" si="174">B407/167</f>
        <v>0.1437125748502994</v>
      </c>
      <c r="D407" s="303">
        <v>985</v>
      </c>
      <c r="E407" s="292">
        <f>C407*D407</f>
        <v>141.55688622754491</v>
      </c>
      <c r="F407" s="295">
        <v>1</v>
      </c>
      <c r="G407" s="292">
        <f>ROUND(E407*F407,2)</f>
        <v>141.56</v>
      </c>
      <c r="H407" s="292">
        <f>ROUND(G407*0.2359,2)</f>
        <v>33.39</v>
      </c>
      <c r="I407" s="294">
        <f>G407+H407</f>
        <v>174.95</v>
      </c>
    </row>
    <row r="408" spans="1:9" x14ac:dyDescent="0.25">
      <c r="A408" s="36" t="s">
        <v>24</v>
      </c>
      <c r="B408" s="321">
        <v>47</v>
      </c>
      <c r="C408" s="303">
        <f t="shared" si="174"/>
        <v>0.28143712574850299</v>
      </c>
      <c r="D408" s="303">
        <v>985</v>
      </c>
      <c r="E408" s="292">
        <f>C408*D408</f>
        <v>277.21556886227546</v>
      </c>
      <c r="F408" s="295">
        <v>1</v>
      </c>
      <c r="G408" s="292">
        <f>ROUND(E408*F408,2)</f>
        <v>277.22000000000003</v>
      </c>
      <c r="H408" s="292">
        <f>ROUND(G408*0.2359,2)</f>
        <v>65.400000000000006</v>
      </c>
      <c r="I408" s="294">
        <f>G408+H408</f>
        <v>342.62</v>
      </c>
    </row>
    <row r="409" spans="1:9" x14ac:dyDescent="0.25">
      <c r="A409" s="41" t="s">
        <v>6</v>
      </c>
      <c r="B409" s="331">
        <f t="shared" ref="B409:C409" si="175">SUM(B410:B410)</f>
        <v>119</v>
      </c>
      <c r="C409" s="291">
        <f t="shared" si="175"/>
        <v>0.71257485029940115</v>
      </c>
      <c r="D409" s="291"/>
      <c r="E409" s="291"/>
      <c r="F409" s="291"/>
      <c r="G409" s="291">
        <f>SUM(G410:G410)</f>
        <v>356.29</v>
      </c>
      <c r="H409" s="291">
        <f t="shared" ref="H409:I409" si="176">SUM(H410:H410)</f>
        <v>84.05</v>
      </c>
      <c r="I409" s="332">
        <f t="shared" si="176"/>
        <v>440.34000000000003</v>
      </c>
    </row>
    <row r="410" spans="1:9" x14ac:dyDescent="0.25">
      <c r="A410" s="36" t="s">
        <v>388</v>
      </c>
      <c r="B410" s="321">
        <v>119</v>
      </c>
      <c r="C410" s="303">
        <f>B410/167</f>
        <v>0.71257485029940115</v>
      </c>
      <c r="D410" s="303">
        <v>500</v>
      </c>
      <c r="E410" s="292">
        <f>C410*D410</f>
        <v>356.2874251497006</v>
      </c>
      <c r="F410" s="293">
        <v>1</v>
      </c>
      <c r="G410" s="292">
        <f>ROUND(E410*F410,2)</f>
        <v>356.29</v>
      </c>
      <c r="H410" s="292">
        <f>ROUND(G410*0.2359,2)</f>
        <v>84.05</v>
      </c>
      <c r="I410" s="294">
        <f>G410+H410</f>
        <v>440.34000000000003</v>
      </c>
    </row>
    <row r="411" spans="1:9" x14ac:dyDescent="0.25">
      <c r="A411" s="30" t="s">
        <v>2563</v>
      </c>
      <c r="B411" s="325">
        <f t="shared" ref="B411:C411" si="177">B412+B415+B418</f>
        <v>19</v>
      </c>
      <c r="C411" s="290">
        <f t="shared" si="177"/>
        <v>0.12755311295217783</v>
      </c>
      <c r="D411" s="290"/>
      <c r="E411" s="290"/>
      <c r="F411" s="290"/>
      <c r="G411" s="290">
        <f>G412+G415+G418</f>
        <v>118.22</v>
      </c>
      <c r="H411" s="290">
        <f t="shared" ref="H411:I411" si="178">H412+H415+H418</f>
        <v>27.89</v>
      </c>
      <c r="I411" s="320">
        <f t="shared" si="178"/>
        <v>146.10999999999999</v>
      </c>
    </row>
    <row r="412" spans="1:9" ht="31.5" x14ac:dyDescent="0.25">
      <c r="A412" s="33" t="s">
        <v>9</v>
      </c>
      <c r="B412" s="331">
        <f t="shared" ref="B412:C412" si="179">SUM(B413:B414)</f>
        <v>4</v>
      </c>
      <c r="C412" s="291">
        <f t="shared" si="179"/>
        <v>2.4813386924780575E-2</v>
      </c>
      <c r="D412" s="291"/>
      <c r="E412" s="291"/>
      <c r="F412" s="291"/>
      <c r="G412" s="291">
        <f>SUM(G413:G414)</f>
        <v>40.43</v>
      </c>
      <c r="H412" s="291">
        <f t="shared" ref="H412:I412" si="180">SUM(H413:H414)</f>
        <v>9.5399999999999991</v>
      </c>
      <c r="I412" s="332">
        <f t="shared" si="180"/>
        <v>49.97</v>
      </c>
    </row>
    <row r="413" spans="1:9" x14ac:dyDescent="0.25">
      <c r="A413" s="36" t="s">
        <v>594</v>
      </c>
      <c r="B413" s="321">
        <v>3</v>
      </c>
      <c r="C413" s="303">
        <f>B413/167</f>
        <v>1.7964071856287425E-2</v>
      </c>
      <c r="D413" s="303">
        <v>1680.77</v>
      </c>
      <c r="E413" s="292">
        <f>C413*D413</f>
        <v>30.193473053892212</v>
      </c>
      <c r="F413" s="293">
        <v>1</v>
      </c>
      <c r="G413" s="292">
        <f>ROUND(E413*F413,2)</f>
        <v>30.19</v>
      </c>
      <c r="H413" s="292">
        <f>ROUND(G413*0.2359,2)</f>
        <v>7.12</v>
      </c>
      <c r="I413" s="294">
        <f>G413+H413</f>
        <v>37.31</v>
      </c>
    </row>
    <row r="414" spans="1:9" x14ac:dyDescent="0.25">
      <c r="A414" s="36" t="s">
        <v>574</v>
      </c>
      <c r="B414" s="321">
        <v>1</v>
      </c>
      <c r="C414" s="303">
        <f>B414/146</f>
        <v>6.8493150684931503E-3</v>
      </c>
      <c r="D414" s="303">
        <v>1495.7</v>
      </c>
      <c r="E414" s="292">
        <f>C414*D414</f>
        <v>10.244520547945205</v>
      </c>
      <c r="F414" s="293">
        <v>1</v>
      </c>
      <c r="G414" s="292">
        <f>ROUND(E414*F414,2)</f>
        <v>10.24</v>
      </c>
      <c r="H414" s="292">
        <f>ROUND(G414*0.2359,2)</f>
        <v>2.42</v>
      </c>
      <c r="I414" s="294">
        <f>G414+H414</f>
        <v>12.66</v>
      </c>
    </row>
    <row r="415" spans="1:9" ht="31.5" x14ac:dyDescent="0.25">
      <c r="A415" s="43" t="s">
        <v>7</v>
      </c>
      <c r="B415" s="331">
        <f t="shared" ref="B415:C415" si="181">SUM(B416:B417)</f>
        <v>8</v>
      </c>
      <c r="C415" s="291">
        <f t="shared" si="181"/>
        <v>5.4794520547945202E-2</v>
      </c>
      <c r="D415" s="291"/>
      <c r="E415" s="291"/>
      <c r="F415" s="291"/>
      <c r="G415" s="291">
        <f>SUM(G416:G417)</f>
        <v>53.82</v>
      </c>
      <c r="H415" s="291">
        <f t="shared" ref="H415:I415" si="182">SUM(H416:H417)</f>
        <v>12.7</v>
      </c>
      <c r="I415" s="332">
        <f t="shared" si="182"/>
        <v>66.52</v>
      </c>
    </row>
    <row r="416" spans="1:9" x14ac:dyDescent="0.25">
      <c r="A416" s="36" t="s">
        <v>1243</v>
      </c>
      <c r="B416" s="321">
        <v>4</v>
      </c>
      <c r="C416" s="303">
        <f>B416/146</f>
        <v>2.7397260273972601E-2</v>
      </c>
      <c r="D416" s="303">
        <v>982.17</v>
      </c>
      <c r="E416" s="292">
        <f>C416*D416</f>
        <v>26.908767123287667</v>
      </c>
      <c r="F416" s="293">
        <v>1</v>
      </c>
      <c r="G416" s="292">
        <f>ROUND(E416*F416,2)</f>
        <v>26.91</v>
      </c>
      <c r="H416" s="292">
        <f>ROUND(G416*0.2359,2)</f>
        <v>6.35</v>
      </c>
      <c r="I416" s="294">
        <f>G416+H416</f>
        <v>33.26</v>
      </c>
    </row>
    <row r="417" spans="1:9" x14ac:dyDescent="0.25">
      <c r="A417" s="36" t="s">
        <v>1243</v>
      </c>
      <c r="B417" s="321">
        <v>4</v>
      </c>
      <c r="C417" s="303">
        <f t="shared" ref="C417:C420" si="183">B417/146</f>
        <v>2.7397260273972601E-2</v>
      </c>
      <c r="D417" s="303">
        <v>982.17</v>
      </c>
      <c r="E417" s="292">
        <f>C417*D417</f>
        <v>26.908767123287667</v>
      </c>
      <c r="F417" s="293">
        <v>1</v>
      </c>
      <c r="G417" s="292">
        <f>ROUND(E417*F417,2)</f>
        <v>26.91</v>
      </c>
      <c r="H417" s="292">
        <f>ROUND(G417*0.2359,2)</f>
        <v>6.35</v>
      </c>
      <c r="I417" s="294">
        <f>G417+H417</f>
        <v>33.26</v>
      </c>
    </row>
    <row r="418" spans="1:9" x14ac:dyDescent="0.25">
      <c r="A418" s="41" t="s">
        <v>6</v>
      </c>
      <c r="B418" s="331">
        <f t="shared" ref="B418:C418" si="184">SUM(B419:B420)</f>
        <v>7</v>
      </c>
      <c r="C418" s="291">
        <f t="shared" si="184"/>
        <v>4.7945205479452052E-2</v>
      </c>
      <c r="D418" s="291"/>
      <c r="E418" s="291"/>
      <c r="F418" s="291"/>
      <c r="G418" s="291">
        <f>SUM(G419:G420)</f>
        <v>23.97</v>
      </c>
      <c r="H418" s="291">
        <f t="shared" ref="H418:I418" si="185">SUM(H419:H420)</f>
        <v>5.65</v>
      </c>
      <c r="I418" s="332">
        <f t="shared" si="185"/>
        <v>29.619999999999997</v>
      </c>
    </row>
    <row r="419" spans="1:9" x14ac:dyDescent="0.25">
      <c r="A419" s="36" t="s">
        <v>388</v>
      </c>
      <c r="B419" s="321">
        <v>4</v>
      </c>
      <c r="C419" s="303">
        <f t="shared" si="183"/>
        <v>2.7397260273972601E-2</v>
      </c>
      <c r="D419" s="303">
        <v>500</v>
      </c>
      <c r="E419" s="292">
        <f>C419*D419</f>
        <v>13.698630136986301</v>
      </c>
      <c r="F419" s="293">
        <v>1</v>
      </c>
      <c r="G419" s="292">
        <f>ROUND(E419*F419,2)</f>
        <v>13.7</v>
      </c>
      <c r="H419" s="292">
        <f>ROUND(G419*0.2359,2)</f>
        <v>3.23</v>
      </c>
      <c r="I419" s="294">
        <f>G419+H419</f>
        <v>16.93</v>
      </c>
    </row>
    <row r="420" spans="1:9" x14ac:dyDescent="0.25">
      <c r="A420" s="36" t="s">
        <v>388</v>
      </c>
      <c r="B420" s="321">
        <v>3</v>
      </c>
      <c r="C420" s="303">
        <f t="shared" si="183"/>
        <v>2.0547945205479451E-2</v>
      </c>
      <c r="D420" s="303">
        <v>500</v>
      </c>
      <c r="E420" s="292">
        <f>C420*D420</f>
        <v>10.273972602739725</v>
      </c>
      <c r="F420" s="293">
        <v>1</v>
      </c>
      <c r="G420" s="292">
        <f>ROUND(E420*F420,2)</f>
        <v>10.27</v>
      </c>
      <c r="H420" s="292">
        <f>ROUND(G420*0.2359,2)</f>
        <v>2.42</v>
      </c>
      <c r="I420" s="294">
        <f>G420+H420</f>
        <v>12.69</v>
      </c>
    </row>
    <row r="421" spans="1:9" x14ac:dyDescent="0.25">
      <c r="A421" s="30" t="s">
        <v>2564</v>
      </c>
      <c r="B421" s="325">
        <f t="shared" ref="B421:C421" si="186">B422</f>
        <v>969</v>
      </c>
      <c r="C421" s="290">
        <f t="shared" si="186"/>
        <v>6.6369863013698627</v>
      </c>
      <c r="D421" s="290"/>
      <c r="E421" s="290"/>
      <c r="F421" s="290"/>
      <c r="G421" s="290">
        <f>G422</f>
        <v>6324.8600000000006</v>
      </c>
      <c r="H421" s="290">
        <f t="shared" ref="H421:I421" si="187">H422</f>
        <v>1466.03</v>
      </c>
      <c r="I421" s="320">
        <f t="shared" si="187"/>
        <v>7790.8900000000012</v>
      </c>
    </row>
    <row r="422" spans="1:9" ht="31.5" x14ac:dyDescent="0.25">
      <c r="A422" s="43" t="s">
        <v>7</v>
      </c>
      <c r="B422" s="331">
        <f t="shared" ref="B422:C422" si="188">SUM(B423:B439)</f>
        <v>969</v>
      </c>
      <c r="C422" s="291">
        <f t="shared" si="188"/>
        <v>6.6369863013698627</v>
      </c>
      <c r="D422" s="291"/>
      <c r="E422" s="291"/>
      <c r="F422" s="291"/>
      <c r="G422" s="291">
        <f>SUM(G423:G439)</f>
        <v>6324.8600000000006</v>
      </c>
      <c r="H422" s="291">
        <f t="shared" ref="H422:I422" si="189">SUM(H423:H439)</f>
        <v>1466.03</v>
      </c>
      <c r="I422" s="332">
        <f t="shared" si="189"/>
        <v>7790.8900000000012</v>
      </c>
    </row>
    <row r="423" spans="1:9" x14ac:dyDescent="0.25">
      <c r="A423" s="36" t="s">
        <v>1260</v>
      </c>
      <c r="B423" s="321">
        <v>49</v>
      </c>
      <c r="C423" s="303">
        <f>B423/146</f>
        <v>0.33561643835616439</v>
      </c>
      <c r="D423" s="292">
        <v>1146.7</v>
      </c>
      <c r="E423" s="292">
        <f t="shared" ref="E423:E439" si="190">C423*D423</f>
        <v>384.8513698630137</v>
      </c>
      <c r="F423" s="293">
        <v>1</v>
      </c>
      <c r="G423" s="292">
        <f t="shared" ref="G423:G439" si="191">ROUND(E423*F423,2)</f>
        <v>384.85</v>
      </c>
      <c r="H423" s="292">
        <f t="shared" ref="H423:H434" si="192">ROUND(G423*0.2359,2)</f>
        <v>90.79</v>
      </c>
      <c r="I423" s="294">
        <f>G423+H423</f>
        <v>475.64000000000004</v>
      </c>
    </row>
    <row r="424" spans="1:9" x14ac:dyDescent="0.25">
      <c r="A424" s="36" t="s">
        <v>400</v>
      </c>
      <c r="B424" s="321">
        <v>104</v>
      </c>
      <c r="C424" s="303">
        <f t="shared" ref="C424:C439" si="193">B424/146</f>
        <v>0.71232876712328763</v>
      </c>
      <c r="D424" s="292">
        <v>982.17</v>
      </c>
      <c r="E424" s="292">
        <f t="shared" si="190"/>
        <v>699.62794520547936</v>
      </c>
      <c r="F424" s="293">
        <v>1</v>
      </c>
      <c r="G424" s="292">
        <f t="shared" si="191"/>
        <v>699.63</v>
      </c>
      <c r="H424" s="292">
        <f t="shared" si="192"/>
        <v>165.04</v>
      </c>
      <c r="I424" s="294">
        <f t="shared" ref="I424:I439" si="194">G424+H424</f>
        <v>864.67</v>
      </c>
    </row>
    <row r="425" spans="1:9" x14ac:dyDescent="0.25">
      <c r="A425" s="36" t="s">
        <v>400</v>
      </c>
      <c r="B425" s="321">
        <v>28</v>
      </c>
      <c r="C425" s="303">
        <f t="shared" si="193"/>
        <v>0.19178082191780821</v>
      </c>
      <c r="D425" s="292">
        <v>982.17</v>
      </c>
      <c r="E425" s="292">
        <f t="shared" si="190"/>
        <v>188.36136986301369</v>
      </c>
      <c r="F425" s="293">
        <v>1</v>
      </c>
      <c r="G425" s="292">
        <f t="shared" si="191"/>
        <v>188.36</v>
      </c>
      <c r="H425" s="292">
        <f t="shared" si="192"/>
        <v>44.43</v>
      </c>
      <c r="I425" s="294">
        <f t="shared" si="194"/>
        <v>232.79000000000002</v>
      </c>
    </row>
    <row r="426" spans="1:9" x14ac:dyDescent="0.25">
      <c r="A426" s="36" t="s">
        <v>400</v>
      </c>
      <c r="B426" s="321">
        <v>48</v>
      </c>
      <c r="C426" s="303">
        <f t="shared" si="193"/>
        <v>0.32876712328767121</v>
      </c>
      <c r="D426" s="292">
        <v>982.17</v>
      </c>
      <c r="E426" s="292">
        <f t="shared" si="190"/>
        <v>322.90520547945204</v>
      </c>
      <c r="F426" s="293">
        <v>1</v>
      </c>
      <c r="G426" s="292">
        <f t="shared" si="191"/>
        <v>322.91000000000003</v>
      </c>
      <c r="H426" s="292">
        <f t="shared" si="192"/>
        <v>76.17</v>
      </c>
      <c r="I426" s="294">
        <f t="shared" si="194"/>
        <v>399.08000000000004</v>
      </c>
    </row>
    <row r="427" spans="1:9" x14ac:dyDescent="0.25">
      <c r="A427" s="36" t="s">
        <v>400</v>
      </c>
      <c r="B427" s="321">
        <v>84</v>
      </c>
      <c r="C427" s="303">
        <f t="shared" si="193"/>
        <v>0.57534246575342463</v>
      </c>
      <c r="D427" s="292">
        <v>982.17</v>
      </c>
      <c r="E427" s="292">
        <f t="shared" si="190"/>
        <v>565.08410958904108</v>
      </c>
      <c r="F427" s="293">
        <v>1</v>
      </c>
      <c r="G427" s="292">
        <f t="shared" si="191"/>
        <v>565.08000000000004</v>
      </c>
      <c r="H427" s="292">
        <f t="shared" si="192"/>
        <v>133.30000000000001</v>
      </c>
      <c r="I427" s="294">
        <f t="shared" si="194"/>
        <v>698.38000000000011</v>
      </c>
    </row>
    <row r="428" spans="1:9" x14ac:dyDescent="0.25">
      <c r="A428" s="36" t="s">
        <v>400</v>
      </c>
      <c r="B428" s="321">
        <v>34</v>
      </c>
      <c r="C428" s="303">
        <f t="shared" si="193"/>
        <v>0.23287671232876711</v>
      </c>
      <c r="D428" s="292">
        <v>867.5</v>
      </c>
      <c r="E428" s="292">
        <f t="shared" si="190"/>
        <v>202.02054794520546</v>
      </c>
      <c r="F428" s="293">
        <v>1</v>
      </c>
      <c r="G428" s="292">
        <f t="shared" si="191"/>
        <v>202.02</v>
      </c>
      <c r="H428" s="292">
        <f t="shared" si="192"/>
        <v>47.66</v>
      </c>
      <c r="I428" s="294">
        <f t="shared" si="194"/>
        <v>249.68</v>
      </c>
    </row>
    <row r="429" spans="1:9" x14ac:dyDescent="0.25">
      <c r="A429" s="36" t="s">
        <v>400</v>
      </c>
      <c r="B429" s="321">
        <v>42</v>
      </c>
      <c r="C429" s="303">
        <f t="shared" si="193"/>
        <v>0.28767123287671231</v>
      </c>
      <c r="D429" s="292">
        <v>982.17</v>
      </c>
      <c r="E429" s="292">
        <f t="shared" si="190"/>
        <v>282.54205479452054</v>
      </c>
      <c r="F429" s="293">
        <v>1</v>
      </c>
      <c r="G429" s="292">
        <f t="shared" si="191"/>
        <v>282.54000000000002</v>
      </c>
      <c r="H429" s="292">
        <f t="shared" si="192"/>
        <v>66.650000000000006</v>
      </c>
      <c r="I429" s="294">
        <f t="shared" si="194"/>
        <v>349.19000000000005</v>
      </c>
    </row>
    <row r="430" spans="1:9" x14ac:dyDescent="0.25">
      <c r="A430" s="36" t="s">
        <v>400</v>
      </c>
      <c r="B430" s="321">
        <v>32</v>
      </c>
      <c r="C430" s="303">
        <f t="shared" si="193"/>
        <v>0.21917808219178081</v>
      </c>
      <c r="D430" s="292">
        <v>982.17</v>
      </c>
      <c r="E430" s="292">
        <f t="shared" si="190"/>
        <v>215.27013698630134</v>
      </c>
      <c r="F430" s="293">
        <v>1</v>
      </c>
      <c r="G430" s="292">
        <f t="shared" si="191"/>
        <v>215.27</v>
      </c>
      <c r="H430" s="292">
        <f t="shared" si="192"/>
        <v>50.78</v>
      </c>
      <c r="I430" s="294">
        <f t="shared" si="194"/>
        <v>266.05</v>
      </c>
    </row>
    <row r="431" spans="1:9" x14ac:dyDescent="0.25">
      <c r="A431" s="36" t="s">
        <v>400</v>
      </c>
      <c r="B431" s="321">
        <v>35</v>
      </c>
      <c r="C431" s="303">
        <f t="shared" si="193"/>
        <v>0.23972602739726026</v>
      </c>
      <c r="D431" s="292">
        <v>982.17</v>
      </c>
      <c r="E431" s="292">
        <f t="shared" si="190"/>
        <v>235.45171232876709</v>
      </c>
      <c r="F431" s="293">
        <v>1</v>
      </c>
      <c r="G431" s="292">
        <f t="shared" si="191"/>
        <v>235.45</v>
      </c>
      <c r="H431" s="292">
        <f t="shared" si="192"/>
        <v>55.54</v>
      </c>
      <c r="I431" s="294">
        <f t="shared" si="194"/>
        <v>290.99</v>
      </c>
    </row>
    <row r="432" spans="1:9" x14ac:dyDescent="0.25">
      <c r="A432" s="36" t="s">
        <v>400</v>
      </c>
      <c r="B432" s="321">
        <v>46</v>
      </c>
      <c r="C432" s="303">
        <f t="shared" si="193"/>
        <v>0.31506849315068491</v>
      </c>
      <c r="D432" s="292">
        <v>982.17</v>
      </c>
      <c r="E432" s="292">
        <f t="shared" si="190"/>
        <v>309.45082191780818</v>
      </c>
      <c r="F432" s="293">
        <v>1</v>
      </c>
      <c r="G432" s="292">
        <f t="shared" si="191"/>
        <v>309.45</v>
      </c>
      <c r="H432" s="296">
        <f>ROUND(G432*0.2077,2)</f>
        <v>64.27</v>
      </c>
      <c r="I432" s="294">
        <f t="shared" si="194"/>
        <v>373.71999999999997</v>
      </c>
    </row>
    <row r="433" spans="1:9" x14ac:dyDescent="0.25">
      <c r="A433" s="36" t="s">
        <v>400</v>
      </c>
      <c r="B433" s="321">
        <v>69</v>
      </c>
      <c r="C433" s="303">
        <f t="shared" si="193"/>
        <v>0.4726027397260274</v>
      </c>
      <c r="D433" s="292">
        <v>867.5</v>
      </c>
      <c r="E433" s="292">
        <f t="shared" si="190"/>
        <v>409.98287671232879</v>
      </c>
      <c r="F433" s="293">
        <v>1</v>
      </c>
      <c r="G433" s="292">
        <f t="shared" si="191"/>
        <v>409.98</v>
      </c>
      <c r="H433" s="292">
        <f t="shared" si="192"/>
        <v>96.71</v>
      </c>
      <c r="I433" s="294">
        <f t="shared" si="194"/>
        <v>506.69</v>
      </c>
    </row>
    <row r="434" spans="1:9" x14ac:dyDescent="0.25">
      <c r="A434" s="36" t="s">
        <v>400</v>
      </c>
      <c r="B434" s="321">
        <v>70</v>
      </c>
      <c r="C434" s="303">
        <f t="shared" si="193"/>
        <v>0.47945205479452052</v>
      </c>
      <c r="D434" s="292">
        <v>982.17</v>
      </c>
      <c r="E434" s="292">
        <f t="shared" si="190"/>
        <v>470.90342465753417</v>
      </c>
      <c r="F434" s="293">
        <v>1</v>
      </c>
      <c r="G434" s="292">
        <f t="shared" si="191"/>
        <v>470.9</v>
      </c>
      <c r="H434" s="292">
        <f t="shared" si="192"/>
        <v>111.09</v>
      </c>
      <c r="I434" s="294">
        <f t="shared" si="194"/>
        <v>581.99</v>
      </c>
    </row>
    <row r="435" spans="1:9" x14ac:dyDescent="0.25">
      <c r="A435" s="36" t="s">
        <v>400</v>
      </c>
      <c r="B435" s="321">
        <v>49</v>
      </c>
      <c r="C435" s="303">
        <f t="shared" si="193"/>
        <v>0.33561643835616439</v>
      </c>
      <c r="D435" s="292">
        <v>982.17</v>
      </c>
      <c r="E435" s="292">
        <f t="shared" si="190"/>
        <v>329.63239726027399</v>
      </c>
      <c r="F435" s="293">
        <v>1</v>
      </c>
      <c r="G435" s="292">
        <f t="shared" si="191"/>
        <v>329.63</v>
      </c>
      <c r="H435" s="296">
        <f>ROUND(G435*0.2077,2)</f>
        <v>68.459999999999994</v>
      </c>
      <c r="I435" s="294">
        <f t="shared" si="194"/>
        <v>398.09</v>
      </c>
    </row>
    <row r="436" spans="1:9" x14ac:dyDescent="0.25">
      <c r="A436" s="36" t="s">
        <v>400</v>
      </c>
      <c r="B436" s="321">
        <v>91</v>
      </c>
      <c r="C436" s="303">
        <f t="shared" si="193"/>
        <v>0.62328767123287676</v>
      </c>
      <c r="D436" s="292">
        <v>870</v>
      </c>
      <c r="E436" s="292">
        <f t="shared" si="190"/>
        <v>542.26027397260282</v>
      </c>
      <c r="F436" s="293">
        <v>1</v>
      </c>
      <c r="G436" s="292">
        <f t="shared" si="191"/>
        <v>542.26</v>
      </c>
      <c r="H436" s="292">
        <f t="shared" ref="H436" si="195">ROUND(G436*0.2359,2)</f>
        <v>127.92</v>
      </c>
      <c r="I436" s="294">
        <f t="shared" si="194"/>
        <v>670.18</v>
      </c>
    </row>
    <row r="437" spans="1:9" x14ac:dyDescent="0.25">
      <c r="A437" s="36" t="s">
        <v>400</v>
      </c>
      <c r="B437" s="321">
        <v>42</v>
      </c>
      <c r="C437" s="303">
        <f t="shared" si="193"/>
        <v>0.28767123287671231</v>
      </c>
      <c r="D437" s="292">
        <v>982.17</v>
      </c>
      <c r="E437" s="292">
        <f t="shared" si="190"/>
        <v>282.54205479452054</v>
      </c>
      <c r="F437" s="293">
        <v>1</v>
      </c>
      <c r="G437" s="292">
        <f t="shared" si="191"/>
        <v>282.54000000000002</v>
      </c>
      <c r="H437" s="296">
        <f>ROUND(G437*0.2077,2)</f>
        <v>58.68</v>
      </c>
      <c r="I437" s="294">
        <f t="shared" si="194"/>
        <v>341.22</v>
      </c>
    </row>
    <row r="438" spans="1:9" x14ac:dyDescent="0.25">
      <c r="A438" s="36" t="s">
        <v>400</v>
      </c>
      <c r="B438" s="321">
        <v>125</v>
      </c>
      <c r="C438" s="303">
        <f t="shared" si="193"/>
        <v>0.85616438356164382</v>
      </c>
      <c r="D438" s="292">
        <v>867.5</v>
      </c>
      <c r="E438" s="292">
        <f t="shared" si="190"/>
        <v>742.72260273972597</v>
      </c>
      <c r="F438" s="293">
        <v>1</v>
      </c>
      <c r="G438" s="292">
        <f t="shared" si="191"/>
        <v>742.72</v>
      </c>
      <c r="H438" s="297">
        <f>ROUND(G438*0.2359,2)</f>
        <v>175.21</v>
      </c>
      <c r="I438" s="294">
        <f t="shared" si="194"/>
        <v>917.93000000000006</v>
      </c>
    </row>
    <row r="439" spans="1:9" x14ac:dyDescent="0.25">
      <c r="A439" s="36" t="s">
        <v>400</v>
      </c>
      <c r="B439" s="321">
        <v>21</v>
      </c>
      <c r="C439" s="303">
        <f t="shared" si="193"/>
        <v>0.14383561643835616</v>
      </c>
      <c r="D439" s="292">
        <v>982.17</v>
      </c>
      <c r="E439" s="292">
        <f t="shared" si="190"/>
        <v>141.27102739726027</v>
      </c>
      <c r="F439" s="293">
        <v>1</v>
      </c>
      <c r="G439" s="292">
        <f t="shared" si="191"/>
        <v>141.27000000000001</v>
      </c>
      <c r="H439" s="297">
        <f>ROUND(G439*0.2359,2)</f>
        <v>33.33</v>
      </c>
      <c r="I439" s="294">
        <f t="shared" si="194"/>
        <v>174.60000000000002</v>
      </c>
    </row>
    <row r="440" spans="1:9" x14ac:dyDescent="0.25">
      <c r="A440" s="30" t="s">
        <v>2565</v>
      </c>
      <c r="B440" s="325">
        <f t="shared" ref="B440:C440" si="196">SUM(B441)</f>
        <v>540</v>
      </c>
      <c r="C440" s="290">
        <f t="shared" si="196"/>
        <v>3.6986301369863011</v>
      </c>
      <c r="D440" s="290"/>
      <c r="E440" s="290"/>
      <c r="F440" s="290"/>
      <c r="G440" s="290">
        <f>SUM(G441)</f>
        <v>3608.6200000000003</v>
      </c>
      <c r="H440" s="290">
        <f>SUM(H441)</f>
        <v>818.83999999999992</v>
      </c>
      <c r="I440" s="320">
        <f>SUM(I441)</f>
        <v>4427.46</v>
      </c>
    </row>
    <row r="441" spans="1:9" ht="31.5" x14ac:dyDescent="0.25">
      <c r="A441" s="43" t="s">
        <v>7</v>
      </c>
      <c r="B441" s="331">
        <f t="shared" ref="B441:C441" si="197">SUM(B442:B448)</f>
        <v>540</v>
      </c>
      <c r="C441" s="291">
        <f t="shared" si="197"/>
        <v>3.6986301369863011</v>
      </c>
      <c r="D441" s="291"/>
      <c r="E441" s="291"/>
      <c r="F441" s="291"/>
      <c r="G441" s="291">
        <f>SUM(G442:G448)</f>
        <v>3608.6200000000003</v>
      </c>
      <c r="H441" s="291">
        <f>SUM(H442:H448)</f>
        <v>818.83999999999992</v>
      </c>
      <c r="I441" s="332">
        <f>SUM(I442:I448)</f>
        <v>4427.46</v>
      </c>
    </row>
    <row r="442" spans="1:9" x14ac:dyDescent="0.25">
      <c r="A442" s="36" t="s">
        <v>400</v>
      </c>
      <c r="B442" s="321">
        <v>146</v>
      </c>
      <c r="C442" s="303">
        <f>B442/146</f>
        <v>1</v>
      </c>
      <c r="D442" s="303">
        <v>1150</v>
      </c>
      <c r="E442" s="292">
        <f t="shared" ref="E442:E448" si="198">C442*D442</f>
        <v>1150</v>
      </c>
      <c r="F442" s="293">
        <v>1</v>
      </c>
      <c r="G442" s="292">
        <f t="shared" ref="G442:G448" si="199">ROUND(E442*F442,2)</f>
        <v>1150</v>
      </c>
      <c r="H442" s="296">
        <f>ROUND(G442*0.2077,2)</f>
        <v>238.86</v>
      </c>
      <c r="I442" s="294">
        <f t="shared" ref="I442:I448" si="200">G442+H442</f>
        <v>1388.8600000000001</v>
      </c>
    </row>
    <row r="443" spans="1:9" x14ac:dyDescent="0.25">
      <c r="A443" s="36" t="s">
        <v>400</v>
      </c>
      <c r="B443" s="321">
        <v>146</v>
      </c>
      <c r="C443" s="303">
        <f t="shared" ref="C443:C448" si="201">B443/146</f>
        <v>1</v>
      </c>
      <c r="D443" s="303">
        <v>870</v>
      </c>
      <c r="E443" s="292">
        <f t="shared" si="198"/>
        <v>870</v>
      </c>
      <c r="F443" s="293">
        <v>1</v>
      </c>
      <c r="G443" s="292">
        <f t="shared" si="199"/>
        <v>870</v>
      </c>
      <c r="H443" s="292">
        <f t="shared" ref="H443:H448" si="202">ROUND(G443*0.2359,2)</f>
        <v>205.23</v>
      </c>
      <c r="I443" s="294">
        <f t="shared" si="200"/>
        <v>1075.23</v>
      </c>
    </row>
    <row r="444" spans="1:9" x14ac:dyDescent="0.25">
      <c r="A444" s="36" t="s">
        <v>400</v>
      </c>
      <c r="B444" s="321">
        <v>69.5</v>
      </c>
      <c r="C444" s="303">
        <f t="shared" si="201"/>
        <v>0.47602739726027399</v>
      </c>
      <c r="D444" s="303">
        <v>982.17</v>
      </c>
      <c r="E444" s="292">
        <f t="shared" si="198"/>
        <v>467.53982876712331</v>
      </c>
      <c r="F444" s="293">
        <v>1</v>
      </c>
      <c r="G444" s="292">
        <f t="shared" si="199"/>
        <v>467.54</v>
      </c>
      <c r="H444" s="292">
        <f t="shared" si="202"/>
        <v>110.29</v>
      </c>
      <c r="I444" s="294">
        <f t="shared" si="200"/>
        <v>577.83000000000004</v>
      </c>
    </row>
    <row r="445" spans="1:9" x14ac:dyDescent="0.25">
      <c r="A445" s="36" t="s">
        <v>400</v>
      </c>
      <c r="B445" s="321">
        <v>49</v>
      </c>
      <c r="C445" s="303">
        <f t="shared" si="201"/>
        <v>0.33561643835616439</v>
      </c>
      <c r="D445" s="303">
        <v>982.17</v>
      </c>
      <c r="E445" s="292">
        <f t="shared" si="198"/>
        <v>329.63239726027399</v>
      </c>
      <c r="F445" s="293">
        <v>1</v>
      </c>
      <c r="G445" s="292">
        <f t="shared" si="199"/>
        <v>329.63</v>
      </c>
      <c r="H445" s="292">
        <f t="shared" si="202"/>
        <v>77.760000000000005</v>
      </c>
      <c r="I445" s="294">
        <f t="shared" si="200"/>
        <v>407.39</v>
      </c>
    </row>
    <row r="446" spans="1:9" x14ac:dyDescent="0.25">
      <c r="A446" s="36" t="s">
        <v>400</v>
      </c>
      <c r="B446" s="321">
        <v>28</v>
      </c>
      <c r="C446" s="303">
        <f t="shared" si="201"/>
        <v>0.19178082191780821</v>
      </c>
      <c r="D446" s="303">
        <v>982.17</v>
      </c>
      <c r="E446" s="292">
        <f t="shared" si="198"/>
        <v>188.36136986301369</v>
      </c>
      <c r="F446" s="293">
        <v>1</v>
      </c>
      <c r="G446" s="292">
        <f t="shared" si="199"/>
        <v>188.36</v>
      </c>
      <c r="H446" s="292">
        <f t="shared" si="202"/>
        <v>44.43</v>
      </c>
      <c r="I446" s="294">
        <f t="shared" si="200"/>
        <v>232.79000000000002</v>
      </c>
    </row>
    <row r="447" spans="1:9" x14ac:dyDescent="0.25">
      <c r="A447" s="36" t="s">
        <v>400</v>
      </c>
      <c r="B447" s="321">
        <v>55.5</v>
      </c>
      <c r="C447" s="303">
        <f t="shared" si="201"/>
        <v>0.38013698630136988</v>
      </c>
      <c r="D447" s="303">
        <v>867.5</v>
      </c>
      <c r="E447" s="292">
        <f t="shared" si="198"/>
        <v>329.76883561643837</v>
      </c>
      <c r="F447" s="293">
        <v>1</v>
      </c>
      <c r="G447" s="292">
        <f t="shared" si="199"/>
        <v>329.77</v>
      </c>
      <c r="H447" s="292">
        <f t="shared" si="202"/>
        <v>77.790000000000006</v>
      </c>
      <c r="I447" s="294">
        <f t="shared" si="200"/>
        <v>407.56</v>
      </c>
    </row>
    <row r="448" spans="1:9" x14ac:dyDescent="0.25">
      <c r="A448" s="36" t="s">
        <v>561</v>
      </c>
      <c r="B448" s="321">
        <v>46</v>
      </c>
      <c r="C448" s="303">
        <f t="shared" si="201"/>
        <v>0.31506849315068491</v>
      </c>
      <c r="D448" s="303">
        <v>867.5</v>
      </c>
      <c r="E448" s="292">
        <f t="shared" si="198"/>
        <v>273.32191780821915</v>
      </c>
      <c r="F448" s="293">
        <v>1</v>
      </c>
      <c r="G448" s="292">
        <f t="shared" si="199"/>
        <v>273.32</v>
      </c>
      <c r="H448" s="292">
        <f t="shared" si="202"/>
        <v>64.48</v>
      </c>
      <c r="I448" s="294">
        <f t="shared" si="200"/>
        <v>337.8</v>
      </c>
    </row>
    <row r="449" spans="1:21" x14ac:dyDescent="0.25">
      <c r="A449" s="45" t="s">
        <v>1261</v>
      </c>
      <c r="B449" s="325"/>
      <c r="C449" s="304"/>
      <c r="D449" s="304"/>
      <c r="E449" s="305"/>
      <c r="F449" s="306"/>
      <c r="G449" s="290">
        <f>G450</f>
        <v>4955.7300000000005</v>
      </c>
      <c r="H449" s="290">
        <f>H450</f>
        <v>1148.8</v>
      </c>
      <c r="I449" s="1027">
        <f>I450</f>
        <v>6104.5300000000007</v>
      </c>
    </row>
    <row r="450" spans="1:21" x14ac:dyDescent="0.25">
      <c r="A450" s="41" t="s">
        <v>6</v>
      </c>
      <c r="B450" s="321"/>
      <c r="C450" s="307"/>
      <c r="D450" s="307"/>
      <c r="E450" s="292"/>
      <c r="F450" s="293"/>
      <c r="G450" s="291">
        <f>SUM(G451:G459)</f>
        <v>4955.7300000000005</v>
      </c>
      <c r="H450" s="291">
        <f>SUM(H451:H459)</f>
        <v>1148.8</v>
      </c>
      <c r="I450" s="1028">
        <f>SUM(I451:I459)</f>
        <v>6104.5300000000007</v>
      </c>
    </row>
    <row r="451" spans="1:21" s="1026" customFormat="1" x14ac:dyDescent="0.25">
      <c r="A451" s="1021" t="s">
        <v>693</v>
      </c>
      <c r="B451" s="1022">
        <v>167</v>
      </c>
      <c r="C451" s="1023">
        <f>B451/167</f>
        <v>1</v>
      </c>
      <c r="D451" s="1023">
        <v>613.46</v>
      </c>
      <c r="E451" s="1023">
        <f>C451*D451</f>
        <v>613.46</v>
      </c>
      <c r="F451" s="1024">
        <v>1</v>
      </c>
      <c r="G451" s="1023">
        <f>ROUND(E451*F451,2)</f>
        <v>613.46</v>
      </c>
      <c r="H451" s="1023">
        <f>ROUND(G451*0.2359,2)</f>
        <v>144.72</v>
      </c>
      <c r="I451" s="1025">
        <f>G451+H451</f>
        <v>758.18000000000006</v>
      </c>
    </row>
    <row r="452" spans="1:21" s="1026" customFormat="1" x14ac:dyDescent="0.25">
      <c r="A452" s="1021" t="s">
        <v>693</v>
      </c>
      <c r="B452" s="1022">
        <v>87</v>
      </c>
      <c r="C452" s="1023">
        <f t="shared" ref="C452:C459" si="203">B452/167</f>
        <v>0.52095808383233533</v>
      </c>
      <c r="D452" s="1023">
        <v>613.46</v>
      </c>
      <c r="E452" s="1023">
        <f t="shared" ref="E452:E459" si="204">C452*D452</f>
        <v>319.58694610778446</v>
      </c>
      <c r="F452" s="1024">
        <v>1</v>
      </c>
      <c r="G452" s="1023">
        <f t="shared" ref="G452:G459" si="205">ROUND(E452*F452,2)</f>
        <v>319.58999999999997</v>
      </c>
      <c r="H452" s="1023">
        <f t="shared" ref="H452:H459" si="206">ROUND(G452*0.2359,2)</f>
        <v>75.39</v>
      </c>
      <c r="I452" s="1025">
        <f t="shared" ref="I452:I459" si="207">G452+H452</f>
        <v>394.97999999999996</v>
      </c>
    </row>
    <row r="453" spans="1:21" s="1026" customFormat="1" x14ac:dyDescent="0.25">
      <c r="A453" s="1021" t="s">
        <v>693</v>
      </c>
      <c r="B453" s="1022">
        <v>167</v>
      </c>
      <c r="C453" s="1023">
        <f t="shared" si="203"/>
        <v>1</v>
      </c>
      <c r="D453" s="1023">
        <v>613.46</v>
      </c>
      <c r="E453" s="1023">
        <f t="shared" si="204"/>
        <v>613.46</v>
      </c>
      <c r="F453" s="1024">
        <v>1</v>
      </c>
      <c r="G453" s="1023">
        <f t="shared" si="205"/>
        <v>613.46</v>
      </c>
      <c r="H453" s="1023">
        <f t="shared" si="206"/>
        <v>144.72</v>
      </c>
      <c r="I453" s="1025">
        <f t="shared" si="207"/>
        <v>758.18000000000006</v>
      </c>
      <c r="J453" s="1208"/>
      <c r="K453" s="1209"/>
      <c r="L453" s="1209"/>
      <c r="M453" s="1209"/>
      <c r="N453" s="1209"/>
      <c r="O453" s="1209"/>
      <c r="P453" s="1209"/>
      <c r="Q453" s="1209"/>
      <c r="R453" s="1209"/>
      <c r="S453" s="1209"/>
      <c r="T453" s="1209"/>
      <c r="U453" s="1209"/>
    </row>
    <row r="454" spans="1:21" s="1026" customFormat="1" x14ac:dyDescent="0.25">
      <c r="A454" s="1021" t="s">
        <v>693</v>
      </c>
      <c r="B454" s="1022">
        <v>167</v>
      </c>
      <c r="C454" s="1023">
        <f t="shared" si="203"/>
        <v>1</v>
      </c>
      <c r="D454" s="1023">
        <v>613.46</v>
      </c>
      <c r="E454" s="1023">
        <f t="shared" si="204"/>
        <v>613.46</v>
      </c>
      <c r="F454" s="1024">
        <v>1</v>
      </c>
      <c r="G454" s="1023">
        <f t="shared" si="205"/>
        <v>613.46</v>
      </c>
      <c r="H454" s="1023">
        <f t="shared" si="206"/>
        <v>144.72</v>
      </c>
      <c r="I454" s="1025">
        <f t="shared" si="207"/>
        <v>758.18000000000006</v>
      </c>
    </row>
    <row r="455" spans="1:21" s="1026" customFormat="1" x14ac:dyDescent="0.25">
      <c r="A455" s="1021" t="s">
        <v>693</v>
      </c>
      <c r="B455" s="1022">
        <v>167</v>
      </c>
      <c r="C455" s="1023">
        <f t="shared" si="203"/>
        <v>1</v>
      </c>
      <c r="D455" s="1023">
        <v>613.46</v>
      </c>
      <c r="E455" s="1023">
        <f t="shared" si="204"/>
        <v>613.46</v>
      </c>
      <c r="F455" s="1024">
        <v>1</v>
      </c>
      <c r="G455" s="1023">
        <f t="shared" si="205"/>
        <v>613.46</v>
      </c>
      <c r="H455" s="1023">
        <f t="shared" si="206"/>
        <v>144.72</v>
      </c>
      <c r="I455" s="1025">
        <f t="shared" si="207"/>
        <v>758.18000000000006</v>
      </c>
    </row>
    <row r="456" spans="1:21" s="1026" customFormat="1" x14ac:dyDescent="0.25">
      <c r="A456" s="1021" t="s">
        <v>693</v>
      </c>
      <c r="B456" s="1022">
        <v>167</v>
      </c>
      <c r="C456" s="1023">
        <f t="shared" si="203"/>
        <v>1</v>
      </c>
      <c r="D456" s="1023">
        <v>615</v>
      </c>
      <c r="E456" s="1023">
        <f t="shared" si="204"/>
        <v>615</v>
      </c>
      <c r="F456" s="1024">
        <v>1</v>
      </c>
      <c r="G456" s="1023">
        <f t="shared" si="205"/>
        <v>615</v>
      </c>
      <c r="H456" s="308">
        <f>ROUND(G456*0.2194,2)</f>
        <v>134.93</v>
      </c>
      <c r="I456" s="1025">
        <f t="shared" si="207"/>
        <v>749.93000000000006</v>
      </c>
    </row>
    <row r="457" spans="1:21" s="1026" customFormat="1" x14ac:dyDescent="0.25">
      <c r="A457" s="1021" t="s">
        <v>693</v>
      </c>
      <c r="B457" s="1022">
        <v>167</v>
      </c>
      <c r="C457" s="1023">
        <f t="shared" si="203"/>
        <v>1</v>
      </c>
      <c r="D457" s="1023">
        <v>748.13</v>
      </c>
      <c r="E457" s="1023">
        <f t="shared" si="204"/>
        <v>748.13</v>
      </c>
      <c r="F457" s="1024">
        <v>1</v>
      </c>
      <c r="G457" s="1023">
        <f t="shared" si="205"/>
        <v>748.13</v>
      </c>
      <c r="H457" s="1023">
        <f t="shared" si="206"/>
        <v>176.48</v>
      </c>
      <c r="I457" s="1025">
        <f t="shared" si="207"/>
        <v>924.61</v>
      </c>
    </row>
    <row r="458" spans="1:21" s="1026" customFormat="1" x14ac:dyDescent="0.25">
      <c r="A458" s="1021" t="s">
        <v>693</v>
      </c>
      <c r="B458" s="1022">
        <v>167</v>
      </c>
      <c r="C458" s="1023">
        <f t="shared" si="203"/>
        <v>1</v>
      </c>
      <c r="D458" s="1023">
        <v>613.46</v>
      </c>
      <c r="E458" s="1023">
        <f>C458*D458</f>
        <v>613.46</v>
      </c>
      <c r="F458" s="1024">
        <v>1</v>
      </c>
      <c r="G458" s="1023">
        <f>ROUND(E458*F458,2)</f>
        <v>613.46</v>
      </c>
      <c r="H458" s="308">
        <f>ROUND(G458*0.2194,2)</f>
        <v>134.59</v>
      </c>
      <c r="I458" s="1025">
        <f>G458+H458</f>
        <v>748.05000000000007</v>
      </c>
    </row>
    <row r="459" spans="1:21" s="1026" customFormat="1" x14ac:dyDescent="0.25">
      <c r="A459" s="1021" t="s">
        <v>693</v>
      </c>
      <c r="B459" s="1022">
        <v>56</v>
      </c>
      <c r="C459" s="1023">
        <f t="shared" si="203"/>
        <v>0.33532934131736525</v>
      </c>
      <c r="D459" s="1023">
        <v>613.46</v>
      </c>
      <c r="E459" s="1023">
        <f t="shared" si="204"/>
        <v>205.71113772455089</v>
      </c>
      <c r="F459" s="1024">
        <v>1</v>
      </c>
      <c r="G459" s="1023">
        <f t="shared" si="205"/>
        <v>205.71</v>
      </c>
      <c r="H459" s="1023">
        <f t="shared" si="206"/>
        <v>48.53</v>
      </c>
      <c r="I459" s="1025">
        <f t="shared" si="207"/>
        <v>254.24</v>
      </c>
    </row>
    <row r="460" spans="1:21" x14ac:dyDescent="0.25">
      <c r="A460" s="46" t="s">
        <v>1262</v>
      </c>
      <c r="B460" s="325">
        <f t="shared" ref="B460:C460" si="208">B461</f>
        <v>596</v>
      </c>
      <c r="C460" s="290">
        <f t="shared" si="208"/>
        <v>3.5688622754491015</v>
      </c>
      <c r="D460" s="290"/>
      <c r="E460" s="290"/>
      <c r="F460" s="290"/>
      <c r="G460" s="290">
        <f>G461</f>
        <v>892.22</v>
      </c>
      <c r="H460" s="290">
        <f t="shared" ref="H460:I460" si="209">H461</f>
        <v>210.48999999999998</v>
      </c>
      <c r="I460" s="320">
        <f t="shared" si="209"/>
        <v>1102.71</v>
      </c>
    </row>
    <row r="461" spans="1:21" x14ac:dyDescent="0.25">
      <c r="A461" s="41" t="s">
        <v>6</v>
      </c>
      <c r="B461" s="331">
        <f t="shared" ref="B461:C461" si="210">SUM(B462:B466)</f>
        <v>596</v>
      </c>
      <c r="C461" s="291">
        <f t="shared" si="210"/>
        <v>3.5688622754491015</v>
      </c>
      <c r="D461" s="291"/>
      <c r="E461" s="291"/>
      <c r="F461" s="291"/>
      <c r="G461" s="291">
        <f>SUM(G462:G466)</f>
        <v>892.22</v>
      </c>
      <c r="H461" s="291">
        <f t="shared" ref="H461:I461" si="211">SUM(H462:H466)</f>
        <v>210.48999999999998</v>
      </c>
      <c r="I461" s="332">
        <f t="shared" si="211"/>
        <v>1102.71</v>
      </c>
    </row>
    <row r="462" spans="1:21" x14ac:dyDescent="0.25">
      <c r="A462" s="36" t="s">
        <v>1263</v>
      </c>
      <c r="B462" s="321">
        <v>167</v>
      </c>
      <c r="C462" s="303">
        <f>B462/167</f>
        <v>1</v>
      </c>
      <c r="D462" s="292">
        <v>500</v>
      </c>
      <c r="E462" s="292">
        <f t="shared" ref="E462:E464" si="212">C462*D462</f>
        <v>500</v>
      </c>
      <c r="F462" s="293">
        <v>0.5</v>
      </c>
      <c r="G462" s="292">
        <f t="shared" ref="G462:G464" si="213">ROUND(E462*F462,2)</f>
        <v>250</v>
      </c>
      <c r="H462" s="292">
        <f t="shared" ref="H462:H464" si="214">ROUND(G462*0.2359,2)</f>
        <v>58.98</v>
      </c>
      <c r="I462" s="294">
        <f t="shared" ref="I462:I464" si="215">G462+H462</f>
        <v>308.98</v>
      </c>
    </row>
    <row r="463" spans="1:21" x14ac:dyDescent="0.25">
      <c r="A463" s="36" t="s">
        <v>388</v>
      </c>
      <c r="B463" s="323">
        <v>11</v>
      </c>
      <c r="C463" s="303">
        <f t="shared" ref="C463:C466" si="216">B463/167</f>
        <v>6.5868263473053898E-2</v>
      </c>
      <c r="D463" s="292">
        <v>500</v>
      </c>
      <c r="E463" s="292">
        <f t="shared" si="212"/>
        <v>32.93413173652695</v>
      </c>
      <c r="F463" s="293">
        <v>0.5</v>
      </c>
      <c r="G463" s="292">
        <f t="shared" si="213"/>
        <v>16.47</v>
      </c>
      <c r="H463" s="292">
        <f t="shared" si="214"/>
        <v>3.89</v>
      </c>
      <c r="I463" s="294">
        <f t="shared" si="215"/>
        <v>20.36</v>
      </c>
    </row>
    <row r="464" spans="1:21" x14ac:dyDescent="0.25">
      <c r="A464" s="36" t="s">
        <v>388</v>
      </c>
      <c r="B464" s="321">
        <v>145</v>
      </c>
      <c r="C464" s="303">
        <f t="shared" si="216"/>
        <v>0.86826347305389218</v>
      </c>
      <c r="D464" s="292">
        <v>500</v>
      </c>
      <c r="E464" s="292">
        <f t="shared" si="212"/>
        <v>434.1317365269461</v>
      </c>
      <c r="F464" s="293">
        <v>0.5</v>
      </c>
      <c r="G464" s="292">
        <f t="shared" si="213"/>
        <v>217.07</v>
      </c>
      <c r="H464" s="292">
        <f t="shared" si="214"/>
        <v>51.21</v>
      </c>
      <c r="I464" s="294">
        <f t="shared" si="215"/>
        <v>268.27999999999997</v>
      </c>
    </row>
    <row r="465" spans="1:9" x14ac:dyDescent="0.25">
      <c r="A465" s="36" t="s">
        <v>388</v>
      </c>
      <c r="B465" s="321">
        <v>106</v>
      </c>
      <c r="C465" s="303">
        <f t="shared" si="216"/>
        <v>0.6347305389221557</v>
      </c>
      <c r="D465" s="292">
        <v>500</v>
      </c>
      <c r="E465" s="292">
        <f>C465*D465</f>
        <v>317.36526946107784</v>
      </c>
      <c r="F465" s="293">
        <v>0.5</v>
      </c>
      <c r="G465" s="292">
        <f>ROUND(E465*F465,2)</f>
        <v>158.68</v>
      </c>
      <c r="H465" s="292">
        <f>ROUND(G465*0.2359,2)</f>
        <v>37.43</v>
      </c>
      <c r="I465" s="294">
        <f>G465+H465</f>
        <v>196.11</v>
      </c>
    </row>
    <row r="466" spans="1:9" x14ac:dyDescent="0.25">
      <c r="A466" s="36" t="s">
        <v>623</v>
      </c>
      <c r="B466" s="321">
        <v>167</v>
      </c>
      <c r="C466" s="303">
        <f t="shared" si="216"/>
        <v>1</v>
      </c>
      <c r="D466" s="292">
        <v>500</v>
      </c>
      <c r="E466" s="292">
        <f>C466*D466</f>
        <v>500</v>
      </c>
      <c r="F466" s="293">
        <v>0.5</v>
      </c>
      <c r="G466" s="292">
        <f>ROUND(E466*F466,2)</f>
        <v>250</v>
      </c>
      <c r="H466" s="292">
        <f>ROUND(G466*0.2359,2)</f>
        <v>58.98</v>
      </c>
      <c r="I466" s="294">
        <f>G466+H466</f>
        <v>308.98</v>
      </c>
    </row>
    <row r="467" spans="1:9" ht="31.5" x14ac:dyDescent="0.25">
      <c r="A467" s="46" t="s">
        <v>1264</v>
      </c>
      <c r="B467" s="325">
        <f t="shared" ref="B467:C467" si="217">B468+B471+B488+B495</f>
        <v>2367</v>
      </c>
      <c r="C467" s="290">
        <f t="shared" si="217"/>
        <v>15.970305963415635</v>
      </c>
      <c r="D467" s="290"/>
      <c r="E467" s="290"/>
      <c r="F467" s="290"/>
      <c r="G467" s="290">
        <f>G468+G471+G488+G495</f>
        <v>14466.340000000002</v>
      </c>
      <c r="H467" s="290">
        <f t="shared" ref="H467:I467" si="218">H468+H471+H488+H495</f>
        <v>3412.6000000000004</v>
      </c>
      <c r="I467" s="320">
        <f t="shared" si="218"/>
        <v>17878.939999999999</v>
      </c>
    </row>
    <row r="468" spans="1:9" ht="31.5" x14ac:dyDescent="0.25">
      <c r="A468" s="41" t="s">
        <v>9</v>
      </c>
      <c r="B468" s="331">
        <f t="shared" ref="B468:C468" si="219">SUM(B469:B470)</f>
        <v>181</v>
      </c>
      <c r="C468" s="291">
        <f t="shared" si="219"/>
        <v>1.2397260273972603</v>
      </c>
      <c r="D468" s="291"/>
      <c r="E468" s="291"/>
      <c r="F468" s="291"/>
      <c r="G468" s="291">
        <f>SUM(G469:G470)</f>
        <v>2081.79</v>
      </c>
      <c r="H468" s="291">
        <f t="shared" ref="H468:I468" si="220">SUM(H469:H470)</f>
        <v>491.1</v>
      </c>
      <c r="I468" s="332">
        <f t="shared" si="220"/>
        <v>2572.8900000000003</v>
      </c>
    </row>
    <row r="469" spans="1:9" s="47" customFormat="1" x14ac:dyDescent="0.25">
      <c r="A469" s="36" t="s">
        <v>171</v>
      </c>
      <c r="B469" s="321">
        <v>70</v>
      </c>
      <c r="C469" s="303">
        <f>B469/146</f>
        <v>0.47945205479452052</v>
      </c>
      <c r="D469" s="303">
        <v>1495.7</v>
      </c>
      <c r="E469" s="292">
        <f>C469*D469</f>
        <v>717.11643835616439</v>
      </c>
      <c r="F469" s="293">
        <v>1</v>
      </c>
      <c r="G469" s="292">
        <f>ROUND(E469*F469,2)</f>
        <v>717.12</v>
      </c>
      <c r="H469" s="292">
        <f>ROUND(G469*0.2359,2)</f>
        <v>169.17</v>
      </c>
      <c r="I469" s="294">
        <f>G469+H469</f>
        <v>886.29</v>
      </c>
    </row>
    <row r="470" spans="1:9" s="35" customFormat="1" x14ac:dyDescent="0.25">
      <c r="A470" s="48" t="s">
        <v>171</v>
      </c>
      <c r="B470" s="326">
        <v>111</v>
      </c>
      <c r="C470" s="303">
        <f>B470/146</f>
        <v>0.76027397260273977</v>
      </c>
      <c r="D470" s="303">
        <v>1794.97</v>
      </c>
      <c r="E470" s="303">
        <f>C470*D470</f>
        <v>1364.6689726027398</v>
      </c>
      <c r="F470" s="293">
        <v>1</v>
      </c>
      <c r="G470" s="303">
        <f>ROUND(E470*F470,2)</f>
        <v>1364.67</v>
      </c>
      <c r="H470" s="303">
        <f>ROUND(G470*0.2359,2)</f>
        <v>321.93</v>
      </c>
      <c r="I470" s="309">
        <f>G470+H470</f>
        <v>1686.6000000000001</v>
      </c>
    </row>
    <row r="471" spans="1:9" ht="31.5" x14ac:dyDescent="0.25">
      <c r="A471" s="41" t="s">
        <v>7</v>
      </c>
      <c r="B471" s="331">
        <f t="shared" ref="B471:C471" si="221">SUM(B472:B487)</f>
        <v>1167</v>
      </c>
      <c r="C471" s="291">
        <f t="shared" si="221"/>
        <v>7.8742925108686741</v>
      </c>
      <c r="D471" s="291"/>
      <c r="E471" s="291"/>
      <c r="F471" s="291"/>
      <c r="G471" s="291">
        <f>SUM(G472:G487)</f>
        <v>7591.8100000000013</v>
      </c>
      <c r="H471" s="291">
        <f t="shared" ref="H471:I471" si="222">SUM(H472:H487)</f>
        <v>1790.8700000000001</v>
      </c>
      <c r="I471" s="332">
        <f t="shared" si="222"/>
        <v>9382.6799999999985</v>
      </c>
    </row>
    <row r="472" spans="1:9" x14ac:dyDescent="0.25">
      <c r="A472" s="36" t="s">
        <v>1265</v>
      </c>
      <c r="B472" s="321">
        <v>139</v>
      </c>
      <c r="C472" s="303">
        <f>B472/146</f>
        <v>0.95205479452054798</v>
      </c>
      <c r="D472" s="303">
        <v>1150</v>
      </c>
      <c r="E472" s="292">
        <f t="shared" ref="E472:E487" si="223">C472*D472</f>
        <v>1094.8630136986301</v>
      </c>
      <c r="F472" s="293">
        <v>1</v>
      </c>
      <c r="G472" s="292">
        <f t="shared" ref="G472:G487" si="224">ROUND(E472*F472,2)</f>
        <v>1094.8599999999999</v>
      </c>
      <c r="H472" s="292">
        <f t="shared" ref="H472:H487" si="225">ROUND(G472*0.2359,2)</f>
        <v>258.27999999999997</v>
      </c>
      <c r="I472" s="294">
        <f t="shared" ref="I472:I487" si="226">G472+H472</f>
        <v>1353.1399999999999</v>
      </c>
    </row>
    <row r="473" spans="1:9" x14ac:dyDescent="0.25">
      <c r="A473" s="36" t="s">
        <v>24</v>
      </c>
      <c r="B473" s="321">
        <v>146</v>
      </c>
      <c r="C473" s="303">
        <f t="shared" ref="C473:C478" si="227">B473/146</f>
        <v>1</v>
      </c>
      <c r="D473" s="303">
        <v>982.17</v>
      </c>
      <c r="E473" s="292">
        <f t="shared" si="223"/>
        <v>982.17</v>
      </c>
      <c r="F473" s="293">
        <v>1</v>
      </c>
      <c r="G473" s="292">
        <f t="shared" si="224"/>
        <v>982.17</v>
      </c>
      <c r="H473" s="292">
        <f t="shared" si="225"/>
        <v>231.69</v>
      </c>
      <c r="I473" s="294">
        <f t="shared" si="226"/>
        <v>1213.8599999999999</v>
      </c>
    </row>
    <row r="474" spans="1:9" x14ac:dyDescent="0.25">
      <c r="A474" s="36" t="s">
        <v>1251</v>
      </c>
      <c r="B474" s="321">
        <v>146</v>
      </c>
      <c r="C474" s="303">
        <f t="shared" si="227"/>
        <v>1</v>
      </c>
      <c r="D474" s="303">
        <v>982.17</v>
      </c>
      <c r="E474" s="292">
        <f t="shared" si="223"/>
        <v>982.17</v>
      </c>
      <c r="F474" s="293">
        <v>1</v>
      </c>
      <c r="G474" s="292">
        <f t="shared" si="224"/>
        <v>982.17</v>
      </c>
      <c r="H474" s="292">
        <f t="shared" si="225"/>
        <v>231.69</v>
      </c>
      <c r="I474" s="294">
        <f t="shared" si="226"/>
        <v>1213.8599999999999</v>
      </c>
    </row>
    <row r="475" spans="1:9" x14ac:dyDescent="0.25">
      <c r="A475" s="36" t="s">
        <v>1243</v>
      </c>
      <c r="B475" s="321">
        <v>146</v>
      </c>
      <c r="C475" s="303">
        <f t="shared" si="227"/>
        <v>1</v>
      </c>
      <c r="D475" s="303">
        <v>982.17</v>
      </c>
      <c r="E475" s="292">
        <f t="shared" si="223"/>
        <v>982.17</v>
      </c>
      <c r="F475" s="293">
        <v>1</v>
      </c>
      <c r="G475" s="292">
        <f t="shared" si="224"/>
        <v>982.17</v>
      </c>
      <c r="H475" s="292">
        <f t="shared" si="225"/>
        <v>231.69</v>
      </c>
      <c r="I475" s="294">
        <f t="shared" si="226"/>
        <v>1213.8599999999999</v>
      </c>
    </row>
    <row r="476" spans="1:9" x14ac:dyDescent="0.25">
      <c r="A476" s="36" t="s">
        <v>24</v>
      </c>
      <c r="B476" s="321">
        <v>146</v>
      </c>
      <c r="C476" s="303">
        <f t="shared" si="227"/>
        <v>1</v>
      </c>
      <c r="D476" s="303">
        <v>867.5</v>
      </c>
      <c r="E476" s="292">
        <f t="shared" si="223"/>
        <v>867.5</v>
      </c>
      <c r="F476" s="293">
        <v>1</v>
      </c>
      <c r="G476" s="292">
        <f t="shared" si="224"/>
        <v>867.5</v>
      </c>
      <c r="H476" s="292">
        <f t="shared" si="225"/>
        <v>204.64</v>
      </c>
      <c r="I476" s="294">
        <f t="shared" si="226"/>
        <v>1072.1399999999999</v>
      </c>
    </row>
    <row r="477" spans="1:9" x14ac:dyDescent="0.25">
      <c r="A477" s="36" t="s">
        <v>1243</v>
      </c>
      <c r="B477" s="321">
        <v>146</v>
      </c>
      <c r="C477" s="303">
        <f t="shared" si="227"/>
        <v>1</v>
      </c>
      <c r="D477" s="303">
        <v>982.17</v>
      </c>
      <c r="E477" s="292">
        <f t="shared" si="223"/>
        <v>982.17</v>
      </c>
      <c r="F477" s="293">
        <v>1</v>
      </c>
      <c r="G477" s="292">
        <f t="shared" si="224"/>
        <v>982.17</v>
      </c>
      <c r="H477" s="292">
        <f t="shared" si="225"/>
        <v>231.69</v>
      </c>
      <c r="I477" s="294">
        <f t="shared" si="226"/>
        <v>1213.8599999999999</v>
      </c>
    </row>
    <row r="478" spans="1:9" x14ac:dyDescent="0.25">
      <c r="A478" s="36" t="s">
        <v>24</v>
      </c>
      <c r="B478" s="321">
        <v>14</v>
      </c>
      <c r="C478" s="303">
        <f t="shared" si="227"/>
        <v>9.5890410958904104E-2</v>
      </c>
      <c r="D478" s="303">
        <v>867.5</v>
      </c>
      <c r="E478" s="292">
        <f t="shared" si="223"/>
        <v>83.18493150684931</v>
      </c>
      <c r="F478" s="293">
        <v>1</v>
      </c>
      <c r="G478" s="292">
        <f t="shared" si="224"/>
        <v>83.18</v>
      </c>
      <c r="H478" s="292">
        <f t="shared" si="225"/>
        <v>19.62</v>
      </c>
      <c r="I478" s="294">
        <f t="shared" si="226"/>
        <v>102.80000000000001</v>
      </c>
    </row>
    <row r="479" spans="1:9" x14ac:dyDescent="0.25">
      <c r="A479" s="36" t="s">
        <v>1251</v>
      </c>
      <c r="B479" s="321">
        <v>12</v>
      </c>
      <c r="C479" s="303">
        <f>B479/167</f>
        <v>7.1856287425149698E-2</v>
      </c>
      <c r="D479" s="303">
        <v>982.53</v>
      </c>
      <c r="E479" s="292">
        <f t="shared" si="223"/>
        <v>70.600958083832325</v>
      </c>
      <c r="F479" s="293">
        <v>1</v>
      </c>
      <c r="G479" s="292">
        <f t="shared" si="224"/>
        <v>70.599999999999994</v>
      </c>
      <c r="H479" s="292">
        <f t="shared" si="225"/>
        <v>16.649999999999999</v>
      </c>
      <c r="I479" s="294">
        <f t="shared" si="226"/>
        <v>87.25</v>
      </c>
    </row>
    <row r="480" spans="1:9" x14ac:dyDescent="0.25">
      <c r="A480" s="36" t="s">
        <v>1251</v>
      </c>
      <c r="B480" s="321">
        <v>12</v>
      </c>
      <c r="C480" s="303">
        <f t="shared" ref="C480:C485" si="228">B480/167</f>
        <v>7.1856287425149698E-2</v>
      </c>
      <c r="D480" s="303">
        <v>982.53</v>
      </c>
      <c r="E480" s="292">
        <f>C480*D480</f>
        <v>70.600958083832325</v>
      </c>
      <c r="F480" s="293">
        <v>1</v>
      </c>
      <c r="G480" s="292">
        <f>ROUND(E480*F480,2)</f>
        <v>70.599999999999994</v>
      </c>
      <c r="H480" s="292">
        <f>ROUND(G480*0.2359,2)</f>
        <v>16.649999999999999</v>
      </c>
      <c r="I480" s="294">
        <f>G480+H480</f>
        <v>87.25</v>
      </c>
    </row>
    <row r="481" spans="1:9" x14ac:dyDescent="0.25">
      <c r="A481" s="36" t="s">
        <v>1251</v>
      </c>
      <c r="B481" s="321">
        <v>12</v>
      </c>
      <c r="C481" s="303">
        <f t="shared" si="228"/>
        <v>7.1856287425149698E-2</v>
      </c>
      <c r="D481" s="303">
        <v>982.53</v>
      </c>
      <c r="E481" s="292">
        <f>C481*D481</f>
        <v>70.600958083832325</v>
      </c>
      <c r="F481" s="293">
        <v>1</v>
      </c>
      <c r="G481" s="292">
        <f>ROUND(E481*F481,2)</f>
        <v>70.599999999999994</v>
      </c>
      <c r="H481" s="292">
        <f>ROUND(G481*0.2359,2)</f>
        <v>16.649999999999999</v>
      </c>
      <c r="I481" s="294">
        <f>G481+H481</f>
        <v>87.25</v>
      </c>
    </row>
    <row r="482" spans="1:9" x14ac:dyDescent="0.25">
      <c r="A482" s="36" t="s">
        <v>24</v>
      </c>
      <c r="B482" s="321">
        <v>24</v>
      </c>
      <c r="C482" s="303">
        <f t="shared" si="228"/>
        <v>0.1437125748502994</v>
      </c>
      <c r="D482" s="303">
        <v>867.82</v>
      </c>
      <c r="E482" s="292">
        <f t="shared" si="223"/>
        <v>124.71664670658683</v>
      </c>
      <c r="F482" s="293">
        <v>1</v>
      </c>
      <c r="G482" s="292">
        <f t="shared" si="224"/>
        <v>124.72</v>
      </c>
      <c r="H482" s="292">
        <f t="shared" si="225"/>
        <v>29.42</v>
      </c>
      <c r="I482" s="294">
        <f t="shared" si="226"/>
        <v>154.13999999999999</v>
      </c>
    </row>
    <row r="483" spans="1:9" x14ac:dyDescent="0.25">
      <c r="A483" s="36" t="s">
        <v>1243</v>
      </c>
      <c r="B483" s="321">
        <v>12</v>
      </c>
      <c r="C483" s="303">
        <f t="shared" si="228"/>
        <v>7.1856287425149698E-2</v>
      </c>
      <c r="D483" s="303">
        <v>982.53</v>
      </c>
      <c r="E483" s="292">
        <f t="shared" si="223"/>
        <v>70.600958083832325</v>
      </c>
      <c r="F483" s="293">
        <v>1</v>
      </c>
      <c r="G483" s="292">
        <f t="shared" si="224"/>
        <v>70.599999999999994</v>
      </c>
      <c r="H483" s="292">
        <f t="shared" si="225"/>
        <v>16.649999999999999</v>
      </c>
      <c r="I483" s="294">
        <f t="shared" si="226"/>
        <v>87.25</v>
      </c>
    </row>
    <row r="484" spans="1:9" x14ac:dyDescent="0.25">
      <c r="A484" s="36" t="s">
        <v>24</v>
      </c>
      <c r="B484" s="321">
        <v>36</v>
      </c>
      <c r="C484" s="303">
        <f t="shared" si="228"/>
        <v>0.21556886227544911</v>
      </c>
      <c r="D484" s="303">
        <v>867.82</v>
      </c>
      <c r="E484" s="292">
        <f t="shared" si="223"/>
        <v>187.07497005988026</v>
      </c>
      <c r="F484" s="293">
        <v>1</v>
      </c>
      <c r="G484" s="292">
        <f t="shared" si="224"/>
        <v>187.07</v>
      </c>
      <c r="H484" s="292">
        <f t="shared" si="225"/>
        <v>44.13</v>
      </c>
      <c r="I484" s="294">
        <f t="shared" si="226"/>
        <v>231.2</v>
      </c>
    </row>
    <row r="485" spans="1:9" x14ac:dyDescent="0.25">
      <c r="A485" s="36" t="s">
        <v>24</v>
      </c>
      <c r="B485" s="321">
        <v>12</v>
      </c>
      <c r="C485" s="303">
        <f t="shared" si="228"/>
        <v>7.1856287425149698E-2</v>
      </c>
      <c r="D485" s="303">
        <v>867.82</v>
      </c>
      <c r="E485" s="292">
        <f t="shared" si="223"/>
        <v>62.358323353293414</v>
      </c>
      <c r="F485" s="293">
        <v>1</v>
      </c>
      <c r="G485" s="292">
        <f t="shared" si="224"/>
        <v>62.36</v>
      </c>
      <c r="H485" s="292">
        <f t="shared" si="225"/>
        <v>14.71</v>
      </c>
      <c r="I485" s="294">
        <f t="shared" si="226"/>
        <v>77.069999999999993</v>
      </c>
    </row>
    <row r="486" spans="1:9" x14ac:dyDescent="0.25">
      <c r="A486" s="36" t="s">
        <v>24</v>
      </c>
      <c r="B486" s="321">
        <v>146</v>
      </c>
      <c r="C486" s="303">
        <f>B486/146</f>
        <v>1</v>
      </c>
      <c r="D486" s="303">
        <v>867.5</v>
      </c>
      <c r="E486" s="292">
        <f t="shared" si="223"/>
        <v>867.5</v>
      </c>
      <c r="F486" s="293">
        <v>1</v>
      </c>
      <c r="G486" s="292">
        <f t="shared" si="224"/>
        <v>867.5</v>
      </c>
      <c r="H486" s="292">
        <f t="shared" si="225"/>
        <v>204.64</v>
      </c>
      <c r="I486" s="294">
        <f t="shared" si="226"/>
        <v>1072.1399999999999</v>
      </c>
    </row>
    <row r="487" spans="1:9" x14ac:dyDescent="0.25">
      <c r="A487" s="36" t="s">
        <v>24</v>
      </c>
      <c r="B487" s="321">
        <v>18</v>
      </c>
      <c r="C487" s="303">
        <f>B487/167</f>
        <v>0.10778443113772455</v>
      </c>
      <c r="D487" s="303">
        <v>867.82</v>
      </c>
      <c r="E487" s="292">
        <f t="shared" si="223"/>
        <v>93.537485029940129</v>
      </c>
      <c r="F487" s="293">
        <v>1</v>
      </c>
      <c r="G487" s="292">
        <f t="shared" si="224"/>
        <v>93.54</v>
      </c>
      <c r="H487" s="292">
        <f t="shared" si="225"/>
        <v>22.07</v>
      </c>
      <c r="I487" s="294">
        <f t="shared" si="226"/>
        <v>115.61000000000001</v>
      </c>
    </row>
    <row r="488" spans="1:9" ht="31.5" x14ac:dyDescent="0.25">
      <c r="A488" s="41" t="s">
        <v>287</v>
      </c>
      <c r="B488" s="331">
        <f t="shared" ref="B488:C488" si="229">SUM(B489:B494)</f>
        <v>876</v>
      </c>
      <c r="C488" s="291">
        <f t="shared" si="229"/>
        <v>6</v>
      </c>
      <c r="D488" s="291"/>
      <c r="E488" s="291"/>
      <c r="F488" s="291"/>
      <c r="G488" s="291">
        <f>SUM(G489:G494)</f>
        <v>4364.6000000000004</v>
      </c>
      <c r="H488" s="291">
        <f t="shared" ref="H488:I488" si="230">SUM(H489:H494)</f>
        <v>1029.6299999999999</v>
      </c>
      <c r="I488" s="332">
        <f t="shared" si="230"/>
        <v>5394.23</v>
      </c>
    </row>
    <row r="489" spans="1:9" x14ac:dyDescent="0.25">
      <c r="A489" s="36" t="s">
        <v>379</v>
      </c>
      <c r="B489" s="321">
        <v>146</v>
      </c>
      <c r="C489" s="303">
        <f>B489/146</f>
        <v>1</v>
      </c>
      <c r="D489" s="292">
        <v>722.92</v>
      </c>
      <c r="E489" s="292">
        <f t="shared" ref="E489:E494" si="231">C489*D489</f>
        <v>722.92</v>
      </c>
      <c r="F489" s="293">
        <v>1</v>
      </c>
      <c r="G489" s="292">
        <f t="shared" ref="G489:G494" si="232">ROUND(E489*F489,2)</f>
        <v>722.92</v>
      </c>
      <c r="H489" s="292">
        <f t="shared" ref="H489:H494" si="233">ROUND(G489*0.2359,2)</f>
        <v>170.54</v>
      </c>
      <c r="I489" s="294">
        <f t="shared" ref="I489:I494" si="234">G489+H489</f>
        <v>893.45999999999992</v>
      </c>
    </row>
    <row r="490" spans="1:9" x14ac:dyDescent="0.25">
      <c r="A490" s="36" t="s">
        <v>379</v>
      </c>
      <c r="B490" s="321">
        <v>146</v>
      </c>
      <c r="C490" s="303">
        <f t="shared" ref="C490:C494" si="235">B490/146</f>
        <v>1</v>
      </c>
      <c r="D490" s="292">
        <v>750</v>
      </c>
      <c r="E490" s="292">
        <f t="shared" si="231"/>
        <v>750</v>
      </c>
      <c r="F490" s="293">
        <v>1</v>
      </c>
      <c r="G490" s="292">
        <f t="shared" si="232"/>
        <v>750</v>
      </c>
      <c r="H490" s="292">
        <f t="shared" si="233"/>
        <v>176.93</v>
      </c>
      <c r="I490" s="294">
        <f t="shared" si="234"/>
        <v>926.93000000000006</v>
      </c>
    </row>
    <row r="491" spans="1:9" x14ac:dyDescent="0.25">
      <c r="A491" s="36" t="s">
        <v>379</v>
      </c>
      <c r="B491" s="321">
        <v>146</v>
      </c>
      <c r="C491" s="303">
        <f t="shared" si="235"/>
        <v>1</v>
      </c>
      <c r="D491" s="292">
        <v>722.92</v>
      </c>
      <c r="E491" s="292">
        <f t="shared" si="231"/>
        <v>722.92</v>
      </c>
      <c r="F491" s="293">
        <v>1</v>
      </c>
      <c r="G491" s="292">
        <f t="shared" si="232"/>
        <v>722.92</v>
      </c>
      <c r="H491" s="292">
        <f t="shared" si="233"/>
        <v>170.54</v>
      </c>
      <c r="I491" s="294">
        <f t="shared" si="234"/>
        <v>893.45999999999992</v>
      </c>
    </row>
    <row r="492" spans="1:9" x14ac:dyDescent="0.25">
      <c r="A492" s="36" t="s">
        <v>379</v>
      </c>
      <c r="B492" s="321">
        <v>146</v>
      </c>
      <c r="C492" s="303">
        <f t="shared" si="235"/>
        <v>1</v>
      </c>
      <c r="D492" s="292">
        <v>722.92</v>
      </c>
      <c r="E492" s="292">
        <f t="shared" si="231"/>
        <v>722.92</v>
      </c>
      <c r="F492" s="293">
        <v>1</v>
      </c>
      <c r="G492" s="292">
        <f t="shared" si="232"/>
        <v>722.92</v>
      </c>
      <c r="H492" s="292">
        <f t="shared" si="233"/>
        <v>170.54</v>
      </c>
      <c r="I492" s="294">
        <f t="shared" si="234"/>
        <v>893.45999999999992</v>
      </c>
    </row>
    <row r="493" spans="1:9" x14ac:dyDescent="0.25">
      <c r="A493" s="36" t="s">
        <v>379</v>
      </c>
      <c r="B493" s="321">
        <v>146</v>
      </c>
      <c r="C493" s="303">
        <f t="shared" si="235"/>
        <v>1</v>
      </c>
      <c r="D493" s="292">
        <v>722.92</v>
      </c>
      <c r="E493" s="292">
        <f t="shared" si="231"/>
        <v>722.92</v>
      </c>
      <c r="F493" s="293">
        <v>1</v>
      </c>
      <c r="G493" s="292">
        <f t="shared" si="232"/>
        <v>722.92</v>
      </c>
      <c r="H493" s="292">
        <f t="shared" si="233"/>
        <v>170.54</v>
      </c>
      <c r="I493" s="294">
        <f t="shared" si="234"/>
        <v>893.45999999999992</v>
      </c>
    </row>
    <row r="494" spans="1:9" x14ac:dyDescent="0.25">
      <c r="A494" s="36" t="s">
        <v>379</v>
      </c>
      <c r="B494" s="321">
        <v>146</v>
      </c>
      <c r="C494" s="303">
        <f t="shared" si="235"/>
        <v>1</v>
      </c>
      <c r="D494" s="292">
        <v>722.92</v>
      </c>
      <c r="E494" s="292">
        <f t="shared" si="231"/>
        <v>722.92</v>
      </c>
      <c r="F494" s="293">
        <v>1</v>
      </c>
      <c r="G494" s="292">
        <f t="shared" si="232"/>
        <v>722.92</v>
      </c>
      <c r="H494" s="292">
        <f t="shared" si="233"/>
        <v>170.54</v>
      </c>
      <c r="I494" s="294">
        <f t="shared" si="234"/>
        <v>893.45999999999992</v>
      </c>
    </row>
    <row r="495" spans="1:9" x14ac:dyDescent="0.25">
      <c r="A495" s="41" t="s">
        <v>6</v>
      </c>
      <c r="B495" s="331">
        <f t="shared" ref="B495:C495" si="236">SUM(B496:B499)</f>
        <v>143</v>
      </c>
      <c r="C495" s="291">
        <f t="shared" si="236"/>
        <v>0.85628742514970058</v>
      </c>
      <c r="D495" s="291"/>
      <c r="E495" s="291"/>
      <c r="F495" s="291"/>
      <c r="G495" s="291">
        <f>SUM(G496:G499)</f>
        <v>428.14</v>
      </c>
      <c r="H495" s="291">
        <f t="shared" ref="H495:I495" si="237">SUM(H496:H499)</f>
        <v>101</v>
      </c>
      <c r="I495" s="332">
        <f t="shared" si="237"/>
        <v>529.14</v>
      </c>
    </row>
    <row r="496" spans="1:9" x14ac:dyDescent="0.25">
      <c r="A496" s="36" t="s">
        <v>388</v>
      </c>
      <c r="B496" s="321">
        <v>22</v>
      </c>
      <c r="C496" s="315">
        <f>B496/167</f>
        <v>0.1317365269461078</v>
      </c>
      <c r="D496" s="292">
        <v>500</v>
      </c>
      <c r="E496" s="292">
        <f>C496*D496</f>
        <v>65.868263473053901</v>
      </c>
      <c r="F496" s="293">
        <v>1</v>
      </c>
      <c r="G496" s="292">
        <f>ROUND(E496*F496,2)</f>
        <v>65.87</v>
      </c>
      <c r="H496" s="292">
        <f>ROUND(G496*0.2359,2)</f>
        <v>15.54</v>
      </c>
      <c r="I496" s="294">
        <f>G496+H496</f>
        <v>81.41</v>
      </c>
    </row>
    <row r="497" spans="1:9" x14ac:dyDescent="0.25">
      <c r="A497" s="36" t="s">
        <v>388</v>
      </c>
      <c r="B497" s="321">
        <v>61</v>
      </c>
      <c r="C497" s="315">
        <f>B497/167</f>
        <v>0.3652694610778443</v>
      </c>
      <c r="D497" s="292">
        <v>500</v>
      </c>
      <c r="E497" s="292">
        <f>C497*D497</f>
        <v>182.63473053892216</v>
      </c>
      <c r="F497" s="293">
        <v>1</v>
      </c>
      <c r="G497" s="292">
        <f>ROUND(E497*F497,2)</f>
        <v>182.63</v>
      </c>
      <c r="H497" s="292">
        <f>ROUND(G497*0.2359,2)</f>
        <v>43.08</v>
      </c>
      <c r="I497" s="294">
        <f>G497+H497</f>
        <v>225.70999999999998</v>
      </c>
    </row>
    <row r="498" spans="1:9" x14ac:dyDescent="0.25">
      <c r="A498" s="36" t="s">
        <v>388</v>
      </c>
      <c r="B498" s="321">
        <v>12</v>
      </c>
      <c r="C498" s="315">
        <f>B498/167</f>
        <v>7.1856287425149698E-2</v>
      </c>
      <c r="D498" s="292">
        <v>500</v>
      </c>
      <c r="E498" s="292">
        <f>C498*D498</f>
        <v>35.928143712574851</v>
      </c>
      <c r="F498" s="293">
        <v>1</v>
      </c>
      <c r="G498" s="292">
        <f>ROUND(E498*F498,2)</f>
        <v>35.93</v>
      </c>
      <c r="H498" s="292">
        <f>ROUND(G498*0.2359,2)</f>
        <v>8.48</v>
      </c>
      <c r="I498" s="294">
        <f>G498+H498</f>
        <v>44.41</v>
      </c>
    </row>
    <row r="499" spans="1:9" x14ac:dyDescent="0.25">
      <c r="A499" s="36" t="s">
        <v>388</v>
      </c>
      <c r="B499" s="321">
        <v>48</v>
      </c>
      <c r="C499" s="315">
        <f>B499/167</f>
        <v>0.28742514970059879</v>
      </c>
      <c r="D499" s="292">
        <v>500</v>
      </c>
      <c r="E499" s="292">
        <f>C499*D499</f>
        <v>143.7125748502994</v>
      </c>
      <c r="F499" s="293">
        <v>1</v>
      </c>
      <c r="G499" s="292">
        <f>ROUND(E499*F499,2)</f>
        <v>143.71</v>
      </c>
      <c r="H499" s="292">
        <f>ROUND(G499*0.2359,2)</f>
        <v>33.9</v>
      </c>
      <c r="I499" s="294">
        <f>G499+H499</f>
        <v>177.61</v>
      </c>
    </row>
    <row r="500" spans="1:9" x14ac:dyDescent="0.25">
      <c r="A500" s="46" t="s">
        <v>1266</v>
      </c>
      <c r="B500" s="325">
        <f t="shared" ref="B500:C500" si="238">B501+B505+B542+B553</f>
        <v>4012</v>
      </c>
      <c r="C500" s="290">
        <f t="shared" si="238"/>
        <v>26.681035189894185</v>
      </c>
      <c r="D500" s="290"/>
      <c r="E500" s="290"/>
      <c r="F500" s="290"/>
      <c r="G500" s="290">
        <f>G501+G505+G542+G553</f>
        <v>22987.64</v>
      </c>
      <c r="H500" s="290">
        <f t="shared" ref="H500:I500" si="239">H501+H505+H542+H553</f>
        <v>5370.380000000001</v>
      </c>
      <c r="I500" s="320">
        <f t="shared" si="239"/>
        <v>28358.019999999997</v>
      </c>
    </row>
    <row r="501" spans="1:9" ht="31.5" x14ac:dyDescent="0.25">
      <c r="A501" s="41" t="s">
        <v>9</v>
      </c>
      <c r="B501" s="331">
        <f t="shared" ref="B501:C501" si="240">SUM(B502:B504)</f>
        <v>356</v>
      </c>
      <c r="C501" s="291">
        <f t="shared" si="240"/>
        <v>2.3832335329341316</v>
      </c>
      <c r="D501" s="291"/>
      <c r="E501" s="291"/>
      <c r="F501" s="291"/>
      <c r="G501" s="291">
        <f>SUM(G502:G504)</f>
        <v>3898.21</v>
      </c>
      <c r="H501" s="291">
        <f t="shared" ref="H501:I501" si="241">SUM(H502:H504)</f>
        <v>868.98</v>
      </c>
      <c r="I501" s="332">
        <f t="shared" si="241"/>
        <v>4767.1900000000005</v>
      </c>
    </row>
    <row r="502" spans="1:9" s="47" customFormat="1" x14ac:dyDescent="0.25">
      <c r="A502" s="36" t="s">
        <v>1267</v>
      </c>
      <c r="B502" s="321">
        <v>146</v>
      </c>
      <c r="C502" s="303">
        <f>B502/146</f>
        <v>1</v>
      </c>
      <c r="D502" s="303">
        <v>1320</v>
      </c>
      <c r="E502" s="292">
        <f>C502*D502</f>
        <v>1320</v>
      </c>
      <c r="F502" s="295">
        <v>1</v>
      </c>
      <c r="G502" s="292">
        <f>ROUND(E502*F502,2)</f>
        <v>1320</v>
      </c>
      <c r="H502" s="292">
        <f>ROUND(G502*0.2359,2)</f>
        <v>311.39</v>
      </c>
      <c r="I502" s="294">
        <f>G502+H502</f>
        <v>1631.3899999999999</v>
      </c>
    </row>
    <row r="503" spans="1:9" s="35" customFormat="1" x14ac:dyDescent="0.25">
      <c r="A503" s="48" t="s">
        <v>1268</v>
      </c>
      <c r="B503" s="326">
        <v>146</v>
      </c>
      <c r="C503" s="303">
        <f t="shared" ref="C503" si="242">B503/146</f>
        <v>1</v>
      </c>
      <c r="D503" s="303">
        <v>1794.84</v>
      </c>
      <c r="E503" s="303">
        <f>C503*D503</f>
        <v>1794.84</v>
      </c>
      <c r="F503" s="295">
        <v>1</v>
      </c>
      <c r="G503" s="303">
        <f>ROUND(E503*F503,2)</f>
        <v>1794.84</v>
      </c>
      <c r="H503" s="310">
        <f>ROUND(G503*0.2077,2)</f>
        <v>372.79</v>
      </c>
      <c r="I503" s="309">
        <f>G503+H503</f>
        <v>2167.63</v>
      </c>
    </row>
    <row r="504" spans="1:9" s="35" customFormat="1" x14ac:dyDescent="0.25">
      <c r="A504" s="48" t="s">
        <v>386</v>
      </c>
      <c r="B504" s="326">
        <v>64</v>
      </c>
      <c r="C504" s="303">
        <f>B504/167</f>
        <v>0.38323353293413176</v>
      </c>
      <c r="D504" s="303">
        <v>2044.11</v>
      </c>
      <c r="E504" s="303">
        <f>C504*D504</f>
        <v>783.37149700598809</v>
      </c>
      <c r="F504" s="295">
        <v>1</v>
      </c>
      <c r="G504" s="303">
        <f>ROUND(E504*F504,2)</f>
        <v>783.37</v>
      </c>
      <c r="H504" s="303">
        <f>ROUND(G504*0.2359,2)</f>
        <v>184.8</v>
      </c>
      <c r="I504" s="309">
        <f>G504+H504</f>
        <v>968.17000000000007</v>
      </c>
    </row>
    <row r="505" spans="1:9" ht="31.5" x14ac:dyDescent="0.25">
      <c r="A505" s="41" t="s">
        <v>7</v>
      </c>
      <c r="B505" s="331">
        <f t="shared" ref="B505:C505" si="243">SUM(B506:B541)</f>
        <v>1914</v>
      </c>
      <c r="C505" s="291">
        <f t="shared" si="243"/>
        <v>12.603149864654252</v>
      </c>
      <c r="D505" s="291"/>
      <c r="E505" s="291"/>
      <c r="F505" s="291"/>
      <c r="G505" s="291">
        <f>SUM(G506:G541)</f>
        <v>12074.130000000001</v>
      </c>
      <c r="H505" s="291">
        <f>SUM(H506:H541)</f>
        <v>2846.4700000000007</v>
      </c>
      <c r="I505" s="332">
        <f>SUM(I506:I541)</f>
        <v>14920.600000000002</v>
      </c>
    </row>
    <row r="506" spans="1:9" x14ac:dyDescent="0.25">
      <c r="A506" s="36" t="s">
        <v>1265</v>
      </c>
      <c r="B506" s="321">
        <v>35</v>
      </c>
      <c r="C506" s="303">
        <f>B506/146</f>
        <v>0.23972602739726026</v>
      </c>
      <c r="D506" s="303">
        <v>1150</v>
      </c>
      <c r="E506" s="292">
        <f t="shared" ref="E506:E537" si="244">C506*D506</f>
        <v>275.6849315068493</v>
      </c>
      <c r="F506" s="295">
        <v>1</v>
      </c>
      <c r="G506" s="292">
        <f t="shared" ref="G506:G537" si="245">ROUND(E506*F506,2)</f>
        <v>275.68</v>
      </c>
      <c r="H506" s="292">
        <f t="shared" ref="H506:H537" si="246">ROUND(G506*0.2359,2)</f>
        <v>65.03</v>
      </c>
      <c r="I506" s="294">
        <f t="shared" ref="I506:I537" si="247">G506+H506</f>
        <v>340.71000000000004</v>
      </c>
    </row>
    <row r="507" spans="1:9" x14ac:dyDescent="0.25">
      <c r="A507" s="36" t="s">
        <v>478</v>
      </c>
      <c r="B507" s="321">
        <v>73</v>
      </c>
      <c r="C507" s="303">
        <f t="shared" ref="C507:C510" si="248">B507/146</f>
        <v>0.5</v>
      </c>
      <c r="D507" s="303">
        <v>982.17</v>
      </c>
      <c r="E507" s="292">
        <f t="shared" si="244"/>
        <v>491.08499999999998</v>
      </c>
      <c r="F507" s="295">
        <v>1</v>
      </c>
      <c r="G507" s="292">
        <f t="shared" si="245"/>
        <v>491.09</v>
      </c>
      <c r="H507" s="292">
        <f t="shared" si="246"/>
        <v>115.85</v>
      </c>
      <c r="I507" s="294">
        <f t="shared" si="247"/>
        <v>606.93999999999994</v>
      </c>
    </row>
    <row r="508" spans="1:9" x14ac:dyDescent="0.25">
      <c r="A508" s="36" t="s">
        <v>478</v>
      </c>
      <c r="B508" s="321">
        <v>80</v>
      </c>
      <c r="C508" s="303">
        <f t="shared" si="248"/>
        <v>0.54794520547945202</v>
      </c>
      <c r="D508" s="303">
        <v>867.5</v>
      </c>
      <c r="E508" s="292">
        <f t="shared" si="244"/>
        <v>475.34246575342462</v>
      </c>
      <c r="F508" s="295">
        <v>1</v>
      </c>
      <c r="G508" s="292">
        <f t="shared" si="245"/>
        <v>475.34</v>
      </c>
      <c r="H508" s="292">
        <f t="shared" si="246"/>
        <v>112.13</v>
      </c>
      <c r="I508" s="294">
        <f t="shared" si="247"/>
        <v>587.47</v>
      </c>
    </row>
    <row r="509" spans="1:9" x14ac:dyDescent="0.25">
      <c r="A509" s="36" t="s">
        <v>24</v>
      </c>
      <c r="B509" s="321">
        <v>70</v>
      </c>
      <c r="C509" s="303">
        <f t="shared" si="248"/>
        <v>0.47945205479452052</v>
      </c>
      <c r="D509" s="303">
        <v>985</v>
      </c>
      <c r="E509" s="292">
        <f t="shared" si="244"/>
        <v>472.2602739726027</v>
      </c>
      <c r="F509" s="295">
        <v>1</v>
      </c>
      <c r="G509" s="292">
        <f t="shared" si="245"/>
        <v>472.26</v>
      </c>
      <c r="H509" s="292">
        <f t="shared" si="246"/>
        <v>111.41</v>
      </c>
      <c r="I509" s="294">
        <f t="shared" si="247"/>
        <v>583.66999999999996</v>
      </c>
    </row>
    <row r="510" spans="1:9" x14ac:dyDescent="0.25">
      <c r="A510" s="36" t="s">
        <v>1269</v>
      </c>
      <c r="B510" s="321">
        <v>146</v>
      </c>
      <c r="C510" s="303">
        <f t="shared" si="248"/>
        <v>1</v>
      </c>
      <c r="D510" s="303">
        <v>870</v>
      </c>
      <c r="E510" s="292">
        <f t="shared" si="244"/>
        <v>870</v>
      </c>
      <c r="F510" s="295">
        <v>1</v>
      </c>
      <c r="G510" s="292">
        <f t="shared" si="245"/>
        <v>870</v>
      </c>
      <c r="H510" s="292">
        <f t="shared" si="246"/>
        <v>205.23</v>
      </c>
      <c r="I510" s="294">
        <f t="shared" si="247"/>
        <v>1075.23</v>
      </c>
    </row>
    <row r="511" spans="1:9" x14ac:dyDescent="0.25">
      <c r="A511" s="36" t="s">
        <v>175</v>
      </c>
      <c r="B511" s="321">
        <v>48</v>
      </c>
      <c r="C511" s="303">
        <f>B511/167</f>
        <v>0.28742514970059879</v>
      </c>
      <c r="D511" s="303">
        <v>867.82</v>
      </c>
      <c r="E511" s="292">
        <f t="shared" si="244"/>
        <v>249.43329341317366</v>
      </c>
      <c r="F511" s="295">
        <v>1</v>
      </c>
      <c r="G511" s="292">
        <f t="shared" si="245"/>
        <v>249.43</v>
      </c>
      <c r="H511" s="292">
        <f t="shared" si="246"/>
        <v>58.84</v>
      </c>
      <c r="I511" s="294">
        <f t="shared" si="247"/>
        <v>308.27</v>
      </c>
    </row>
    <row r="512" spans="1:9" x14ac:dyDescent="0.25">
      <c r="A512" s="36" t="s">
        <v>24</v>
      </c>
      <c r="B512" s="321">
        <v>8</v>
      </c>
      <c r="C512" s="303">
        <f t="shared" ref="C512:C517" si="249">B512/167</f>
        <v>4.790419161676647E-2</v>
      </c>
      <c r="D512" s="303">
        <v>982.53</v>
      </c>
      <c r="E512" s="292">
        <f t="shared" si="244"/>
        <v>47.067305389221559</v>
      </c>
      <c r="F512" s="295">
        <v>1</v>
      </c>
      <c r="G512" s="292">
        <f t="shared" si="245"/>
        <v>47.07</v>
      </c>
      <c r="H512" s="292">
        <f t="shared" si="246"/>
        <v>11.1</v>
      </c>
      <c r="I512" s="294">
        <f t="shared" si="247"/>
        <v>58.17</v>
      </c>
    </row>
    <row r="513" spans="1:9" x14ac:dyDescent="0.25">
      <c r="A513" s="36" t="s">
        <v>24</v>
      </c>
      <c r="B513" s="321">
        <v>24</v>
      </c>
      <c r="C513" s="303">
        <f t="shared" si="249"/>
        <v>0.1437125748502994</v>
      </c>
      <c r="D513" s="303">
        <v>982.53</v>
      </c>
      <c r="E513" s="292">
        <f t="shared" si="244"/>
        <v>141.20191616766465</v>
      </c>
      <c r="F513" s="295">
        <v>1</v>
      </c>
      <c r="G513" s="292">
        <f t="shared" si="245"/>
        <v>141.19999999999999</v>
      </c>
      <c r="H513" s="292">
        <f t="shared" si="246"/>
        <v>33.31</v>
      </c>
      <c r="I513" s="294">
        <f t="shared" si="247"/>
        <v>174.51</v>
      </c>
    </row>
    <row r="514" spans="1:9" x14ac:dyDescent="0.25">
      <c r="A514" s="36" t="s">
        <v>24</v>
      </c>
      <c r="B514" s="321">
        <v>24</v>
      </c>
      <c r="C514" s="303">
        <f t="shared" si="249"/>
        <v>0.1437125748502994</v>
      </c>
      <c r="D514" s="303">
        <v>982.53</v>
      </c>
      <c r="E514" s="292">
        <f t="shared" si="244"/>
        <v>141.20191616766465</v>
      </c>
      <c r="F514" s="295">
        <v>1</v>
      </c>
      <c r="G514" s="292">
        <f t="shared" si="245"/>
        <v>141.19999999999999</v>
      </c>
      <c r="H514" s="292">
        <f t="shared" si="246"/>
        <v>33.31</v>
      </c>
      <c r="I514" s="294">
        <f t="shared" si="247"/>
        <v>174.51</v>
      </c>
    </row>
    <row r="515" spans="1:9" x14ac:dyDescent="0.25">
      <c r="A515" s="36" t="s">
        <v>24</v>
      </c>
      <c r="B515" s="321">
        <v>24</v>
      </c>
      <c r="C515" s="303">
        <f t="shared" si="249"/>
        <v>0.1437125748502994</v>
      </c>
      <c r="D515" s="303">
        <v>982.53</v>
      </c>
      <c r="E515" s="292">
        <f t="shared" si="244"/>
        <v>141.20191616766465</v>
      </c>
      <c r="F515" s="295">
        <v>1</v>
      </c>
      <c r="G515" s="292">
        <f t="shared" si="245"/>
        <v>141.19999999999999</v>
      </c>
      <c r="H515" s="292">
        <f t="shared" si="246"/>
        <v>33.31</v>
      </c>
      <c r="I515" s="294">
        <f t="shared" si="247"/>
        <v>174.51</v>
      </c>
    </row>
    <row r="516" spans="1:9" x14ac:dyDescent="0.25">
      <c r="A516" s="36" t="s">
        <v>24</v>
      </c>
      <c r="B516" s="321">
        <v>60</v>
      </c>
      <c r="C516" s="303">
        <f t="shared" si="249"/>
        <v>0.3592814371257485</v>
      </c>
      <c r="D516" s="303">
        <v>982.53</v>
      </c>
      <c r="E516" s="292">
        <f t="shared" si="244"/>
        <v>353.00479041916168</v>
      </c>
      <c r="F516" s="295">
        <v>1</v>
      </c>
      <c r="G516" s="292">
        <f t="shared" si="245"/>
        <v>353</v>
      </c>
      <c r="H516" s="292">
        <f t="shared" si="246"/>
        <v>83.27</v>
      </c>
      <c r="I516" s="294">
        <f t="shared" si="247"/>
        <v>436.27</v>
      </c>
    </row>
    <row r="517" spans="1:9" x14ac:dyDescent="0.25">
      <c r="A517" s="36" t="s">
        <v>24</v>
      </c>
      <c r="B517" s="321">
        <v>12</v>
      </c>
      <c r="C517" s="303">
        <f t="shared" si="249"/>
        <v>7.1856287425149698E-2</v>
      </c>
      <c r="D517" s="303">
        <v>982.53</v>
      </c>
      <c r="E517" s="292">
        <f t="shared" si="244"/>
        <v>70.600958083832325</v>
      </c>
      <c r="F517" s="295">
        <v>1</v>
      </c>
      <c r="G517" s="292">
        <f t="shared" si="245"/>
        <v>70.599999999999994</v>
      </c>
      <c r="H517" s="292">
        <f t="shared" si="246"/>
        <v>16.649999999999999</v>
      </c>
      <c r="I517" s="294">
        <f t="shared" si="247"/>
        <v>87.25</v>
      </c>
    </row>
    <row r="518" spans="1:9" x14ac:dyDescent="0.25">
      <c r="A518" s="36" t="s">
        <v>24</v>
      </c>
      <c r="B518" s="321">
        <v>146</v>
      </c>
      <c r="C518" s="303">
        <f>B518/146</f>
        <v>1</v>
      </c>
      <c r="D518" s="303">
        <v>982.17</v>
      </c>
      <c r="E518" s="292">
        <f t="shared" si="244"/>
        <v>982.17</v>
      </c>
      <c r="F518" s="295">
        <v>1</v>
      </c>
      <c r="G518" s="292">
        <f t="shared" si="245"/>
        <v>982.17</v>
      </c>
      <c r="H518" s="292">
        <f t="shared" si="246"/>
        <v>231.69</v>
      </c>
      <c r="I518" s="294">
        <f t="shared" si="247"/>
        <v>1213.8599999999999</v>
      </c>
    </row>
    <row r="519" spans="1:9" x14ac:dyDescent="0.25">
      <c r="A519" s="36" t="s">
        <v>24</v>
      </c>
      <c r="B519" s="321">
        <v>36</v>
      </c>
      <c r="C519" s="303">
        <f>B519/167</f>
        <v>0.21556886227544911</v>
      </c>
      <c r="D519" s="303">
        <v>982.53</v>
      </c>
      <c r="E519" s="292">
        <f t="shared" si="244"/>
        <v>211.802874251497</v>
      </c>
      <c r="F519" s="295">
        <v>1</v>
      </c>
      <c r="G519" s="292">
        <f t="shared" si="245"/>
        <v>211.8</v>
      </c>
      <c r="H519" s="292">
        <f t="shared" si="246"/>
        <v>49.96</v>
      </c>
      <c r="I519" s="294">
        <f t="shared" si="247"/>
        <v>261.76</v>
      </c>
    </row>
    <row r="520" spans="1:9" x14ac:dyDescent="0.25">
      <c r="A520" s="36" t="s">
        <v>24</v>
      </c>
      <c r="B520" s="321">
        <v>146</v>
      </c>
      <c r="C520" s="303">
        <f>B520/146</f>
        <v>1</v>
      </c>
      <c r="D520" s="303">
        <v>982.17</v>
      </c>
      <c r="E520" s="292">
        <f t="shared" si="244"/>
        <v>982.17</v>
      </c>
      <c r="F520" s="295">
        <v>1</v>
      </c>
      <c r="G520" s="292">
        <f t="shared" si="245"/>
        <v>982.17</v>
      </c>
      <c r="H520" s="292">
        <f t="shared" si="246"/>
        <v>231.69</v>
      </c>
      <c r="I520" s="294">
        <f t="shared" si="247"/>
        <v>1213.8599999999999</v>
      </c>
    </row>
    <row r="521" spans="1:9" x14ac:dyDescent="0.25">
      <c r="A521" s="36" t="s">
        <v>24</v>
      </c>
      <c r="B521" s="321">
        <v>146</v>
      </c>
      <c r="C521" s="303">
        <f t="shared" ref="C521" si="250">B521/146</f>
        <v>1</v>
      </c>
      <c r="D521" s="303">
        <v>982.17</v>
      </c>
      <c r="E521" s="292">
        <f t="shared" si="244"/>
        <v>982.17</v>
      </c>
      <c r="F521" s="295">
        <v>1</v>
      </c>
      <c r="G521" s="292">
        <f t="shared" si="245"/>
        <v>982.17</v>
      </c>
      <c r="H521" s="292">
        <f t="shared" si="246"/>
        <v>231.69</v>
      </c>
      <c r="I521" s="294">
        <f t="shared" si="247"/>
        <v>1213.8599999999999</v>
      </c>
    </row>
    <row r="522" spans="1:9" x14ac:dyDescent="0.25">
      <c r="A522" s="36" t="s">
        <v>24</v>
      </c>
      <c r="B522" s="321">
        <v>12</v>
      </c>
      <c r="C522" s="303">
        <f>B522/167</f>
        <v>7.1856287425149698E-2</v>
      </c>
      <c r="D522" s="303">
        <v>867.82</v>
      </c>
      <c r="E522" s="292">
        <f t="shared" si="244"/>
        <v>62.358323353293414</v>
      </c>
      <c r="F522" s="295">
        <v>1</v>
      </c>
      <c r="G522" s="292">
        <f t="shared" si="245"/>
        <v>62.36</v>
      </c>
      <c r="H522" s="292">
        <f t="shared" si="246"/>
        <v>14.71</v>
      </c>
      <c r="I522" s="294">
        <f t="shared" si="247"/>
        <v>77.069999999999993</v>
      </c>
    </row>
    <row r="523" spans="1:9" x14ac:dyDescent="0.25">
      <c r="A523" s="36" t="s">
        <v>24</v>
      </c>
      <c r="B523" s="321">
        <v>12</v>
      </c>
      <c r="C523" s="303">
        <f t="shared" ref="C523:C529" si="251">B523/167</f>
        <v>7.1856287425149698E-2</v>
      </c>
      <c r="D523" s="303">
        <v>867.82</v>
      </c>
      <c r="E523" s="292">
        <f t="shared" si="244"/>
        <v>62.358323353293414</v>
      </c>
      <c r="F523" s="295">
        <v>1</v>
      </c>
      <c r="G523" s="292">
        <f t="shared" si="245"/>
        <v>62.36</v>
      </c>
      <c r="H523" s="296">
        <f>ROUND(G523*0.2077,2)</f>
        <v>12.95</v>
      </c>
      <c r="I523" s="294">
        <f t="shared" si="247"/>
        <v>75.31</v>
      </c>
    </row>
    <row r="524" spans="1:9" x14ac:dyDescent="0.25">
      <c r="A524" s="36" t="s">
        <v>24</v>
      </c>
      <c r="B524" s="321">
        <v>12</v>
      </c>
      <c r="C524" s="303">
        <f t="shared" si="251"/>
        <v>7.1856287425149698E-2</v>
      </c>
      <c r="D524" s="303">
        <v>982.53</v>
      </c>
      <c r="E524" s="292">
        <f t="shared" si="244"/>
        <v>70.600958083832325</v>
      </c>
      <c r="F524" s="295">
        <v>1</v>
      </c>
      <c r="G524" s="292">
        <f t="shared" si="245"/>
        <v>70.599999999999994</v>
      </c>
      <c r="H524" s="292">
        <f t="shared" ref="H524" si="252">ROUND(G524*0.2359,2)</f>
        <v>16.649999999999999</v>
      </c>
      <c r="I524" s="294">
        <f t="shared" si="247"/>
        <v>87.25</v>
      </c>
    </row>
    <row r="525" spans="1:9" x14ac:dyDescent="0.25">
      <c r="A525" s="36" t="s">
        <v>24</v>
      </c>
      <c r="B525" s="321">
        <v>48</v>
      </c>
      <c r="C525" s="303">
        <f t="shared" si="251"/>
        <v>0.28742514970059879</v>
      </c>
      <c r="D525" s="303">
        <v>982.53</v>
      </c>
      <c r="E525" s="292">
        <f t="shared" si="244"/>
        <v>282.4038323353293</v>
      </c>
      <c r="F525" s="295">
        <v>1</v>
      </c>
      <c r="G525" s="292">
        <f t="shared" si="245"/>
        <v>282.39999999999998</v>
      </c>
      <c r="H525" s="292">
        <f t="shared" si="246"/>
        <v>66.62</v>
      </c>
      <c r="I525" s="294">
        <f t="shared" si="247"/>
        <v>349.02</v>
      </c>
    </row>
    <row r="526" spans="1:9" x14ac:dyDescent="0.25">
      <c r="A526" s="36" t="s">
        <v>24</v>
      </c>
      <c r="B526" s="321">
        <v>12</v>
      </c>
      <c r="C526" s="303">
        <f t="shared" si="251"/>
        <v>7.1856287425149698E-2</v>
      </c>
      <c r="D526" s="303">
        <v>982.53</v>
      </c>
      <c r="E526" s="292">
        <f t="shared" si="244"/>
        <v>70.600958083832325</v>
      </c>
      <c r="F526" s="295">
        <v>1</v>
      </c>
      <c r="G526" s="292">
        <f t="shared" si="245"/>
        <v>70.599999999999994</v>
      </c>
      <c r="H526" s="292">
        <f t="shared" si="246"/>
        <v>16.649999999999999</v>
      </c>
      <c r="I526" s="294">
        <f t="shared" si="247"/>
        <v>87.25</v>
      </c>
    </row>
    <row r="527" spans="1:9" x14ac:dyDescent="0.25">
      <c r="A527" s="36" t="s">
        <v>24</v>
      </c>
      <c r="B527" s="321">
        <v>16</v>
      </c>
      <c r="C527" s="303">
        <f t="shared" si="251"/>
        <v>9.580838323353294E-2</v>
      </c>
      <c r="D527" s="303">
        <v>982.53</v>
      </c>
      <c r="E527" s="292">
        <f t="shared" si="244"/>
        <v>94.134610778443118</v>
      </c>
      <c r="F527" s="295">
        <v>1</v>
      </c>
      <c r="G527" s="292">
        <f t="shared" si="245"/>
        <v>94.13</v>
      </c>
      <c r="H527" s="292">
        <f t="shared" si="246"/>
        <v>22.21</v>
      </c>
      <c r="I527" s="294">
        <f t="shared" si="247"/>
        <v>116.34</v>
      </c>
    </row>
    <row r="528" spans="1:9" x14ac:dyDescent="0.25">
      <c r="A528" s="36" t="s">
        <v>24</v>
      </c>
      <c r="B528" s="321">
        <v>12</v>
      </c>
      <c r="C528" s="303">
        <f t="shared" si="251"/>
        <v>7.1856287425149698E-2</v>
      </c>
      <c r="D528" s="303">
        <v>982.53</v>
      </c>
      <c r="E528" s="292">
        <f t="shared" si="244"/>
        <v>70.600958083832325</v>
      </c>
      <c r="F528" s="295">
        <v>1</v>
      </c>
      <c r="G528" s="292">
        <f t="shared" si="245"/>
        <v>70.599999999999994</v>
      </c>
      <c r="H528" s="292">
        <f t="shared" si="246"/>
        <v>16.649999999999999</v>
      </c>
      <c r="I528" s="294">
        <f t="shared" si="247"/>
        <v>87.25</v>
      </c>
    </row>
    <row r="529" spans="1:9" x14ac:dyDescent="0.25">
      <c r="A529" s="36" t="s">
        <v>24</v>
      </c>
      <c r="B529" s="321">
        <v>12</v>
      </c>
      <c r="C529" s="303">
        <f t="shared" si="251"/>
        <v>7.1856287425149698E-2</v>
      </c>
      <c r="D529" s="303">
        <v>982.53</v>
      </c>
      <c r="E529" s="292">
        <f t="shared" si="244"/>
        <v>70.600958083832325</v>
      </c>
      <c r="F529" s="295">
        <v>1</v>
      </c>
      <c r="G529" s="292">
        <f t="shared" si="245"/>
        <v>70.599999999999994</v>
      </c>
      <c r="H529" s="292">
        <f t="shared" si="246"/>
        <v>16.649999999999999</v>
      </c>
      <c r="I529" s="294">
        <f t="shared" si="247"/>
        <v>87.25</v>
      </c>
    </row>
    <row r="530" spans="1:9" x14ac:dyDescent="0.25">
      <c r="A530" s="36" t="s">
        <v>24</v>
      </c>
      <c r="B530" s="321">
        <v>12</v>
      </c>
      <c r="C530" s="303">
        <f>B530/146</f>
        <v>8.2191780821917804E-2</v>
      </c>
      <c r="D530" s="303">
        <v>982.17</v>
      </c>
      <c r="E530" s="292">
        <f t="shared" si="244"/>
        <v>80.726301369863009</v>
      </c>
      <c r="F530" s="295">
        <v>1</v>
      </c>
      <c r="G530" s="292">
        <f t="shared" si="245"/>
        <v>80.73</v>
      </c>
      <c r="H530" s="292">
        <f t="shared" si="246"/>
        <v>19.04</v>
      </c>
      <c r="I530" s="294">
        <f t="shared" si="247"/>
        <v>99.77000000000001</v>
      </c>
    </row>
    <row r="531" spans="1:9" x14ac:dyDescent="0.25">
      <c r="A531" s="36" t="s">
        <v>24</v>
      </c>
      <c r="B531" s="321">
        <v>12</v>
      </c>
      <c r="C531" s="303">
        <f t="shared" ref="C531:C534" si="253">B531/146</f>
        <v>8.2191780821917804E-2</v>
      </c>
      <c r="D531" s="303">
        <v>867.5</v>
      </c>
      <c r="E531" s="292">
        <f t="shared" si="244"/>
        <v>71.30136986301369</v>
      </c>
      <c r="F531" s="295">
        <v>1</v>
      </c>
      <c r="G531" s="292">
        <f t="shared" si="245"/>
        <v>71.3</v>
      </c>
      <c r="H531" s="292">
        <f t="shared" si="246"/>
        <v>16.82</v>
      </c>
      <c r="I531" s="294">
        <f t="shared" si="247"/>
        <v>88.12</v>
      </c>
    </row>
    <row r="532" spans="1:9" x14ac:dyDescent="0.25">
      <c r="A532" s="36" t="s">
        <v>24</v>
      </c>
      <c r="B532" s="321">
        <v>146</v>
      </c>
      <c r="C532" s="303">
        <f t="shared" si="253"/>
        <v>1</v>
      </c>
      <c r="D532" s="303">
        <v>867.5</v>
      </c>
      <c r="E532" s="292">
        <f t="shared" si="244"/>
        <v>867.5</v>
      </c>
      <c r="F532" s="295">
        <v>1</v>
      </c>
      <c r="G532" s="292">
        <f t="shared" si="245"/>
        <v>867.5</v>
      </c>
      <c r="H532" s="292">
        <f t="shared" si="246"/>
        <v>204.64</v>
      </c>
      <c r="I532" s="294">
        <f t="shared" si="247"/>
        <v>1072.1399999999999</v>
      </c>
    </row>
    <row r="533" spans="1:9" x14ac:dyDescent="0.25">
      <c r="A533" s="36" t="s">
        <v>24</v>
      </c>
      <c r="B533" s="321">
        <v>24</v>
      </c>
      <c r="C533" s="303">
        <f t="shared" si="253"/>
        <v>0.16438356164383561</v>
      </c>
      <c r="D533" s="303">
        <v>982.17</v>
      </c>
      <c r="E533" s="292">
        <f t="shared" si="244"/>
        <v>161.45260273972602</v>
      </c>
      <c r="F533" s="295">
        <v>1</v>
      </c>
      <c r="G533" s="292">
        <f t="shared" si="245"/>
        <v>161.44999999999999</v>
      </c>
      <c r="H533" s="292">
        <f t="shared" si="246"/>
        <v>38.090000000000003</v>
      </c>
      <c r="I533" s="294">
        <f t="shared" si="247"/>
        <v>199.54</v>
      </c>
    </row>
    <row r="534" spans="1:9" x14ac:dyDescent="0.25">
      <c r="A534" s="36" t="s">
        <v>24</v>
      </c>
      <c r="B534" s="321">
        <v>146</v>
      </c>
      <c r="C534" s="303">
        <f t="shared" si="253"/>
        <v>1</v>
      </c>
      <c r="D534" s="303">
        <v>982.17</v>
      </c>
      <c r="E534" s="292">
        <f t="shared" si="244"/>
        <v>982.17</v>
      </c>
      <c r="F534" s="295">
        <v>1</v>
      </c>
      <c r="G534" s="292">
        <f t="shared" si="245"/>
        <v>982.17</v>
      </c>
      <c r="H534" s="292">
        <f t="shared" si="246"/>
        <v>231.69</v>
      </c>
      <c r="I534" s="294">
        <f t="shared" si="247"/>
        <v>1213.8599999999999</v>
      </c>
    </row>
    <row r="535" spans="1:9" x14ac:dyDescent="0.25">
      <c r="A535" s="36" t="s">
        <v>24</v>
      </c>
      <c r="B535" s="321">
        <v>48</v>
      </c>
      <c r="C535" s="303">
        <f>B535/167</f>
        <v>0.28742514970059879</v>
      </c>
      <c r="D535" s="303">
        <v>982.53</v>
      </c>
      <c r="E535" s="292">
        <f>C535*D535</f>
        <v>282.4038323353293</v>
      </c>
      <c r="F535" s="295">
        <v>1</v>
      </c>
      <c r="G535" s="292">
        <f>ROUND(E535*F535,2)</f>
        <v>282.39999999999998</v>
      </c>
      <c r="H535" s="292">
        <f>ROUND(G535*0.2359,2)</f>
        <v>66.62</v>
      </c>
      <c r="I535" s="294">
        <f>G535+H535</f>
        <v>349.02</v>
      </c>
    </row>
    <row r="536" spans="1:9" x14ac:dyDescent="0.25">
      <c r="A536" s="36" t="s">
        <v>24</v>
      </c>
      <c r="B536" s="321">
        <v>24</v>
      </c>
      <c r="C536" s="303">
        <f t="shared" ref="C536:C540" si="254">B536/167</f>
        <v>0.1437125748502994</v>
      </c>
      <c r="D536" s="303">
        <v>982.53</v>
      </c>
      <c r="E536" s="292">
        <f>C536*D536</f>
        <v>141.20191616766465</v>
      </c>
      <c r="F536" s="295">
        <v>1</v>
      </c>
      <c r="G536" s="292">
        <f>ROUND(E536*F536,2)</f>
        <v>141.19999999999999</v>
      </c>
      <c r="H536" s="292">
        <f>ROUND(G536*0.2359,2)</f>
        <v>33.31</v>
      </c>
      <c r="I536" s="294">
        <f>G536+H536</f>
        <v>174.51</v>
      </c>
    </row>
    <row r="537" spans="1:9" x14ac:dyDescent="0.25">
      <c r="A537" s="36" t="s">
        <v>24</v>
      </c>
      <c r="B537" s="321">
        <v>12</v>
      </c>
      <c r="C537" s="303">
        <f t="shared" si="254"/>
        <v>7.1856287425149698E-2</v>
      </c>
      <c r="D537" s="303">
        <v>982.53</v>
      </c>
      <c r="E537" s="292">
        <f t="shared" si="244"/>
        <v>70.600958083832325</v>
      </c>
      <c r="F537" s="295">
        <v>1</v>
      </c>
      <c r="G537" s="292">
        <f t="shared" si="245"/>
        <v>70.599999999999994</v>
      </c>
      <c r="H537" s="292">
        <f t="shared" si="246"/>
        <v>16.649999999999999</v>
      </c>
      <c r="I537" s="294">
        <f t="shared" si="247"/>
        <v>87.25</v>
      </c>
    </row>
    <row r="538" spans="1:9" x14ac:dyDescent="0.25">
      <c r="A538" s="36" t="s">
        <v>24</v>
      </c>
      <c r="B538" s="321">
        <v>96</v>
      </c>
      <c r="C538" s="315">
        <f t="shared" si="254"/>
        <v>0.57485029940119758</v>
      </c>
      <c r="D538" s="303">
        <v>985</v>
      </c>
      <c r="E538" s="292">
        <f>C538*D538</f>
        <v>566.22754491017963</v>
      </c>
      <c r="F538" s="293">
        <v>1</v>
      </c>
      <c r="G538" s="292">
        <f>ROUND(E538*F538,2)</f>
        <v>566.23</v>
      </c>
      <c r="H538" s="292">
        <f>ROUND(G538*0.2359,2)</f>
        <v>133.57</v>
      </c>
      <c r="I538" s="294">
        <f>G538+H538</f>
        <v>699.8</v>
      </c>
    </row>
    <row r="539" spans="1:9" x14ac:dyDescent="0.25">
      <c r="A539" s="36" t="s">
        <v>24</v>
      </c>
      <c r="B539" s="321">
        <v>12</v>
      </c>
      <c r="C539" s="303">
        <f t="shared" si="254"/>
        <v>7.1856287425149698E-2</v>
      </c>
      <c r="D539" s="303">
        <v>982.53</v>
      </c>
      <c r="E539" s="292">
        <f>C539*D539</f>
        <v>70.600958083832325</v>
      </c>
      <c r="F539" s="293">
        <v>1</v>
      </c>
      <c r="G539" s="292">
        <f>ROUND(E539*F539,2)</f>
        <v>70.599999999999994</v>
      </c>
      <c r="H539" s="292">
        <f>ROUND(G539*0.2359,2)</f>
        <v>16.649999999999999</v>
      </c>
      <c r="I539" s="294">
        <f>G539+H539</f>
        <v>87.25</v>
      </c>
    </row>
    <row r="540" spans="1:9" x14ac:dyDescent="0.25">
      <c r="A540" s="36" t="s">
        <v>24</v>
      </c>
      <c r="B540" s="321">
        <v>24</v>
      </c>
      <c r="C540" s="303">
        <f t="shared" si="254"/>
        <v>0.1437125748502994</v>
      </c>
      <c r="D540" s="303">
        <v>982.53</v>
      </c>
      <c r="E540" s="292">
        <f>C540*D540</f>
        <v>141.20191616766465</v>
      </c>
      <c r="F540" s="293">
        <v>1</v>
      </c>
      <c r="G540" s="292">
        <f>ROUND(E540*F540,2)</f>
        <v>141.19999999999999</v>
      </c>
      <c r="H540" s="292">
        <f>ROUND(G540*0.2359,2)</f>
        <v>33.31</v>
      </c>
      <c r="I540" s="294">
        <f>G540+H540</f>
        <v>174.51</v>
      </c>
    </row>
    <row r="541" spans="1:9" x14ac:dyDescent="0.25">
      <c r="A541" s="36" t="s">
        <v>24</v>
      </c>
      <c r="B541" s="321">
        <v>144</v>
      </c>
      <c r="C541" s="303">
        <f>B541/146</f>
        <v>0.98630136986301364</v>
      </c>
      <c r="D541" s="303">
        <v>982.17</v>
      </c>
      <c r="E541" s="292">
        <f>C541*D541</f>
        <v>968.71561643835605</v>
      </c>
      <c r="F541" s="293">
        <v>1</v>
      </c>
      <c r="G541" s="292">
        <f>ROUND(E541*F541,2)</f>
        <v>968.72</v>
      </c>
      <c r="H541" s="292">
        <f>ROUND(G541*0.2359,2)</f>
        <v>228.52</v>
      </c>
      <c r="I541" s="294">
        <f>G541+H541</f>
        <v>1197.24</v>
      </c>
    </row>
    <row r="542" spans="1:9" ht="31.5" x14ac:dyDescent="0.25">
      <c r="A542" s="41" t="s">
        <v>287</v>
      </c>
      <c r="B542" s="331">
        <f t="shared" ref="B542:C542" si="255">SUM(B543:B552)</f>
        <v>689</v>
      </c>
      <c r="C542" s="291">
        <f t="shared" si="255"/>
        <v>4.5029940119760479</v>
      </c>
      <c r="D542" s="291"/>
      <c r="E542" s="291"/>
      <c r="F542" s="291"/>
      <c r="G542" s="291">
        <f>SUM(G543:G552)</f>
        <v>3280.6599999999994</v>
      </c>
      <c r="H542" s="291">
        <f t="shared" ref="H542:I542" si="256">SUM(H543:H552)</f>
        <v>773.91999999999985</v>
      </c>
      <c r="I542" s="332">
        <f t="shared" si="256"/>
        <v>4054.5799999999995</v>
      </c>
    </row>
    <row r="543" spans="1:9" x14ac:dyDescent="0.25">
      <c r="A543" s="36" t="s">
        <v>379</v>
      </c>
      <c r="B543" s="321">
        <v>146</v>
      </c>
      <c r="C543" s="303">
        <f>B543/146</f>
        <v>1</v>
      </c>
      <c r="D543" s="292">
        <v>722.92</v>
      </c>
      <c r="E543" s="292">
        <f t="shared" ref="E543:E552" si="257">C543*D543</f>
        <v>722.92</v>
      </c>
      <c r="F543" s="293">
        <v>1</v>
      </c>
      <c r="G543" s="292">
        <f t="shared" ref="G543:G552" si="258">ROUND(E543*F543,2)</f>
        <v>722.92</v>
      </c>
      <c r="H543" s="292">
        <f t="shared" ref="H543:H552" si="259">ROUND(G543*0.2359,2)</f>
        <v>170.54</v>
      </c>
      <c r="I543" s="294">
        <f t="shared" ref="I543:I552" si="260">G543+H543</f>
        <v>893.45999999999992</v>
      </c>
    </row>
    <row r="544" spans="1:9" x14ac:dyDescent="0.25">
      <c r="A544" s="36" t="s">
        <v>379</v>
      </c>
      <c r="B544" s="321">
        <v>146</v>
      </c>
      <c r="C544" s="303">
        <f>B544/146</f>
        <v>1</v>
      </c>
      <c r="D544" s="292">
        <v>747.86</v>
      </c>
      <c r="E544" s="292">
        <f t="shared" si="257"/>
        <v>747.86</v>
      </c>
      <c r="F544" s="293">
        <v>1</v>
      </c>
      <c r="G544" s="292">
        <f t="shared" si="258"/>
        <v>747.86</v>
      </c>
      <c r="H544" s="292">
        <f t="shared" si="259"/>
        <v>176.42</v>
      </c>
      <c r="I544" s="294">
        <f t="shared" si="260"/>
        <v>924.28</v>
      </c>
    </row>
    <row r="545" spans="1:9" x14ac:dyDescent="0.25">
      <c r="A545" s="36" t="s">
        <v>379</v>
      </c>
      <c r="B545" s="321">
        <v>167</v>
      </c>
      <c r="C545" s="303">
        <f>B545/167</f>
        <v>1</v>
      </c>
      <c r="D545" s="292">
        <v>723.18</v>
      </c>
      <c r="E545" s="292">
        <f t="shared" si="257"/>
        <v>723.18</v>
      </c>
      <c r="F545" s="293">
        <v>1</v>
      </c>
      <c r="G545" s="292">
        <f t="shared" si="258"/>
        <v>723.18</v>
      </c>
      <c r="H545" s="292">
        <f t="shared" si="259"/>
        <v>170.6</v>
      </c>
      <c r="I545" s="294">
        <f t="shared" si="260"/>
        <v>893.78</v>
      </c>
    </row>
    <row r="546" spans="1:9" x14ac:dyDescent="0.25">
      <c r="A546" s="36" t="s">
        <v>379</v>
      </c>
      <c r="B546" s="321">
        <v>12</v>
      </c>
      <c r="C546" s="303">
        <f t="shared" ref="C546" si="261">B546/167</f>
        <v>7.1856287425149698E-2</v>
      </c>
      <c r="D546" s="292">
        <v>723.18</v>
      </c>
      <c r="E546" s="292">
        <f t="shared" si="257"/>
        <v>51.965029940119756</v>
      </c>
      <c r="F546" s="293">
        <v>1</v>
      </c>
      <c r="G546" s="292">
        <f t="shared" si="258"/>
        <v>51.97</v>
      </c>
      <c r="H546" s="292">
        <f t="shared" si="259"/>
        <v>12.26</v>
      </c>
      <c r="I546" s="294">
        <f t="shared" si="260"/>
        <v>64.23</v>
      </c>
    </row>
    <row r="547" spans="1:9" x14ac:dyDescent="0.25">
      <c r="A547" s="36" t="s">
        <v>379</v>
      </c>
      <c r="B547" s="321">
        <v>146</v>
      </c>
      <c r="C547" s="303">
        <f>B547/146</f>
        <v>1</v>
      </c>
      <c r="D547" s="292">
        <v>722.92</v>
      </c>
      <c r="E547" s="292">
        <f t="shared" si="257"/>
        <v>722.92</v>
      </c>
      <c r="F547" s="293">
        <v>1</v>
      </c>
      <c r="G547" s="292">
        <f t="shared" si="258"/>
        <v>722.92</v>
      </c>
      <c r="H547" s="292">
        <f t="shared" si="259"/>
        <v>170.54</v>
      </c>
      <c r="I547" s="294">
        <f t="shared" si="260"/>
        <v>893.45999999999992</v>
      </c>
    </row>
    <row r="548" spans="1:9" x14ac:dyDescent="0.25">
      <c r="A548" s="36" t="s">
        <v>379</v>
      </c>
      <c r="B548" s="321">
        <v>20</v>
      </c>
      <c r="C548" s="303">
        <f>B548/167</f>
        <v>0.11976047904191617</v>
      </c>
      <c r="D548" s="292">
        <v>723.18</v>
      </c>
      <c r="E548" s="292">
        <f t="shared" si="257"/>
        <v>86.608383233532933</v>
      </c>
      <c r="F548" s="293">
        <v>1</v>
      </c>
      <c r="G548" s="292">
        <f t="shared" si="258"/>
        <v>86.61</v>
      </c>
      <c r="H548" s="292">
        <f t="shared" si="259"/>
        <v>20.43</v>
      </c>
      <c r="I548" s="294">
        <f t="shared" si="260"/>
        <v>107.03999999999999</v>
      </c>
    </row>
    <row r="549" spans="1:9" x14ac:dyDescent="0.25">
      <c r="A549" s="36" t="s">
        <v>379</v>
      </c>
      <c r="B549" s="321">
        <v>12</v>
      </c>
      <c r="C549" s="303">
        <f t="shared" ref="C549:C552" si="262">B549/167</f>
        <v>7.1856287425149698E-2</v>
      </c>
      <c r="D549" s="292">
        <v>723.18</v>
      </c>
      <c r="E549" s="292">
        <f t="shared" si="257"/>
        <v>51.965029940119756</v>
      </c>
      <c r="F549" s="293">
        <v>1</v>
      </c>
      <c r="G549" s="292">
        <f t="shared" si="258"/>
        <v>51.97</v>
      </c>
      <c r="H549" s="292">
        <f t="shared" si="259"/>
        <v>12.26</v>
      </c>
      <c r="I549" s="294">
        <f t="shared" si="260"/>
        <v>64.23</v>
      </c>
    </row>
    <row r="550" spans="1:9" x14ac:dyDescent="0.25">
      <c r="A550" s="36" t="s">
        <v>379</v>
      </c>
      <c r="B550" s="321">
        <v>16</v>
      </c>
      <c r="C550" s="303">
        <f t="shared" si="262"/>
        <v>9.580838323353294E-2</v>
      </c>
      <c r="D550" s="292">
        <v>723.18</v>
      </c>
      <c r="E550" s="292">
        <f t="shared" si="257"/>
        <v>69.286706586826341</v>
      </c>
      <c r="F550" s="293">
        <v>1</v>
      </c>
      <c r="G550" s="292">
        <f t="shared" si="258"/>
        <v>69.290000000000006</v>
      </c>
      <c r="H550" s="292">
        <f t="shared" si="259"/>
        <v>16.350000000000001</v>
      </c>
      <c r="I550" s="294">
        <f t="shared" si="260"/>
        <v>85.640000000000015</v>
      </c>
    </row>
    <row r="551" spans="1:9" x14ac:dyDescent="0.25">
      <c r="A551" s="36" t="s">
        <v>379</v>
      </c>
      <c r="B551" s="321">
        <v>12</v>
      </c>
      <c r="C551" s="303">
        <f t="shared" si="262"/>
        <v>7.1856287425149698E-2</v>
      </c>
      <c r="D551" s="292">
        <v>723.18</v>
      </c>
      <c r="E551" s="292">
        <f t="shared" si="257"/>
        <v>51.965029940119756</v>
      </c>
      <c r="F551" s="293">
        <v>1</v>
      </c>
      <c r="G551" s="292">
        <f t="shared" si="258"/>
        <v>51.97</v>
      </c>
      <c r="H551" s="292">
        <f t="shared" si="259"/>
        <v>12.26</v>
      </c>
      <c r="I551" s="294">
        <f t="shared" si="260"/>
        <v>64.23</v>
      </c>
    </row>
    <row r="552" spans="1:9" x14ac:dyDescent="0.25">
      <c r="A552" s="36" t="s">
        <v>379</v>
      </c>
      <c r="B552" s="321">
        <v>12</v>
      </c>
      <c r="C552" s="303">
        <f t="shared" si="262"/>
        <v>7.1856287425149698E-2</v>
      </c>
      <c r="D552" s="292">
        <v>723.18</v>
      </c>
      <c r="E552" s="292">
        <f t="shared" si="257"/>
        <v>51.965029940119756</v>
      </c>
      <c r="F552" s="293">
        <v>1</v>
      </c>
      <c r="G552" s="292">
        <f t="shared" si="258"/>
        <v>51.97</v>
      </c>
      <c r="H552" s="292">
        <f t="shared" si="259"/>
        <v>12.26</v>
      </c>
      <c r="I552" s="294">
        <f t="shared" si="260"/>
        <v>64.23</v>
      </c>
    </row>
    <row r="553" spans="1:9" x14ac:dyDescent="0.25">
      <c r="A553" s="41" t="s">
        <v>6</v>
      </c>
      <c r="B553" s="331">
        <f t="shared" ref="B553:C553" si="263">SUM(B554:B562)</f>
        <v>1053</v>
      </c>
      <c r="C553" s="291">
        <f t="shared" si="263"/>
        <v>7.1916577803297512</v>
      </c>
      <c r="D553" s="291"/>
      <c r="E553" s="291"/>
      <c r="F553" s="291"/>
      <c r="G553" s="291">
        <f>SUM(G554:G562)</f>
        <v>3734.64</v>
      </c>
      <c r="H553" s="291">
        <f t="shared" ref="H553:I553" si="264">SUM(H554:H562)</f>
        <v>881.0100000000001</v>
      </c>
      <c r="I553" s="332">
        <f t="shared" si="264"/>
        <v>4615.6499999999996</v>
      </c>
    </row>
    <row r="554" spans="1:9" x14ac:dyDescent="0.25">
      <c r="A554" s="34" t="s">
        <v>388</v>
      </c>
      <c r="B554" s="321">
        <v>111</v>
      </c>
      <c r="C554" s="303">
        <f>B554/146</f>
        <v>0.76027397260273977</v>
      </c>
      <c r="D554" s="303">
        <v>500</v>
      </c>
      <c r="E554" s="292">
        <f t="shared" ref="E554:E562" si="265">C554*D554</f>
        <v>380.13698630136986</v>
      </c>
      <c r="F554" s="293">
        <v>1</v>
      </c>
      <c r="G554" s="292">
        <f t="shared" ref="G554:G562" si="266">ROUND(E554*F554,2)</f>
        <v>380.14</v>
      </c>
      <c r="H554" s="292">
        <f t="shared" ref="H554:H562" si="267">ROUND(G554*0.2359,2)</f>
        <v>89.68</v>
      </c>
      <c r="I554" s="294">
        <f t="shared" ref="I554:I562" si="268">G554+H554</f>
        <v>469.82</v>
      </c>
    </row>
    <row r="555" spans="1:9" x14ac:dyDescent="0.25">
      <c r="A555" s="34" t="s">
        <v>388</v>
      </c>
      <c r="B555" s="321">
        <v>146</v>
      </c>
      <c r="C555" s="303">
        <f>B555/146</f>
        <v>1</v>
      </c>
      <c r="D555" s="303">
        <v>500</v>
      </c>
      <c r="E555" s="292">
        <f t="shared" si="265"/>
        <v>500</v>
      </c>
      <c r="F555" s="293">
        <v>1</v>
      </c>
      <c r="G555" s="292">
        <f t="shared" si="266"/>
        <v>500</v>
      </c>
      <c r="H555" s="292">
        <f t="shared" si="267"/>
        <v>117.95</v>
      </c>
      <c r="I555" s="294">
        <f t="shared" si="268"/>
        <v>617.95000000000005</v>
      </c>
    </row>
    <row r="556" spans="1:9" x14ac:dyDescent="0.25">
      <c r="A556" s="34" t="s">
        <v>1270</v>
      </c>
      <c r="B556" s="321">
        <v>146</v>
      </c>
      <c r="C556" s="303">
        <f>B556/146</f>
        <v>1</v>
      </c>
      <c r="D556" s="303">
        <v>500</v>
      </c>
      <c r="E556" s="292">
        <f t="shared" si="265"/>
        <v>500</v>
      </c>
      <c r="F556" s="293">
        <v>1</v>
      </c>
      <c r="G556" s="292">
        <f t="shared" si="266"/>
        <v>500</v>
      </c>
      <c r="H556" s="292">
        <f t="shared" si="267"/>
        <v>117.95</v>
      </c>
      <c r="I556" s="294">
        <f t="shared" si="268"/>
        <v>617.95000000000005</v>
      </c>
    </row>
    <row r="557" spans="1:9" x14ac:dyDescent="0.25">
      <c r="A557" s="34" t="s">
        <v>1271</v>
      </c>
      <c r="B557" s="321">
        <v>24</v>
      </c>
      <c r="C557" s="303">
        <f>B557/167</f>
        <v>0.1437125748502994</v>
      </c>
      <c r="D557" s="303">
        <v>500</v>
      </c>
      <c r="E557" s="292">
        <f t="shared" si="265"/>
        <v>71.856287425149702</v>
      </c>
      <c r="F557" s="293">
        <v>1</v>
      </c>
      <c r="G557" s="292">
        <f t="shared" si="266"/>
        <v>71.86</v>
      </c>
      <c r="H557" s="292">
        <f t="shared" si="267"/>
        <v>16.95</v>
      </c>
      <c r="I557" s="294">
        <f t="shared" si="268"/>
        <v>88.81</v>
      </c>
    </row>
    <row r="558" spans="1:9" x14ac:dyDescent="0.25">
      <c r="A558" s="34" t="s">
        <v>388</v>
      </c>
      <c r="B558" s="321">
        <v>146</v>
      </c>
      <c r="C558" s="303">
        <f>B558/146</f>
        <v>1</v>
      </c>
      <c r="D558" s="303">
        <v>500</v>
      </c>
      <c r="E558" s="292">
        <f t="shared" si="265"/>
        <v>500</v>
      </c>
      <c r="F558" s="293">
        <v>1</v>
      </c>
      <c r="G558" s="292">
        <f t="shared" si="266"/>
        <v>500</v>
      </c>
      <c r="H558" s="292">
        <f t="shared" si="267"/>
        <v>117.95</v>
      </c>
      <c r="I558" s="294">
        <f t="shared" si="268"/>
        <v>617.95000000000005</v>
      </c>
    </row>
    <row r="559" spans="1:9" x14ac:dyDescent="0.25">
      <c r="A559" s="34" t="s">
        <v>388</v>
      </c>
      <c r="B559" s="321">
        <v>104</v>
      </c>
      <c r="C559" s="303">
        <f t="shared" ref="C559:C562" si="269">B559/146</f>
        <v>0.71232876712328763</v>
      </c>
      <c r="D559" s="303">
        <v>500</v>
      </c>
      <c r="E559" s="292">
        <f t="shared" si="265"/>
        <v>356.16438356164383</v>
      </c>
      <c r="F559" s="293">
        <v>1</v>
      </c>
      <c r="G559" s="292">
        <f t="shared" si="266"/>
        <v>356.16</v>
      </c>
      <c r="H559" s="292">
        <f t="shared" si="267"/>
        <v>84.02</v>
      </c>
      <c r="I559" s="294">
        <f t="shared" si="268"/>
        <v>440.18</v>
      </c>
    </row>
    <row r="560" spans="1:9" x14ac:dyDescent="0.25">
      <c r="A560" s="34" t="s">
        <v>388</v>
      </c>
      <c r="B560" s="321">
        <v>146</v>
      </c>
      <c r="C560" s="303">
        <f t="shared" si="269"/>
        <v>1</v>
      </c>
      <c r="D560" s="303">
        <v>500</v>
      </c>
      <c r="E560" s="292">
        <f t="shared" si="265"/>
        <v>500</v>
      </c>
      <c r="F560" s="293">
        <v>1</v>
      </c>
      <c r="G560" s="292">
        <f t="shared" si="266"/>
        <v>500</v>
      </c>
      <c r="H560" s="292">
        <f t="shared" si="267"/>
        <v>117.95</v>
      </c>
      <c r="I560" s="294">
        <f t="shared" si="268"/>
        <v>617.95000000000005</v>
      </c>
    </row>
    <row r="561" spans="1:9" x14ac:dyDescent="0.25">
      <c r="A561" s="34" t="s">
        <v>508</v>
      </c>
      <c r="B561" s="321">
        <v>84</v>
      </c>
      <c r="C561" s="303">
        <f t="shared" si="269"/>
        <v>0.57534246575342463</v>
      </c>
      <c r="D561" s="303">
        <v>741.26</v>
      </c>
      <c r="E561" s="292">
        <f t="shared" si="265"/>
        <v>426.47835616438351</v>
      </c>
      <c r="F561" s="293">
        <v>1</v>
      </c>
      <c r="G561" s="292">
        <f t="shared" si="266"/>
        <v>426.48</v>
      </c>
      <c r="H561" s="292">
        <f t="shared" si="267"/>
        <v>100.61</v>
      </c>
      <c r="I561" s="294">
        <f t="shared" si="268"/>
        <v>527.09</v>
      </c>
    </row>
    <row r="562" spans="1:9" x14ac:dyDescent="0.25">
      <c r="A562" s="34" t="s">
        <v>29</v>
      </c>
      <c r="B562" s="321">
        <v>146</v>
      </c>
      <c r="C562" s="303">
        <f t="shared" si="269"/>
        <v>1</v>
      </c>
      <c r="D562" s="303">
        <v>500</v>
      </c>
      <c r="E562" s="292">
        <f t="shared" si="265"/>
        <v>500</v>
      </c>
      <c r="F562" s="295">
        <v>1</v>
      </c>
      <c r="G562" s="292">
        <f t="shared" si="266"/>
        <v>500</v>
      </c>
      <c r="H562" s="292">
        <f t="shared" si="267"/>
        <v>117.95</v>
      </c>
      <c r="I562" s="294">
        <f t="shared" si="268"/>
        <v>617.95000000000005</v>
      </c>
    </row>
    <row r="563" spans="1:9" x14ac:dyDescent="0.25">
      <c r="A563" s="46" t="s">
        <v>1272</v>
      </c>
      <c r="B563" s="325">
        <f t="shared" ref="B563:C563" si="270">B564+B575+B582+B591</f>
        <v>2243</v>
      </c>
      <c r="C563" s="290">
        <f t="shared" si="270"/>
        <v>13.431137724550897</v>
      </c>
      <c r="D563" s="290"/>
      <c r="E563" s="290"/>
      <c r="F563" s="290"/>
      <c r="G563" s="290">
        <f>G564+G575+G582+G591</f>
        <v>6833.79</v>
      </c>
      <c r="H563" s="290">
        <f>H564+H575+H582+H591</f>
        <v>1596.68</v>
      </c>
      <c r="I563" s="320">
        <f>I564+I575+I582+I591</f>
        <v>8430.4699999999993</v>
      </c>
    </row>
    <row r="564" spans="1:9" ht="31.5" x14ac:dyDescent="0.25">
      <c r="A564" s="41" t="s">
        <v>9</v>
      </c>
      <c r="B564" s="331">
        <f t="shared" ref="B564:C564" si="271">SUM(B565:B574)</f>
        <v>562</v>
      </c>
      <c r="C564" s="291">
        <f t="shared" si="271"/>
        <v>3.365269461077844</v>
      </c>
      <c r="D564" s="291"/>
      <c r="E564" s="291"/>
      <c r="F564" s="291"/>
      <c r="G564" s="291">
        <f>SUM(G565:G574)</f>
        <v>2866.02</v>
      </c>
      <c r="H564" s="291">
        <f>SUM(H565:H574)</f>
        <v>660.68000000000006</v>
      </c>
      <c r="I564" s="332">
        <f>SUM(I565:I574)</f>
        <v>3526.7</v>
      </c>
    </row>
    <row r="565" spans="1:9" s="47" customFormat="1" x14ac:dyDescent="0.25">
      <c r="A565" s="36" t="s">
        <v>1273</v>
      </c>
      <c r="B565" s="321">
        <v>63</v>
      </c>
      <c r="C565" s="303">
        <f>B565/167</f>
        <v>0.3772455089820359</v>
      </c>
      <c r="D565" s="303">
        <v>1645.87</v>
      </c>
      <c r="E565" s="292">
        <f t="shared" ref="E565:E574" si="272">C565*D565</f>
        <v>620.89706586826344</v>
      </c>
      <c r="F565" s="293">
        <v>0.5</v>
      </c>
      <c r="G565" s="292">
        <f>ROUND(E565*F565,2)</f>
        <v>310.45</v>
      </c>
      <c r="H565" s="292">
        <f>ROUND(G565*0.2359,2)</f>
        <v>73.239999999999995</v>
      </c>
      <c r="I565" s="294">
        <f>G565+H565</f>
        <v>383.69</v>
      </c>
    </row>
    <row r="566" spans="1:9" s="47" customFormat="1" x14ac:dyDescent="0.25">
      <c r="A566" s="36" t="s">
        <v>1274</v>
      </c>
      <c r="B566" s="321">
        <v>76</v>
      </c>
      <c r="C566" s="303">
        <f t="shared" ref="C566:C574" si="273">B566/167</f>
        <v>0.45508982035928142</v>
      </c>
      <c r="D566" s="303">
        <v>2194.48</v>
      </c>
      <c r="E566" s="292">
        <f t="shared" si="272"/>
        <v>998.68550898203591</v>
      </c>
      <c r="F566" s="293">
        <v>0.5</v>
      </c>
      <c r="G566" s="292">
        <f>ROUND(E566*F566,2)</f>
        <v>499.34</v>
      </c>
      <c r="H566" s="292">
        <f>ROUND(G566*0.2359,2)</f>
        <v>117.79</v>
      </c>
      <c r="I566" s="294">
        <f>G566+H566</f>
        <v>617.13</v>
      </c>
    </row>
    <row r="567" spans="1:9" s="35" customFormat="1" x14ac:dyDescent="0.25">
      <c r="A567" s="48" t="s">
        <v>1273</v>
      </c>
      <c r="B567" s="326">
        <v>72</v>
      </c>
      <c r="C567" s="303">
        <f t="shared" si="273"/>
        <v>0.43113772455089822</v>
      </c>
      <c r="D567" s="303">
        <v>1645.87</v>
      </c>
      <c r="E567" s="303">
        <f t="shared" si="272"/>
        <v>709.59664670658685</v>
      </c>
      <c r="F567" s="293">
        <v>0.5</v>
      </c>
      <c r="G567" s="303">
        <f t="shared" ref="G567:G574" si="274">ROUND(E567*F567,2)</f>
        <v>354.8</v>
      </c>
      <c r="H567" s="303">
        <f t="shared" ref="H567:H572" si="275">ROUND(G567*0.2359,2)</f>
        <v>83.7</v>
      </c>
      <c r="I567" s="309">
        <f t="shared" ref="I567:I574" si="276">G567+H567</f>
        <v>438.5</v>
      </c>
    </row>
    <row r="568" spans="1:9" s="35" customFormat="1" x14ac:dyDescent="0.25">
      <c r="A568" s="48" t="s">
        <v>396</v>
      </c>
      <c r="B568" s="326">
        <v>15</v>
      </c>
      <c r="C568" s="303">
        <f t="shared" si="273"/>
        <v>8.9820359281437126E-2</v>
      </c>
      <c r="D568" s="303">
        <v>1496.24</v>
      </c>
      <c r="E568" s="303">
        <f t="shared" si="272"/>
        <v>134.39281437125749</v>
      </c>
      <c r="F568" s="293">
        <v>0.5</v>
      </c>
      <c r="G568" s="303">
        <f t="shared" si="274"/>
        <v>67.2</v>
      </c>
      <c r="H568" s="303">
        <f t="shared" si="275"/>
        <v>15.85</v>
      </c>
      <c r="I568" s="309">
        <f t="shared" si="276"/>
        <v>83.05</v>
      </c>
    </row>
    <row r="569" spans="1:9" x14ac:dyDescent="0.25">
      <c r="A569" s="36" t="s">
        <v>396</v>
      </c>
      <c r="B569" s="321">
        <v>33</v>
      </c>
      <c r="C569" s="303">
        <f t="shared" si="273"/>
        <v>0.19760479041916168</v>
      </c>
      <c r="D569" s="303">
        <v>1645.87</v>
      </c>
      <c r="E569" s="292">
        <f t="shared" si="272"/>
        <v>325.23179640718564</v>
      </c>
      <c r="F569" s="293">
        <v>0.5</v>
      </c>
      <c r="G569" s="292">
        <f t="shared" si="274"/>
        <v>162.62</v>
      </c>
      <c r="H569" s="292">
        <f t="shared" si="275"/>
        <v>38.36</v>
      </c>
      <c r="I569" s="294">
        <f t="shared" si="276"/>
        <v>200.98000000000002</v>
      </c>
    </row>
    <row r="570" spans="1:9" x14ac:dyDescent="0.25">
      <c r="A570" s="36" t="s">
        <v>396</v>
      </c>
      <c r="B570" s="321">
        <v>72</v>
      </c>
      <c r="C570" s="303">
        <f t="shared" si="273"/>
        <v>0.43113772455089822</v>
      </c>
      <c r="D570" s="303">
        <v>1645.87</v>
      </c>
      <c r="E570" s="292">
        <f t="shared" si="272"/>
        <v>709.59664670658685</v>
      </c>
      <c r="F570" s="293">
        <v>0.5</v>
      </c>
      <c r="G570" s="292">
        <f t="shared" si="274"/>
        <v>354.8</v>
      </c>
      <c r="H570" s="292">
        <f t="shared" si="275"/>
        <v>83.7</v>
      </c>
      <c r="I570" s="294">
        <f t="shared" si="276"/>
        <v>438.5</v>
      </c>
    </row>
    <row r="571" spans="1:9" x14ac:dyDescent="0.25">
      <c r="A571" s="36" t="s">
        <v>396</v>
      </c>
      <c r="B571" s="321">
        <v>48</v>
      </c>
      <c r="C571" s="303">
        <f t="shared" si="273"/>
        <v>0.28742514970059879</v>
      </c>
      <c r="D571" s="303">
        <v>1496.24</v>
      </c>
      <c r="E571" s="292">
        <f t="shared" si="272"/>
        <v>430.05700598802395</v>
      </c>
      <c r="F571" s="293">
        <v>0.5</v>
      </c>
      <c r="G571" s="292">
        <f t="shared" si="274"/>
        <v>215.03</v>
      </c>
      <c r="H571" s="292">
        <f t="shared" si="275"/>
        <v>50.73</v>
      </c>
      <c r="I571" s="294">
        <f t="shared" si="276"/>
        <v>265.76</v>
      </c>
    </row>
    <row r="572" spans="1:9" x14ac:dyDescent="0.25">
      <c r="A572" s="36" t="s">
        <v>396</v>
      </c>
      <c r="B572" s="321">
        <v>48</v>
      </c>
      <c r="C572" s="303">
        <f t="shared" si="273"/>
        <v>0.28742514970059879</v>
      </c>
      <c r="D572" s="303">
        <v>1645.87</v>
      </c>
      <c r="E572" s="292">
        <f t="shared" si="272"/>
        <v>473.06443113772451</v>
      </c>
      <c r="F572" s="293">
        <v>0.5</v>
      </c>
      <c r="G572" s="292">
        <f t="shared" si="274"/>
        <v>236.53</v>
      </c>
      <c r="H572" s="292">
        <f t="shared" si="275"/>
        <v>55.8</v>
      </c>
      <c r="I572" s="294">
        <f t="shared" si="276"/>
        <v>292.33</v>
      </c>
    </row>
    <row r="573" spans="1:9" x14ac:dyDescent="0.25">
      <c r="A573" s="36" t="s">
        <v>396</v>
      </c>
      <c r="B573" s="321">
        <v>24</v>
      </c>
      <c r="C573" s="303">
        <f t="shared" si="273"/>
        <v>0.1437125748502994</v>
      </c>
      <c r="D573" s="303">
        <v>1645.87</v>
      </c>
      <c r="E573" s="292">
        <f>C573*D573</f>
        <v>236.53221556886226</v>
      </c>
      <c r="F573" s="293">
        <v>0.5</v>
      </c>
      <c r="G573" s="292">
        <f>ROUND(E573*F573,2)</f>
        <v>118.27</v>
      </c>
      <c r="H573" s="292">
        <f>ROUND(G573*0.2359,2)</f>
        <v>27.9</v>
      </c>
      <c r="I573" s="294">
        <f>G573+H573</f>
        <v>146.16999999999999</v>
      </c>
    </row>
    <row r="574" spans="1:9" x14ac:dyDescent="0.25">
      <c r="A574" s="36" t="s">
        <v>396</v>
      </c>
      <c r="B574" s="321">
        <v>111</v>
      </c>
      <c r="C574" s="303">
        <f t="shared" si="273"/>
        <v>0.66467065868263475</v>
      </c>
      <c r="D574" s="303">
        <v>1645.87</v>
      </c>
      <c r="E574" s="292">
        <f t="shared" si="272"/>
        <v>1093.9614970059879</v>
      </c>
      <c r="F574" s="293">
        <v>0.5</v>
      </c>
      <c r="G574" s="292">
        <f t="shared" si="274"/>
        <v>546.98</v>
      </c>
      <c r="H574" s="296">
        <f>ROUND(G574*0.2077,2)</f>
        <v>113.61</v>
      </c>
      <c r="I574" s="294">
        <f t="shared" si="276"/>
        <v>660.59</v>
      </c>
    </row>
    <row r="575" spans="1:9" ht="31.5" x14ac:dyDescent="0.25">
      <c r="A575" s="41" t="s">
        <v>7</v>
      </c>
      <c r="B575" s="331">
        <f t="shared" ref="B575:C575" si="277">SUM(B576:B581)</f>
        <v>679</v>
      </c>
      <c r="C575" s="291">
        <f t="shared" si="277"/>
        <v>4.0658682634730532</v>
      </c>
      <c r="D575" s="291"/>
      <c r="E575" s="291"/>
      <c r="F575" s="291"/>
      <c r="G575" s="291">
        <f>SUM(G576:G581)</f>
        <v>1947.1000000000001</v>
      </c>
      <c r="H575" s="291">
        <f t="shared" ref="H575:I575" si="278">SUM(H576:H581)</f>
        <v>459.32</v>
      </c>
      <c r="I575" s="332">
        <f t="shared" si="278"/>
        <v>2406.42</v>
      </c>
    </row>
    <row r="576" spans="1:9" x14ac:dyDescent="0.25">
      <c r="A576" s="36" t="s">
        <v>175</v>
      </c>
      <c r="B576" s="321">
        <v>155</v>
      </c>
      <c r="C576" s="303">
        <f>B576/167</f>
        <v>0.92814371257485029</v>
      </c>
      <c r="D576" s="303">
        <v>982.53</v>
      </c>
      <c r="E576" s="292">
        <f t="shared" ref="E576:E581" si="279">C576*D576</f>
        <v>911.92904191616765</v>
      </c>
      <c r="F576" s="293">
        <v>0.5</v>
      </c>
      <c r="G576" s="292">
        <f t="shared" ref="G576:G581" si="280">ROUND(E576*F576,2)</f>
        <v>455.96</v>
      </c>
      <c r="H576" s="292">
        <f t="shared" ref="H576:H581" si="281">ROUND(G576*0.2359,2)</f>
        <v>107.56</v>
      </c>
      <c r="I576" s="294">
        <f t="shared" ref="I576:I581" si="282">G576+H576</f>
        <v>563.52</v>
      </c>
    </row>
    <row r="577" spans="1:9" x14ac:dyDescent="0.25">
      <c r="A577" s="36" t="s">
        <v>175</v>
      </c>
      <c r="B577" s="323">
        <v>111</v>
      </c>
      <c r="C577" s="303">
        <f t="shared" ref="C577:C581" si="283">B577/167</f>
        <v>0.66467065868263475</v>
      </c>
      <c r="D577" s="303">
        <v>982.53</v>
      </c>
      <c r="E577" s="292">
        <f t="shared" si="279"/>
        <v>653.05886227544909</v>
      </c>
      <c r="F577" s="293">
        <v>0.5</v>
      </c>
      <c r="G577" s="292">
        <f t="shared" si="280"/>
        <v>326.52999999999997</v>
      </c>
      <c r="H577" s="292">
        <f t="shared" si="281"/>
        <v>77.03</v>
      </c>
      <c r="I577" s="294">
        <f t="shared" si="282"/>
        <v>403.55999999999995</v>
      </c>
    </row>
    <row r="578" spans="1:9" x14ac:dyDescent="0.25">
      <c r="A578" s="36" t="s">
        <v>175</v>
      </c>
      <c r="B578" s="321">
        <v>119</v>
      </c>
      <c r="C578" s="303">
        <f t="shared" si="283"/>
        <v>0.71257485029940115</v>
      </c>
      <c r="D578" s="303">
        <v>982.53</v>
      </c>
      <c r="E578" s="292">
        <f t="shared" si="279"/>
        <v>700.12616766467056</v>
      </c>
      <c r="F578" s="293">
        <v>0.5</v>
      </c>
      <c r="G578" s="292">
        <f t="shared" si="280"/>
        <v>350.06</v>
      </c>
      <c r="H578" s="292">
        <f t="shared" si="281"/>
        <v>82.58</v>
      </c>
      <c r="I578" s="294">
        <f t="shared" si="282"/>
        <v>432.64</v>
      </c>
    </row>
    <row r="579" spans="1:9" x14ac:dyDescent="0.25">
      <c r="A579" s="36" t="s">
        <v>175</v>
      </c>
      <c r="B579" s="321">
        <v>147</v>
      </c>
      <c r="C579" s="303">
        <f t="shared" si="283"/>
        <v>0.88023952095808389</v>
      </c>
      <c r="D579" s="303">
        <v>982.53</v>
      </c>
      <c r="E579" s="292">
        <f t="shared" si="279"/>
        <v>864.86173652694617</v>
      </c>
      <c r="F579" s="293">
        <v>0.5</v>
      </c>
      <c r="G579" s="292">
        <f t="shared" si="280"/>
        <v>432.43</v>
      </c>
      <c r="H579" s="292">
        <f t="shared" si="281"/>
        <v>102.01</v>
      </c>
      <c r="I579" s="294">
        <f t="shared" si="282"/>
        <v>534.44000000000005</v>
      </c>
    </row>
    <row r="580" spans="1:9" x14ac:dyDescent="0.25">
      <c r="A580" s="36" t="s">
        <v>24</v>
      </c>
      <c r="B580" s="321">
        <v>28</v>
      </c>
      <c r="C580" s="303">
        <f t="shared" si="283"/>
        <v>0.16766467065868262</v>
      </c>
      <c r="D580" s="303">
        <v>870</v>
      </c>
      <c r="E580" s="292">
        <f t="shared" si="279"/>
        <v>145.86826347305387</v>
      </c>
      <c r="F580" s="293">
        <v>0.5</v>
      </c>
      <c r="G580" s="292">
        <f t="shared" si="280"/>
        <v>72.930000000000007</v>
      </c>
      <c r="H580" s="292">
        <f t="shared" si="281"/>
        <v>17.2</v>
      </c>
      <c r="I580" s="294">
        <f t="shared" si="282"/>
        <v>90.13000000000001</v>
      </c>
    </row>
    <row r="581" spans="1:9" x14ac:dyDescent="0.25">
      <c r="A581" s="36" t="s">
        <v>175</v>
      </c>
      <c r="B581" s="321">
        <v>119</v>
      </c>
      <c r="C581" s="303">
        <f t="shared" si="283"/>
        <v>0.71257485029940115</v>
      </c>
      <c r="D581" s="303">
        <v>867.82</v>
      </c>
      <c r="E581" s="292">
        <f t="shared" si="279"/>
        <v>618.38670658682634</v>
      </c>
      <c r="F581" s="293">
        <v>0.5</v>
      </c>
      <c r="G581" s="292">
        <f t="shared" si="280"/>
        <v>309.19</v>
      </c>
      <c r="H581" s="292">
        <f t="shared" si="281"/>
        <v>72.94</v>
      </c>
      <c r="I581" s="294">
        <f t="shared" si="282"/>
        <v>382.13</v>
      </c>
    </row>
    <row r="582" spans="1:9" ht="31.5" x14ac:dyDescent="0.25">
      <c r="A582" s="41" t="s">
        <v>287</v>
      </c>
      <c r="B582" s="331">
        <f t="shared" ref="B582:C582" si="284">SUM(B583:B590)</f>
        <v>779</v>
      </c>
      <c r="C582" s="291">
        <f t="shared" si="284"/>
        <v>4.6646706586826348</v>
      </c>
      <c r="D582" s="291"/>
      <c r="E582" s="291"/>
      <c r="F582" s="291"/>
      <c r="G582" s="291">
        <f>SUM(G583:G590)</f>
        <v>1686.8400000000001</v>
      </c>
      <c r="H582" s="291">
        <f t="shared" ref="H582:I582" si="285">SUM(H583:H590)</f>
        <v>397.93</v>
      </c>
      <c r="I582" s="332">
        <f t="shared" si="285"/>
        <v>2084.77</v>
      </c>
    </row>
    <row r="583" spans="1:9" x14ac:dyDescent="0.25">
      <c r="A583" s="36" t="s">
        <v>379</v>
      </c>
      <c r="B583" s="321">
        <v>155</v>
      </c>
      <c r="C583" s="303">
        <f>B583/167</f>
        <v>0.92814371257485029</v>
      </c>
      <c r="D583" s="292">
        <v>723.18</v>
      </c>
      <c r="E583" s="292">
        <f t="shared" ref="E583:E590" si="286">C583*D583</f>
        <v>671.21497005988022</v>
      </c>
      <c r="F583" s="293">
        <v>0.5</v>
      </c>
      <c r="G583" s="292">
        <f t="shared" ref="G583:G590" si="287">ROUND(E583*F583,2)</f>
        <v>335.61</v>
      </c>
      <c r="H583" s="292">
        <f t="shared" ref="H583:H590" si="288">ROUND(G583*0.2359,2)</f>
        <v>79.17</v>
      </c>
      <c r="I583" s="294">
        <f t="shared" ref="I583:I590" si="289">G583+H583</f>
        <v>414.78000000000003</v>
      </c>
    </row>
    <row r="584" spans="1:9" x14ac:dyDescent="0.25">
      <c r="A584" s="36" t="s">
        <v>379</v>
      </c>
      <c r="B584" s="321">
        <v>106</v>
      </c>
      <c r="C584" s="303">
        <f t="shared" ref="C584:C590" si="290">B584/167</f>
        <v>0.6347305389221557</v>
      </c>
      <c r="D584" s="292">
        <v>723.18</v>
      </c>
      <c r="E584" s="292">
        <f t="shared" si="286"/>
        <v>459.02443113772455</v>
      </c>
      <c r="F584" s="293">
        <v>0.5</v>
      </c>
      <c r="G584" s="292">
        <f t="shared" si="287"/>
        <v>229.51</v>
      </c>
      <c r="H584" s="292">
        <f t="shared" si="288"/>
        <v>54.14</v>
      </c>
      <c r="I584" s="294">
        <f t="shared" si="289"/>
        <v>283.64999999999998</v>
      </c>
    </row>
    <row r="585" spans="1:9" x14ac:dyDescent="0.25">
      <c r="A585" s="36" t="s">
        <v>379</v>
      </c>
      <c r="B585" s="321">
        <v>64</v>
      </c>
      <c r="C585" s="303">
        <f t="shared" si="290"/>
        <v>0.38323353293413176</v>
      </c>
      <c r="D585" s="292">
        <v>723.18</v>
      </c>
      <c r="E585" s="292">
        <f t="shared" si="286"/>
        <v>277.14682634730536</v>
      </c>
      <c r="F585" s="293">
        <v>0.5</v>
      </c>
      <c r="G585" s="292">
        <f t="shared" si="287"/>
        <v>138.57</v>
      </c>
      <c r="H585" s="292">
        <f t="shared" si="288"/>
        <v>32.69</v>
      </c>
      <c r="I585" s="294">
        <f t="shared" si="289"/>
        <v>171.26</v>
      </c>
    </row>
    <row r="586" spans="1:9" x14ac:dyDescent="0.25">
      <c r="A586" s="36" t="s">
        <v>379</v>
      </c>
      <c r="B586" s="321">
        <v>79</v>
      </c>
      <c r="C586" s="303">
        <f t="shared" si="290"/>
        <v>0.47305389221556887</v>
      </c>
      <c r="D586" s="292">
        <v>723.18</v>
      </c>
      <c r="E586" s="292">
        <f t="shared" si="286"/>
        <v>342.10311377245506</v>
      </c>
      <c r="F586" s="293">
        <v>0.5</v>
      </c>
      <c r="G586" s="292">
        <f t="shared" si="287"/>
        <v>171.05</v>
      </c>
      <c r="H586" s="292">
        <f t="shared" si="288"/>
        <v>40.35</v>
      </c>
      <c r="I586" s="294">
        <f t="shared" si="289"/>
        <v>211.4</v>
      </c>
    </row>
    <row r="587" spans="1:9" x14ac:dyDescent="0.25">
      <c r="A587" s="36" t="s">
        <v>379</v>
      </c>
      <c r="B587" s="321">
        <v>167</v>
      </c>
      <c r="C587" s="303">
        <f t="shared" si="290"/>
        <v>1</v>
      </c>
      <c r="D587" s="292">
        <v>723.18</v>
      </c>
      <c r="E587" s="292">
        <f t="shared" si="286"/>
        <v>723.18</v>
      </c>
      <c r="F587" s="293">
        <v>0.5</v>
      </c>
      <c r="G587" s="292">
        <f t="shared" si="287"/>
        <v>361.59</v>
      </c>
      <c r="H587" s="292">
        <f t="shared" si="288"/>
        <v>85.3</v>
      </c>
      <c r="I587" s="294">
        <f t="shared" si="289"/>
        <v>446.89</v>
      </c>
    </row>
    <row r="588" spans="1:9" x14ac:dyDescent="0.25">
      <c r="A588" s="36" t="s">
        <v>379</v>
      </c>
      <c r="B588" s="321">
        <v>98</v>
      </c>
      <c r="C588" s="303">
        <f t="shared" si="290"/>
        <v>0.58682634730538918</v>
      </c>
      <c r="D588" s="292">
        <v>723.18</v>
      </c>
      <c r="E588" s="292">
        <f>C588*D588</f>
        <v>424.38107784431133</v>
      </c>
      <c r="F588" s="293">
        <v>0.5</v>
      </c>
      <c r="G588" s="292">
        <f>ROUND(E588*F588,2)</f>
        <v>212.19</v>
      </c>
      <c r="H588" s="292">
        <f>ROUND(G588*0.2359,2)</f>
        <v>50.06</v>
      </c>
      <c r="I588" s="294">
        <f>G588+H588</f>
        <v>262.25</v>
      </c>
    </row>
    <row r="589" spans="1:9" x14ac:dyDescent="0.25">
      <c r="A589" s="36" t="s">
        <v>379</v>
      </c>
      <c r="B589" s="321">
        <v>84</v>
      </c>
      <c r="C589" s="303">
        <f t="shared" si="290"/>
        <v>0.50299401197604787</v>
      </c>
      <c r="D589" s="292">
        <v>723.18</v>
      </c>
      <c r="E589" s="292">
        <f>C589*D589</f>
        <v>363.75520958083825</v>
      </c>
      <c r="F589" s="293">
        <v>0.5</v>
      </c>
      <c r="G589" s="292">
        <f>ROUND(E589*F589,2)</f>
        <v>181.88</v>
      </c>
      <c r="H589" s="292">
        <f>ROUND(G589*0.2359,2)</f>
        <v>42.91</v>
      </c>
      <c r="I589" s="294">
        <f>G589+H589</f>
        <v>224.79</v>
      </c>
    </row>
    <row r="590" spans="1:9" x14ac:dyDescent="0.25">
      <c r="A590" s="36" t="s">
        <v>379</v>
      </c>
      <c r="B590" s="321">
        <v>26</v>
      </c>
      <c r="C590" s="303">
        <f t="shared" si="290"/>
        <v>0.15568862275449102</v>
      </c>
      <c r="D590" s="292">
        <v>725</v>
      </c>
      <c r="E590" s="292">
        <f t="shared" si="286"/>
        <v>112.87425149700599</v>
      </c>
      <c r="F590" s="293">
        <v>0.5</v>
      </c>
      <c r="G590" s="292">
        <f t="shared" si="287"/>
        <v>56.44</v>
      </c>
      <c r="H590" s="292">
        <f t="shared" si="288"/>
        <v>13.31</v>
      </c>
      <c r="I590" s="294">
        <f t="shared" si="289"/>
        <v>69.75</v>
      </c>
    </row>
    <row r="591" spans="1:9" x14ac:dyDescent="0.25">
      <c r="A591" s="41" t="s">
        <v>6</v>
      </c>
      <c r="B591" s="331">
        <f t="shared" ref="B591:C591" si="291">SUM(B592:B593)</f>
        <v>223</v>
      </c>
      <c r="C591" s="291">
        <f t="shared" si="291"/>
        <v>1.3353293413173652</v>
      </c>
      <c r="D591" s="291"/>
      <c r="E591" s="291"/>
      <c r="F591" s="291"/>
      <c r="G591" s="291">
        <f>SUM(G592:G593)</f>
        <v>333.83000000000004</v>
      </c>
      <c r="H591" s="291">
        <f t="shared" ref="H591:I591" si="292">SUM(H592:H593)</f>
        <v>78.75</v>
      </c>
      <c r="I591" s="332">
        <f t="shared" si="292"/>
        <v>412.58000000000004</v>
      </c>
    </row>
    <row r="592" spans="1:9" x14ac:dyDescent="0.25">
      <c r="A592" s="34" t="s">
        <v>388</v>
      </c>
      <c r="B592" s="321">
        <v>92</v>
      </c>
      <c r="C592" s="303">
        <f>B592/167</f>
        <v>0.55089820359281438</v>
      </c>
      <c r="D592" s="303">
        <v>500</v>
      </c>
      <c r="E592" s="292">
        <f>C592*D592</f>
        <v>275.44910179640721</v>
      </c>
      <c r="F592" s="293">
        <v>0.5</v>
      </c>
      <c r="G592" s="292">
        <f>ROUND(E592*F592,2)</f>
        <v>137.72</v>
      </c>
      <c r="H592" s="292">
        <f>ROUND(G592*0.2359,2)</f>
        <v>32.49</v>
      </c>
      <c r="I592" s="294">
        <f>G592+H592</f>
        <v>170.21</v>
      </c>
    </row>
    <row r="593" spans="1:9" x14ac:dyDescent="0.25">
      <c r="A593" s="34" t="s">
        <v>388</v>
      </c>
      <c r="B593" s="321">
        <v>131</v>
      </c>
      <c r="C593" s="303">
        <f>B593/167</f>
        <v>0.78443113772455086</v>
      </c>
      <c r="D593" s="303">
        <v>500</v>
      </c>
      <c r="E593" s="292">
        <f>C593*D593</f>
        <v>392.2155688622754</v>
      </c>
      <c r="F593" s="293">
        <v>0.5</v>
      </c>
      <c r="G593" s="292">
        <f>ROUND(E593*F593,2)</f>
        <v>196.11</v>
      </c>
      <c r="H593" s="292">
        <f>ROUND(G593*0.2359,2)</f>
        <v>46.26</v>
      </c>
      <c r="I593" s="294">
        <f>G593+H593</f>
        <v>242.37</v>
      </c>
    </row>
    <row r="594" spans="1:9" x14ac:dyDescent="0.25">
      <c r="A594" s="46" t="s">
        <v>2566</v>
      </c>
      <c r="B594" s="325">
        <f t="shared" ref="B594:C594" si="293">B595+B601+B617+B622</f>
        <v>340</v>
      </c>
      <c r="C594" s="290">
        <f t="shared" si="293"/>
        <v>2.0359281437125754</v>
      </c>
      <c r="D594" s="290"/>
      <c r="E594" s="290"/>
      <c r="F594" s="290"/>
      <c r="G594" s="290">
        <f>G595+G601+G617+G622</f>
        <v>2269.1899999999996</v>
      </c>
      <c r="H594" s="290">
        <f t="shared" ref="H594:I594" si="294">H595+H601+H617+H622</f>
        <v>533.09</v>
      </c>
      <c r="I594" s="320">
        <f t="shared" si="294"/>
        <v>2802.2799999999997</v>
      </c>
    </row>
    <row r="595" spans="1:9" ht="31.5" x14ac:dyDescent="0.25">
      <c r="A595" s="41" t="s">
        <v>9</v>
      </c>
      <c r="B595" s="331">
        <f t="shared" ref="B595:C595" si="295">SUM(B596:B600)</f>
        <v>72</v>
      </c>
      <c r="C595" s="291">
        <f t="shared" si="295"/>
        <v>0.43113772455089816</v>
      </c>
      <c r="D595" s="291"/>
      <c r="E595" s="291"/>
      <c r="F595" s="291"/>
      <c r="G595" s="291">
        <f>SUM(G596:G600)</f>
        <v>787.24</v>
      </c>
      <c r="H595" s="291">
        <f t="shared" ref="H595:I595" si="296">SUM(H596:H600)</f>
        <v>183.48999999999998</v>
      </c>
      <c r="I595" s="332">
        <f t="shared" si="296"/>
        <v>970.73</v>
      </c>
    </row>
    <row r="596" spans="1:9" s="47" customFormat="1" x14ac:dyDescent="0.25">
      <c r="A596" s="36" t="s">
        <v>1274</v>
      </c>
      <c r="B596" s="321">
        <v>28</v>
      </c>
      <c r="C596" s="303">
        <f>B596/167</f>
        <v>0.16766467065868262</v>
      </c>
      <c r="D596" s="303">
        <v>2194.48</v>
      </c>
      <c r="E596" s="292">
        <f t="shared" ref="E596:E600" si="297">C596*D596</f>
        <v>367.93676646706587</v>
      </c>
      <c r="F596" s="293">
        <v>1</v>
      </c>
      <c r="G596" s="292">
        <f>ROUND(E596*F596,2)</f>
        <v>367.94</v>
      </c>
      <c r="H596" s="292">
        <f>ROUND(G596*0.2359,2)</f>
        <v>86.8</v>
      </c>
      <c r="I596" s="294">
        <f>G596+H596</f>
        <v>454.74</v>
      </c>
    </row>
    <row r="597" spans="1:9" x14ac:dyDescent="0.25">
      <c r="A597" s="36" t="s">
        <v>396</v>
      </c>
      <c r="B597" s="321">
        <v>4</v>
      </c>
      <c r="C597" s="303">
        <f t="shared" ref="C597:C600" si="298">B597/167</f>
        <v>2.3952095808383235E-2</v>
      </c>
      <c r="D597" s="303">
        <v>1496.24</v>
      </c>
      <c r="E597" s="292">
        <f>C597*D597</f>
        <v>35.838083832335329</v>
      </c>
      <c r="F597" s="293">
        <v>1</v>
      </c>
      <c r="G597" s="292">
        <f>ROUND(E597*F597,2)</f>
        <v>35.840000000000003</v>
      </c>
      <c r="H597" s="292">
        <f>ROUND(G597*0.2359,2)</f>
        <v>8.4499999999999993</v>
      </c>
      <c r="I597" s="294">
        <f>G597+H597</f>
        <v>44.290000000000006</v>
      </c>
    </row>
    <row r="598" spans="1:9" x14ac:dyDescent="0.25">
      <c r="A598" s="36" t="s">
        <v>397</v>
      </c>
      <c r="B598" s="321">
        <v>8</v>
      </c>
      <c r="C598" s="303">
        <f t="shared" si="298"/>
        <v>4.790419161676647E-2</v>
      </c>
      <c r="D598" s="303">
        <v>1645.87</v>
      </c>
      <c r="E598" s="292">
        <f t="shared" ref="E598:E599" si="299">C598*D598</f>
        <v>78.844071856287428</v>
      </c>
      <c r="F598" s="293">
        <v>1</v>
      </c>
      <c r="G598" s="292">
        <f t="shared" ref="G598:G600" si="300">ROUND(E598*F598,2)</f>
        <v>78.84</v>
      </c>
      <c r="H598" s="292">
        <f t="shared" ref="H598" si="301">ROUND(G598*0.2359,2)</f>
        <v>18.600000000000001</v>
      </c>
      <c r="I598" s="294">
        <f t="shared" ref="I598:I600" si="302">G598+H598</f>
        <v>97.44</v>
      </c>
    </row>
    <row r="599" spans="1:9" x14ac:dyDescent="0.25">
      <c r="A599" s="36" t="s">
        <v>397</v>
      </c>
      <c r="B599" s="321">
        <v>8</v>
      </c>
      <c r="C599" s="303">
        <f t="shared" si="298"/>
        <v>4.790419161676647E-2</v>
      </c>
      <c r="D599" s="303">
        <v>1645.87</v>
      </c>
      <c r="E599" s="292">
        <f t="shared" si="299"/>
        <v>78.844071856287428</v>
      </c>
      <c r="F599" s="293">
        <v>1</v>
      </c>
      <c r="G599" s="292">
        <f t="shared" si="300"/>
        <v>78.84</v>
      </c>
      <c r="H599" s="296">
        <f>ROUND(G599*0.2077,2)</f>
        <v>16.38</v>
      </c>
      <c r="I599" s="294">
        <f t="shared" si="302"/>
        <v>95.22</v>
      </c>
    </row>
    <row r="600" spans="1:9" x14ac:dyDescent="0.25">
      <c r="A600" s="36" t="s">
        <v>397</v>
      </c>
      <c r="B600" s="321">
        <v>24</v>
      </c>
      <c r="C600" s="303">
        <f t="shared" si="298"/>
        <v>0.1437125748502994</v>
      </c>
      <c r="D600" s="303">
        <v>1571.05</v>
      </c>
      <c r="E600" s="292">
        <f t="shared" si="297"/>
        <v>225.77964071856286</v>
      </c>
      <c r="F600" s="293">
        <v>1</v>
      </c>
      <c r="G600" s="292">
        <f t="shared" si="300"/>
        <v>225.78</v>
      </c>
      <c r="H600" s="292">
        <f t="shared" ref="H600" si="303">ROUND(G600*0.2359,2)</f>
        <v>53.26</v>
      </c>
      <c r="I600" s="294">
        <f t="shared" si="302"/>
        <v>279.04000000000002</v>
      </c>
    </row>
    <row r="601" spans="1:9" ht="31.5" x14ac:dyDescent="0.25">
      <c r="A601" s="41" t="s">
        <v>7</v>
      </c>
      <c r="B601" s="331">
        <f t="shared" ref="B601:C601" si="304">SUM(B602:B616)</f>
        <v>216</v>
      </c>
      <c r="C601" s="291">
        <f t="shared" si="304"/>
        <v>1.2934131736526948</v>
      </c>
      <c r="D601" s="291"/>
      <c r="E601" s="291"/>
      <c r="F601" s="291"/>
      <c r="G601" s="291">
        <f>SUM(G602:G616)</f>
        <v>1270.79</v>
      </c>
      <c r="H601" s="291">
        <f t="shared" ref="H601:I601" si="305">SUM(H602:H616)</f>
        <v>299.79000000000002</v>
      </c>
      <c r="I601" s="332">
        <f t="shared" si="305"/>
        <v>1570.58</v>
      </c>
    </row>
    <row r="602" spans="1:9" x14ac:dyDescent="0.25">
      <c r="A602" s="36" t="s">
        <v>175</v>
      </c>
      <c r="B602" s="321">
        <v>12</v>
      </c>
      <c r="C602" s="303">
        <f>B602/167</f>
        <v>7.1856287425149698E-2</v>
      </c>
      <c r="D602" s="303">
        <v>982.53</v>
      </c>
      <c r="E602" s="292">
        <f t="shared" ref="E602:E616" si="306">C602*D602</f>
        <v>70.600958083832325</v>
      </c>
      <c r="F602" s="293">
        <v>1</v>
      </c>
      <c r="G602" s="292">
        <f t="shared" ref="G602:G616" si="307">ROUND(E602*F602,2)</f>
        <v>70.599999999999994</v>
      </c>
      <c r="H602" s="292">
        <f t="shared" ref="H602:H616" si="308">ROUND(G602*0.2359,2)</f>
        <v>16.649999999999999</v>
      </c>
      <c r="I602" s="294">
        <f t="shared" ref="I602:I616" si="309">G602+H602</f>
        <v>87.25</v>
      </c>
    </row>
    <row r="603" spans="1:9" x14ac:dyDescent="0.25">
      <c r="A603" s="36" t="s">
        <v>175</v>
      </c>
      <c r="B603" s="323">
        <v>8</v>
      </c>
      <c r="C603" s="303">
        <f t="shared" ref="C603:C616" si="310">B603/167</f>
        <v>4.790419161676647E-2</v>
      </c>
      <c r="D603" s="303">
        <v>982.53</v>
      </c>
      <c r="E603" s="292">
        <f t="shared" si="306"/>
        <v>47.067305389221559</v>
      </c>
      <c r="F603" s="293">
        <v>1</v>
      </c>
      <c r="G603" s="292">
        <f t="shared" si="307"/>
        <v>47.07</v>
      </c>
      <c r="H603" s="292">
        <f t="shared" si="308"/>
        <v>11.1</v>
      </c>
      <c r="I603" s="294">
        <f t="shared" si="309"/>
        <v>58.17</v>
      </c>
    </row>
    <row r="604" spans="1:9" x14ac:dyDescent="0.25">
      <c r="A604" s="36" t="s">
        <v>175</v>
      </c>
      <c r="B604" s="321">
        <v>16</v>
      </c>
      <c r="C604" s="303">
        <f t="shared" si="310"/>
        <v>9.580838323353294E-2</v>
      </c>
      <c r="D604" s="303">
        <v>982.53</v>
      </c>
      <c r="E604" s="292">
        <f t="shared" si="306"/>
        <v>94.134610778443118</v>
      </c>
      <c r="F604" s="293">
        <v>1</v>
      </c>
      <c r="G604" s="292">
        <f t="shared" si="307"/>
        <v>94.13</v>
      </c>
      <c r="H604" s="292">
        <f t="shared" si="308"/>
        <v>22.21</v>
      </c>
      <c r="I604" s="294">
        <f t="shared" si="309"/>
        <v>116.34</v>
      </c>
    </row>
    <row r="605" spans="1:9" x14ac:dyDescent="0.25">
      <c r="A605" s="36" t="s">
        <v>175</v>
      </c>
      <c r="B605" s="321">
        <v>8</v>
      </c>
      <c r="C605" s="303">
        <f t="shared" si="310"/>
        <v>4.790419161676647E-2</v>
      </c>
      <c r="D605" s="303">
        <v>982.53</v>
      </c>
      <c r="E605" s="292">
        <f t="shared" si="306"/>
        <v>47.067305389221559</v>
      </c>
      <c r="F605" s="293">
        <v>1</v>
      </c>
      <c r="G605" s="292">
        <f t="shared" si="307"/>
        <v>47.07</v>
      </c>
      <c r="H605" s="292">
        <f t="shared" si="308"/>
        <v>11.1</v>
      </c>
      <c r="I605" s="294">
        <f t="shared" si="309"/>
        <v>58.17</v>
      </c>
    </row>
    <row r="606" spans="1:9" x14ac:dyDescent="0.25">
      <c r="A606" s="36" t="s">
        <v>175</v>
      </c>
      <c r="B606" s="321">
        <v>20</v>
      </c>
      <c r="C606" s="303">
        <f t="shared" si="310"/>
        <v>0.11976047904191617</v>
      </c>
      <c r="D606" s="303">
        <v>982.53</v>
      </c>
      <c r="E606" s="292">
        <f t="shared" si="306"/>
        <v>117.66826347305388</v>
      </c>
      <c r="F606" s="293">
        <v>1</v>
      </c>
      <c r="G606" s="292">
        <f t="shared" si="307"/>
        <v>117.67</v>
      </c>
      <c r="H606" s="292">
        <f t="shared" si="308"/>
        <v>27.76</v>
      </c>
      <c r="I606" s="294">
        <f t="shared" si="309"/>
        <v>145.43</v>
      </c>
    </row>
    <row r="607" spans="1:9" x14ac:dyDescent="0.25">
      <c r="A607" s="36" t="s">
        <v>175</v>
      </c>
      <c r="B607" s="321">
        <v>12</v>
      </c>
      <c r="C607" s="303">
        <f t="shared" si="310"/>
        <v>7.1856287425149698E-2</v>
      </c>
      <c r="D607" s="303">
        <v>982.53</v>
      </c>
      <c r="E607" s="292">
        <f>C607*D607</f>
        <v>70.600958083832325</v>
      </c>
      <c r="F607" s="293">
        <v>1</v>
      </c>
      <c r="G607" s="292">
        <f>ROUND(E607*F607,2)</f>
        <v>70.599999999999994</v>
      </c>
      <c r="H607" s="292">
        <f>ROUND(G607*0.2359,2)</f>
        <v>16.649999999999999</v>
      </c>
      <c r="I607" s="294">
        <f>G607+H607</f>
        <v>87.25</v>
      </c>
    </row>
    <row r="608" spans="1:9" x14ac:dyDescent="0.25">
      <c r="A608" s="36" t="s">
        <v>175</v>
      </c>
      <c r="B608" s="321">
        <v>12</v>
      </c>
      <c r="C608" s="303">
        <f t="shared" si="310"/>
        <v>7.1856287425149698E-2</v>
      </c>
      <c r="D608" s="303">
        <v>982.53</v>
      </c>
      <c r="E608" s="292">
        <f>C608*D608</f>
        <v>70.600958083832325</v>
      </c>
      <c r="F608" s="293">
        <v>1</v>
      </c>
      <c r="G608" s="292">
        <f>ROUND(E608*F608,2)</f>
        <v>70.599999999999994</v>
      </c>
      <c r="H608" s="292">
        <f>ROUND(G608*0.2359,2)</f>
        <v>16.649999999999999</v>
      </c>
      <c r="I608" s="294">
        <f>G608+H608</f>
        <v>87.25</v>
      </c>
    </row>
    <row r="609" spans="1:9" x14ac:dyDescent="0.25">
      <c r="A609" s="36" t="s">
        <v>401</v>
      </c>
      <c r="B609" s="321">
        <v>16</v>
      </c>
      <c r="C609" s="303">
        <f t="shared" si="310"/>
        <v>9.580838323353294E-2</v>
      </c>
      <c r="D609" s="303">
        <v>982.53</v>
      </c>
      <c r="E609" s="292">
        <f t="shared" si="306"/>
        <v>94.134610778443118</v>
      </c>
      <c r="F609" s="293">
        <v>1</v>
      </c>
      <c r="G609" s="292">
        <f t="shared" si="307"/>
        <v>94.13</v>
      </c>
      <c r="H609" s="292">
        <f t="shared" si="308"/>
        <v>22.21</v>
      </c>
      <c r="I609" s="294">
        <f t="shared" si="309"/>
        <v>116.34</v>
      </c>
    </row>
    <row r="610" spans="1:9" x14ac:dyDescent="0.25">
      <c r="A610" s="36" t="s">
        <v>401</v>
      </c>
      <c r="B610" s="321">
        <v>16</v>
      </c>
      <c r="C610" s="303">
        <f t="shared" si="310"/>
        <v>9.580838323353294E-2</v>
      </c>
      <c r="D610" s="303">
        <v>982.53</v>
      </c>
      <c r="E610" s="292">
        <f t="shared" si="306"/>
        <v>94.134610778443118</v>
      </c>
      <c r="F610" s="293">
        <v>1</v>
      </c>
      <c r="G610" s="292">
        <f t="shared" si="307"/>
        <v>94.13</v>
      </c>
      <c r="H610" s="292">
        <f t="shared" si="308"/>
        <v>22.21</v>
      </c>
      <c r="I610" s="294">
        <f t="shared" si="309"/>
        <v>116.34</v>
      </c>
    </row>
    <row r="611" spans="1:9" x14ac:dyDescent="0.25">
      <c r="A611" s="36" t="s">
        <v>401</v>
      </c>
      <c r="B611" s="321">
        <v>16</v>
      </c>
      <c r="C611" s="303">
        <f t="shared" si="310"/>
        <v>9.580838323353294E-2</v>
      </c>
      <c r="D611" s="303">
        <v>982.53</v>
      </c>
      <c r="E611" s="292">
        <f t="shared" si="306"/>
        <v>94.134610778443118</v>
      </c>
      <c r="F611" s="293">
        <v>1</v>
      </c>
      <c r="G611" s="292">
        <f t="shared" si="307"/>
        <v>94.13</v>
      </c>
      <c r="H611" s="292">
        <f t="shared" si="308"/>
        <v>22.21</v>
      </c>
      <c r="I611" s="294">
        <f t="shared" si="309"/>
        <v>116.34</v>
      </c>
    </row>
    <row r="612" spans="1:9" x14ac:dyDescent="0.25">
      <c r="A612" s="36" t="s">
        <v>401</v>
      </c>
      <c r="B612" s="321">
        <v>8</v>
      </c>
      <c r="C612" s="303">
        <f t="shared" si="310"/>
        <v>4.790419161676647E-2</v>
      </c>
      <c r="D612" s="303">
        <v>982.53</v>
      </c>
      <c r="E612" s="292">
        <f t="shared" si="306"/>
        <v>47.067305389221559</v>
      </c>
      <c r="F612" s="293">
        <v>1</v>
      </c>
      <c r="G612" s="292">
        <f t="shared" si="307"/>
        <v>47.07</v>
      </c>
      <c r="H612" s="292">
        <f t="shared" si="308"/>
        <v>11.1</v>
      </c>
      <c r="I612" s="294">
        <f t="shared" si="309"/>
        <v>58.17</v>
      </c>
    </row>
    <row r="613" spans="1:9" x14ac:dyDescent="0.25">
      <c r="A613" s="36" t="s">
        <v>401</v>
      </c>
      <c r="B613" s="321">
        <v>16</v>
      </c>
      <c r="C613" s="303">
        <f t="shared" si="310"/>
        <v>9.580838323353294E-2</v>
      </c>
      <c r="D613" s="303">
        <v>982.53</v>
      </c>
      <c r="E613" s="292">
        <f>C613*D613</f>
        <v>94.134610778443118</v>
      </c>
      <c r="F613" s="293">
        <v>1</v>
      </c>
      <c r="G613" s="292">
        <f>ROUND(E613*F613,2)</f>
        <v>94.13</v>
      </c>
      <c r="H613" s="292">
        <f>ROUND(G613*0.2359,2)</f>
        <v>22.21</v>
      </c>
      <c r="I613" s="294">
        <f>G613+H613</f>
        <v>116.34</v>
      </c>
    </row>
    <row r="614" spans="1:9" x14ac:dyDescent="0.25">
      <c r="A614" s="36" t="s">
        <v>401</v>
      </c>
      <c r="B614" s="321">
        <v>24</v>
      </c>
      <c r="C614" s="303">
        <f t="shared" si="310"/>
        <v>0.1437125748502994</v>
      </c>
      <c r="D614" s="303">
        <v>982.53</v>
      </c>
      <c r="E614" s="292">
        <f t="shared" si="306"/>
        <v>141.20191616766465</v>
      </c>
      <c r="F614" s="293">
        <v>1</v>
      </c>
      <c r="G614" s="292">
        <f t="shared" si="307"/>
        <v>141.19999999999999</v>
      </c>
      <c r="H614" s="292">
        <f t="shared" si="308"/>
        <v>33.31</v>
      </c>
      <c r="I614" s="294">
        <f t="shared" si="309"/>
        <v>174.51</v>
      </c>
    </row>
    <row r="615" spans="1:9" x14ac:dyDescent="0.25">
      <c r="A615" s="36" t="s">
        <v>401</v>
      </c>
      <c r="B615" s="321">
        <v>16</v>
      </c>
      <c r="C615" s="303">
        <f t="shared" si="310"/>
        <v>9.580838323353294E-2</v>
      </c>
      <c r="D615" s="303">
        <v>982.53</v>
      </c>
      <c r="E615" s="292">
        <f t="shared" si="306"/>
        <v>94.134610778443118</v>
      </c>
      <c r="F615" s="293">
        <v>1</v>
      </c>
      <c r="G615" s="292">
        <f t="shared" si="307"/>
        <v>94.13</v>
      </c>
      <c r="H615" s="292">
        <f t="shared" si="308"/>
        <v>22.21</v>
      </c>
      <c r="I615" s="294">
        <f t="shared" si="309"/>
        <v>116.34</v>
      </c>
    </row>
    <row r="616" spans="1:9" x14ac:dyDescent="0.25">
      <c r="A616" s="36" t="s">
        <v>24</v>
      </c>
      <c r="B616" s="321">
        <v>16</v>
      </c>
      <c r="C616" s="303">
        <f t="shared" si="310"/>
        <v>9.580838323353294E-2</v>
      </c>
      <c r="D616" s="303">
        <v>982.53</v>
      </c>
      <c r="E616" s="292">
        <f t="shared" si="306"/>
        <v>94.134610778443118</v>
      </c>
      <c r="F616" s="293">
        <v>1</v>
      </c>
      <c r="G616" s="292">
        <f t="shared" si="307"/>
        <v>94.13</v>
      </c>
      <c r="H616" s="292">
        <f t="shared" si="308"/>
        <v>22.21</v>
      </c>
      <c r="I616" s="294">
        <f t="shared" si="309"/>
        <v>116.34</v>
      </c>
    </row>
    <row r="617" spans="1:9" ht="31.5" x14ac:dyDescent="0.25">
      <c r="A617" s="41" t="s">
        <v>287</v>
      </c>
      <c r="B617" s="331">
        <f t="shared" ref="B617:C617" si="311">SUM(B618:B621)</f>
        <v>40</v>
      </c>
      <c r="C617" s="291">
        <f t="shared" si="311"/>
        <v>0.23952095808383234</v>
      </c>
      <c r="D617" s="291"/>
      <c r="E617" s="291"/>
      <c r="F617" s="291"/>
      <c r="G617" s="291">
        <f>SUM(G618:G621)</f>
        <v>175.23</v>
      </c>
      <c r="H617" s="291">
        <f t="shared" ref="H617:I617" si="312">SUM(H618:H621)</f>
        <v>41.33</v>
      </c>
      <c r="I617" s="332">
        <f t="shared" si="312"/>
        <v>216.55999999999997</v>
      </c>
    </row>
    <row r="618" spans="1:9" x14ac:dyDescent="0.25">
      <c r="A618" s="36" t="s">
        <v>379</v>
      </c>
      <c r="B618" s="321">
        <v>12</v>
      </c>
      <c r="C618" s="303">
        <f>B618/167</f>
        <v>7.1856287425149698E-2</v>
      </c>
      <c r="D618" s="292">
        <v>750</v>
      </c>
      <c r="E618" s="292">
        <f t="shared" ref="E618:E621" si="313">C618*D618</f>
        <v>53.892215568862277</v>
      </c>
      <c r="F618" s="293">
        <v>1</v>
      </c>
      <c r="G618" s="292">
        <f t="shared" ref="G618:G621" si="314">ROUND(E618*F618,2)</f>
        <v>53.89</v>
      </c>
      <c r="H618" s="292">
        <f t="shared" ref="H618:H621" si="315">ROUND(G618*0.2359,2)</f>
        <v>12.71</v>
      </c>
      <c r="I618" s="294">
        <f t="shared" ref="I618:I621" si="316">G618+H618</f>
        <v>66.599999999999994</v>
      </c>
    </row>
    <row r="619" spans="1:9" x14ac:dyDescent="0.25">
      <c r="A619" s="36" t="s">
        <v>379</v>
      </c>
      <c r="B619" s="321">
        <v>8</v>
      </c>
      <c r="C619" s="303">
        <f t="shared" ref="C619:C623" si="317">B619/167</f>
        <v>4.790419161676647E-2</v>
      </c>
      <c r="D619" s="292">
        <v>723.18</v>
      </c>
      <c r="E619" s="292">
        <f t="shared" si="313"/>
        <v>34.64335329341317</v>
      </c>
      <c r="F619" s="293">
        <v>1</v>
      </c>
      <c r="G619" s="292">
        <f t="shared" si="314"/>
        <v>34.64</v>
      </c>
      <c r="H619" s="292">
        <f t="shared" si="315"/>
        <v>8.17</v>
      </c>
      <c r="I619" s="294">
        <f t="shared" si="316"/>
        <v>42.81</v>
      </c>
    </row>
    <row r="620" spans="1:9" x14ac:dyDescent="0.25">
      <c r="A620" s="36" t="s">
        <v>379</v>
      </c>
      <c r="B620" s="321">
        <v>12</v>
      </c>
      <c r="C620" s="303">
        <f t="shared" si="317"/>
        <v>7.1856287425149698E-2</v>
      </c>
      <c r="D620" s="292">
        <v>723.18</v>
      </c>
      <c r="E620" s="292">
        <f t="shared" si="313"/>
        <v>51.965029940119756</v>
      </c>
      <c r="F620" s="293">
        <v>1</v>
      </c>
      <c r="G620" s="292">
        <f t="shared" si="314"/>
        <v>51.97</v>
      </c>
      <c r="H620" s="292">
        <f t="shared" si="315"/>
        <v>12.26</v>
      </c>
      <c r="I620" s="294">
        <f t="shared" si="316"/>
        <v>64.23</v>
      </c>
    </row>
    <row r="621" spans="1:9" x14ac:dyDescent="0.25">
      <c r="A621" s="36" t="s">
        <v>379</v>
      </c>
      <c r="B621" s="321">
        <v>8</v>
      </c>
      <c r="C621" s="303">
        <f t="shared" si="317"/>
        <v>4.790419161676647E-2</v>
      </c>
      <c r="D621" s="292">
        <v>725</v>
      </c>
      <c r="E621" s="292">
        <f t="shared" si="313"/>
        <v>34.730538922155688</v>
      </c>
      <c r="F621" s="293">
        <v>1</v>
      </c>
      <c r="G621" s="292">
        <f t="shared" si="314"/>
        <v>34.729999999999997</v>
      </c>
      <c r="H621" s="292">
        <f t="shared" si="315"/>
        <v>8.19</v>
      </c>
      <c r="I621" s="294">
        <f t="shared" si="316"/>
        <v>42.919999999999995</v>
      </c>
    </row>
    <row r="622" spans="1:9" x14ac:dyDescent="0.25">
      <c r="A622" s="41" t="s">
        <v>6</v>
      </c>
      <c r="B622" s="331">
        <f t="shared" ref="B622:C622" si="318">SUM(B623)</f>
        <v>12</v>
      </c>
      <c r="C622" s="291">
        <f t="shared" si="318"/>
        <v>7.1856287425149698E-2</v>
      </c>
      <c r="D622" s="291"/>
      <c r="E622" s="291"/>
      <c r="F622" s="291"/>
      <c r="G622" s="291">
        <f>SUM(G623)</f>
        <v>35.93</v>
      </c>
      <c r="H622" s="291">
        <f t="shared" ref="H622:I622" si="319">SUM(H623)</f>
        <v>8.48</v>
      </c>
      <c r="I622" s="332">
        <f t="shared" si="319"/>
        <v>44.41</v>
      </c>
    </row>
    <row r="623" spans="1:9" x14ac:dyDescent="0.25">
      <c r="A623" s="34" t="s">
        <v>388</v>
      </c>
      <c r="B623" s="321">
        <v>12</v>
      </c>
      <c r="C623" s="303">
        <f t="shared" si="317"/>
        <v>7.1856287425149698E-2</v>
      </c>
      <c r="D623" s="303">
        <v>500</v>
      </c>
      <c r="E623" s="292">
        <f>C623*D623</f>
        <v>35.928143712574851</v>
      </c>
      <c r="F623" s="293">
        <v>1</v>
      </c>
      <c r="G623" s="292">
        <f>ROUND(E623*F623,2)</f>
        <v>35.93</v>
      </c>
      <c r="H623" s="292">
        <f>ROUND(G623*0.2359,2)</f>
        <v>8.48</v>
      </c>
      <c r="I623" s="294">
        <f>G623+H623</f>
        <v>44.41</v>
      </c>
    </row>
    <row r="624" spans="1:9" x14ac:dyDescent="0.25">
      <c r="A624" s="30" t="s">
        <v>2567</v>
      </c>
      <c r="B624" s="325">
        <f t="shared" ref="B624:C624" si="320">B625+B629+B638+B642</f>
        <v>485</v>
      </c>
      <c r="C624" s="290">
        <f t="shared" si="320"/>
        <v>2.9041916167664668</v>
      </c>
      <c r="D624" s="290"/>
      <c r="E624" s="290"/>
      <c r="F624" s="290"/>
      <c r="G624" s="290">
        <f>G625+G629+G638+G642</f>
        <v>2753.3400000000006</v>
      </c>
      <c r="H624" s="290">
        <f>H625+H629+H638+H642</f>
        <v>644.51</v>
      </c>
      <c r="I624" s="320">
        <f>I625+I629+I638+I642</f>
        <v>3397.8500000000004</v>
      </c>
    </row>
    <row r="625" spans="1:9" ht="31.5" x14ac:dyDescent="0.25">
      <c r="A625" s="41" t="s">
        <v>9</v>
      </c>
      <c r="B625" s="331">
        <f t="shared" ref="B625:C625" si="321">SUM(B626:B628)</f>
        <v>78</v>
      </c>
      <c r="C625" s="291">
        <f t="shared" si="321"/>
        <v>0.46706586826347307</v>
      </c>
      <c r="D625" s="291"/>
      <c r="E625" s="291"/>
      <c r="F625" s="291"/>
      <c r="G625" s="291">
        <f>SUM(G626:G628)</f>
        <v>867.15000000000009</v>
      </c>
      <c r="H625" s="291">
        <f>SUM(H626:H628)</f>
        <v>199.56</v>
      </c>
      <c r="I625" s="332">
        <f>SUM(I626:I628)</f>
        <v>1066.71</v>
      </c>
    </row>
    <row r="626" spans="1:9" x14ac:dyDescent="0.25">
      <c r="A626" s="36" t="s">
        <v>1275</v>
      </c>
      <c r="B626" s="321">
        <v>30</v>
      </c>
      <c r="C626" s="303">
        <f>B626/167</f>
        <v>0.17964071856287425</v>
      </c>
      <c r="D626" s="303">
        <v>1795.48</v>
      </c>
      <c r="E626" s="292">
        <f>C626*D626</f>
        <v>322.54131736526949</v>
      </c>
      <c r="F626" s="293">
        <v>1</v>
      </c>
      <c r="G626" s="292">
        <f>ROUND(E626*F626,2)</f>
        <v>322.54000000000002</v>
      </c>
      <c r="H626" s="292">
        <f>ROUND(G626*0.2359,2)</f>
        <v>76.09</v>
      </c>
      <c r="I626" s="294">
        <f>G626+H626</f>
        <v>398.63</v>
      </c>
    </row>
    <row r="627" spans="1:9" x14ac:dyDescent="0.25">
      <c r="A627" s="36" t="s">
        <v>1240</v>
      </c>
      <c r="B627" s="321">
        <v>18</v>
      </c>
      <c r="C627" s="303">
        <f t="shared" ref="C627:C647" si="322">B627/167</f>
        <v>0.10778443113772455</v>
      </c>
      <c r="D627" s="303">
        <v>1645.87</v>
      </c>
      <c r="E627" s="292">
        <f>C627*D627</f>
        <v>177.39916167664671</v>
      </c>
      <c r="F627" s="293">
        <v>1</v>
      </c>
      <c r="G627" s="292">
        <f>ROUND(E627*F627,2)</f>
        <v>177.4</v>
      </c>
      <c r="H627" s="296">
        <f>ROUND(G627*0.2077,2)</f>
        <v>36.85</v>
      </c>
      <c r="I627" s="294">
        <f>G627+H627</f>
        <v>214.25</v>
      </c>
    </row>
    <row r="628" spans="1:9" x14ac:dyDescent="0.25">
      <c r="A628" s="36" t="s">
        <v>386</v>
      </c>
      <c r="B628" s="321">
        <v>30</v>
      </c>
      <c r="C628" s="303">
        <f t="shared" si="322"/>
        <v>0.17964071856287425</v>
      </c>
      <c r="D628" s="303">
        <v>2044.11</v>
      </c>
      <c r="E628" s="292">
        <f>C628*D628</f>
        <v>367.20538922155686</v>
      </c>
      <c r="F628" s="293">
        <v>1</v>
      </c>
      <c r="G628" s="292">
        <f>ROUND(E628*F628,2)</f>
        <v>367.21</v>
      </c>
      <c r="H628" s="292">
        <f>ROUND(G628*0.2359,2)</f>
        <v>86.62</v>
      </c>
      <c r="I628" s="294">
        <f>G628+H628</f>
        <v>453.83</v>
      </c>
    </row>
    <row r="629" spans="1:9" ht="31.5" x14ac:dyDescent="0.25">
      <c r="A629" s="41" t="s">
        <v>7</v>
      </c>
      <c r="B629" s="331">
        <f t="shared" ref="B629:C629" si="323">SUM(B630:B637)</f>
        <v>210</v>
      </c>
      <c r="C629" s="291">
        <f t="shared" si="323"/>
        <v>1.2574850299401197</v>
      </c>
      <c r="D629" s="291"/>
      <c r="E629" s="291"/>
      <c r="F629" s="291"/>
      <c r="G629" s="291">
        <f>SUM(G630:G637)</f>
        <v>1193.48</v>
      </c>
      <c r="H629" s="291">
        <f>SUM(H630:H637)</f>
        <v>281.53999999999996</v>
      </c>
      <c r="I629" s="332">
        <f>SUM(I630:I637)</f>
        <v>1475.0200000000002</v>
      </c>
    </row>
    <row r="630" spans="1:9" x14ac:dyDescent="0.25">
      <c r="A630" s="36" t="s">
        <v>478</v>
      </c>
      <c r="B630" s="321">
        <v>14</v>
      </c>
      <c r="C630" s="303">
        <f t="shared" si="322"/>
        <v>8.3832335329341312E-2</v>
      </c>
      <c r="D630" s="303">
        <v>867.82</v>
      </c>
      <c r="E630" s="292">
        <f t="shared" ref="E630:E637" si="324">C630*D630</f>
        <v>72.751377245508976</v>
      </c>
      <c r="F630" s="293">
        <v>1</v>
      </c>
      <c r="G630" s="292">
        <f t="shared" ref="G630:G637" si="325">ROUND(E630*F630,2)</f>
        <v>72.75</v>
      </c>
      <c r="H630" s="292">
        <f t="shared" ref="H630:H637" si="326">ROUND(G630*0.2359,2)</f>
        <v>17.16</v>
      </c>
      <c r="I630" s="294">
        <f t="shared" ref="I630:I637" si="327">G630+H630</f>
        <v>89.91</v>
      </c>
    </row>
    <row r="631" spans="1:9" x14ac:dyDescent="0.25">
      <c r="A631" s="36" t="s">
        <v>1250</v>
      </c>
      <c r="B631" s="321">
        <v>30</v>
      </c>
      <c r="C631" s="303">
        <f t="shared" si="322"/>
        <v>0.17964071856287425</v>
      </c>
      <c r="D631" s="303">
        <v>1150</v>
      </c>
      <c r="E631" s="292">
        <f t="shared" si="324"/>
        <v>206.58682634730539</v>
      </c>
      <c r="F631" s="293">
        <v>1</v>
      </c>
      <c r="G631" s="292">
        <f t="shared" si="325"/>
        <v>206.59</v>
      </c>
      <c r="H631" s="292">
        <f t="shared" si="326"/>
        <v>48.73</v>
      </c>
      <c r="I631" s="294">
        <f t="shared" si="327"/>
        <v>255.32</v>
      </c>
    </row>
    <row r="632" spans="1:9" x14ac:dyDescent="0.25">
      <c r="A632" s="36" t="s">
        <v>24</v>
      </c>
      <c r="B632" s="321">
        <v>9</v>
      </c>
      <c r="C632" s="303">
        <f t="shared" si="322"/>
        <v>5.3892215568862277E-2</v>
      </c>
      <c r="D632" s="303">
        <v>982.53</v>
      </c>
      <c r="E632" s="292">
        <f t="shared" si="324"/>
        <v>52.95071856287425</v>
      </c>
      <c r="F632" s="293">
        <v>1</v>
      </c>
      <c r="G632" s="292">
        <f t="shared" si="325"/>
        <v>52.95</v>
      </c>
      <c r="H632" s="292">
        <f t="shared" si="326"/>
        <v>12.49</v>
      </c>
      <c r="I632" s="294">
        <f t="shared" si="327"/>
        <v>65.44</v>
      </c>
    </row>
    <row r="633" spans="1:9" x14ac:dyDescent="0.25">
      <c r="A633" s="36" t="s">
        <v>24</v>
      </c>
      <c r="B633" s="321">
        <v>32</v>
      </c>
      <c r="C633" s="303">
        <f t="shared" si="322"/>
        <v>0.19161676646706588</v>
      </c>
      <c r="D633" s="303">
        <v>867.82</v>
      </c>
      <c r="E633" s="292">
        <f t="shared" si="324"/>
        <v>166.28886227544913</v>
      </c>
      <c r="F633" s="293">
        <v>1</v>
      </c>
      <c r="G633" s="292">
        <f t="shared" si="325"/>
        <v>166.29</v>
      </c>
      <c r="H633" s="292">
        <f t="shared" si="326"/>
        <v>39.229999999999997</v>
      </c>
      <c r="I633" s="294">
        <f t="shared" si="327"/>
        <v>205.51999999999998</v>
      </c>
    </row>
    <row r="634" spans="1:9" x14ac:dyDescent="0.25">
      <c r="A634" s="36" t="s">
        <v>24</v>
      </c>
      <c r="B634" s="321">
        <v>47</v>
      </c>
      <c r="C634" s="303">
        <f t="shared" si="322"/>
        <v>0.28143712574850299</v>
      </c>
      <c r="D634" s="303">
        <v>982.53</v>
      </c>
      <c r="E634" s="292">
        <f t="shared" si="324"/>
        <v>276.52041916167661</v>
      </c>
      <c r="F634" s="293">
        <v>1</v>
      </c>
      <c r="G634" s="292">
        <f t="shared" si="325"/>
        <v>276.52</v>
      </c>
      <c r="H634" s="292">
        <f t="shared" si="326"/>
        <v>65.23</v>
      </c>
      <c r="I634" s="294">
        <f t="shared" si="327"/>
        <v>341.75</v>
      </c>
    </row>
    <row r="635" spans="1:9" x14ac:dyDescent="0.25">
      <c r="A635" s="36" t="s">
        <v>24</v>
      </c>
      <c r="B635" s="321">
        <v>59</v>
      </c>
      <c r="C635" s="303">
        <f t="shared" si="322"/>
        <v>0.3532934131736527</v>
      </c>
      <c r="D635" s="303">
        <v>867.82</v>
      </c>
      <c r="E635" s="292">
        <f t="shared" si="324"/>
        <v>306.59508982035931</v>
      </c>
      <c r="F635" s="293">
        <v>1</v>
      </c>
      <c r="G635" s="292">
        <f t="shared" si="325"/>
        <v>306.60000000000002</v>
      </c>
      <c r="H635" s="292">
        <f t="shared" si="326"/>
        <v>72.33</v>
      </c>
      <c r="I635" s="294">
        <f t="shared" si="327"/>
        <v>378.93</v>
      </c>
    </row>
    <row r="636" spans="1:9" x14ac:dyDescent="0.25">
      <c r="A636" s="36" t="s">
        <v>378</v>
      </c>
      <c r="B636" s="321">
        <v>9</v>
      </c>
      <c r="C636" s="303">
        <f t="shared" si="322"/>
        <v>5.3892215568862277E-2</v>
      </c>
      <c r="D636" s="303">
        <v>982.53</v>
      </c>
      <c r="E636" s="292">
        <f t="shared" si="324"/>
        <v>52.95071856287425</v>
      </c>
      <c r="F636" s="293">
        <v>1</v>
      </c>
      <c r="G636" s="292">
        <f t="shared" si="325"/>
        <v>52.95</v>
      </c>
      <c r="H636" s="292">
        <f t="shared" si="326"/>
        <v>12.49</v>
      </c>
      <c r="I636" s="294">
        <f t="shared" si="327"/>
        <v>65.44</v>
      </c>
    </row>
    <row r="637" spans="1:9" x14ac:dyDescent="0.25">
      <c r="A637" s="36" t="s">
        <v>378</v>
      </c>
      <c r="B637" s="321">
        <v>10</v>
      </c>
      <c r="C637" s="303">
        <f t="shared" si="322"/>
        <v>5.9880239520958084E-2</v>
      </c>
      <c r="D637" s="303">
        <v>982.53</v>
      </c>
      <c r="E637" s="292">
        <f t="shared" si="324"/>
        <v>58.834131736526942</v>
      </c>
      <c r="F637" s="293">
        <v>1</v>
      </c>
      <c r="G637" s="292">
        <f t="shared" si="325"/>
        <v>58.83</v>
      </c>
      <c r="H637" s="292">
        <f t="shared" si="326"/>
        <v>13.88</v>
      </c>
      <c r="I637" s="294">
        <f t="shared" si="327"/>
        <v>72.709999999999994</v>
      </c>
    </row>
    <row r="638" spans="1:9" ht="31.5" x14ac:dyDescent="0.25">
      <c r="A638" s="41" t="s">
        <v>287</v>
      </c>
      <c r="B638" s="331">
        <f t="shared" ref="B638:C638" si="328">SUM(B639:B641)</f>
        <v>77</v>
      </c>
      <c r="C638" s="291">
        <f t="shared" si="328"/>
        <v>0.46107784431137722</v>
      </c>
      <c r="D638" s="291"/>
      <c r="E638" s="291"/>
      <c r="F638" s="291"/>
      <c r="G638" s="291">
        <f>SUM(G639:G641)</f>
        <v>333.43000000000006</v>
      </c>
      <c r="H638" s="291">
        <f t="shared" ref="H638:I638" si="329">SUM(H639:H641)</f>
        <v>78.650000000000006</v>
      </c>
      <c r="I638" s="332">
        <f t="shared" si="329"/>
        <v>412.07999999999993</v>
      </c>
    </row>
    <row r="639" spans="1:9" x14ac:dyDescent="0.25">
      <c r="A639" s="36" t="s">
        <v>379</v>
      </c>
      <c r="B639" s="321">
        <v>59</v>
      </c>
      <c r="C639" s="303">
        <f t="shared" si="322"/>
        <v>0.3532934131736527</v>
      </c>
      <c r="D639" s="303">
        <v>723.18</v>
      </c>
      <c r="E639" s="303">
        <f>C639*D639</f>
        <v>255.49473053892214</v>
      </c>
      <c r="F639" s="311">
        <v>1</v>
      </c>
      <c r="G639" s="292">
        <f>ROUND(E639*F639,2)</f>
        <v>255.49</v>
      </c>
      <c r="H639" s="292">
        <f>ROUND(G639*0.2359,2)</f>
        <v>60.27</v>
      </c>
      <c r="I639" s="294">
        <f>G639+H639</f>
        <v>315.76</v>
      </c>
    </row>
    <row r="640" spans="1:9" x14ac:dyDescent="0.25">
      <c r="A640" s="48" t="s">
        <v>379</v>
      </c>
      <c r="B640" s="321">
        <v>9</v>
      </c>
      <c r="C640" s="303">
        <f t="shared" si="322"/>
        <v>5.3892215568862277E-2</v>
      </c>
      <c r="D640" s="303">
        <v>723.18</v>
      </c>
      <c r="E640" s="303">
        <f>C640*D640</f>
        <v>38.973772455089822</v>
      </c>
      <c r="F640" s="311">
        <v>1</v>
      </c>
      <c r="G640" s="292">
        <f>ROUND(E640*F640,2)</f>
        <v>38.97</v>
      </c>
      <c r="H640" s="292">
        <f>ROUND(G640*0.2359,2)</f>
        <v>9.19</v>
      </c>
      <c r="I640" s="294">
        <f>G640+H640</f>
        <v>48.16</v>
      </c>
    </row>
    <row r="641" spans="1:9" x14ac:dyDescent="0.25">
      <c r="A641" s="48" t="s">
        <v>379</v>
      </c>
      <c r="B641" s="321">
        <v>9</v>
      </c>
      <c r="C641" s="303">
        <f t="shared" si="322"/>
        <v>5.3892215568862277E-2</v>
      </c>
      <c r="D641" s="303">
        <v>723.18</v>
      </c>
      <c r="E641" s="292">
        <f>C641*D641</f>
        <v>38.973772455089822</v>
      </c>
      <c r="F641" s="293">
        <v>1</v>
      </c>
      <c r="G641" s="292">
        <f>ROUND(E641*F641,2)</f>
        <v>38.97</v>
      </c>
      <c r="H641" s="292">
        <f>ROUND(G641*0.2359,2)</f>
        <v>9.19</v>
      </c>
      <c r="I641" s="294">
        <f>G641+H641</f>
        <v>48.16</v>
      </c>
    </row>
    <row r="642" spans="1:9" x14ac:dyDescent="0.25">
      <c r="A642" s="41" t="s">
        <v>6</v>
      </c>
      <c r="B642" s="331">
        <f t="shared" ref="B642:C642" si="330">SUM(B643:B647)</f>
        <v>120</v>
      </c>
      <c r="C642" s="291">
        <f t="shared" si="330"/>
        <v>0.71856287425149701</v>
      </c>
      <c r="D642" s="291"/>
      <c r="E642" s="291"/>
      <c r="F642" s="291"/>
      <c r="G642" s="291">
        <f>SUM(G643:G647)</f>
        <v>359.28000000000003</v>
      </c>
      <c r="H642" s="291">
        <f>SUM(H643:H647)</f>
        <v>84.76</v>
      </c>
      <c r="I642" s="332">
        <f>SUM(I643:I647)</f>
        <v>444.03999999999996</v>
      </c>
    </row>
    <row r="643" spans="1:9" x14ac:dyDescent="0.25">
      <c r="A643" s="48" t="s">
        <v>388</v>
      </c>
      <c r="B643" s="321">
        <v>47</v>
      </c>
      <c r="C643" s="303">
        <f t="shared" si="322"/>
        <v>0.28143712574850299</v>
      </c>
      <c r="D643" s="303">
        <v>500</v>
      </c>
      <c r="E643" s="292">
        <f t="shared" ref="E643:E647" si="331">C643*D643</f>
        <v>140.71856287425149</v>
      </c>
      <c r="F643" s="295">
        <v>1</v>
      </c>
      <c r="G643" s="292">
        <f t="shared" ref="G643:G647" si="332">ROUND(E643*F643,2)</f>
        <v>140.72</v>
      </c>
      <c r="H643" s="292">
        <f t="shared" ref="H643:H647" si="333">ROUND(G643*0.2359,2)</f>
        <v>33.200000000000003</v>
      </c>
      <c r="I643" s="294">
        <f t="shared" ref="I643:I647" si="334">G643+H643</f>
        <v>173.92000000000002</v>
      </c>
    </row>
    <row r="644" spans="1:9" s="50" customFormat="1" x14ac:dyDescent="0.25">
      <c r="A644" s="49" t="s">
        <v>1276</v>
      </c>
      <c r="B644" s="323">
        <v>1</v>
      </c>
      <c r="C644" s="303">
        <f t="shared" si="322"/>
        <v>5.9880239520958087E-3</v>
      </c>
      <c r="D644" s="303">
        <v>500</v>
      </c>
      <c r="E644" s="297">
        <f t="shared" si="331"/>
        <v>2.9940119760479043</v>
      </c>
      <c r="F644" s="295">
        <v>1</v>
      </c>
      <c r="G644" s="297">
        <f t="shared" si="332"/>
        <v>2.99</v>
      </c>
      <c r="H644" s="297">
        <f t="shared" si="333"/>
        <v>0.71</v>
      </c>
      <c r="I644" s="299">
        <f t="shared" si="334"/>
        <v>3.7</v>
      </c>
    </row>
    <row r="645" spans="1:9" s="50" customFormat="1" x14ac:dyDescent="0.25">
      <c r="A645" s="49" t="s">
        <v>388</v>
      </c>
      <c r="B645" s="323">
        <v>32</v>
      </c>
      <c r="C645" s="303">
        <f t="shared" si="322"/>
        <v>0.19161676646706588</v>
      </c>
      <c r="D645" s="303">
        <v>500</v>
      </c>
      <c r="E645" s="297">
        <f t="shared" si="331"/>
        <v>95.808383233532936</v>
      </c>
      <c r="F645" s="295">
        <v>1</v>
      </c>
      <c r="G645" s="297">
        <f t="shared" si="332"/>
        <v>95.81</v>
      </c>
      <c r="H645" s="297">
        <f t="shared" si="333"/>
        <v>22.6</v>
      </c>
      <c r="I645" s="299">
        <f t="shared" si="334"/>
        <v>118.41</v>
      </c>
    </row>
    <row r="646" spans="1:9" x14ac:dyDescent="0.25">
      <c r="A646" s="34" t="s">
        <v>388</v>
      </c>
      <c r="B646" s="321">
        <v>30</v>
      </c>
      <c r="C646" s="303">
        <f t="shared" si="322"/>
        <v>0.17964071856287425</v>
      </c>
      <c r="D646" s="303">
        <v>500</v>
      </c>
      <c r="E646" s="292">
        <f t="shared" si="331"/>
        <v>89.820359281437121</v>
      </c>
      <c r="F646" s="293">
        <v>1</v>
      </c>
      <c r="G646" s="292">
        <f t="shared" si="332"/>
        <v>89.82</v>
      </c>
      <c r="H646" s="292">
        <f t="shared" si="333"/>
        <v>21.19</v>
      </c>
      <c r="I646" s="294">
        <f t="shared" si="334"/>
        <v>111.00999999999999</v>
      </c>
    </row>
    <row r="647" spans="1:9" s="50" customFormat="1" x14ac:dyDescent="0.25">
      <c r="A647" s="38" t="s">
        <v>388</v>
      </c>
      <c r="B647" s="323">
        <v>10</v>
      </c>
      <c r="C647" s="303">
        <f t="shared" si="322"/>
        <v>5.9880239520958084E-2</v>
      </c>
      <c r="D647" s="303">
        <v>500</v>
      </c>
      <c r="E647" s="297">
        <f t="shared" si="331"/>
        <v>29.940119760479043</v>
      </c>
      <c r="F647" s="295">
        <v>1</v>
      </c>
      <c r="G647" s="297">
        <f t="shared" si="332"/>
        <v>29.94</v>
      </c>
      <c r="H647" s="297">
        <f t="shared" si="333"/>
        <v>7.06</v>
      </c>
      <c r="I647" s="299">
        <f t="shared" si="334"/>
        <v>37</v>
      </c>
    </row>
    <row r="648" spans="1:9" x14ac:dyDescent="0.25">
      <c r="A648" s="30" t="s">
        <v>1277</v>
      </c>
      <c r="B648" s="325">
        <f t="shared" ref="B648:C648" si="335">B649+B655+B665+B669</f>
        <v>2343</v>
      </c>
      <c r="C648" s="290">
        <f t="shared" si="335"/>
        <v>14.029940119760479</v>
      </c>
      <c r="D648" s="290"/>
      <c r="E648" s="290"/>
      <c r="F648" s="290"/>
      <c r="G648" s="290">
        <f>G649+G655+G665+G669</f>
        <v>6619.7699999999995</v>
      </c>
      <c r="H648" s="290">
        <f t="shared" ref="H648:I648" si="336">H649+H655+H665+H669</f>
        <v>1555.1000000000001</v>
      </c>
      <c r="I648" s="320">
        <f t="shared" si="336"/>
        <v>8174.87</v>
      </c>
    </row>
    <row r="649" spans="1:9" ht="31.5" x14ac:dyDescent="0.25">
      <c r="A649" s="41" t="s">
        <v>9</v>
      </c>
      <c r="B649" s="331">
        <f t="shared" ref="B649:C649" si="337">SUM(B650:B654)</f>
        <v>338</v>
      </c>
      <c r="C649" s="291">
        <f t="shared" si="337"/>
        <v>2.0239520958083834</v>
      </c>
      <c r="D649" s="291"/>
      <c r="E649" s="291"/>
      <c r="F649" s="291"/>
      <c r="G649" s="291">
        <f>SUM(G650:G654)</f>
        <v>1874.79</v>
      </c>
      <c r="H649" s="291">
        <f t="shared" ref="H649:I649" si="338">SUM(H650:H654)</f>
        <v>436.84000000000003</v>
      </c>
      <c r="I649" s="332">
        <f t="shared" si="338"/>
        <v>2311.63</v>
      </c>
    </row>
    <row r="650" spans="1:9" x14ac:dyDescent="0.25">
      <c r="A650" s="36" t="s">
        <v>1275</v>
      </c>
      <c r="B650" s="321">
        <v>137</v>
      </c>
      <c r="C650" s="303">
        <f>B650/167</f>
        <v>0.82035928143712578</v>
      </c>
      <c r="D650" s="303">
        <v>1795.48</v>
      </c>
      <c r="E650" s="292">
        <f t="shared" ref="E650:E654" si="339">C650*D650</f>
        <v>1472.9386826347306</v>
      </c>
      <c r="F650" s="293">
        <v>0.5</v>
      </c>
      <c r="G650" s="292">
        <f t="shared" ref="G650:G654" si="340">ROUND(E650*F650,2)</f>
        <v>736.47</v>
      </c>
      <c r="H650" s="292">
        <f t="shared" ref="H650:H667" si="341">ROUND(G650*0.2359,2)</f>
        <v>173.73</v>
      </c>
      <c r="I650" s="294">
        <f t="shared" ref="I650:I667" si="342">G650+H650</f>
        <v>910.2</v>
      </c>
    </row>
    <row r="651" spans="1:9" x14ac:dyDescent="0.25">
      <c r="A651" s="36" t="s">
        <v>1240</v>
      </c>
      <c r="B651" s="323">
        <v>39</v>
      </c>
      <c r="C651" s="303">
        <f t="shared" ref="C651:C674" si="343">B651/167</f>
        <v>0.23353293413173654</v>
      </c>
      <c r="D651" s="303">
        <v>1645.87</v>
      </c>
      <c r="E651" s="292">
        <f t="shared" si="339"/>
        <v>384.36485029940121</v>
      </c>
      <c r="F651" s="293">
        <v>0.5</v>
      </c>
      <c r="G651" s="292">
        <f t="shared" si="340"/>
        <v>192.18</v>
      </c>
      <c r="H651" s="296">
        <f>ROUND(G651*0.2077,2)</f>
        <v>39.92</v>
      </c>
      <c r="I651" s="294">
        <f t="shared" si="342"/>
        <v>232.10000000000002</v>
      </c>
    </row>
    <row r="652" spans="1:9" x14ac:dyDescent="0.25">
      <c r="A652" s="36" t="s">
        <v>1240</v>
      </c>
      <c r="B652" s="323">
        <v>22</v>
      </c>
      <c r="C652" s="303">
        <f t="shared" si="343"/>
        <v>0.1317365269461078</v>
      </c>
      <c r="D652" s="303">
        <v>1645.87</v>
      </c>
      <c r="E652" s="292">
        <f t="shared" si="339"/>
        <v>216.82119760479043</v>
      </c>
      <c r="F652" s="293">
        <v>0.5</v>
      </c>
      <c r="G652" s="292">
        <f t="shared" si="340"/>
        <v>108.41</v>
      </c>
      <c r="H652" s="292">
        <f t="shared" si="341"/>
        <v>25.57</v>
      </c>
      <c r="I652" s="294">
        <f t="shared" si="342"/>
        <v>133.97999999999999</v>
      </c>
    </row>
    <row r="653" spans="1:9" x14ac:dyDescent="0.25">
      <c r="A653" s="36" t="s">
        <v>1240</v>
      </c>
      <c r="B653" s="323">
        <v>16</v>
      </c>
      <c r="C653" s="303">
        <f t="shared" si="343"/>
        <v>9.580838323353294E-2</v>
      </c>
      <c r="D653" s="303">
        <v>1645.87</v>
      </c>
      <c r="E653" s="292">
        <f t="shared" si="339"/>
        <v>157.68814371257486</v>
      </c>
      <c r="F653" s="293">
        <v>0.5</v>
      </c>
      <c r="G653" s="292">
        <f t="shared" si="340"/>
        <v>78.84</v>
      </c>
      <c r="H653" s="292">
        <f t="shared" si="341"/>
        <v>18.600000000000001</v>
      </c>
      <c r="I653" s="294">
        <f t="shared" si="342"/>
        <v>97.44</v>
      </c>
    </row>
    <row r="654" spans="1:9" x14ac:dyDescent="0.25">
      <c r="A654" s="36" t="s">
        <v>386</v>
      </c>
      <c r="B654" s="323">
        <v>124</v>
      </c>
      <c r="C654" s="303">
        <f t="shared" si="343"/>
        <v>0.74251497005988021</v>
      </c>
      <c r="D654" s="303">
        <v>2044.11</v>
      </c>
      <c r="E654" s="292">
        <f t="shared" si="339"/>
        <v>1517.7822754491017</v>
      </c>
      <c r="F654" s="293">
        <v>0.5</v>
      </c>
      <c r="G654" s="292">
        <f t="shared" si="340"/>
        <v>758.89</v>
      </c>
      <c r="H654" s="292">
        <f t="shared" si="341"/>
        <v>179.02</v>
      </c>
      <c r="I654" s="294">
        <f t="shared" si="342"/>
        <v>937.91</v>
      </c>
    </row>
    <row r="655" spans="1:9" ht="31.5" x14ac:dyDescent="0.25">
      <c r="A655" s="41" t="s">
        <v>7</v>
      </c>
      <c r="B655" s="331">
        <f t="shared" ref="B655:C655" si="344">SUM(B656:B664)</f>
        <v>1029</v>
      </c>
      <c r="C655" s="291">
        <f t="shared" si="344"/>
        <v>6.161676646706586</v>
      </c>
      <c r="D655" s="291"/>
      <c r="E655" s="291"/>
      <c r="F655" s="291"/>
      <c r="G655" s="291">
        <f>SUM(G656:G664)</f>
        <v>3000.5899999999997</v>
      </c>
      <c r="H655" s="291">
        <f t="shared" ref="H655:I655" si="345">SUM(H656:H664)</f>
        <v>706.77</v>
      </c>
      <c r="I655" s="332">
        <f t="shared" si="345"/>
        <v>3707.3599999999997</v>
      </c>
    </row>
    <row r="656" spans="1:9" x14ac:dyDescent="0.25">
      <c r="A656" s="36" t="s">
        <v>478</v>
      </c>
      <c r="B656" s="323">
        <v>82</v>
      </c>
      <c r="C656" s="303">
        <f t="shared" si="343"/>
        <v>0.49101796407185627</v>
      </c>
      <c r="D656" s="303">
        <v>867.82</v>
      </c>
      <c r="E656" s="292">
        <f t="shared" ref="E656:E664" si="346">C656*D656</f>
        <v>426.11520958083833</v>
      </c>
      <c r="F656" s="293">
        <v>0.5</v>
      </c>
      <c r="G656" s="292">
        <f t="shared" ref="G656:G664" si="347">ROUND(E656*F656,2)</f>
        <v>213.06</v>
      </c>
      <c r="H656" s="292">
        <f t="shared" si="341"/>
        <v>50.26</v>
      </c>
      <c r="I656" s="294">
        <f t="shared" si="342"/>
        <v>263.32</v>
      </c>
    </row>
    <row r="657" spans="1:9" x14ac:dyDescent="0.25">
      <c r="A657" s="36" t="s">
        <v>478</v>
      </c>
      <c r="B657" s="323">
        <v>22</v>
      </c>
      <c r="C657" s="303">
        <f t="shared" si="343"/>
        <v>0.1317365269461078</v>
      </c>
      <c r="D657" s="303">
        <v>982.53</v>
      </c>
      <c r="E657" s="292">
        <f t="shared" si="346"/>
        <v>129.43508982035928</v>
      </c>
      <c r="F657" s="293">
        <v>0.5</v>
      </c>
      <c r="G657" s="292">
        <f t="shared" si="347"/>
        <v>64.72</v>
      </c>
      <c r="H657" s="296">
        <f>ROUND(G657*0.2194,2)</f>
        <v>14.2</v>
      </c>
      <c r="I657" s="294">
        <f t="shared" si="342"/>
        <v>78.92</v>
      </c>
    </row>
    <row r="658" spans="1:9" x14ac:dyDescent="0.25">
      <c r="A658" s="36" t="s">
        <v>1250</v>
      </c>
      <c r="B658" s="323">
        <v>137</v>
      </c>
      <c r="C658" s="303">
        <f t="shared" si="343"/>
        <v>0.82035928143712578</v>
      </c>
      <c r="D658" s="303">
        <v>1150</v>
      </c>
      <c r="E658" s="292">
        <f t="shared" si="346"/>
        <v>943.4131736526947</v>
      </c>
      <c r="F658" s="293">
        <v>0.5</v>
      </c>
      <c r="G658" s="292">
        <f t="shared" si="347"/>
        <v>471.71</v>
      </c>
      <c r="H658" s="292">
        <f t="shared" si="341"/>
        <v>111.28</v>
      </c>
      <c r="I658" s="294">
        <f t="shared" si="342"/>
        <v>582.99</v>
      </c>
    </row>
    <row r="659" spans="1:9" x14ac:dyDescent="0.25">
      <c r="A659" s="36" t="s">
        <v>24</v>
      </c>
      <c r="B659" s="323">
        <v>158</v>
      </c>
      <c r="C659" s="303">
        <f t="shared" si="343"/>
        <v>0.94610778443113774</v>
      </c>
      <c r="D659" s="303">
        <v>982.53</v>
      </c>
      <c r="E659" s="292">
        <f t="shared" si="346"/>
        <v>929.5792814371257</v>
      </c>
      <c r="F659" s="293">
        <v>0.5</v>
      </c>
      <c r="G659" s="292">
        <f t="shared" si="347"/>
        <v>464.79</v>
      </c>
      <c r="H659" s="292">
        <f t="shared" si="341"/>
        <v>109.64</v>
      </c>
      <c r="I659" s="294">
        <f t="shared" si="342"/>
        <v>574.43000000000006</v>
      </c>
    </row>
    <row r="660" spans="1:9" x14ac:dyDescent="0.25">
      <c r="A660" s="36" t="s">
        <v>24</v>
      </c>
      <c r="B660" s="323">
        <v>120</v>
      </c>
      <c r="C660" s="303">
        <f t="shared" si="343"/>
        <v>0.71856287425149701</v>
      </c>
      <c r="D660" s="303">
        <v>982.53</v>
      </c>
      <c r="E660" s="292">
        <f t="shared" si="346"/>
        <v>706.00958083832336</v>
      </c>
      <c r="F660" s="293">
        <v>0.5</v>
      </c>
      <c r="G660" s="292">
        <f t="shared" si="347"/>
        <v>353</v>
      </c>
      <c r="H660" s="292">
        <f t="shared" si="341"/>
        <v>83.27</v>
      </c>
      <c r="I660" s="294">
        <f t="shared" si="342"/>
        <v>436.27</v>
      </c>
    </row>
    <row r="661" spans="1:9" x14ac:dyDescent="0.25">
      <c r="A661" s="36" t="s">
        <v>24</v>
      </c>
      <c r="B661" s="323">
        <v>135</v>
      </c>
      <c r="C661" s="303">
        <f t="shared" si="343"/>
        <v>0.80838323353293418</v>
      </c>
      <c r="D661" s="303">
        <v>867.82</v>
      </c>
      <c r="E661" s="292">
        <f>C661*D661</f>
        <v>701.53113772455094</v>
      </c>
      <c r="F661" s="293">
        <v>0.5</v>
      </c>
      <c r="G661" s="292">
        <f>ROUND(E661*F661,2)</f>
        <v>350.77</v>
      </c>
      <c r="H661" s="292">
        <f>ROUND(G661*0.2359,2)</f>
        <v>82.75</v>
      </c>
      <c r="I661" s="294">
        <f>G661+H661</f>
        <v>433.52</v>
      </c>
    </row>
    <row r="662" spans="1:9" x14ac:dyDescent="0.25">
      <c r="A662" s="36" t="s">
        <v>24</v>
      </c>
      <c r="B662" s="323">
        <v>60</v>
      </c>
      <c r="C662" s="303">
        <f t="shared" si="343"/>
        <v>0.3592814371257485</v>
      </c>
      <c r="D662" s="303">
        <v>867.82</v>
      </c>
      <c r="E662" s="292">
        <f t="shared" si="346"/>
        <v>311.79161676646709</v>
      </c>
      <c r="F662" s="293">
        <v>0.5</v>
      </c>
      <c r="G662" s="292">
        <f t="shared" si="347"/>
        <v>155.9</v>
      </c>
      <c r="H662" s="292">
        <f t="shared" si="341"/>
        <v>36.78</v>
      </c>
      <c r="I662" s="294">
        <f t="shared" si="342"/>
        <v>192.68</v>
      </c>
    </row>
    <row r="663" spans="1:9" x14ac:dyDescent="0.25">
      <c r="A663" s="36" t="s">
        <v>378</v>
      </c>
      <c r="B663" s="321">
        <v>157</v>
      </c>
      <c r="C663" s="303">
        <f t="shared" si="343"/>
        <v>0.94011976047904189</v>
      </c>
      <c r="D663" s="303">
        <v>982.53</v>
      </c>
      <c r="E663" s="292">
        <f t="shared" si="346"/>
        <v>923.69586826347302</v>
      </c>
      <c r="F663" s="293">
        <v>0.5</v>
      </c>
      <c r="G663" s="292">
        <f t="shared" si="347"/>
        <v>461.85</v>
      </c>
      <c r="H663" s="292">
        <f t="shared" si="341"/>
        <v>108.95</v>
      </c>
      <c r="I663" s="294">
        <f t="shared" si="342"/>
        <v>570.80000000000007</v>
      </c>
    </row>
    <row r="664" spans="1:9" x14ac:dyDescent="0.25">
      <c r="A664" s="36" t="s">
        <v>378</v>
      </c>
      <c r="B664" s="321">
        <v>158</v>
      </c>
      <c r="C664" s="303">
        <f t="shared" si="343"/>
        <v>0.94610778443113774</v>
      </c>
      <c r="D664" s="303">
        <v>982.53</v>
      </c>
      <c r="E664" s="292">
        <f t="shared" si="346"/>
        <v>929.5792814371257</v>
      </c>
      <c r="F664" s="293">
        <v>0.5</v>
      </c>
      <c r="G664" s="292">
        <f t="shared" si="347"/>
        <v>464.79</v>
      </c>
      <c r="H664" s="292">
        <f t="shared" si="341"/>
        <v>109.64</v>
      </c>
      <c r="I664" s="294">
        <f t="shared" si="342"/>
        <v>574.43000000000006</v>
      </c>
    </row>
    <row r="665" spans="1:9" ht="31.5" x14ac:dyDescent="0.25">
      <c r="A665" s="41" t="s">
        <v>287</v>
      </c>
      <c r="B665" s="331">
        <f t="shared" ref="B665:C665" si="348">SUM(B666:B668)</f>
        <v>424</v>
      </c>
      <c r="C665" s="291">
        <f t="shared" si="348"/>
        <v>2.5389221556886228</v>
      </c>
      <c r="D665" s="291"/>
      <c r="E665" s="291"/>
      <c r="F665" s="291"/>
      <c r="G665" s="291">
        <f>SUM(G666:G668)</f>
        <v>918.04000000000008</v>
      </c>
      <c r="H665" s="291">
        <f t="shared" ref="H665:I665" si="349">SUM(H666:H668)</f>
        <v>216.56</v>
      </c>
      <c r="I665" s="332">
        <f t="shared" si="349"/>
        <v>1134.5999999999999</v>
      </c>
    </row>
    <row r="666" spans="1:9" x14ac:dyDescent="0.25">
      <c r="A666" s="36" t="s">
        <v>379</v>
      </c>
      <c r="B666" s="321">
        <v>108</v>
      </c>
      <c r="C666" s="303">
        <f t="shared" si="343"/>
        <v>0.6467065868263473</v>
      </c>
      <c r="D666" s="292">
        <v>723.18</v>
      </c>
      <c r="E666" s="292">
        <f>C666*D666</f>
        <v>467.68526946107778</v>
      </c>
      <c r="F666" s="293">
        <v>0.5</v>
      </c>
      <c r="G666" s="292">
        <f>ROUND(E666*F666,2)</f>
        <v>233.84</v>
      </c>
      <c r="H666" s="292">
        <f t="shared" si="341"/>
        <v>55.16</v>
      </c>
      <c r="I666" s="294">
        <f t="shared" si="342"/>
        <v>289</v>
      </c>
    </row>
    <row r="667" spans="1:9" x14ac:dyDescent="0.25">
      <c r="A667" s="48" t="s">
        <v>379</v>
      </c>
      <c r="B667" s="321">
        <v>158</v>
      </c>
      <c r="C667" s="303">
        <f t="shared" si="343"/>
        <v>0.94610778443113774</v>
      </c>
      <c r="D667" s="292">
        <v>723.18</v>
      </c>
      <c r="E667" s="292">
        <f>C667*D667</f>
        <v>684.20622754491012</v>
      </c>
      <c r="F667" s="293">
        <v>0.5</v>
      </c>
      <c r="G667" s="292">
        <f>ROUND(E667*F667,2)</f>
        <v>342.1</v>
      </c>
      <c r="H667" s="292">
        <f t="shared" si="341"/>
        <v>80.7</v>
      </c>
      <c r="I667" s="294">
        <f t="shared" si="342"/>
        <v>422.8</v>
      </c>
    </row>
    <row r="668" spans="1:9" x14ac:dyDescent="0.25">
      <c r="A668" s="48" t="s">
        <v>379</v>
      </c>
      <c r="B668" s="321">
        <v>158</v>
      </c>
      <c r="C668" s="303">
        <f t="shared" si="343"/>
        <v>0.94610778443113774</v>
      </c>
      <c r="D668" s="292">
        <v>723.18</v>
      </c>
      <c r="E668" s="292">
        <f>C668*D668</f>
        <v>684.20622754491012</v>
      </c>
      <c r="F668" s="293">
        <v>0.5</v>
      </c>
      <c r="G668" s="292">
        <f>ROUND(E668*F668,2)</f>
        <v>342.1</v>
      </c>
      <c r="H668" s="292">
        <f>ROUND(G668*0.2359,2)</f>
        <v>80.7</v>
      </c>
      <c r="I668" s="294">
        <f>G668+H668</f>
        <v>422.8</v>
      </c>
    </row>
    <row r="669" spans="1:9" x14ac:dyDescent="0.25">
      <c r="A669" s="41" t="s">
        <v>6</v>
      </c>
      <c r="B669" s="331">
        <f t="shared" ref="B669:C669" si="350">SUM(B670:B674)</f>
        <v>552</v>
      </c>
      <c r="C669" s="291">
        <f t="shared" si="350"/>
        <v>3.3053892215568865</v>
      </c>
      <c r="D669" s="291"/>
      <c r="E669" s="291"/>
      <c r="F669" s="291"/>
      <c r="G669" s="291">
        <f>SUM(G670:G674)</f>
        <v>826.35</v>
      </c>
      <c r="H669" s="291">
        <f t="shared" ref="H669:I669" si="351">SUM(H670:H674)</f>
        <v>194.93</v>
      </c>
      <c r="I669" s="332">
        <f t="shared" si="351"/>
        <v>1021.2800000000001</v>
      </c>
    </row>
    <row r="670" spans="1:9" x14ac:dyDescent="0.25">
      <c r="A670" s="48" t="s">
        <v>388</v>
      </c>
      <c r="B670" s="321">
        <v>108</v>
      </c>
      <c r="C670" s="303">
        <f t="shared" si="343"/>
        <v>0.6467065868263473</v>
      </c>
      <c r="D670" s="303">
        <v>500</v>
      </c>
      <c r="E670" s="292">
        <f>C670*D670</f>
        <v>323.35329341317367</v>
      </c>
      <c r="F670" s="293">
        <v>0.5</v>
      </c>
      <c r="G670" s="292">
        <f>ROUND(E670*F670,2)</f>
        <v>161.68</v>
      </c>
      <c r="H670" s="292">
        <f>ROUND(G670*0.2359,2)</f>
        <v>38.14</v>
      </c>
      <c r="I670" s="294">
        <f>G670+H670</f>
        <v>199.82</v>
      </c>
    </row>
    <row r="671" spans="1:9" x14ac:dyDescent="0.25">
      <c r="A671" s="36" t="s">
        <v>1263</v>
      </c>
      <c r="B671" s="321">
        <v>63</v>
      </c>
      <c r="C671" s="303">
        <f t="shared" si="343"/>
        <v>0.3772455089820359</v>
      </c>
      <c r="D671" s="303">
        <v>500</v>
      </c>
      <c r="E671" s="292">
        <f>C671*D671</f>
        <v>188.62275449101796</v>
      </c>
      <c r="F671" s="293">
        <v>0.5</v>
      </c>
      <c r="G671" s="292">
        <f>ROUND(E671*F671,2)</f>
        <v>94.31</v>
      </c>
      <c r="H671" s="292">
        <f>ROUND(G671*0.2359,2)</f>
        <v>22.25</v>
      </c>
      <c r="I671" s="294">
        <f>G671+H671</f>
        <v>116.56</v>
      </c>
    </row>
    <row r="672" spans="1:9" x14ac:dyDescent="0.25">
      <c r="A672" s="36" t="s">
        <v>388</v>
      </c>
      <c r="B672" s="321">
        <v>87</v>
      </c>
      <c r="C672" s="303">
        <f t="shared" si="343"/>
        <v>0.52095808383233533</v>
      </c>
      <c r="D672" s="303">
        <v>500</v>
      </c>
      <c r="E672" s="292">
        <f>C672*D672</f>
        <v>260.47904191616766</v>
      </c>
      <c r="F672" s="293">
        <v>0.5</v>
      </c>
      <c r="G672" s="292">
        <f>ROUND(E672*F672,2)</f>
        <v>130.24</v>
      </c>
      <c r="H672" s="292">
        <f>ROUND(G672*0.2359,2)</f>
        <v>30.72</v>
      </c>
      <c r="I672" s="294">
        <f>G672+H672</f>
        <v>160.96</v>
      </c>
    </row>
    <row r="673" spans="1:9" x14ac:dyDescent="0.25">
      <c r="A673" s="34" t="s">
        <v>388</v>
      </c>
      <c r="B673" s="321">
        <v>137</v>
      </c>
      <c r="C673" s="303">
        <f t="shared" si="343"/>
        <v>0.82035928143712578</v>
      </c>
      <c r="D673" s="303">
        <v>500</v>
      </c>
      <c r="E673" s="292">
        <f>C673*D673</f>
        <v>410.17964071856289</v>
      </c>
      <c r="F673" s="293">
        <v>0.5</v>
      </c>
      <c r="G673" s="292">
        <f>ROUND(E673*F673,2)</f>
        <v>205.09</v>
      </c>
      <c r="H673" s="292">
        <f>ROUND(G673*0.2359,2)</f>
        <v>48.38</v>
      </c>
      <c r="I673" s="294">
        <f>G673+H673</f>
        <v>253.47</v>
      </c>
    </row>
    <row r="674" spans="1:9" x14ac:dyDescent="0.25">
      <c r="A674" s="34" t="s">
        <v>388</v>
      </c>
      <c r="B674" s="321">
        <v>157</v>
      </c>
      <c r="C674" s="303">
        <f t="shared" si="343"/>
        <v>0.94011976047904189</v>
      </c>
      <c r="D674" s="303">
        <v>500</v>
      </c>
      <c r="E674" s="292">
        <f>C674*D674</f>
        <v>470.05988023952096</v>
      </c>
      <c r="F674" s="293">
        <v>0.5</v>
      </c>
      <c r="G674" s="292">
        <f>ROUND(E674*F674,2)</f>
        <v>235.03</v>
      </c>
      <c r="H674" s="292">
        <f>ROUND(G674*0.2359,2)</f>
        <v>55.44</v>
      </c>
      <c r="I674" s="294">
        <f>G674+H674</f>
        <v>290.47000000000003</v>
      </c>
    </row>
    <row r="675" spans="1:9" x14ac:dyDescent="0.25">
      <c r="A675" s="30" t="s">
        <v>2568</v>
      </c>
      <c r="B675" s="325">
        <f t="shared" ref="B675:C675" si="352">B676+B684</f>
        <v>66</v>
      </c>
      <c r="C675" s="290">
        <f t="shared" si="352"/>
        <v>0.39520958083832336</v>
      </c>
      <c r="D675" s="290"/>
      <c r="E675" s="290"/>
      <c r="F675" s="290"/>
      <c r="G675" s="290">
        <f>G676+G684</f>
        <v>540.02</v>
      </c>
      <c r="H675" s="290">
        <f>H676+H684</f>
        <v>126.38</v>
      </c>
      <c r="I675" s="320">
        <f>I676+I684</f>
        <v>666.4</v>
      </c>
    </row>
    <row r="676" spans="1:9" ht="31.5" x14ac:dyDescent="0.25">
      <c r="A676" s="41" t="s">
        <v>9</v>
      </c>
      <c r="B676" s="331">
        <f t="shared" ref="B676:C676" si="353">SUM(B677:B683)</f>
        <v>33</v>
      </c>
      <c r="C676" s="291">
        <f t="shared" si="353"/>
        <v>0.19760479041916168</v>
      </c>
      <c r="D676" s="291"/>
      <c r="E676" s="291"/>
      <c r="F676" s="291"/>
      <c r="G676" s="291">
        <f>SUM(G677:G683)</f>
        <v>341.92</v>
      </c>
      <c r="H676" s="291">
        <f>SUM(H677:H683)</f>
        <v>79.649999999999991</v>
      </c>
      <c r="I676" s="332">
        <f>SUM(I677:I683)</f>
        <v>421.57</v>
      </c>
    </row>
    <row r="677" spans="1:9" x14ac:dyDescent="0.25">
      <c r="A677" s="36" t="s">
        <v>1278</v>
      </c>
      <c r="B677" s="321">
        <v>2</v>
      </c>
      <c r="C677" s="303">
        <f>B677/167</f>
        <v>1.1976047904191617E-2</v>
      </c>
      <c r="D677" s="303">
        <v>1645.87</v>
      </c>
      <c r="E677" s="292">
        <f>C677*D677</f>
        <v>19.711017964071857</v>
      </c>
      <c r="F677" s="293">
        <v>1</v>
      </c>
      <c r="G677" s="292">
        <f>ROUND(E677*F677,2)</f>
        <v>19.71</v>
      </c>
      <c r="H677" s="292">
        <f>ROUND(G677*0.2359,2)</f>
        <v>4.6500000000000004</v>
      </c>
      <c r="I677" s="294">
        <f>G677+H677</f>
        <v>24.36</v>
      </c>
    </row>
    <row r="678" spans="1:9" x14ac:dyDescent="0.25">
      <c r="A678" s="36" t="s">
        <v>1278</v>
      </c>
      <c r="B678" s="321">
        <v>2</v>
      </c>
      <c r="C678" s="303">
        <f t="shared" ref="C678:C691" si="354">B678/167</f>
        <v>1.1976047904191617E-2</v>
      </c>
      <c r="D678" s="303">
        <v>1496.24</v>
      </c>
      <c r="E678" s="292">
        <f t="shared" ref="E678:E681" si="355">C678*D678</f>
        <v>17.919041916167664</v>
      </c>
      <c r="F678" s="293">
        <v>1</v>
      </c>
      <c r="G678" s="292">
        <f t="shared" ref="G678:G683" si="356">ROUND(E678*F678,2)</f>
        <v>17.920000000000002</v>
      </c>
      <c r="H678" s="296">
        <f>ROUND(G678*0.2077,2)</f>
        <v>3.72</v>
      </c>
      <c r="I678" s="294">
        <f t="shared" ref="I678:I683" si="357">G678+H678</f>
        <v>21.64</v>
      </c>
    </row>
    <row r="679" spans="1:9" x14ac:dyDescent="0.25">
      <c r="A679" s="36" t="s">
        <v>1278</v>
      </c>
      <c r="B679" s="321">
        <v>2</v>
      </c>
      <c r="C679" s="303">
        <f t="shared" si="354"/>
        <v>1.1976047904191617E-2</v>
      </c>
      <c r="D679" s="303">
        <v>1496.24</v>
      </c>
      <c r="E679" s="292">
        <f t="shared" si="355"/>
        <v>17.919041916167664</v>
      </c>
      <c r="F679" s="293">
        <v>1</v>
      </c>
      <c r="G679" s="292">
        <f t="shared" si="356"/>
        <v>17.920000000000002</v>
      </c>
      <c r="H679" s="296">
        <f>ROUND(G679*0.2077,2)</f>
        <v>3.72</v>
      </c>
      <c r="I679" s="294">
        <f t="shared" si="357"/>
        <v>21.64</v>
      </c>
    </row>
    <row r="680" spans="1:9" x14ac:dyDescent="0.25">
      <c r="A680" s="36" t="s">
        <v>1278</v>
      </c>
      <c r="B680" s="321">
        <v>2</v>
      </c>
      <c r="C680" s="303">
        <f t="shared" si="354"/>
        <v>1.1976047904191617E-2</v>
      </c>
      <c r="D680" s="303">
        <v>1496.24</v>
      </c>
      <c r="E680" s="292">
        <f t="shared" si="355"/>
        <v>17.919041916167664</v>
      </c>
      <c r="F680" s="293">
        <v>1</v>
      </c>
      <c r="G680" s="292">
        <f t="shared" si="356"/>
        <v>17.920000000000002</v>
      </c>
      <c r="H680" s="292">
        <f t="shared" ref="H680:H683" si="358">ROUND(G680*0.2359,2)</f>
        <v>4.2300000000000004</v>
      </c>
      <c r="I680" s="294">
        <f t="shared" si="357"/>
        <v>22.150000000000002</v>
      </c>
    </row>
    <row r="681" spans="1:9" x14ac:dyDescent="0.25">
      <c r="A681" s="36" t="s">
        <v>1278</v>
      </c>
      <c r="B681" s="321">
        <v>18</v>
      </c>
      <c r="C681" s="303">
        <f t="shared" si="354"/>
        <v>0.10778443113772455</v>
      </c>
      <c r="D681" s="303">
        <v>1695.73</v>
      </c>
      <c r="E681" s="292">
        <f t="shared" si="355"/>
        <v>182.77329341317366</v>
      </c>
      <c r="F681" s="293">
        <v>1</v>
      </c>
      <c r="G681" s="292">
        <f t="shared" si="356"/>
        <v>182.77</v>
      </c>
      <c r="H681" s="292">
        <f t="shared" si="358"/>
        <v>43.12</v>
      </c>
      <c r="I681" s="294">
        <f t="shared" si="357"/>
        <v>225.89000000000001</v>
      </c>
    </row>
    <row r="682" spans="1:9" x14ac:dyDescent="0.25">
      <c r="A682" s="36" t="s">
        <v>386</v>
      </c>
      <c r="B682" s="321">
        <v>3</v>
      </c>
      <c r="C682" s="303">
        <f t="shared" si="354"/>
        <v>1.7964071856287425E-2</v>
      </c>
      <c r="D682" s="303">
        <v>2044.11</v>
      </c>
      <c r="E682" s="292">
        <f>C682*D682</f>
        <v>36.720538922155683</v>
      </c>
      <c r="F682" s="293">
        <v>1</v>
      </c>
      <c r="G682" s="292">
        <f t="shared" si="356"/>
        <v>36.72</v>
      </c>
      <c r="H682" s="292">
        <f t="shared" si="358"/>
        <v>8.66</v>
      </c>
      <c r="I682" s="294">
        <f t="shared" si="357"/>
        <v>45.379999999999995</v>
      </c>
    </row>
    <row r="683" spans="1:9" x14ac:dyDescent="0.25">
      <c r="A683" s="36" t="s">
        <v>386</v>
      </c>
      <c r="B683" s="321">
        <v>4</v>
      </c>
      <c r="C683" s="303">
        <f t="shared" si="354"/>
        <v>2.3952095808383235E-2</v>
      </c>
      <c r="D683" s="303">
        <v>2044.11</v>
      </c>
      <c r="E683" s="292">
        <f>C683*D683</f>
        <v>48.960718562874256</v>
      </c>
      <c r="F683" s="293">
        <v>1</v>
      </c>
      <c r="G683" s="292">
        <f t="shared" si="356"/>
        <v>48.96</v>
      </c>
      <c r="H683" s="292">
        <f t="shared" si="358"/>
        <v>11.55</v>
      </c>
      <c r="I683" s="294">
        <f t="shared" si="357"/>
        <v>60.510000000000005</v>
      </c>
    </row>
    <row r="684" spans="1:9" ht="31.5" x14ac:dyDescent="0.25">
      <c r="A684" s="41" t="s">
        <v>7</v>
      </c>
      <c r="B684" s="331">
        <f t="shared" ref="B684:C684" si="359">SUM(B685:B691)</f>
        <v>33</v>
      </c>
      <c r="C684" s="291">
        <f t="shared" si="359"/>
        <v>0.19760479041916168</v>
      </c>
      <c r="D684" s="291"/>
      <c r="E684" s="291"/>
      <c r="F684" s="291"/>
      <c r="G684" s="291">
        <f>SUM(G685:G691)</f>
        <v>198.09999999999997</v>
      </c>
      <c r="H684" s="291">
        <f>SUM(H685:H691)</f>
        <v>46.73</v>
      </c>
      <c r="I684" s="332">
        <f>SUM(I685:I691)</f>
        <v>244.83</v>
      </c>
    </row>
    <row r="685" spans="1:9" x14ac:dyDescent="0.25">
      <c r="A685" s="36" t="s">
        <v>1250</v>
      </c>
      <c r="B685" s="321">
        <v>4</v>
      </c>
      <c r="C685" s="303">
        <f t="shared" si="354"/>
        <v>2.3952095808383235E-2</v>
      </c>
      <c r="D685" s="303">
        <v>1147.1199999999999</v>
      </c>
      <c r="E685" s="292">
        <f t="shared" ref="E685:E691" si="360">C685*D685</f>
        <v>27.475928143712572</v>
      </c>
      <c r="F685" s="293">
        <v>1</v>
      </c>
      <c r="G685" s="292">
        <f>ROUND(E685*F685,2)</f>
        <v>27.48</v>
      </c>
      <c r="H685" s="292">
        <f t="shared" ref="H685:H691" si="361">ROUND(G685*0.2359,2)</f>
        <v>6.48</v>
      </c>
      <c r="I685" s="294">
        <f t="shared" ref="I685:I691" si="362">G685+H685</f>
        <v>33.96</v>
      </c>
    </row>
    <row r="686" spans="1:9" s="40" customFormat="1" x14ac:dyDescent="0.25">
      <c r="A686" s="51" t="s">
        <v>1279</v>
      </c>
      <c r="B686" s="327">
        <v>3</v>
      </c>
      <c r="C686" s="303">
        <f t="shared" si="354"/>
        <v>1.7964071856287425E-2</v>
      </c>
      <c r="D686" s="197">
        <v>982.53</v>
      </c>
      <c r="E686" s="300">
        <f t="shared" si="360"/>
        <v>17.650239520958081</v>
      </c>
      <c r="F686" s="312">
        <v>1</v>
      </c>
      <c r="G686" s="292">
        <f t="shared" ref="G686:G691" si="363">ROUND(E686*F686,2)</f>
        <v>17.649999999999999</v>
      </c>
      <c r="H686" s="300">
        <f t="shared" si="361"/>
        <v>4.16</v>
      </c>
      <c r="I686" s="302">
        <f t="shared" si="362"/>
        <v>21.81</v>
      </c>
    </row>
    <row r="687" spans="1:9" s="40" customFormat="1" x14ac:dyDescent="0.25">
      <c r="A687" s="51" t="s">
        <v>1279</v>
      </c>
      <c r="B687" s="327">
        <v>11</v>
      </c>
      <c r="C687" s="303">
        <f t="shared" si="354"/>
        <v>6.5868263473053898E-2</v>
      </c>
      <c r="D687" s="197">
        <v>982.53</v>
      </c>
      <c r="E687" s="300">
        <f t="shared" si="360"/>
        <v>64.71754491017964</v>
      </c>
      <c r="F687" s="312">
        <v>1</v>
      </c>
      <c r="G687" s="292">
        <f t="shared" si="363"/>
        <v>64.72</v>
      </c>
      <c r="H687" s="300">
        <f t="shared" si="361"/>
        <v>15.27</v>
      </c>
      <c r="I687" s="302">
        <f t="shared" si="362"/>
        <v>79.989999999999995</v>
      </c>
    </row>
    <row r="688" spans="1:9" s="40" customFormat="1" x14ac:dyDescent="0.25">
      <c r="A688" s="51" t="s">
        <v>1279</v>
      </c>
      <c r="B688" s="327">
        <v>2</v>
      </c>
      <c r="C688" s="303">
        <f t="shared" si="354"/>
        <v>1.1976047904191617E-2</v>
      </c>
      <c r="D688" s="197">
        <v>982.53</v>
      </c>
      <c r="E688" s="300">
        <f t="shared" si="360"/>
        <v>11.76682634730539</v>
      </c>
      <c r="F688" s="312">
        <v>1</v>
      </c>
      <c r="G688" s="292">
        <f t="shared" si="363"/>
        <v>11.77</v>
      </c>
      <c r="H688" s="300">
        <f t="shared" si="361"/>
        <v>2.78</v>
      </c>
      <c r="I688" s="302">
        <f t="shared" si="362"/>
        <v>14.549999999999999</v>
      </c>
    </row>
    <row r="689" spans="1:9" s="40" customFormat="1" x14ac:dyDescent="0.25">
      <c r="A689" s="51" t="s">
        <v>1279</v>
      </c>
      <c r="B689" s="327">
        <v>3</v>
      </c>
      <c r="C689" s="303">
        <f t="shared" si="354"/>
        <v>1.7964071856287425E-2</v>
      </c>
      <c r="D689" s="197">
        <v>982.53</v>
      </c>
      <c r="E689" s="300">
        <f t="shared" si="360"/>
        <v>17.650239520958081</v>
      </c>
      <c r="F689" s="312">
        <v>1</v>
      </c>
      <c r="G689" s="292">
        <f t="shared" si="363"/>
        <v>17.649999999999999</v>
      </c>
      <c r="H689" s="300">
        <f t="shared" si="361"/>
        <v>4.16</v>
      </c>
      <c r="I689" s="302">
        <f t="shared" si="362"/>
        <v>21.81</v>
      </c>
    </row>
    <row r="690" spans="1:9" s="40" customFormat="1" x14ac:dyDescent="0.25">
      <c r="A690" s="51" t="s">
        <v>1279</v>
      </c>
      <c r="B690" s="327">
        <v>4</v>
      </c>
      <c r="C690" s="303">
        <f t="shared" si="354"/>
        <v>2.3952095808383235E-2</v>
      </c>
      <c r="D690" s="197">
        <v>982.53</v>
      </c>
      <c r="E690" s="300">
        <f t="shared" si="360"/>
        <v>23.53365269461078</v>
      </c>
      <c r="F690" s="312">
        <v>1</v>
      </c>
      <c r="G690" s="292">
        <f t="shared" si="363"/>
        <v>23.53</v>
      </c>
      <c r="H690" s="300">
        <f t="shared" si="361"/>
        <v>5.55</v>
      </c>
      <c r="I690" s="302">
        <f t="shared" si="362"/>
        <v>29.080000000000002</v>
      </c>
    </row>
    <row r="691" spans="1:9" s="40" customFormat="1" x14ac:dyDescent="0.25">
      <c r="A691" s="51" t="s">
        <v>1279</v>
      </c>
      <c r="B691" s="327">
        <v>6</v>
      </c>
      <c r="C691" s="303">
        <f t="shared" si="354"/>
        <v>3.5928143712574849E-2</v>
      </c>
      <c r="D691" s="197">
        <v>982.53</v>
      </c>
      <c r="E691" s="300">
        <f t="shared" si="360"/>
        <v>35.300479041916162</v>
      </c>
      <c r="F691" s="312">
        <v>1</v>
      </c>
      <c r="G691" s="292">
        <f t="shared" si="363"/>
        <v>35.299999999999997</v>
      </c>
      <c r="H691" s="300">
        <f t="shared" si="361"/>
        <v>8.33</v>
      </c>
      <c r="I691" s="302">
        <f t="shared" si="362"/>
        <v>43.629999999999995</v>
      </c>
    </row>
    <row r="692" spans="1:9" x14ac:dyDescent="0.25">
      <c r="A692" s="30" t="s">
        <v>542</v>
      </c>
      <c r="B692" s="325">
        <f t="shared" ref="B692:C692" si="364">B693+B701+B718+B725</f>
        <v>4115</v>
      </c>
      <c r="C692" s="290">
        <f t="shared" si="364"/>
        <v>24.640718562874252</v>
      </c>
      <c r="D692" s="290"/>
      <c r="E692" s="290"/>
      <c r="F692" s="290"/>
      <c r="G692" s="290">
        <f>G693+G701+G718+G725</f>
        <v>24828.78</v>
      </c>
      <c r="H692" s="290">
        <f>H693+H701+H718+H725</f>
        <v>5827.07</v>
      </c>
      <c r="I692" s="320">
        <f>I693+I701+I718+I725</f>
        <v>30655.849999999995</v>
      </c>
    </row>
    <row r="693" spans="1:9" ht="31.5" x14ac:dyDescent="0.25">
      <c r="A693" s="41" t="s">
        <v>9</v>
      </c>
      <c r="B693" s="331">
        <f t="shared" ref="B693:C693" si="365">SUM(B694:B700)</f>
        <v>702</v>
      </c>
      <c r="C693" s="291">
        <f t="shared" si="365"/>
        <v>4.2035928143712571</v>
      </c>
      <c r="D693" s="291"/>
      <c r="E693" s="291"/>
      <c r="F693" s="291"/>
      <c r="G693" s="291">
        <f>SUM(G694:G700)</f>
        <v>6983.579999999999</v>
      </c>
      <c r="H693" s="291">
        <f>SUM(H694:H700)</f>
        <v>1643.1200000000001</v>
      </c>
      <c r="I693" s="332">
        <f>SUM(I694:I700)</f>
        <v>8626.7000000000007</v>
      </c>
    </row>
    <row r="694" spans="1:9" x14ac:dyDescent="0.25">
      <c r="A694" s="36" t="s">
        <v>545</v>
      </c>
      <c r="B694" s="321">
        <v>167</v>
      </c>
      <c r="C694" s="303">
        <f>B694/167</f>
        <v>1</v>
      </c>
      <c r="D694" s="303">
        <v>1795.48</v>
      </c>
      <c r="E694" s="292">
        <f t="shared" ref="E694:E700" si="366">C694*D694</f>
        <v>1795.48</v>
      </c>
      <c r="F694" s="293">
        <v>1</v>
      </c>
      <c r="G694" s="292">
        <f>ROUND(E694*F694,2)</f>
        <v>1795.48</v>
      </c>
      <c r="H694" s="292">
        <f>ROUND(G694*0.2359,2)</f>
        <v>423.55</v>
      </c>
      <c r="I694" s="294">
        <f t="shared" ref="I694:I717" si="367">G694+H694</f>
        <v>2219.0300000000002</v>
      </c>
    </row>
    <row r="695" spans="1:9" x14ac:dyDescent="0.25">
      <c r="A695" s="36" t="s">
        <v>1278</v>
      </c>
      <c r="B695" s="321">
        <v>167</v>
      </c>
      <c r="C695" s="303">
        <f t="shared" ref="C695:C717" si="368">B695/167</f>
        <v>1</v>
      </c>
      <c r="D695" s="303">
        <v>1571.05</v>
      </c>
      <c r="E695" s="292">
        <f t="shared" si="366"/>
        <v>1571.05</v>
      </c>
      <c r="F695" s="293">
        <v>1</v>
      </c>
      <c r="G695" s="292">
        <f t="shared" ref="G695:G700" si="369">ROUND(E695*F695,2)</f>
        <v>1571.05</v>
      </c>
      <c r="H695" s="292">
        <f t="shared" ref="H695:H700" si="370">ROUND(G695*0.2359,2)</f>
        <v>370.61</v>
      </c>
      <c r="I695" s="294">
        <f t="shared" si="367"/>
        <v>1941.6599999999999</v>
      </c>
    </row>
    <row r="696" spans="1:9" x14ac:dyDescent="0.25">
      <c r="A696" s="36" t="s">
        <v>1278</v>
      </c>
      <c r="B696" s="321">
        <v>111</v>
      </c>
      <c r="C696" s="303">
        <f t="shared" si="368"/>
        <v>0.66467065868263475</v>
      </c>
      <c r="D696" s="303">
        <v>1645.87</v>
      </c>
      <c r="E696" s="292">
        <f t="shared" si="366"/>
        <v>1093.9614970059879</v>
      </c>
      <c r="F696" s="293">
        <v>1</v>
      </c>
      <c r="G696" s="292">
        <f t="shared" si="369"/>
        <v>1093.96</v>
      </c>
      <c r="H696" s="292">
        <f t="shared" si="370"/>
        <v>258.07</v>
      </c>
      <c r="I696" s="294">
        <f t="shared" si="367"/>
        <v>1352.03</v>
      </c>
    </row>
    <row r="697" spans="1:9" x14ac:dyDescent="0.25">
      <c r="A697" s="36" t="s">
        <v>1278</v>
      </c>
      <c r="B697" s="321">
        <v>167</v>
      </c>
      <c r="C697" s="303">
        <f t="shared" si="368"/>
        <v>1</v>
      </c>
      <c r="D697" s="303">
        <v>1645.87</v>
      </c>
      <c r="E697" s="292">
        <f t="shared" si="366"/>
        <v>1645.87</v>
      </c>
      <c r="F697" s="293">
        <v>1</v>
      </c>
      <c r="G697" s="292">
        <f t="shared" si="369"/>
        <v>1645.87</v>
      </c>
      <c r="H697" s="292">
        <f t="shared" si="370"/>
        <v>388.26</v>
      </c>
      <c r="I697" s="294">
        <f t="shared" si="367"/>
        <v>2034.1299999999999</v>
      </c>
    </row>
    <row r="698" spans="1:9" x14ac:dyDescent="0.25">
      <c r="A698" s="36" t="s">
        <v>1278</v>
      </c>
      <c r="B698" s="321">
        <v>56</v>
      </c>
      <c r="C698" s="303">
        <f t="shared" si="368"/>
        <v>0.33532934131736525</v>
      </c>
      <c r="D698" s="303">
        <v>1645.87</v>
      </c>
      <c r="E698" s="292">
        <f t="shared" si="366"/>
        <v>551.90850299401188</v>
      </c>
      <c r="F698" s="293">
        <v>1</v>
      </c>
      <c r="G698" s="292">
        <f t="shared" si="369"/>
        <v>551.91</v>
      </c>
      <c r="H698" s="292">
        <f t="shared" si="370"/>
        <v>130.19999999999999</v>
      </c>
      <c r="I698" s="294">
        <f t="shared" si="367"/>
        <v>682.1099999999999</v>
      </c>
    </row>
    <row r="699" spans="1:9" x14ac:dyDescent="0.25">
      <c r="A699" s="36" t="s">
        <v>1278</v>
      </c>
      <c r="B699" s="321">
        <v>17</v>
      </c>
      <c r="C699" s="303">
        <f t="shared" si="368"/>
        <v>0.10179640718562874</v>
      </c>
      <c r="D699" s="303">
        <v>1500</v>
      </c>
      <c r="E699" s="292">
        <f t="shared" si="366"/>
        <v>152.69461077844312</v>
      </c>
      <c r="F699" s="293">
        <v>1</v>
      </c>
      <c r="G699" s="292">
        <f t="shared" si="369"/>
        <v>152.69</v>
      </c>
      <c r="H699" s="296">
        <f>ROUND(G699*0.2077,2)</f>
        <v>31.71</v>
      </c>
      <c r="I699" s="294">
        <f t="shared" si="367"/>
        <v>184.4</v>
      </c>
    </row>
    <row r="700" spans="1:9" x14ac:dyDescent="0.25">
      <c r="A700" s="36" t="s">
        <v>1278</v>
      </c>
      <c r="B700" s="321">
        <v>17</v>
      </c>
      <c r="C700" s="303">
        <f t="shared" si="368"/>
        <v>0.10179640718562874</v>
      </c>
      <c r="D700" s="303">
        <v>1695.73</v>
      </c>
      <c r="E700" s="292">
        <f t="shared" si="366"/>
        <v>172.61922155688623</v>
      </c>
      <c r="F700" s="293">
        <v>1</v>
      </c>
      <c r="G700" s="292">
        <f t="shared" si="369"/>
        <v>172.62</v>
      </c>
      <c r="H700" s="292">
        <f t="shared" si="370"/>
        <v>40.72</v>
      </c>
      <c r="I700" s="294">
        <f t="shared" si="367"/>
        <v>213.34</v>
      </c>
    </row>
    <row r="701" spans="1:9" ht="31.5" x14ac:dyDescent="0.25">
      <c r="A701" s="41" t="s">
        <v>7</v>
      </c>
      <c r="B701" s="331">
        <f t="shared" ref="B701:C701" si="371">SUM(B702:B717)</f>
        <v>2255</v>
      </c>
      <c r="C701" s="291">
        <f t="shared" si="371"/>
        <v>13.502994011976046</v>
      </c>
      <c r="D701" s="291"/>
      <c r="E701" s="291"/>
      <c r="F701" s="291"/>
      <c r="G701" s="291">
        <f>SUM(G702:G717)</f>
        <v>13251.4</v>
      </c>
      <c r="H701" s="291">
        <f>SUM(H702:H717)</f>
        <v>3107.59</v>
      </c>
      <c r="I701" s="332">
        <f>SUM(I702:I717)</f>
        <v>16358.989999999996</v>
      </c>
    </row>
    <row r="702" spans="1:9" x14ac:dyDescent="0.25">
      <c r="A702" s="36" t="s">
        <v>1250</v>
      </c>
      <c r="B702" s="321">
        <v>159</v>
      </c>
      <c r="C702" s="303">
        <f t="shared" si="368"/>
        <v>0.95209580838323349</v>
      </c>
      <c r="D702" s="303">
        <v>1147.1199999999999</v>
      </c>
      <c r="E702" s="292">
        <f t="shared" ref="E702:E717" si="372">C702*D702</f>
        <v>1092.1681437125746</v>
      </c>
      <c r="F702" s="293">
        <v>1</v>
      </c>
      <c r="G702" s="292">
        <f>ROUND(E702*F702,2)</f>
        <v>1092.17</v>
      </c>
      <c r="H702" s="292">
        <f t="shared" ref="H702:H717" si="373">ROUND(G702*0.2359,2)</f>
        <v>257.64</v>
      </c>
      <c r="I702" s="294">
        <f t="shared" si="367"/>
        <v>1349.81</v>
      </c>
    </row>
    <row r="703" spans="1:9" x14ac:dyDescent="0.25">
      <c r="A703" s="36" t="s">
        <v>478</v>
      </c>
      <c r="B703" s="321">
        <v>84</v>
      </c>
      <c r="C703" s="303">
        <f t="shared" si="368"/>
        <v>0.50299401197604787</v>
      </c>
      <c r="D703" s="303">
        <v>867.82</v>
      </c>
      <c r="E703" s="292">
        <f t="shared" si="372"/>
        <v>436.50826347305389</v>
      </c>
      <c r="F703" s="293">
        <v>1</v>
      </c>
      <c r="G703" s="292">
        <f t="shared" ref="G703:G717" si="374">ROUND(E703*F703,2)</f>
        <v>436.51</v>
      </c>
      <c r="H703" s="292">
        <f t="shared" si="373"/>
        <v>102.97</v>
      </c>
      <c r="I703" s="294">
        <f t="shared" si="367"/>
        <v>539.48</v>
      </c>
    </row>
    <row r="704" spans="1:9" s="40" customFormat="1" x14ac:dyDescent="0.25">
      <c r="A704" s="51" t="s">
        <v>1279</v>
      </c>
      <c r="B704" s="324">
        <v>167</v>
      </c>
      <c r="C704" s="303">
        <f t="shared" si="368"/>
        <v>1</v>
      </c>
      <c r="D704" s="197">
        <v>982.53</v>
      </c>
      <c r="E704" s="300">
        <f>C704*D704</f>
        <v>982.53</v>
      </c>
      <c r="F704" s="312">
        <v>1</v>
      </c>
      <c r="G704" s="292">
        <f t="shared" si="374"/>
        <v>982.53</v>
      </c>
      <c r="H704" s="300">
        <f>ROUND(G704*0.2359,2)</f>
        <v>231.78</v>
      </c>
      <c r="I704" s="302">
        <f>G704+H704</f>
        <v>1214.31</v>
      </c>
    </row>
    <row r="705" spans="1:9" s="40" customFormat="1" x14ac:dyDescent="0.25">
      <c r="A705" s="51" t="s">
        <v>1279</v>
      </c>
      <c r="B705" s="327">
        <v>167</v>
      </c>
      <c r="C705" s="303">
        <f t="shared" si="368"/>
        <v>1</v>
      </c>
      <c r="D705" s="197">
        <v>982.53</v>
      </c>
      <c r="E705" s="300">
        <f t="shared" si="372"/>
        <v>982.53</v>
      </c>
      <c r="F705" s="312">
        <v>1</v>
      </c>
      <c r="G705" s="292">
        <f t="shared" si="374"/>
        <v>982.53</v>
      </c>
      <c r="H705" s="300">
        <f t="shared" si="373"/>
        <v>231.78</v>
      </c>
      <c r="I705" s="302">
        <f t="shared" si="367"/>
        <v>1214.31</v>
      </c>
    </row>
    <row r="706" spans="1:9" s="40" customFormat="1" x14ac:dyDescent="0.25">
      <c r="A706" s="51" t="s">
        <v>1279</v>
      </c>
      <c r="B706" s="327">
        <v>80</v>
      </c>
      <c r="C706" s="303">
        <f t="shared" si="368"/>
        <v>0.47904191616766467</v>
      </c>
      <c r="D706" s="197">
        <v>982.53</v>
      </c>
      <c r="E706" s="300">
        <f t="shared" si="372"/>
        <v>470.67305389221553</v>
      </c>
      <c r="F706" s="312">
        <v>1</v>
      </c>
      <c r="G706" s="292">
        <f t="shared" si="374"/>
        <v>470.67</v>
      </c>
      <c r="H706" s="300">
        <f t="shared" si="373"/>
        <v>111.03</v>
      </c>
      <c r="I706" s="302">
        <f t="shared" si="367"/>
        <v>581.70000000000005</v>
      </c>
    </row>
    <row r="707" spans="1:9" s="40" customFormat="1" x14ac:dyDescent="0.25">
      <c r="A707" s="51" t="s">
        <v>1279</v>
      </c>
      <c r="B707" s="327">
        <v>119</v>
      </c>
      <c r="C707" s="303">
        <f t="shared" si="368"/>
        <v>0.71257485029940115</v>
      </c>
      <c r="D707" s="197">
        <v>982.53</v>
      </c>
      <c r="E707" s="300">
        <f t="shared" si="372"/>
        <v>700.12616766467056</v>
      </c>
      <c r="F707" s="312">
        <v>1</v>
      </c>
      <c r="G707" s="292">
        <f t="shared" si="374"/>
        <v>700.13</v>
      </c>
      <c r="H707" s="300">
        <f t="shared" si="373"/>
        <v>165.16</v>
      </c>
      <c r="I707" s="302">
        <f t="shared" si="367"/>
        <v>865.29</v>
      </c>
    </row>
    <row r="708" spans="1:9" s="40" customFormat="1" x14ac:dyDescent="0.25">
      <c r="A708" s="51" t="s">
        <v>1279</v>
      </c>
      <c r="B708" s="327">
        <v>167</v>
      </c>
      <c r="C708" s="303">
        <f t="shared" si="368"/>
        <v>1</v>
      </c>
      <c r="D708" s="197">
        <v>982.53</v>
      </c>
      <c r="E708" s="300">
        <f t="shared" si="372"/>
        <v>982.53</v>
      </c>
      <c r="F708" s="312">
        <v>1</v>
      </c>
      <c r="G708" s="292">
        <f t="shared" si="374"/>
        <v>982.53</v>
      </c>
      <c r="H708" s="300">
        <f t="shared" si="373"/>
        <v>231.78</v>
      </c>
      <c r="I708" s="302">
        <f t="shared" si="367"/>
        <v>1214.31</v>
      </c>
    </row>
    <row r="709" spans="1:9" s="40" customFormat="1" x14ac:dyDescent="0.25">
      <c r="A709" s="51" t="s">
        <v>1279</v>
      </c>
      <c r="B709" s="327">
        <v>167</v>
      </c>
      <c r="C709" s="303">
        <f t="shared" si="368"/>
        <v>1</v>
      </c>
      <c r="D709" s="197">
        <v>982.53</v>
      </c>
      <c r="E709" s="300">
        <f t="shared" si="372"/>
        <v>982.53</v>
      </c>
      <c r="F709" s="312">
        <v>1</v>
      </c>
      <c r="G709" s="292">
        <f t="shared" si="374"/>
        <v>982.53</v>
      </c>
      <c r="H709" s="300">
        <f t="shared" si="373"/>
        <v>231.78</v>
      </c>
      <c r="I709" s="302">
        <f t="shared" si="367"/>
        <v>1214.31</v>
      </c>
    </row>
    <row r="710" spans="1:9" s="40" customFormat="1" x14ac:dyDescent="0.25">
      <c r="A710" s="51" t="s">
        <v>1279</v>
      </c>
      <c r="B710" s="327">
        <v>167</v>
      </c>
      <c r="C710" s="303">
        <f t="shared" si="368"/>
        <v>1</v>
      </c>
      <c r="D710" s="197">
        <v>982.53</v>
      </c>
      <c r="E710" s="300">
        <f t="shared" si="372"/>
        <v>982.53</v>
      </c>
      <c r="F710" s="312">
        <v>1</v>
      </c>
      <c r="G710" s="292">
        <f t="shared" si="374"/>
        <v>982.53</v>
      </c>
      <c r="H710" s="300">
        <f t="shared" si="373"/>
        <v>231.78</v>
      </c>
      <c r="I710" s="302">
        <f t="shared" si="367"/>
        <v>1214.31</v>
      </c>
    </row>
    <row r="711" spans="1:9" s="40" customFormat="1" x14ac:dyDescent="0.25">
      <c r="A711" s="51" t="s">
        <v>1279</v>
      </c>
      <c r="B711" s="327">
        <v>111</v>
      </c>
      <c r="C711" s="303">
        <f t="shared" si="368"/>
        <v>0.66467065868263475</v>
      </c>
      <c r="D711" s="197">
        <v>982.53</v>
      </c>
      <c r="E711" s="300">
        <f t="shared" si="372"/>
        <v>653.05886227544909</v>
      </c>
      <c r="F711" s="312">
        <v>1</v>
      </c>
      <c r="G711" s="292">
        <f t="shared" si="374"/>
        <v>653.05999999999995</v>
      </c>
      <c r="H711" s="313">
        <f>ROUND(G711*0.2077,2)</f>
        <v>135.63999999999999</v>
      </c>
      <c r="I711" s="302">
        <f t="shared" si="367"/>
        <v>788.69999999999993</v>
      </c>
    </row>
    <row r="712" spans="1:9" s="40" customFormat="1" x14ac:dyDescent="0.25">
      <c r="A712" s="51" t="s">
        <v>1279</v>
      </c>
      <c r="B712" s="327">
        <v>120</v>
      </c>
      <c r="C712" s="303">
        <f t="shared" si="368"/>
        <v>0.71856287425149701</v>
      </c>
      <c r="D712" s="197">
        <v>982.53</v>
      </c>
      <c r="E712" s="300">
        <f t="shared" si="372"/>
        <v>706.00958083832336</v>
      </c>
      <c r="F712" s="312">
        <v>1</v>
      </c>
      <c r="G712" s="292">
        <f t="shared" si="374"/>
        <v>706.01</v>
      </c>
      <c r="H712" s="300">
        <f t="shared" si="373"/>
        <v>166.55</v>
      </c>
      <c r="I712" s="302">
        <f t="shared" si="367"/>
        <v>872.56</v>
      </c>
    </row>
    <row r="713" spans="1:9" s="40" customFormat="1" x14ac:dyDescent="0.25">
      <c r="A713" s="51" t="s">
        <v>1279</v>
      </c>
      <c r="B713" s="327">
        <v>167</v>
      </c>
      <c r="C713" s="303">
        <f t="shared" si="368"/>
        <v>1</v>
      </c>
      <c r="D713" s="197">
        <v>982.53</v>
      </c>
      <c r="E713" s="300">
        <f t="shared" si="372"/>
        <v>982.53</v>
      </c>
      <c r="F713" s="312">
        <v>1</v>
      </c>
      <c r="G713" s="292">
        <f t="shared" si="374"/>
        <v>982.53</v>
      </c>
      <c r="H713" s="300">
        <f t="shared" si="373"/>
        <v>231.78</v>
      </c>
      <c r="I713" s="302">
        <f t="shared" si="367"/>
        <v>1214.31</v>
      </c>
    </row>
    <row r="714" spans="1:9" s="40" customFormat="1" x14ac:dyDescent="0.25">
      <c r="A714" s="51" t="s">
        <v>1279</v>
      </c>
      <c r="B714" s="327">
        <v>151</v>
      </c>
      <c r="C714" s="303">
        <f t="shared" si="368"/>
        <v>0.90419161676646709</v>
      </c>
      <c r="D714" s="197">
        <v>982.53</v>
      </c>
      <c r="E714" s="300">
        <f t="shared" si="372"/>
        <v>888.39538922155691</v>
      </c>
      <c r="F714" s="312">
        <v>1</v>
      </c>
      <c r="G714" s="292">
        <f t="shared" si="374"/>
        <v>888.4</v>
      </c>
      <c r="H714" s="300">
        <f t="shared" si="373"/>
        <v>209.57</v>
      </c>
      <c r="I714" s="302">
        <f t="shared" si="367"/>
        <v>1097.97</v>
      </c>
    </row>
    <row r="715" spans="1:9" s="40" customFormat="1" x14ac:dyDescent="0.25">
      <c r="A715" s="51" t="s">
        <v>1243</v>
      </c>
      <c r="B715" s="327">
        <v>95</v>
      </c>
      <c r="C715" s="303">
        <f t="shared" si="368"/>
        <v>0.56886227544910184</v>
      </c>
      <c r="D715" s="197">
        <v>982.53</v>
      </c>
      <c r="E715" s="300">
        <f t="shared" si="372"/>
        <v>558.92425149700603</v>
      </c>
      <c r="F715" s="312">
        <v>1</v>
      </c>
      <c r="G715" s="292">
        <f t="shared" si="374"/>
        <v>558.91999999999996</v>
      </c>
      <c r="H715" s="300">
        <f t="shared" si="373"/>
        <v>131.85</v>
      </c>
      <c r="I715" s="302">
        <f t="shared" si="367"/>
        <v>690.77</v>
      </c>
    </row>
    <row r="716" spans="1:9" s="40" customFormat="1" x14ac:dyDescent="0.25">
      <c r="A716" s="51" t="s">
        <v>24</v>
      </c>
      <c r="B716" s="327">
        <v>167</v>
      </c>
      <c r="C716" s="303">
        <f t="shared" si="368"/>
        <v>1</v>
      </c>
      <c r="D716" s="197">
        <v>867.82</v>
      </c>
      <c r="E716" s="300">
        <f t="shared" si="372"/>
        <v>867.82</v>
      </c>
      <c r="F716" s="312">
        <v>1</v>
      </c>
      <c r="G716" s="292">
        <f t="shared" si="374"/>
        <v>867.82</v>
      </c>
      <c r="H716" s="300">
        <f t="shared" si="373"/>
        <v>204.72</v>
      </c>
      <c r="I716" s="302">
        <f t="shared" si="367"/>
        <v>1072.54</v>
      </c>
    </row>
    <row r="717" spans="1:9" s="40" customFormat="1" x14ac:dyDescent="0.25">
      <c r="A717" s="51" t="s">
        <v>1279</v>
      </c>
      <c r="B717" s="327">
        <v>167</v>
      </c>
      <c r="C717" s="303">
        <f t="shared" si="368"/>
        <v>1</v>
      </c>
      <c r="D717" s="197">
        <v>982.53</v>
      </c>
      <c r="E717" s="300">
        <f t="shared" si="372"/>
        <v>982.53</v>
      </c>
      <c r="F717" s="312">
        <v>1</v>
      </c>
      <c r="G717" s="292">
        <f t="shared" si="374"/>
        <v>982.53</v>
      </c>
      <c r="H717" s="300">
        <f t="shared" si="373"/>
        <v>231.78</v>
      </c>
      <c r="I717" s="302">
        <f t="shared" si="367"/>
        <v>1214.31</v>
      </c>
    </row>
    <row r="718" spans="1:9" ht="31.5" x14ac:dyDescent="0.25">
      <c r="A718" s="41" t="s">
        <v>287</v>
      </c>
      <c r="B718" s="331">
        <f t="shared" ref="B718:C718" si="375">SUM(B719:B724)</f>
        <v>824</v>
      </c>
      <c r="C718" s="291">
        <f t="shared" si="375"/>
        <v>4.9341317365269459</v>
      </c>
      <c r="D718" s="291"/>
      <c r="E718" s="291"/>
      <c r="F718" s="291"/>
      <c r="G718" s="291">
        <f>SUM(G719:G724)</f>
        <v>3593.7999999999997</v>
      </c>
      <c r="H718" s="291">
        <f t="shared" ref="H718:I718" si="376">SUM(H719:H724)</f>
        <v>840.46</v>
      </c>
      <c r="I718" s="332">
        <f t="shared" si="376"/>
        <v>4434.2599999999993</v>
      </c>
    </row>
    <row r="719" spans="1:9" x14ac:dyDescent="0.25">
      <c r="A719" s="36" t="s">
        <v>379</v>
      </c>
      <c r="B719" s="321">
        <v>159</v>
      </c>
      <c r="C719" s="303">
        <f>B719/167</f>
        <v>0.95209580838323349</v>
      </c>
      <c r="D719" s="292">
        <v>750</v>
      </c>
      <c r="E719" s="292">
        <f t="shared" ref="E719:E724" si="377">C719*D719</f>
        <v>714.07185628742513</v>
      </c>
      <c r="F719" s="293">
        <v>1</v>
      </c>
      <c r="G719" s="292">
        <f>ROUND(E719*F719,2)</f>
        <v>714.07</v>
      </c>
      <c r="H719" s="292">
        <f t="shared" ref="H719:H723" si="378">ROUND(G719*0.2359,2)</f>
        <v>168.45</v>
      </c>
      <c r="I719" s="294">
        <f t="shared" ref="I719:I724" si="379">G719+H719</f>
        <v>882.52</v>
      </c>
    </row>
    <row r="720" spans="1:9" x14ac:dyDescent="0.25">
      <c r="A720" s="36" t="s">
        <v>379</v>
      </c>
      <c r="B720" s="321">
        <v>104</v>
      </c>
      <c r="C720" s="303">
        <f t="shared" ref="C720:C727" si="380">B720/167</f>
        <v>0.6227544910179641</v>
      </c>
      <c r="D720" s="292">
        <v>723.18</v>
      </c>
      <c r="E720" s="292">
        <f t="shared" si="377"/>
        <v>450.36359281437126</v>
      </c>
      <c r="F720" s="293">
        <v>1</v>
      </c>
      <c r="G720" s="292">
        <f t="shared" ref="G720:G724" si="381">ROUND(E720*F720,2)</f>
        <v>450.36</v>
      </c>
      <c r="H720" s="292">
        <f t="shared" si="378"/>
        <v>106.24</v>
      </c>
      <c r="I720" s="294">
        <f t="shared" si="379"/>
        <v>556.6</v>
      </c>
    </row>
    <row r="721" spans="1:9" x14ac:dyDescent="0.25">
      <c r="A721" s="48" t="s">
        <v>379</v>
      </c>
      <c r="B721" s="321">
        <v>167</v>
      </c>
      <c r="C721" s="303">
        <f t="shared" si="380"/>
        <v>1</v>
      </c>
      <c r="D721" s="292">
        <v>723.18</v>
      </c>
      <c r="E721" s="292">
        <f t="shared" si="377"/>
        <v>723.18</v>
      </c>
      <c r="F721" s="293">
        <v>1</v>
      </c>
      <c r="G721" s="292">
        <f t="shared" si="381"/>
        <v>723.18</v>
      </c>
      <c r="H721" s="292">
        <f>ROUND(G721*0.2359,2)</f>
        <v>170.6</v>
      </c>
      <c r="I721" s="294">
        <f>G721+H721</f>
        <v>893.78</v>
      </c>
    </row>
    <row r="722" spans="1:9" x14ac:dyDescent="0.25">
      <c r="A722" s="48" t="s">
        <v>379</v>
      </c>
      <c r="B722" s="321">
        <v>167</v>
      </c>
      <c r="C722" s="303">
        <f t="shared" si="380"/>
        <v>1</v>
      </c>
      <c r="D722" s="292">
        <v>723.18</v>
      </c>
      <c r="E722" s="292">
        <f t="shared" si="377"/>
        <v>723.18</v>
      </c>
      <c r="F722" s="293">
        <v>1</v>
      </c>
      <c r="G722" s="292">
        <f t="shared" si="381"/>
        <v>723.18</v>
      </c>
      <c r="H722" s="292">
        <f t="shared" si="378"/>
        <v>170.6</v>
      </c>
      <c r="I722" s="294">
        <f t="shared" si="379"/>
        <v>893.78</v>
      </c>
    </row>
    <row r="723" spans="1:9" x14ac:dyDescent="0.25">
      <c r="A723" s="48" t="s">
        <v>379</v>
      </c>
      <c r="B723" s="321">
        <v>167</v>
      </c>
      <c r="C723" s="303">
        <f t="shared" si="380"/>
        <v>1</v>
      </c>
      <c r="D723" s="292">
        <v>723.18</v>
      </c>
      <c r="E723" s="292">
        <f t="shared" si="377"/>
        <v>723.18</v>
      </c>
      <c r="F723" s="293">
        <v>1</v>
      </c>
      <c r="G723" s="292">
        <f t="shared" si="381"/>
        <v>723.18</v>
      </c>
      <c r="H723" s="292">
        <f t="shared" si="378"/>
        <v>170.6</v>
      </c>
      <c r="I723" s="294">
        <f t="shared" si="379"/>
        <v>893.78</v>
      </c>
    </row>
    <row r="724" spans="1:9" x14ac:dyDescent="0.25">
      <c r="A724" s="48" t="s">
        <v>379</v>
      </c>
      <c r="B724" s="321">
        <v>60</v>
      </c>
      <c r="C724" s="303">
        <f t="shared" si="380"/>
        <v>0.3592814371257485</v>
      </c>
      <c r="D724" s="292">
        <v>723.18</v>
      </c>
      <c r="E724" s="292">
        <f t="shared" si="377"/>
        <v>259.82514970059879</v>
      </c>
      <c r="F724" s="293">
        <v>1</v>
      </c>
      <c r="G724" s="292">
        <f t="shared" si="381"/>
        <v>259.83</v>
      </c>
      <c r="H724" s="296">
        <f>ROUND(G724*0.2077,2)</f>
        <v>53.97</v>
      </c>
      <c r="I724" s="294">
        <f t="shared" si="379"/>
        <v>313.79999999999995</v>
      </c>
    </row>
    <row r="725" spans="1:9" x14ac:dyDescent="0.25">
      <c r="A725" s="41" t="s">
        <v>6</v>
      </c>
      <c r="B725" s="331">
        <f t="shared" ref="B725:C725" si="382">SUM(B726:B727)</f>
        <v>334</v>
      </c>
      <c r="C725" s="291">
        <f t="shared" si="382"/>
        <v>2</v>
      </c>
      <c r="D725" s="291"/>
      <c r="E725" s="291"/>
      <c r="F725" s="291"/>
      <c r="G725" s="291">
        <f>SUM(G726:G727)</f>
        <v>1000</v>
      </c>
      <c r="H725" s="291">
        <f t="shared" ref="H725:I725" si="383">SUM(H726:H727)</f>
        <v>235.9</v>
      </c>
      <c r="I725" s="332">
        <f t="shared" si="383"/>
        <v>1235.9000000000001</v>
      </c>
    </row>
    <row r="726" spans="1:9" x14ac:dyDescent="0.25">
      <c r="A726" s="48" t="s">
        <v>388</v>
      </c>
      <c r="B726" s="321">
        <v>167</v>
      </c>
      <c r="C726" s="303">
        <f t="shared" si="380"/>
        <v>1</v>
      </c>
      <c r="D726" s="292">
        <v>500</v>
      </c>
      <c r="E726" s="292">
        <f>C726*D726</f>
        <v>500</v>
      </c>
      <c r="F726" s="293">
        <v>1</v>
      </c>
      <c r="G726" s="292">
        <f>ROUND(E726*F726,2)</f>
        <v>500</v>
      </c>
      <c r="H726" s="292">
        <f>ROUND(G726*0.2359,2)</f>
        <v>117.95</v>
      </c>
      <c r="I726" s="294">
        <f>G726+H726</f>
        <v>617.95000000000005</v>
      </c>
    </row>
    <row r="727" spans="1:9" s="50" customFormat="1" x14ac:dyDescent="0.25">
      <c r="A727" s="52" t="s">
        <v>388</v>
      </c>
      <c r="B727" s="323">
        <v>167</v>
      </c>
      <c r="C727" s="303">
        <f t="shared" si="380"/>
        <v>1</v>
      </c>
      <c r="D727" s="297">
        <v>500</v>
      </c>
      <c r="E727" s="297">
        <f>C727*D727</f>
        <v>500</v>
      </c>
      <c r="F727" s="298">
        <v>1</v>
      </c>
      <c r="G727" s="297">
        <f>ROUND(E727*F727,2)</f>
        <v>500</v>
      </c>
      <c r="H727" s="297">
        <f>ROUND(G727*0.2359,2)</f>
        <v>117.95</v>
      </c>
      <c r="I727" s="299">
        <f>G727+H727</f>
        <v>617.95000000000005</v>
      </c>
    </row>
    <row r="728" spans="1:9" x14ac:dyDescent="0.25">
      <c r="A728" s="30" t="s">
        <v>2569</v>
      </c>
      <c r="B728" s="325">
        <f t="shared" ref="B728:C728" si="384">B729+B734+B742+B749</f>
        <v>784</v>
      </c>
      <c r="C728" s="290">
        <f t="shared" si="384"/>
        <v>4.6946107784431144</v>
      </c>
      <c r="D728" s="290"/>
      <c r="E728" s="290"/>
      <c r="F728" s="290"/>
      <c r="G728" s="290">
        <f>G729+G734+G742+G749</f>
        <v>4857</v>
      </c>
      <c r="H728" s="290">
        <f t="shared" ref="H728:I728" si="385">H729+H734+H742+H749</f>
        <v>1134.01</v>
      </c>
      <c r="I728" s="320">
        <f t="shared" si="385"/>
        <v>5991.01</v>
      </c>
    </row>
    <row r="729" spans="1:9" ht="31.5" x14ac:dyDescent="0.25">
      <c r="A729" s="41" t="s">
        <v>9</v>
      </c>
      <c r="B729" s="331">
        <f t="shared" ref="B729:C729" si="386">SUM(B730:B733)</f>
        <v>169</v>
      </c>
      <c r="C729" s="291">
        <f t="shared" si="386"/>
        <v>1.0119760479041915</v>
      </c>
      <c r="D729" s="291"/>
      <c r="E729" s="291"/>
      <c r="F729" s="291"/>
      <c r="G729" s="291">
        <f>SUM(G730:G733)</f>
        <v>1628</v>
      </c>
      <c r="H729" s="291">
        <f t="shared" ref="H729:I729" si="387">SUM(H730:H733)</f>
        <v>378.48</v>
      </c>
      <c r="I729" s="332">
        <f t="shared" si="387"/>
        <v>2006.48</v>
      </c>
    </row>
    <row r="730" spans="1:9" x14ac:dyDescent="0.25">
      <c r="A730" s="36" t="s">
        <v>1280</v>
      </c>
      <c r="B730" s="321">
        <v>63</v>
      </c>
      <c r="C730" s="303">
        <f>B730/167</f>
        <v>0.3772455089820359</v>
      </c>
      <c r="D730" s="303">
        <v>1795.48</v>
      </c>
      <c r="E730" s="292">
        <f>C730*D730</f>
        <v>677.33676646706579</v>
      </c>
      <c r="F730" s="293">
        <v>1</v>
      </c>
      <c r="G730" s="292">
        <f>ROUND(E730*F730,2)</f>
        <v>677.34</v>
      </c>
      <c r="H730" s="292">
        <f>ROUND(G730*0.2359,2)</f>
        <v>159.78</v>
      </c>
      <c r="I730" s="294">
        <f>G730+H730</f>
        <v>837.12</v>
      </c>
    </row>
    <row r="731" spans="1:9" x14ac:dyDescent="0.25">
      <c r="A731" s="36" t="s">
        <v>1281</v>
      </c>
      <c r="B731" s="321">
        <v>22</v>
      </c>
      <c r="C731" s="303">
        <f t="shared" ref="C731:C750" si="388">B731/167</f>
        <v>0.1317365269461078</v>
      </c>
      <c r="D731" s="303">
        <v>1496.24</v>
      </c>
      <c r="E731" s="292">
        <f>C731*D731</f>
        <v>197.10946107784434</v>
      </c>
      <c r="F731" s="293">
        <v>1</v>
      </c>
      <c r="G731" s="292">
        <f t="shared" ref="G731:G733" si="389">ROUND(E731*F731,2)</f>
        <v>197.11</v>
      </c>
      <c r="H731" s="296">
        <f>ROUND(G731*0.2077,2)</f>
        <v>40.94</v>
      </c>
      <c r="I731" s="294">
        <f>G731+H731</f>
        <v>238.05</v>
      </c>
    </row>
    <row r="732" spans="1:9" x14ac:dyDescent="0.25">
      <c r="A732" s="36" t="s">
        <v>1281</v>
      </c>
      <c r="B732" s="321">
        <v>42</v>
      </c>
      <c r="C732" s="303">
        <f t="shared" si="388"/>
        <v>0.25149700598802394</v>
      </c>
      <c r="D732" s="303">
        <v>1496.24</v>
      </c>
      <c r="E732" s="292">
        <f>C732*D732</f>
        <v>376.29988023952092</v>
      </c>
      <c r="F732" s="293">
        <v>1</v>
      </c>
      <c r="G732" s="292">
        <f t="shared" si="389"/>
        <v>376.3</v>
      </c>
      <c r="H732" s="292">
        <f>ROUND(G732*0.2359,2)</f>
        <v>88.77</v>
      </c>
      <c r="I732" s="294">
        <f>G732+H732</f>
        <v>465.07</v>
      </c>
    </row>
    <row r="733" spans="1:9" x14ac:dyDescent="0.25">
      <c r="A733" s="36" t="s">
        <v>1281</v>
      </c>
      <c r="B733" s="321">
        <v>42</v>
      </c>
      <c r="C733" s="303">
        <f t="shared" si="388"/>
        <v>0.25149700598802394</v>
      </c>
      <c r="D733" s="303">
        <v>1500</v>
      </c>
      <c r="E733" s="292">
        <f>C733*D733</f>
        <v>377.24550898203591</v>
      </c>
      <c r="F733" s="293">
        <v>1</v>
      </c>
      <c r="G733" s="292">
        <f t="shared" si="389"/>
        <v>377.25</v>
      </c>
      <c r="H733" s="292">
        <f>ROUND(G733*0.2359,2)</f>
        <v>88.99</v>
      </c>
      <c r="I733" s="294">
        <f>G733+H733</f>
        <v>466.24</v>
      </c>
    </row>
    <row r="734" spans="1:9" ht="31.5" x14ac:dyDescent="0.25">
      <c r="A734" s="41" t="s">
        <v>7</v>
      </c>
      <c r="B734" s="331">
        <f t="shared" ref="B734:C734" si="390">SUM(B735:B741)</f>
        <v>395</v>
      </c>
      <c r="C734" s="291">
        <f t="shared" si="390"/>
        <v>2.3652694610778444</v>
      </c>
      <c r="D734" s="291"/>
      <c r="E734" s="291"/>
      <c r="F734" s="291"/>
      <c r="G734" s="291">
        <f>SUM(G735:G741)</f>
        <v>2332.29</v>
      </c>
      <c r="H734" s="291">
        <f t="shared" ref="H734:I734" si="391">SUM(H735:H741)</f>
        <v>550.18999999999994</v>
      </c>
      <c r="I734" s="332">
        <f t="shared" si="391"/>
        <v>2882.48</v>
      </c>
    </row>
    <row r="735" spans="1:9" x14ac:dyDescent="0.25">
      <c r="A735" s="36" t="s">
        <v>1250</v>
      </c>
      <c r="B735" s="321">
        <v>58</v>
      </c>
      <c r="C735" s="303">
        <f t="shared" si="388"/>
        <v>0.3473053892215569</v>
      </c>
      <c r="D735" s="303">
        <v>1150</v>
      </c>
      <c r="E735" s="292">
        <f t="shared" ref="E735:E741" si="392">C735*D735</f>
        <v>399.40119760479041</v>
      </c>
      <c r="F735" s="293">
        <v>1</v>
      </c>
      <c r="G735" s="292">
        <f>ROUND(E735*F735,2)</f>
        <v>399.4</v>
      </c>
      <c r="H735" s="292">
        <f t="shared" ref="H735:H741" si="393">ROUND(G735*0.2359,2)</f>
        <v>94.22</v>
      </c>
      <c r="I735" s="294">
        <f t="shared" ref="I735:I741" si="394">G735+H735</f>
        <v>493.62</v>
      </c>
    </row>
    <row r="736" spans="1:9" x14ac:dyDescent="0.25">
      <c r="A736" s="36" t="s">
        <v>1282</v>
      </c>
      <c r="B736" s="321">
        <v>68</v>
      </c>
      <c r="C736" s="303">
        <f t="shared" si="388"/>
        <v>0.40718562874251496</v>
      </c>
      <c r="D736" s="303">
        <v>985</v>
      </c>
      <c r="E736" s="292">
        <f t="shared" si="392"/>
        <v>401.07784431137725</v>
      </c>
      <c r="F736" s="293">
        <v>1</v>
      </c>
      <c r="G736" s="292">
        <f t="shared" ref="G736:G741" si="395">ROUND(E736*F736,2)</f>
        <v>401.08</v>
      </c>
      <c r="H736" s="292">
        <f t="shared" si="393"/>
        <v>94.61</v>
      </c>
      <c r="I736" s="294">
        <f t="shared" si="394"/>
        <v>495.69</v>
      </c>
    </row>
    <row r="737" spans="1:9" x14ac:dyDescent="0.25">
      <c r="A737" s="36" t="s">
        <v>24</v>
      </c>
      <c r="B737" s="321">
        <v>84</v>
      </c>
      <c r="C737" s="303">
        <f t="shared" si="388"/>
        <v>0.50299401197604787</v>
      </c>
      <c r="D737" s="303">
        <v>982.53</v>
      </c>
      <c r="E737" s="292">
        <f t="shared" si="392"/>
        <v>494.20670658682633</v>
      </c>
      <c r="F737" s="293">
        <v>1</v>
      </c>
      <c r="G737" s="292">
        <f t="shared" si="395"/>
        <v>494.21</v>
      </c>
      <c r="H737" s="292">
        <f t="shared" si="393"/>
        <v>116.58</v>
      </c>
      <c r="I737" s="294">
        <f t="shared" si="394"/>
        <v>610.79</v>
      </c>
    </row>
    <row r="738" spans="1:9" x14ac:dyDescent="0.25">
      <c r="A738" s="36" t="s">
        <v>1251</v>
      </c>
      <c r="B738" s="321">
        <v>53</v>
      </c>
      <c r="C738" s="303">
        <f t="shared" si="388"/>
        <v>0.31736526946107785</v>
      </c>
      <c r="D738" s="303">
        <v>982.53</v>
      </c>
      <c r="E738" s="292">
        <f t="shared" si="392"/>
        <v>311.82089820359283</v>
      </c>
      <c r="F738" s="293">
        <v>1</v>
      </c>
      <c r="G738" s="292">
        <f t="shared" si="395"/>
        <v>311.82</v>
      </c>
      <c r="H738" s="292">
        <f t="shared" si="393"/>
        <v>73.56</v>
      </c>
      <c r="I738" s="294">
        <f t="shared" si="394"/>
        <v>385.38</v>
      </c>
    </row>
    <row r="739" spans="1:9" x14ac:dyDescent="0.25">
      <c r="A739" s="36" t="s">
        <v>1251</v>
      </c>
      <c r="B739" s="321">
        <v>58</v>
      </c>
      <c r="C739" s="303">
        <f t="shared" si="388"/>
        <v>0.3473053892215569</v>
      </c>
      <c r="D739" s="303">
        <v>982.53</v>
      </c>
      <c r="E739" s="292">
        <f t="shared" si="392"/>
        <v>341.23796407185631</v>
      </c>
      <c r="F739" s="293">
        <v>1</v>
      </c>
      <c r="G739" s="292">
        <f t="shared" si="395"/>
        <v>341.24</v>
      </c>
      <c r="H739" s="292">
        <f t="shared" si="393"/>
        <v>80.5</v>
      </c>
      <c r="I739" s="294">
        <f t="shared" si="394"/>
        <v>421.74</v>
      </c>
    </row>
    <row r="740" spans="1:9" x14ac:dyDescent="0.25">
      <c r="A740" s="36" t="s">
        <v>24</v>
      </c>
      <c r="B740" s="321">
        <v>54</v>
      </c>
      <c r="C740" s="303">
        <f t="shared" si="388"/>
        <v>0.32335329341317365</v>
      </c>
      <c r="D740" s="303">
        <v>867.82</v>
      </c>
      <c r="E740" s="292">
        <f t="shared" si="392"/>
        <v>280.61245508982034</v>
      </c>
      <c r="F740" s="293">
        <v>1</v>
      </c>
      <c r="G740" s="292">
        <f t="shared" si="395"/>
        <v>280.61</v>
      </c>
      <c r="H740" s="292">
        <f t="shared" si="393"/>
        <v>66.2</v>
      </c>
      <c r="I740" s="294">
        <f t="shared" si="394"/>
        <v>346.81</v>
      </c>
    </row>
    <row r="741" spans="1:9" x14ac:dyDescent="0.25">
      <c r="A741" s="36" t="s">
        <v>24</v>
      </c>
      <c r="B741" s="321">
        <v>20</v>
      </c>
      <c r="C741" s="303">
        <f t="shared" si="388"/>
        <v>0.11976047904191617</v>
      </c>
      <c r="D741" s="303">
        <v>867.82</v>
      </c>
      <c r="E741" s="292">
        <f t="shared" si="392"/>
        <v>103.93053892215569</v>
      </c>
      <c r="F741" s="293">
        <v>1</v>
      </c>
      <c r="G741" s="292">
        <f t="shared" si="395"/>
        <v>103.93</v>
      </c>
      <c r="H741" s="292">
        <f t="shared" si="393"/>
        <v>24.52</v>
      </c>
      <c r="I741" s="294">
        <f t="shared" si="394"/>
        <v>128.45000000000002</v>
      </c>
    </row>
    <row r="742" spans="1:9" ht="31.5" x14ac:dyDescent="0.25">
      <c r="A742" s="41" t="s">
        <v>287</v>
      </c>
      <c r="B742" s="331">
        <f t="shared" ref="B742:C742" si="396">SUM(B743:B748)</f>
        <v>178</v>
      </c>
      <c r="C742" s="291">
        <f t="shared" si="396"/>
        <v>1.0658682634730541</v>
      </c>
      <c r="D742" s="291"/>
      <c r="E742" s="291"/>
      <c r="F742" s="291"/>
      <c r="G742" s="291">
        <f>SUM(G743:G748)</f>
        <v>770.96</v>
      </c>
      <c r="H742" s="291">
        <f t="shared" ref="H742:I742" si="397">SUM(H743:H748)</f>
        <v>175.68</v>
      </c>
      <c r="I742" s="332">
        <f t="shared" si="397"/>
        <v>946.64</v>
      </c>
    </row>
    <row r="743" spans="1:9" x14ac:dyDescent="0.25">
      <c r="A743" s="36" t="s">
        <v>379</v>
      </c>
      <c r="B743" s="321">
        <v>32</v>
      </c>
      <c r="C743" s="303">
        <f t="shared" si="388"/>
        <v>0.19161676646706588</v>
      </c>
      <c r="D743" s="292">
        <v>723.18</v>
      </c>
      <c r="E743" s="292">
        <f t="shared" ref="E743:E748" si="398">C743*D743</f>
        <v>138.57341317365268</v>
      </c>
      <c r="F743" s="293">
        <v>1</v>
      </c>
      <c r="G743" s="292">
        <f>ROUND(E743*F743,2)</f>
        <v>138.57</v>
      </c>
      <c r="H743" s="296">
        <f>ROUND(G743*0.2194,2)</f>
        <v>30.4</v>
      </c>
      <c r="I743" s="294">
        <f t="shared" ref="I743:I748" si="399">G743+H743</f>
        <v>168.97</v>
      </c>
    </row>
    <row r="744" spans="1:9" x14ac:dyDescent="0.25">
      <c r="A744" s="48" t="s">
        <v>379</v>
      </c>
      <c r="B744" s="321">
        <v>32</v>
      </c>
      <c r="C744" s="303">
        <f t="shared" si="388"/>
        <v>0.19161676646706588</v>
      </c>
      <c r="D744" s="292">
        <v>723.18</v>
      </c>
      <c r="E744" s="292">
        <f t="shared" si="398"/>
        <v>138.57341317365268</v>
      </c>
      <c r="F744" s="293">
        <v>1</v>
      </c>
      <c r="G744" s="292">
        <f t="shared" ref="G744:G748" si="400">ROUND(E744*F744,2)</f>
        <v>138.57</v>
      </c>
      <c r="H744" s="296">
        <f>ROUND(G744*0.2077,2)</f>
        <v>28.78</v>
      </c>
      <c r="I744" s="294">
        <f t="shared" si="399"/>
        <v>167.35</v>
      </c>
    </row>
    <row r="745" spans="1:9" x14ac:dyDescent="0.25">
      <c r="A745" s="48" t="s">
        <v>379</v>
      </c>
      <c r="B745" s="321">
        <v>32</v>
      </c>
      <c r="C745" s="303">
        <f t="shared" si="388"/>
        <v>0.19161676646706588</v>
      </c>
      <c r="D745" s="292">
        <v>723.18</v>
      </c>
      <c r="E745" s="292">
        <f t="shared" si="398"/>
        <v>138.57341317365268</v>
      </c>
      <c r="F745" s="293">
        <v>1</v>
      </c>
      <c r="G745" s="292">
        <f t="shared" si="400"/>
        <v>138.57</v>
      </c>
      <c r="H745" s="292">
        <f>ROUND(G745*0.2359,2)</f>
        <v>32.69</v>
      </c>
      <c r="I745" s="294">
        <f t="shared" si="399"/>
        <v>171.26</v>
      </c>
    </row>
    <row r="746" spans="1:9" x14ac:dyDescent="0.25">
      <c r="A746" s="48" t="s">
        <v>379</v>
      </c>
      <c r="B746" s="321">
        <v>36</v>
      </c>
      <c r="C746" s="303">
        <f t="shared" si="388"/>
        <v>0.21556886227544911</v>
      </c>
      <c r="D746" s="292">
        <v>723.18</v>
      </c>
      <c r="E746" s="292">
        <f t="shared" si="398"/>
        <v>155.89508982035929</v>
      </c>
      <c r="F746" s="293">
        <v>1</v>
      </c>
      <c r="G746" s="292">
        <f t="shared" si="400"/>
        <v>155.9</v>
      </c>
      <c r="H746" s="292">
        <f>ROUND(G746*0.2359,2)</f>
        <v>36.78</v>
      </c>
      <c r="I746" s="294">
        <f t="shared" si="399"/>
        <v>192.68</v>
      </c>
    </row>
    <row r="747" spans="1:9" x14ac:dyDescent="0.25">
      <c r="A747" s="48" t="s">
        <v>379</v>
      </c>
      <c r="B747" s="321">
        <v>14</v>
      </c>
      <c r="C747" s="303">
        <f t="shared" si="388"/>
        <v>8.3832335329341312E-2</v>
      </c>
      <c r="D747" s="292">
        <v>725</v>
      </c>
      <c r="E747" s="292">
        <f t="shared" si="398"/>
        <v>60.778443113772454</v>
      </c>
      <c r="F747" s="293">
        <v>1</v>
      </c>
      <c r="G747" s="292">
        <f t="shared" si="400"/>
        <v>60.78</v>
      </c>
      <c r="H747" s="292">
        <f>ROUND(G747*0.2359,2)</f>
        <v>14.34</v>
      </c>
      <c r="I747" s="294">
        <f t="shared" si="399"/>
        <v>75.12</v>
      </c>
    </row>
    <row r="748" spans="1:9" x14ac:dyDescent="0.25">
      <c r="A748" s="48" t="s">
        <v>379</v>
      </c>
      <c r="B748" s="321">
        <v>32</v>
      </c>
      <c r="C748" s="303">
        <f t="shared" si="388"/>
        <v>0.19161676646706588</v>
      </c>
      <c r="D748" s="292">
        <v>723.18</v>
      </c>
      <c r="E748" s="292">
        <f t="shared" si="398"/>
        <v>138.57341317365268</v>
      </c>
      <c r="F748" s="293">
        <v>1</v>
      </c>
      <c r="G748" s="292">
        <f t="shared" si="400"/>
        <v>138.57</v>
      </c>
      <c r="H748" s="292">
        <f>ROUND(G748*0.2359,2)</f>
        <v>32.69</v>
      </c>
      <c r="I748" s="294">
        <f t="shared" si="399"/>
        <v>171.26</v>
      </c>
    </row>
    <row r="749" spans="1:9" x14ac:dyDescent="0.25">
      <c r="A749" s="41" t="s">
        <v>6</v>
      </c>
      <c r="B749" s="331">
        <f t="shared" ref="B749:C749" si="401">SUM(B750)</f>
        <v>42</v>
      </c>
      <c r="C749" s="291">
        <f t="shared" si="401"/>
        <v>0.25149700598802394</v>
      </c>
      <c r="D749" s="291"/>
      <c r="E749" s="291"/>
      <c r="F749" s="291"/>
      <c r="G749" s="291">
        <f>SUM(G750)</f>
        <v>125.75</v>
      </c>
      <c r="H749" s="291">
        <f t="shared" ref="H749:I749" si="402">SUM(H750)</f>
        <v>29.66</v>
      </c>
      <c r="I749" s="332">
        <f t="shared" si="402"/>
        <v>155.41</v>
      </c>
    </row>
    <row r="750" spans="1:9" x14ac:dyDescent="0.25">
      <c r="A750" s="48" t="s">
        <v>29</v>
      </c>
      <c r="B750" s="321">
        <v>42</v>
      </c>
      <c r="C750" s="303">
        <f t="shared" si="388"/>
        <v>0.25149700598802394</v>
      </c>
      <c r="D750" s="292">
        <v>500</v>
      </c>
      <c r="E750" s="292">
        <f>C750*D750</f>
        <v>125.74850299401197</v>
      </c>
      <c r="F750" s="293">
        <v>1</v>
      </c>
      <c r="G750" s="292">
        <f>ROUND(E750*F750,2)</f>
        <v>125.75</v>
      </c>
      <c r="H750" s="292">
        <f>ROUND(G750*0.2359,2)</f>
        <v>29.66</v>
      </c>
      <c r="I750" s="294">
        <f>G750+H750</f>
        <v>155.41</v>
      </c>
    </row>
    <row r="751" spans="1:9" x14ac:dyDescent="0.25">
      <c r="A751" s="30" t="s">
        <v>2570</v>
      </c>
      <c r="B751" s="325">
        <f t="shared" ref="B751:C751" si="403">B752+B754+B764</f>
        <v>164</v>
      </c>
      <c r="C751" s="290">
        <f t="shared" si="403"/>
        <v>1.1060618489049299</v>
      </c>
      <c r="D751" s="290"/>
      <c r="E751" s="290"/>
      <c r="F751" s="290"/>
      <c r="G751" s="290">
        <f>G752+G754+G764</f>
        <v>1033.3800000000001</v>
      </c>
      <c r="H751" s="290">
        <f t="shared" ref="H751:I751" si="404">H752+H754+H764</f>
        <v>242.09</v>
      </c>
      <c r="I751" s="320">
        <f t="shared" si="404"/>
        <v>1275.47</v>
      </c>
    </row>
    <row r="752" spans="1:9" ht="31.5" x14ac:dyDescent="0.25">
      <c r="A752" s="41" t="s">
        <v>9</v>
      </c>
      <c r="B752" s="331">
        <f t="shared" ref="B752:C752" si="405">SUM(B753:B753)</f>
        <v>15</v>
      </c>
      <c r="C752" s="291">
        <f t="shared" si="405"/>
        <v>0.10273972602739725</v>
      </c>
      <c r="D752" s="291"/>
      <c r="E752" s="291"/>
      <c r="F752" s="291"/>
      <c r="G752" s="291">
        <f>SUM(G753:G753)</f>
        <v>184.93</v>
      </c>
      <c r="H752" s="291">
        <f t="shared" ref="H752:I752" si="406">SUM(H753:H753)</f>
        <v>43.62</v>
      </c>
      <c r="I752" s="332">
        <f t="shared" si="406"/>
        <v>228.55</v>
      </c>
    </row>
    <row r="753" spans="1:9" x14ac:dyDescent="0.25">
      <c r="A753" s="36" t="s">
        <v>1283</v>
      </c>
      <c r="B753" s="321">
        <v>15</v>
      </c>
      <c r="C753" s="303">
        <f>B753/146</f>
        <v>0.10273972602739725</v>
      </c>
      <c r="D753" s="303">
        <v>1800</v>
      </c>
      <c r="E753" s="292">
        <f>C753*D753</f>
        <v>184.93150684931507</v>
      </c>
      <c r="F753" s="295">
        <v>1</v>
      </c>
      <c r="G753" s="292">
        <f>ROUND(E753*F753,2)</f>
        <v>184.93</v>
      </c>
      <c r="H753" s="292">
        <f>ROUND(G753*0.2359,2)</f>
        <v>43.62</v>
      </c>
      <c r="I753" s="294">
        <f>G753+H753</f>
        <v>228.55</v>
      </c>
    </row>
    <row r="754" spans="1:9" ht="31.5" x14ac:dyDescent="0.25">
      <c r="A754" s="41" t="s">
        <v>7</v>
      </c>
      <c r="B754" s="331">
        <f t="shared" ref="B754:C754" si="407">SUM(B755:B763)</f>
        <v>75</v>
      </c>
      <c r="C754" s="291">
        <f t="shared" si="407"/>
        <v>0.50508571897301291</v>
      </c>
      <c r="D754" s="291"/>
      <c r="E754" s="291"/>
      <c r="F754" s="291"/>
      <c r="G754" s="291">
        <f>SUM(G755:G763)</f>
        <v>488.23999999999995</v>
      </c>
      <c r="H754" s="291">
        <f t="shared" ref="H754:I754" si="408">SUM(H755:H763)</f>
        <v>115.18</v>
      </c>
      <c r="I754" s="332">
        <f t="shared" si="408"/>
        <v>603.41999999999996</v>
      </c>
    </row>
    <row r="755" spans="1:9" x14ac:dyDescent="0.25">
      <c r="A755" s="36" t="s">
        <v>24</v>
      </c>
      <c r="B755" s="321">
        <v>5</v>
      </c>
      <c r="C755" s="303">
        <f>B755/167</f>
        <v>2.9940119760479042E-2</v>
      </c>
      <c r="D755" s="303">
        <v>982.53</v>
      </c>
      <c r="E755" s="292">
        <f t="shared" ref="E755:E763" si="409">C755*D755</f>
        <v>29.417065868263471</v>
      </c>
      <c r="F755" s="295">
        <v>1</v>
      </c>
      <c r="G755" s="292">
        <f>ROUND(E755*F755,2)</f>
        <v>29.42</v>
      </c>
      <c r="H755" s="292">
        <f t="shared" ref="H755:H763" si="410">ROUND(G755*0.2359,2)</f>
        <v>6.94</v>
      </c>
      <c r="I755" s="294">
        <f t="shared" ref="I755:I763" si="411">G755+H755</f>
        <v>36.36</v>
      </c>
    </row>
    <row r="756" spans="1:9" x14ac:dyDescent="0.25">
      <c r="A756" s="36" t="s">
        <v>24</v>
      </c>
      <c r="B756" s="321">
        <v>5</v>
      </c>
      <c r="C756" s="303">
        <f>B756/167</f>
        <v>2.9940119760479042E-2</v>
      </c>
      <c r="D756" s="303">
        <v>982.53</v>
      </c>
      <c r="E756" s="292">
        <f t="shared" si="409"/>
        <v>29.417065868263471</v>
      </c>
      <c r="F756" s="295">
        <v>1</v>
      </c>
      <c r="G756" s="292">
        <f t="shared" ref="G756:G763" si="412">ROUND(E756*F756,2)</f>
        <v>29.42</v>
      </c>
      <c r="H756" s="292">
        <f t="shared" si="410"/>
        <v>6.94</v>
      </c>
      <c r="I756" s="294">
        <f t="shared" si="411"/>
        <v>36.36</v>
      </c>
    </row>
    <row r="757" spans="1:9" x14ac:dyDescent="0.25">
      <c r="A757" s="36" t="s">
        <v>1282</v>
      </c>
      <c r="B757" s="321">
        <v>13</v>
      </c>
      <c r="C757" s="303">
        <f>B757/146</f>
        <v>8.9041095890410954E-2</v>
      </c>
      <c r="D757" s="303">
        <v>982.17</v>
      </c>
      <c r="E757" s="292">
        <f t="shared" si="409"/>
        <v>87.45349315068492</v>
      </c>
      <c r="F757" s="295">
        <v>1</v>
      </c>
      <c r="G757" s="292">
        <f t="shared" si="412"/>
        <v>87.45</v>
      </c>
      <c r="H757" s="292">
        <f t="shared" si="410"/>
        <v>20.63</v>
      </c>
      <c r="I757" s="294">
        <f t="shared" si="411"/>
        <v>108.08</v>
      </c>
    </row>
    <row r="758" spans="1:9" x14ac:dyDescent="0.25">
      <c r="A758" s="36" t="s">
        <v>1243</v>
      </c>
      <c r="B758" s="321">
        <v>2</v>
      </c>
      <c r="C758" s="303">
        <f t="shared" ref="C758:C763" si="413">B758/146</f>
        <v>1.3698630136986301E-2</v>
      </c>
      <c r="D758" s="303">
        <v>982.17</v>
      </c>
      <c r="E758" s="292">
        <f t="shared" si="409"/>
        <v>13.454383561643834</v>
      </c>
      <c r="F758" s="295">
        <v>1</v>
      </c>
      <c r="G758" s="292">
        <f t="shared" si="412"/>
        <v>13.45</v>
      </c>
      <c r="H758" s="292">
        <f t="shared" si="410"/>
        <v>3.17</v>
      </c>
      <c r="I758" s="294">
        <f t="shared" si="411"/>
        <v>16.619999999999997</v>
      </c>
    </row>
    <row r="759" spans="1:9" x14ac:dyDescent="0.25">
      <c r="A759" s="36" t="s">
        <v>1282</v>
      </c>
      <c r="B759" s="321">
        <v>10</v>
      </c>
      <c r="C759" s="303">
        <f t="shared" si="413"/>
        <v>6.8493150684931503E-2</v>
      </c>
      <c r="D759" s="303">
        <v>982.17</v>
      </c>
      <c r="E759" s="292">
        <f t="shared" si="409"/>
        <v>67.271917808219172</v>
      </c>
      <c r="F759" s="295">
        <v>1</v>
      </c>
      <c r="G759" s="292">
        <f t="shared" si="412"/>
        <v>67.27</v>
      </c>
      <c r="H759" s="292">
        <f t="shared" si="410"/>
        <v>15.87</v>
      </c>
      <c r="I759" s="294">
        <f t="shared" si="411"/>
        <v>83.14</v>
      </c>
    </row>
    <row r="760" spans="1:9" x14ac:dyDescent="0.25">
      <c r="A760" s="36" t="s">
        <v>1284</v>
      </c>
      <c r="B760" s="321">
        <v>10</v>
      </c>
      <c r="C760" s="303">
        <f t="shared" si="413"/>
        <v>6.8493150684931503E-2</v>
      </c>
      <c r="D760" s="303">
        <v>982.17</v>
      </c>
      <c r="E760" s="292">
        <f t="shared" si="409"/>
        <v>67.271917808219172</v>
      </c>
      <c r="F760" s="295">
        <v>1</v>
      </c>
      <c r="G760" s="292">
        <f t="shared" si="412"/>
        <v>67.27</v>
      </c>
      <c r="H760" s="292">
        <f t="shared" si="410"/>
        <v>15.87</v>
      </c>
      <c r="I760" s="294">
        <f t="shared" si="411"/>
        <v>83.14</v>
      </c>
    </row>
    <row r="761" spans="1:9" x14ac:dyDescent="0.25">
      <c r="A761" s="36" t="s">
        <v>24</v>
      </c>
      <c r="B761" s="321">
        <v>10</v>
      </c>
      <c r="C761" s="303">
        <f t="shared" si="413"/>
        <v>6.8493150684931503E-2</v>
      </c>
      <c r="D761" s="303">
        <v>867.5</v>
      </c>
      <c r="E761" s="292">
        <f t="shared" si="409"/>
        <v>59.417808219178077</v>
      </c>
      <c r="F761" s="295">
        <v>1</v>
      </c>
      <c r="G761" s="292">
        <f t="shared" si="412"/>
        <v>59.42</v>
      </c>
      <c r="H761" s="292">
        <f t="shared" si="410"/>
        <v>14.02</v>
      </c>
      <c r="I761" s="294">
        <f t="shared" si="411"/>
        <v>73.44</v>
      </c>
    </row>
    <row r="762" spans="1:9" x14ac:dyDescent="0.25">
      <c r="A762" s="36" t="s">
        <v>24</v>
      </c>
      <c r="B762" s="321">
        <v>10</v>
      </c>
      <c r="C762" s="303">
        <f t="shared" si="413"/>
        <v>6.8493150684931503E-2</v>
      </c>
      <c r="D762" s="303">
        <v>982.17</v>
      </c>
      <c r="E762" s="292">
        <f t="shared" si="409"/>
        <v>67.271917808219172</v>
      </c>
      <c r="F762" s="295">
        <v>1</v>
      </c>
      <c r="G762" s="292">
        <f t="shared" si="412"/>
        <v>67.27</v>
      </c>
      <c r="H762" s="292">
        <f t="shared" si="410"/>
        <v>15.87</v>
      </c>
      <c r="I762" s="294">
        <f t="shared" si="411"/>
        <v>83.14</v>
      </c>
    </row>
    <row r="763" spans="1:9" x14ac:dyDescent="0.25">
      <c r="A763" s="36" t="s">
        <v>1284</v>
      </c>
      <c r="B763" s="321">
        <v>10</v>
      </c>
      <c r="C763" s="303">
        <f t="shared" si="413"/>
        <v>6.8493150684931503E-2</v>
      </c>
      <c r="D763" s="303">
        <v>982.17</v>
      </c>
      <c r="E763" s="292">
        <f t="shared" si="409"/>
        <v>67.271917808219172</v>
      </c>
      <c r="F763" s="295">
        <v>1</v>
      </c>
      <c r="G763" s="292">
        <f t="shared" si="412"/>
        <v>67.27</v>
      </c>
      <c r="H763" s="292">
        <f t="shared" si="410"/>
        <v>15.87</v>
      </c>
      <c r="I763" s="294">
        <f t="shared" si="411"/>
        <v>83.14</v>
      </c>
    </row>
    <row r="764" spans="1:9" ht="31.5" x14ac:dyDescent="0.25">
      <c r="A764" s="41" t="s">
        <v>287</v>
      </c>
      <c r="B764" s="331">
        <f t="shared" ref="B764:C764" si="414">SUM(B765:B772)</f>
        <v>74</v>
      </c>
      <c r="C764" s="291">
        <f t="shared" si="414"/>
        <v>0.49823640390451973</v>
      </c>
      <c r="D764" s="291"/>
      <c r="E764" s="291"/>
      <c r="F764" s="291"/>
      <c r="G764" s="291">
        <f>SUM(G765:G772)</f>
        <v>360.21000000000004</v>
      </c>
      <c r="H764" s="291">
        <f>SUM(H765:H772)</f>
        <v>83.289999999999992</v>
      </c>
      <c r="I764" s="332">
        <f>SUM(I765:I772)</f>
        <v>443.5</v>
      </c>
    </row>
    <row r="765" spans="1:9" x14ac:dyDescent="0.25">
      <c r="A765" s="36" t="s">
        <v>379</v>
      </c>
      <c r="B765" s="321">
        <v>5</v>
      </c>
      <c r="C765" s="303">
        <f>B765/167</f>
        <v>2.9940119760479042E-2</v>
      </c>
      <c r="D765" s="292">
        <v>723.18</v>
      </c>
      <c r="E765" s="292">
        <f t="shared" ref="E765:E772" si="415">C765*D765</f>
        <v>21.652095808383233</v>
      </c>
      <c r="F765" s="295">
        <v>1</v>
      </c>
      <c r="G765" s="292">
        <f>ROUND(E765*F765,2)</f>
        <v>21.65</v>
      </c>
      <c r="H765" s="292">
        <f t="shared" ref="H765:H772" si="416">ROUND(G765*0.2359,2)</f>
        <v>5.1100000000000003</v>
      </c>
      <c r="I765" s="294">
        <f t="shared" ref="I765:I772" si="417">G765+H765</f>
        <v>26.759999999999998</v>
      </c>
    </row>
    <row r="766" spans="1:9" x14ac:dyDescent="0.25">
      <c r="A766" s="36" t="s">
        <v>379</v>
      </c>
      <c r="B766" s="321">
        <v>5</v>
      </c>
      <c r="C766" s="303">
        <f>B766/167</f>
        <v>2.9940119760479042E-2</v>
      </c>
      <c r="D766" s="292">
        <v>723.18</v>
      </c>
      <c r="E766" s="292">
        <f t="shared" si="415"/>
        <v>21.652095808383233</v>
      </c>
      <c r="F766" s="295">
        <v>1</v>
      </c>
      <c r="G766" s="292">
        <f t="shared" ref="G766:G772" si="418">ROUND(E766*F766,2)</f>
        <v>21.65</v>
      </c>
      <c r="H766" s="292">
        <f t="shared" si="416"/>
        <v>5.1100000000000003</v>
      </c>
      <c r="I766" s="294">
        <f t="shared" si="417"/>
        <v>26.759999999999998</v>
      </c>
    </row>
    <row r="767" spans="1:9" x14ac:dyDescent="0.25">
      <c r="A767" s="36" t="s">
        <v>379</v>
      </c>
      <c r="B767" s="321">
        <v>10</v>
      </c>
      <c r="C767" s="303">
        <f>B767/146</f>
        <v>6.8493150684931503E-2</v>
      </c>
      <c r="D767" s="292">
        <v>722.92</v>
      </c>
      <c r="E767" s="292">
        <f t="shared" si="415"/>
        <v>49.515068493150679</v>
      </c>
      <c r="F767" s="295">
        <v>1</v>
      </c>
      <c r="G767" s="292">
        <f t="shared" si="418"/>
        <v>49.52</v>
      </c>
      <c r="H767" s="292">
        <f t="shared" si="416"/>
        <v>11.68</v>
      </c>
      <c r="I767" s="294">
        <f t="shared" si="417"/>
        <v>61.2</v>
      </c>
    </row>
    <row r="768" spans="1:9" x14ac:dyDescent="0.25">
      <c r="A768" s="48" t="s">
        <v>379</v>
      </c>
      <c r="B768" s="321">
        <v>10</v>
      </c>
      <c r="C768" s="303">
        <f t="shared" ref="C768:C772" si="419">B768/146</f>
        <v>6.8493150684931503E-2</v>
      </c>
      <c r="D768" s="292">
        <v>722.92</v>
      </c>
      <c r="E768" s="292">
        <f t="shared" si="415"/>
        <v>49.515068493150679</v>
      </c>
      <c r="F768" s="295">
        <v>1</v>
      </c>
      <c r="G768" s="292">
        <f t="shared" si="418"/>
        <v>49.52</v>
      </c>
      <c r="H768" s="292">
        <f t="shared" si="416"/>
        <v>11.68</v>
      </c>
      <c r="I768" s="294">
        <f t="shared" si="417"/>
        <v>61.2</v>
      </c>
    </row>
    <row r="769" spans="1:9" x14ac:dyDescent="0.25">
      <c r="A769" s="48" t="s">
        <v>379</v>
      </c>
      <c r="B769" s="321">
        <v>10</v>
      </c>
      <c r="C769" s="303">
        <f t="shared" si="419"/>
        <v>6.8493150684931503E-2</v>
      </c>
      <c r="D769" s="292">
        <v>722.92</v>
      </c>
      <c r="E769" s="292">
        <f t="shared" si="415"/>
        <v>49.515068493150679</v>
      </c>
      <c r="F769" s="295">
        <v>1</v>
      </c>
      <c r="G769" s="292">
        <f t="shared" si="418"/>
        <v>49.52</v>
      </c>
      <c r="H769" s="292">
        <f t="shared" si="416"/>
        <v>11.68</v>
      </c>
      <c r="I769" s="294">
        <f t="shared" si="417"/>
        <v>61.2</v>
      </c>
    </row>
    <row r="770" spans="1:9" x14ac:dyDescent="0.25">
      <c r="A770" s="48" t="s">
        <v>379</v>
      </c>
      <c r="B770" s="321">
        <v>9</v>
      </c>
      <c r="C770" s="303">
        <f t="shared" si="419"/>
        <v>6.1643835616438353E-2</v>
      </c>
      <c r="D770" s="292">
        <v>722.92</v>
      </c>
      <c r="E770" s="292">
        <f t="shared" si="415"/>
        <v>44.563561643835612</v>
      </c>
      <c r="F770" s="295">
        <v>1</v>
      </c>
      <c r="G770" s="292">
        <f t="shared" si="418"/>
        <v>44.56</v>
      </c>
      <c r="H770" s="292">
        <f t="shared" si="416"/>
        <v>10.51</v>
      </c>
      <c r="I770" s="294">
        <f t="shared" si="417"/>
        <v>55.07</v>
      </c>
    </row>
    <row r="771" spans="1:9" x14ac:dyDescent="0.25">
      <c r="A771" s="48" t="s">
        <v>379</v>
      </c>
      <c r="B771" s="321">
        <v>12</v>
      </c>
      <c r="C771" s="303">
        <f t="shared" si="419"/>
        <v>8.2191780821917804E-2</v>
      </c>
      <c r="D771" s="292">
        <v>722.92</v>
      </c>
      <c r="E771" s="292">
        <f t="shared" si="415"/>
        <v>59.418082191780812</v>
      </c>
      <c r="F771" s="295">
        <v>1</v>
      </c>
      <c r="G771" s="292">
        <f t="shared" si="418"/>
        <v>59.42</v>
      </c>
      <c r="H771" s="296">
        <f>ROUND(G771*0.2077,2)</f>
        <v>12.34</v>
      </c>
      <c r="I771" s="294">
        <f t="shared" si="417"/>
        <v>71.760000000000005</v>
      </c>
    </row>
    <row r="772" spans="1:9" x14ac:dyDescent="0.25">
      <c r="A772" s="48" t="s">
        <v>379</v>
      </c>
      <c r="B772" s="321">
        <v>13</v>
      </c>
      <c r="C772" s="303">
        <f t="shared" si="419"/>
        <v>8.9041095890410954E-2</v>
      </c>
      <c r="D772" s="292">
        <v>722.92</v>
      </c>
      <c r="E772" s="292">
        <f t="shared" si="415"/>
        <v>64.369589041095878</v>
      </c>
      <c r="F772" s="295">
        <v>1</v>
      </c>
      <c r="G772" s="292">
        <f t="shared" si="418"/>
        <v>64.37</v>
      </c>
      <c r="H772" s="292">
        <f t="shared" si="416"/>
        <v>15.18</v>
      </c>
      <c r="I772" s="294">
        <f t="shared" si="417"/>
        <v>79.550000000000011</v>
      </c>
    </row>
    <row r="773" spans="1:9" x14ac:dyDescent="0.25">
      <c r="A773" s="30" t="s">
        <v>1427</v>
      </c>
      <c r="B773" s="325">
        <f t="shared" ref="B773:C773" si="420">B774+B781+B801+B809</f>
        <v>4183</v>
      </c>
      <c r="C773" s="290">
        <f t="shared" si="420"/>
        <v>25.047904191616762</v>
      </c>
      <c r="D773" s="290"/>
      <c r="E773" s="290"/>
      <c r="F773" s="290"/>
      <c r="G773" s="290">
        <f>G774+G781+G801+G809</f>
        <v>24629.32</v>
      </c>
      <c r="H773" s="290">
        <f t="shared" ref="H773:I773" si="421">H774+H781+H801+H809</f>
        <v>5785.7599999999993</v>
      </c>
      <c r="I773" s="320">
        <f t="shared" si="421"/>
        <v>30415.080000000005</v>
      </c>
    </row>
    <row r="774" spans="1:9" ht="31.5" x14ac:dyDescent="0.25">
      <c r="A774" s="41" t="s">
        <v>9</v>
      </c>
      <c r="B774" s="331">
        <f t="shared" ref="B774:C774" si="422">SUM(B775:B780)</f>
        <v>867</v>
      </c>
      <c r="C774" s="291">
        <f t="shared" si="422"/>
        <v>5.1916167664670656</v>
      </c>
      <c r="D774" s="291"/>
      <c r="E774" s="291"/>
      <c r="F774" s="291"/>
      <c r="G774" s="291">
        <f>SUM(G775:G780)</f>
        <v>8884.57</v>
      </c>
      <c r="H774" s="291">
        <f t="shared" ref="H774:I774" si="423">SUM(H775:H780)</f>
        <v>2095.87</v>
      </c>
      <c r="I774" s="332">
        <f t="shared" si="423"/>
        <v>10980.439999999999</v>
      </c>
    </row>
    <row r="775" spans="1:9" x14ac:dyDescent="0.25">
      <c r="A775" s="36" t="s">
        <v>1285</v>
      </c>
      <c r="B775" s="321">
        <v>152</v>
      </c>
      <c r="C775" s="303">
        <f>B775/167</f>
        <v>0.91017964071856283</v>
      </c>
      <c r="D775" s="303">
        <v>1845.37</v>
      </c>
      <c r="E775" s="292">
        <f t="shared" ref="E775:E780" si="424">C775*D775</f>
        <v>1679.6182035928141</v>
      </c>
      <c r="F775" s="293">
        <v>1</v>
      </c>
      <c r="G775" s="292">
        <f>ROUND(E775*F775,2)</f>
        <v>1679.62</v>
      </c>
      <c r="H775" s="292">
        <f t="shared" ref="H775:H780" si="425">ROUND(G775*0.2359,2)</f>
        <v>396.22</v>
      </c>
      <c r="I775" s="294">
        <f t="shared" ref="I775:I780" si="426">G775+H775</f>
        <v>2075.84</v>
      </c>
    </row>
    <row r="776" spans="1:9" x14ac:dyDescent="0.25">
      <c r="A776" s="36" t="s">
        <v>1286</v>
      </c>
      <c r="B776" s="321">
        <v>167</v>
      </c>
      <c r="C776" s="303">
        <f t="shared" ref="C776:C817" si="427">B776/167</f>
        <v>1</v>
      </c>
      <c r="D776" s="303">
        <v>1571.05</v>
      </c>
      <c r="E776" s="292">
        <f t="shared" si="424"/>
        <v>1571.05</v>
      </c>
      <c r="F776" s="293">
        <v>1</v>
      </c>
      <c r="G776" s="292">
        <f t="shared" ref="G776:G780" si="428">ROUND(E776*F776,2)</f>
        <v>1571.05</v>
      </c>
      <c r="H776" s="292">
        <f t="shared" si="425"/>
        <v>370.61</v>
      </c>
      <c r="I776" s="294">
        <f t="shared" si="426"/>
        <v>1941.6599999999999</v>
      </c>
    </row>
    <row r="777" spans="1:9" x14ac:dyDescent="0.25">
      <c r="A777" s="36" t="s">
        <v>1287</v>
      </c>
      <c r="B777" s="321">
        <v>167</v>
      </c>
      <c r="C777" s="303">
        <f t="shared" si="427"/>
        <v>1</v>
      </c>
      <c r="D777" s="303">
        <v>1496.24</v>
      </c>
      <c r="E777" s="292">
        <f t="shared" si="424"/>
        <v>1496.24</v>
      </c>
      <c r="F777" s="293">
        <v>1</v>
      </c>
      <c r="G777" s="292">
        <f t="shared" si="428"/>
        <v>1496.24</v>
      </c>
      <c r="H777" s="292">
        <f t="shared" si="425"/>
        <v>352.96</v>
      </c>
      <c r="I777" s="294">
        <f t="shared" si="426"/>
        <v>1849.2</v>
      </c>
    </row>
    <row r="778" spans="1:9" x14ac:dyDescent="0.25">
      <c r="A778" s="36" t="s">
        <v>155</v>
      </c>
      <c r="B778" s="321">
        <v>47</v>
      </c>
      <c r="C778" s="303">
        <f t="shared" si="427"/>
        <v>0.28143712574850299</v>
      </c>
      <c r="D778" s="303">
        <v>1496.24</v>
      </c>
      <c r="E778" s="292">
        <f t="shared" si="424"/>
        <v>421.09748502994012</v>
      </c>
      <c r="F778" s="293">
        <v>1</v>
      </c>
      <c r="G778" s="292">
        <f t="shared" si="428"/>
        <v>421.1</v>
      </c>
      <c r="H778" s="292">
        <f t="shared" si="425"/>
        <v>99.34</v>
      </c>
      <c r="I778" s="294">
        <f t="shared" si="426"/>
        <v>520.44000000000005</v>
      </c>
    </row>
    <row r="779" spans="1:9" x14ac:dyDescent="0.25">
      <c r="A779" s="36" t="s">
        <v>386</v>
      </c>
      <c r="B779" s="321">
        <v>167</v>
      </c>
      <c r="C779" s="303">
        <f t="shared" si="427"/>
        <v>1</v>
      </c>
      <c r="D779" s="303">
        <v>1858.28</v>
      </c>
      <c r="E779" s="292">
        <f t="shared" si="424"/>
        <v>1858.28</v>
      </c>
      <c r="F779" s="293">
        <v>1</v>
      </c>
      <c r="G779" s="292">
        <f t="shared" si="428"/>
        <v>1858.28</v>
      </c>
      <c r="H779" s="292">
        <f t="shared" si="425"/>
        <v>438.37</v>
      </c>
      <c r="I779" s="294">
        <f t="shared" si="426"/>
        <v>2296.65</v>
      </c>
    </row>
    <row r="780" spans="1:9" x14ac:dyDescent="0.25">
      <c r="A780" s="36" t="s">
        <v>386</v>
      </c>
      <c r="B780" s="321">
        <v>167</v>
      </c>
      <c r="C780" s="303">
        <f t="shared" si="427"/>
        <v>1</v>
      </c>
      <c r="D780" s="303">
        <v>1858.28</v>
      </c>
      <c r="E780" s="292">
        <f t="shared" si="424"/>
        <v>1858.28</v>
      </c>
      <c r="F780" s="293">
        <v>1</v>
      </c>
      <c r="G780" s="292">
        <f t="shared" si="428"/>
        <v>1858.28</v>
      </c>
      <c r="H780" s="292">
        <f t="shared" si="425"/>
        <v>438.37</v>
      </c>
      <c r="I780" s="294">
        <f t="shared" si="426"/>
        <v>2296.65</v>
      </c>
    </row>
    <row r="781" spans="1:9" ht="31.5" x14ac:dyDescent="0.25">
      <c r="A781" s="41" t="s">
        <v>7</v>
      </c>
      <c r="B781" s="331">
        <f t="shared" ref="B781:C781" si="429">SUM(B782:B800)</f>
        <v>1718</v>
      </c>
      <c r="C781" s="291">
        <f t="shared" si="429"/>
        <v>10.287425149700598</v>
      </c>
      <c r="D781" s="291"/>
      <c r="E781" s="291"/>
      <c r="F781" s="291"/>
      <c r="G781" s="291">
        <f>SUM(G782:G800)</f>
        <v>10111.040000000001</v>
      </c>
      <c r="H781" s="291">
        <f t="shared" ref="H781:I781" si="430">SUM(H782:H800)</f>
        <v>2376.54</v>
      </c>
      <c r="I781" s="332">
        <f t="shared" si="430"/>
        <v>12487.580000000004</v>
      </c>
    </row>
    <row r="782" spans="1:9" x14ac:dyDescent="0.25">
      <c r="A782" s="36" t="s">
        <v>1250</v>
      </c>
      <c r="B782" s="321">
        <v>159</v>
      </c>
      <c r="C782" s="303">
        <f t="shared" si="427"/>
        <v>0.95209580838323349</v>
      </c>
      <c r="D782" s="303">
        <v>1150</v>
      </c>
      <c r="E782" s="292">
        <f t="shared" ref="E782:E800" si="431">C782*D782</f>
        <v>1094.9101796407185</v>
      </c>
      <c r="F782" s="293">
        <v>1</v>
      </c>
      <c r="G782" s="292">
        <f>ROUND(E782*F782,2)</f>
        <v>1094.9100000000001</v>
      </c>
      <c r="H782" s="292">
        <f t="shared" ref="H782:H800" si="432">ROUND(G782*0.2359,2)</f>
        <v>258.29000000000002</v>
      </c>
      <c r="I782" s="294">
        <f t="shared" ref="I782:I800" si="433">G782+H782</f>
        <v>1353.2</v>
      </c>
    </row>
    <row r="783" spans="1:9" x14ac:dyDescent="0.25">
      <c r="A783" s="36" t="s">
        <v>1243</v>
      </c>
      <c r="B783" s="321">
        <v>150</v>
      </c>
      <c r="C783" s="303">
        <f t="shared" si="427"/>
        <v>0.89820359281437123</v>
      </c>
      <c r="D783" s="303">
        <v>982.53</v>
      </c>
      <c r="E783" s="292">
        <f t="shared" si="431"/>
        <v>882.51197604790411</v>
      </c>
      <c r="F783" s="293">
        <v>1</v>
      </c>
      <c r="G783" s="292">
        <f t="shared" ref="G783:G800" si="434">ROUND(E783*F783,2)</f>
        <v>882.51</v>
      </c>
      <c r="H783" s="292">
        <f t="shared" si="432"/>
        <v>208.18</v>
      </c>
      <c r="I783" s="294">
        <f t="shared" si="433"/>
        <v>1090.69</v>
      </c>
    </row>
    <row r="784" spans="1:9" x14ac:dyDescent="0.25">
      <c r="A784" s="36" t="s">
        <v>1243</v>
      </c>
      <c r="B784" s="321">
        <v>155</v>
      </c>
      <c r="C784" s="303">
        <f t="shared" si="427"/>
        <v>0.92814371257485029</v>
      </c>
      <c r="D784" s="303">
        <v>982.53</v>
      </c>
      <c r="E784" s="292">
        <f t="shared" si="431"/>
        <v>911.92904191616765</v>
      </c>
      <c r="F784" s="293">
        <v>1</v>
      </c>
      <c r="G784" s="292">
        <f t="shared" si="434"/>
        <v>911.93</v>
      </c>
      <c r="H784" s="292">
        <f t="shared" si="432"/>
        <v>215.12</v>
      </c>
      <c r="I784" s="294">
        <f t="shared" si="433"/>
        <v>1127.05</v>
      </c>
    </row>
    <row r="785" spans="1:9" x14ac:dyDescent="0.25">
      <c r="A785" s="36" t="s">
        <v>1243</v>
      </c>
      <c r="B785" s="321">
        <v>150</v>
      </c>
      <c r="C785" s="303">
        <f t="shared" si="427"/>
        <v>0.89820359281437123</v>
      </c>
      <c r="D785" s="303">
        <v>982.53</v>
      </c>
      <c r="E785" s="292">
        <f t="shared" si="431"/>
        <v>882.51197604790411</v>
      </c>
      <c r="F785" s="293">
        <v>1</v>
      </c>
      <c r="G785" s="292">
        <f t="shared" si="434"/>
        <v>882.51</v>
      </c>
      <c r="H785" s="292">
        <f t="shared" si="432"/>
        <v>208.18</v>
      </c>
      <c r="I785" s="294">
        <f t="shared" si="433"/>
        <v>1090.69</v>
      </c>
    </row>
    <row r="786" spans="1:9" x14ac:dyDescent="0.25">
      <c r="A786" s="36" t="s">
        <v>1243</v>
      </c>
      <c r="B786" s="321">
        <v>140</v>
      </c>
      <c r="C786" s="303">
        <f t="shared" si="427"/>
        <v>0.83832335329341312</v>
      </c>
      <c r="D786" s="303">
        <v>982.53</v>
      </c>
      <c r="E786" s="292">
        <f t="shared" si="431"/>
        <v>823.67784431137716</v>
      </c>
      <c r="F786" s="293">
        <v>1</v>
      </c>
      <c r="G786" s="292">
        <f t="shared" si="434"/>
        <v>823.68</v>
      </c>
      <c r="H786" s="292">
        <f t="shared" si="432"/>
        <v>194.31</v>
      </c>
      <c r="I786" s="294">
        <f t="shared" si="433"/>
        <v>1017.99</v>
      </c>
    </row>
    <row r="787" spans="1:9" x14ac:dyDescent="0.25">
      <c r="A787" s="36" t="s">
        <v>1243</v>
      </c>
      <c r="B787" s="321">
        <v>132</v>
      </c>
      <c r="C787" s="303">
        <f t="shared" si="427"/>
        <v>0.79041916167664672</v>
      </c>
      <c r="D787" s="303">
        <v>982.53</v>
      </c>
      <c r="E787" s="292">
        <f t="shared" si="431"/>
        <v>776.61053892215568</v>
      </c>
      <c r="F787" s="293">
        <v>1</v>
      </c>
      <c r="G787" s="292">
        <f t="shared" si="434"/>
        <v>776.61</v>
      </c>
      <c r="H787" s="292">
        <f t="shared" si="432"/>
        <v>183.2</v>
      </c>
      <c r="I787" s="294">
        <f t="shared" si="433"/>
        <v>959.81</v>
      </c>
    </row>
    <row r="788" spans="1:9" x14ac:dyDescent="0.25">
      <c r="A788" s="36" t="s">
        <v>1243</v>
      </c>
      <c r="B788" s="321">
        <v>60</v>
      </c>
      <c r="C788" s="303">
        <f t="shared" si="427"/>
        <v>0.3592814371257485</v>
      </c>
      <c r="D788" s="303">
        <v>982.53</v>
      </c>
      <c r="E788" s="292">
        <f t="shared" si="431"/>
        <v>353.00479041916168</v>
      </c>
      <c r="F788" s="293">
        <v>1</v>
      </c>
      <c r="G788" s="292">
        <f t="shared" si="434"/>
        <v>353</v>
      </c>
      <c r="H788" s="292">
        <f t="shared" si="432"/>
        <v>83.27</v>
      </c>
      <c r="I788" s="294">
        <f t="shared" si="433"/>
        <v>436.27</v>
      </c>
    </row>
    <row r="789" spans="1:9" x14ac:dyDescent="0.25">
      <c r="A789" s="36" t="s">
        <v>1243</v>
      </c>
      <c r="B789" s="321">
        <v>60</v>
      </c>
      <c r="C789" s="303">
        <f t="shared" si="427"/>
        <v>0.3592814371257485</v>
      </c>
      <c r="D789" s="303">
        <v>982.53</v>
      </c>
      <c r="E789" s="292">
        <f t="shared" si="431"/>
        <v>353.00479041916168</v>
      </c>
      <c r="F789" s="293">
        <v>1</v>
      </c>
      <c r="G789" s="292">
        <f t="shared" si="434"/>
        <v>353</v>
      </c>
      <c r="H789" s="292">
        <f t="shared" si="432"/>
        <v>83.27</v>
      </c>
      <c r="I789" s="294">
        <f t="shared" si="433"/>
        <v>436.27</v>
      </c>
    </row>
    <row r="790" spans="1:9" x14ac:dyDescent="0.25">
      <c r="A790" s="36" t="s">
        <v>1243</v>
      </c>
      <c r="B790" s="321">
        <v>60</v>
      </c>
      <c r="C790" s="303">
        <f t="shared" si="427"/>
        <v>0.3592814371257485</v>
      </c>
      <c r="D790" s="303">
        <v>982.53</v>
      </c>
      <c r="E790" s="292">
        <f t="shared" si="431"/>
        <v>353.00479041916168</v>
      </c>
      <c r="F790" s="293">
        <v>1</v>
      </c>
      <c r="G790" s="292">
        <f t="shared" si="434"/>
        <v>353</v>
      </c>
      <c r="H790" s="292">
        <f t="shared" si="432"/>
        <v>83.27</v>
      </c>
      <c r="I790" s="294">
        <f t="shared" si="433"/>
        <v>436.27</v>
      </c>
    </row>
    <row r="791" spans="1:9" x14ac:dyDescent="0.25">
      <c r="A791" s="36" t="s">
        <v>1243</v>
      </c>
      <c r="B791" s="321">
        <v>56</v>
      </c>
      <c r="C791" s="303">
        <f t="shared" si="427"/>
        <v>0.33532934131736525</v>
      </c>
      <c r="D791" s="303">
        <v>982.53</v>
      </c>
      <c r="E791" s="292">
        <f t="shared" si="431"/>
        <v>329.47113772455089</v>
      </c>
      <c r="F791" s="293">
        <v>1</v>
      </c>
      <c r="G791" s="292">
        <f t="shared" si="434"/>
        <v>329.47</v>
      </c>
      <c r="H791" s="292">
        <f t="shared" si="432"/>
        <v>77.72</v>
      </c>
      <c r="I791" s="294">
        <f t="shared" si="433"/>
        <v>407.19000000000005</v>
      </c>
    </row>
    <row r="792" spans="1:9" x14ac:dyDescent="0.25">
      <c r="A792" s="36" t="s">
        <v>1243</v>
      </c>
      <c r="B792" s="321">
        <v>28</v>
      </c>
      <c r="C792" s="303">
        <f t="shared" si="427"/>
        <v>0.16766467065868262</v>
      </c>
      <c r="D792" s="303">
        <v>982.53</v>
      </c>
      <c r="E792" s="292">
        <f t="shared" si="431"/>
        <v>164.73556886227544</v>
      </c>
      <c r="F792" s="293">
        <v>1</v>
      </c>
      <c r="G792" s="292">
        <f t="shared" si="434"/>
        <v>164.74</v>
      </c>
      <c r="H792" s="292">
        <f t="shared" si="432"/>
        <v>38.86</v>
      </c>
      <c r="I792" s="294">
        <f t="shared" si="433"/>
        <v>203.60000000000002</v>
      </c>
    </row>
    <row r="793" spans="1:9" x14ac:dyDescent="0.25">
      <c r="A793" s="36" t="s">
        <v>1243</v>
      </c>
      <c r="B793" s="321">
        <v>32</v>
      </c>
      <c r="C793" s="303">
        <f t="shared" si="427"/>
        <v>0.19161676646706588</v>
      </c>
      <c r="D793" s="303">
        <v>982.53</v>
      </c>
      <c r="E793" s="292">
        <f t="shared" si="431"/>
        <v>188.26922155688624</v>
      </c>
      <c r="F793" s="293">
        <v>1</v>
      </c>
      <c r="G793" s="292">
        <f t="shared" si="434"/>
        <v>188.27</v>
      </c>
      <c r="H793" s="292">
        <f t="shared" si="432"/>
        <v>44.41</v>
      </c>
      <c r="I793" s="294">
        <f t="shared" si="433"/>
        <v>232.68</v>
      </c>
    </row>
    <row r="794" spans="1:9" x14ac:dyDescent="0.25">
      <c r="A794" s="36" t="s">
        <v>1243</v>
      </c>
      <c r="B794" s="321">
        <v>56</v>
      </c>
      <c r="C794" s="303">
        <f t="shared" si="427"/>
        <v>0.33532934131736525</v>
      </c>
      <c r="D794" s="303">
        <v>982.53</v>
      </c>
      <c r="E794" s="292">
        <f t="shared" si="431"/>
        <v>329.47113772455089</v>
      </c>
      <c r="F794" s="293">
        <v>1</v>
      </c>
      <c r="G794" s="292">
        <f t="shared" si="434"/>
        <v>329.47</v>
      </c>
      <c r="H794" s="292">
        <f t="shared" si="432"/>
        <v>77.72</v>
      </c>
      <c r="I794" s="294">
        <f t="shared" si="433"/>
        <v>407.19000000000005</v>
      </c>
    </row>
    <row r="795" spans="1:9" x14ac:dyDescent="0.25">
      <c r="A795" s="36" t="s">
        <v>1243</v>
      </c>
      <c r="B795" s="321">
        <v>56</v>
      </c>
      <c r="C795" s="303">
        <f t="shared" si="427"/>
        <v>0.33532934131736525</v>
      </c>
      <c r="D795" s="303">
        <v>982.53</v>
      </c>
      <c r="E795" s="292">
        <f t="shared" si="431"/>
        <v>329.47113772455089</v>
      </c>
      <c r="F795" s="293">
        <v>1</v>
      </c>
      <c r="G795" s="292">
        <f t="shared" si="434"/>
        <v>329.47</v>
      </c>
      <c r="H795" s="292">
        <f t="shared" si="432"/>
        <v>77.72</v>
      </c>
      <c r="I795" s="294">
        <f t="shared" si="433"/>
        <v>407.19000000000005</v>
      </c>
    </row>
    <row r="796" spans="1:9" x14ac:dyDescent="0.25">
      <c r="A796" s="36" t="s">
        <v>1243</v>
      </c>
      <c r="B796" s="321">
        <v>52</v>
      </c>
      <c r="C796" s="303">
        <f t="shared" si="427"/>
        <v>0.31137724550898205</v>
      </c>
      <c r="D796" s="303">
        <v>982.53</v>
      </c>
      <c r="E796" s="292">
        <f t="shared" si="431"/>
        <v>305.93748502994015</v>
      </c>
      <c r="F796" s="293">
        <v>1</v>
      </c>
      <c r="G796" s="292">
        <f t="shared" si="434"/>
        <v>305.94</v>
      </c>
      <c r="H796" s="296">
        <f>ROUND(G796*0.2077,2)</f>
        <v>63.54</v>
      </c>
      <c r="I796" s="294">
        <f t="shared" si="433"/>
        <v>369.48</v>
      </c>
    </row>
    <row r="797" spans="1:9" x14ac:dyDescent="0.25">
      <c r="A797" s="36" t="s">
        <v>1279</v>
      </c>
      <c r="B797" s="321">
        <v>144</v>
      </c>
      <c r="C797" s="303">
        <f t="shared" si="427"/>
        <v>0.86227544910179643</v>
      </c>
      <c r="D797" s="303">
        <v>982.53</v>
      </c>
      <c r="E797" s="292">
        <f t="shared" si="431"/>
        <v>847.21149700598801</v>
      </c>
      <c r="F797" s="293">
        <v>1</v>
      </c>
      <c r="G797" s="292">
        <f t="shared" si="434"/>
        <v>847.21</v>
      </c>
      <c r="H797" s="292">
        <f t="shared" si="432"/>
        <v>199.86</v>
      </c>
      <c r="I797" s="294">
        <f t="shared" si="433"/>
        <v>1047.0700000000002</v>
      </c>
    </row>
    <row r="798" spans="1:9" x14ac:dyDescent="0.25">
      <c r="A798" s="36" t="s">
        <v>24</v>
      </c>
      <c r="B798" s="321">
        <v>39</v>
      </c>
      <c r="C798" s="303">
        <f t="shared" si="427"/>
        <v>0.23353293413173654</v>
      </c>
      <c r="D798" s="303">
        <v>870</v>
      </c>
      <c r="E798" s="292">
        <f t="shared" si="431"/>
        <v>203.17365269461078</v>
      </c>
      <c r="F798" s="293">
        <v>1</v>
      </c>
      <c r="G798" s="292">
        <f t="shared" si="434"/>
        <v>203.17</v>
      </c>
      <c r="H798" s="292">
        <f t="shared" si="432"/>
        <v>47.93</v>
      </c>
      <c r="I798" s="294">
        <f t="shared" si="433"/>
        <v>251.1</v>
      </c>
    </row>
    <row r="799" spans="1:9" x14ac:dyDescent="0.25">
      <c r="A799" s="36" t="s">
        <v>24</v>
      </c>
      <c r="B799" s="321">
        <v>61</v>
      </c>
      <c r="C799" s="303">
        <f t="shared" si="427"/>
        <v>0.3652694610778443</v>
      </c>
      <c r="D799" s="303">
        <v>867.82</v>
      </c>
      <c r="E799" s="292">
        <f t="shared" si="431"/>
        <v>316.98814371257487</v>
      </c>
      <c r="F799" s="293">
        <v>1</v>
      </c>
      <c r="G799" s="292">
        <f t="shared" si="434"/>
        <v>316.99</v>
      </c>
      <c r="H799" s="292">
        <f t="shared" si="432"/>
        <v>74.78</v>
      </c>
      <c r="I799" s="294">
        <f t="shared" si="433"/>
        <v>391.77</v>
      </c>
    </row>
    <row r="800" spans="1:9" x14ac:dyDescent="0.25">
      <c r="A800" s="36" t="s">
        <v>24</v>
      </c>
      <c r="B800" s="321">
        <v>128</v>
      </c>
      <c r="C800" s="303">
        <f t="shared" si="427"/>
        <v>0.76646706586826352</v>
      </c>
      <c r="D800" s="303">
        <v>867.82</v>
      </c>
      <c r="E800" s="292">
        <f t="shared" si="431"/>
        <v>665.15544910179653</v>
      </c>
      <c r="F800" s="293">
        <v>1</v>
      </c>
      <c r="G800" s="292">
        <f t="shared" si="434"/>
        <v>665.16</v>
      </c>
      <c r="H800" s="292">
        <f t="shared" si="432"/>
        <v>156.91</v>
      </c>
      <c r="I800" s="294">
        <f t="shared" si="433"/>
        <v>822.06999999999994</v>
      </c>
    </row>
    <row r="801" spans="1:9" ht="31.5" x14ac:dyDescent="0.25">
      <c r="A801" s="41" t="s">
        <v>287</v>
      </c>
      <c r="B801" s="331">
        <f t="shared" ref="B801:C801" si="435">SUM(B802:B808)</f>
        <v>623</v>
      </c>
      <c r="C801" s="291">
        <f t="shared" si="435"/>
        <v>3.7305389221556884</v>
      </c>
      <c r="D801" s="291"/>
      <c r="E801" s="291"/>
      <c r="F801" s="291"/>
      <c r="G801" s="291">
        <f>SUM(G802:G808)</f>
        <v>2714.5499999999997</v>
      </c>
      <c r="H801" s="291">
        <f t="shared" ref="H801:I801" si="436">SUM(H802:H808)</f>
        <v>624.74</v>
      </c>
      <c r="I801" s="332">
        <f t="shared" si="436"/>
        <v>3339.29</v>
      </c>
    </row>
    <row r="802" spans="1:9" x14ac:dyDescent="0.25">
      <c r="A802" s="36" t="s">
        <v>379</v>
      </c>
      <c r="B802" s="321">
        <v>104</v>
      </c>
      <c r="C802" s="303">
        <f t="shared" si="427"/>
        <v>0.6227544910179641</v>
      </c>
      <c r="D802" s="292">
        <v>750</v>
      </c>
      <c r="E802" s="292">
        <f t="shared" ref="E802:E808" si="437">C802*D802</f>
        <v>467.06586826347308</v>
      </c>
      <c r="F802" s="293">
        <v>1</v>
      </c>
      <c r="G802" s="292">
        <f>ROUND(E802*F802,2)</f>
        <v>467.07</v>
      </c>
      <c r="H802" s="292">
        <f t="shared" ref="H802:H808" si="438">ROUND(G802*0.2359,2)</f>
        <v>110.18</v>
      </c>
      <c r="I802" s="294">
        <f t="shared" ref="I802:I808" si="439">G802+H802</f>
        <v>577.25</v>
      </c>
    </row>
    <row r="803" spans="1:9" x14ac:dyDescent="0.25">
      <c r="A803" s="36" t="s">
        <v>379</v>
      </c>
      <c r="B803" s="321">
        <v>128</v>
      </c>
      <c r="C803" s="303">
        <f t="shared" si="427"/>
        <v>0.76646706586826352</v>
      </c>
      <c r="D803" s="292">
        <v>723.18</v>
      </c>
      <c r="E803" s="292">
        <f t="shared" si="437"/>
        <v>554.29365269461073</v>
      </c>
      <c r="F803" s="293">
        <v>1</v>
      </c>
      <c r="G803" s="292">
        <f t="shared" ref="G803:G808" si="440">ROUND(E803*F803,2)</f>
        <v>554.29</v>
      </c>
      <c r="H803" s="296">
        <f>ROUND(G803*0.2077,2)</f>
        <v>115.13</v>
      </c>
      <c r="I803" s="294">
        <f t="shared" si="439"/>
        <v>669.42</v>
      </c>
    </row>
    <row r="804" spans="1:9" x14ac:dyDescent="0.25">
      <c r="A804" s="48" t="s">
        <v>379</v>
      </c>
      <c r="B804" s="321">
        <v>60</v>
      </c>
      <c r="C804" s="303">
        <f t="shared" si="427"/>
        <v>0.3592814371257485</v>
      </c>
      <c r="D804" s="292">
        <v>723.18</v>
      </c>
      <c r="E804" s="292">
        <f t="shared" si="437"/>
        <v>259.82514970059879</v>
      </c>
      <c r="F804" s="293">
        <v>1</v>
      </c>
      <c r="G804" s="292">
        <f t="shared" si="440"/>
        <v>259.83</v>
      </c>
      <c r="H804" s="292">
        <f t="shared" si="438"/>
        <v>61.29</v>
      </c>
      <c r="I804" s="294">
        <f t="shared" si="439"/>
        <v>321.12</v>
      </c>
    </row>
    <row r="805" spans="1:9" x14ac:dyDescent="0.25">
      <c r="A805" s="48" t="s">
        <v>379</v>
      </c>
      <c r="B805" s="321">
        <v>32</v>
      </c>
      <c r="C805" s="303">
        <f t="shared" si="427"/>
        <v>0.19161676646706588</v>
      </c>
      <c r="D805" s="292">
        <v>723.18</v>
      </c>
      <c r="E805" s="292">
        <f t="shared" si="437"/>
        <v>138.57341317365268</v>
      </c>
      <c r="F805" s="293">
        <v>1</v>
      </c>
      <c r="G805" s="292">
        <f t="shared" si="440"/>
        <v>138.57</v>
      </c>
      <c r="H805" s="292">
        <f t="shared" si="438"/>
        <v>32.69</v>
      </c>
      <c r="I805" s="294">
        <f t="shared" si="439"/>
        <v>171.26</v>
      </c>
    </row>
    <row r="806" spans="1:9" x14ac:dyDescent="0.25">
      <c r="A806" s="48" t="s">
        <v>379</v>
      </c>
      <c r="B806" s="321">
        <v>56</v>
      </c>
      <c r="C806" s="303">
        <f t="shared" si="427"/>
        <v>0.33532934131736525</v>
      </c>
      <c r="D806" s="292">
        <v>723.18</v>
      </c>
      <c r="E806" s="292">
        <f t="shared" si="437"/>
        <v>242.50347305389218</v>
      </c>
      <c r="F806" s="293">
        <v>1</v>
      </c>
      <c r="G806" s="292">
        <f t="shared" si="440"/>
        <v>242.5</v>
      </c>
      <c r="H806" s="292">
        <f t="shared" si="438"/>
        <v>57.21</v>
      </c>
      <c r="I806" s="294">
        <f t="shared" si="439"/>
        <v>299.70999999999998</v>
      </c>
    </row>
    <row r="807" spans="1:9" x14ac:dyDescent="0.25">
      <c r="A807" s="48" t="s">
        <v>379</v>
      </c>
      <c r="B807" s="321">
        <v>167</v>
      </c>
      <c r="C807" s="303">
        <f t="shared" si="427"/>
        <v>1</v>
      </c>
      <c r="D807" s="292">
        <v>723.18</v>
      </c>
      <c r="E807" s="292">
        <f t="shared" si="437"/>
        <v>723.18</v>
      </c>
      <c r="F807" s="293">
        <v>1</v>
      </c>
      <c r="G807" s="292">
        <f t="shared" si="440"/>
        <v>723.18</v>
      </c>
      <c r="H807" s="292">
        <f t="shared" si="438"/>
        <v>170.6</v>
      </c>
      <c r="I807" s="294">
        <f t="shared" si="439"/>
        <v>893.78</v>
      </c>
    </row>
    <row r="808" spans="1:9" x14ac:dyDescent="0.25">
      <c r="A808" s="48" t="s">
        <v>379</v>
      </c>
      <c r="B808" s="321">
        <v>76</v>
      </c>
      <c r="C808" s="303">
        <f t="shared" si="427"/>
        <v>0.45508982035928142</v>
      </c>
      <c r="D808" s="292">
        <v>723.18</v>
      </c>
      <c r="E808" s="292">
        <f t="shared" si="437"/>
        <v>329.1118562874251</v>
      </c>
      <c r="F808" s="293">
        <v>1</v>
      </c>
      <c r="G808" s="292">
        <f t="shared" si="440"/>
        <v>329.11</v>
      </c>
      <c r="H808" s="292">
        <f t="shared" si="438"/>
        <v>77.64</v>
      </c>
      <c r="I808" s="294">
        <f t="shared" si="439"/>
        <v>406.75</v>
      </c>
    </row>
    <row r="809" spans="1:9" x14ac:dyDescent="0.25">
      <c r="A809" s="41" t="s">
        <v>6</v>
      </c>
      <c r="B809" s="331">
        <f t="shared" ref="B809:C809" si="441">SUM(B810:B817)</f>
        <v>975</v>
      </c>
      <c r="C809" s="291">
        <f t="shared" si="441"/>
        <v>5.8383233532934122</v>
      </c>
      <c r="D809" s="291"/>
      <c r="E809" s="291"/>
      <c r="F809" s="291"/>
      <c r="G809" s="291">
        <f>SUM(G810:G817)</f>
        <v>2919.1600000000003</v>
      </c>
      <c r="H809" s="291">
        <f t="shared" ref="H809:I809" si="442">SUM(H810:H817)</f>
        <v>688.61</v>
      </c>
      <c r="I809" s="332">
        <f t="shared" si="442"/>
        <v>3607.77</v>
      </c>
    </row>
    <row r="810" spans="1:9" x14ac:dyDescent="0.25">
      <c r="A810" s="48" t="s">
        <v>388</v>
      </c>
      <c r="B810" s="321">
        <v>126</v>
      </c>
      <c r="C810" s="303">
        <f t="shared" si="427"/>
        <v>0.75449101796407181</v>
      </c>
      <c r="D810" s="292">
        <v>500</v>
      </c>
      <c r="E810" s="292">
        <f t="shared" ref="E810:E817" si="443">C810*D810</f>
        <v>377.24550898203591</v>
      </c>
      <c r="F810" s="293">
        <v>1</v>
      </c>
      <c r="G810" s="292">
        <f>ROUND(E810*F810,2)</f>
        <v>377.25</v>
      </c>
      <c r="H810" s="292">
        <f t="shared" ref="H810:H817" si="444">ROUND(G810*0.2359,2)</f>
        <v>88.99</v>
      </c>
      <c r="I810" s="294">
        <f t="shared" ref="I810:I817" si="445">G810+H810</f>
        <v>466.24</v>
      </c>
    </row>
    <row r="811" spans="1:9" x14ac:dyDescent="0.25">
      <c r="A811" s="48" t="s">
        <v>388</v>
      </c>
      <c r="B811" s="321">
        <v>128</v>
      </c>
      <c r="C811" s="303">
        <f t="shared" si="427"/>
        <v>0.76646706586826352</v>
      </c>
      <c r="D811" s="292">
        <v>500</v>
      </c>
      <c r="E811" s="292">
        <f t="shared" si="443"/>
        <v>383.23353293413174</v>
      </c>
      <c r="F811" s="293">
        <v>1</v>
      </c>
      <c r="G811" s="292">
        <f t="shared" ref="G811:G817" si="446">ROUND(E811*F811,2)</f>
        <v>383.23</v>
      </c>
      <c r="H811" s="292">
        <f t="shared" si="444"/>
        <v>90.4</v>
      </c>
      <c r="I811" s="294">
        <f t="shared" si="445"/>
        <v>473.63</v>
      </c>
    </row>
    <row r="812" spans="1:9" x14ac:dyDescent="0.25">
      <c r="A812" s="48" t="s">
        <v>388</v>
      </c>
      <c r="B812" s="321">
        <v>84</v>
      </c>
      <c r="C812" s="303">
        <f t="shared" si="427"/>
        <v>0.50299401197604787</v>
      </c>
      <c r="D812" s="292">
        <v>500</v>
      </c>
      <c r="E812" s="292">
        <f t="shared" si="443"/>
        <v>251.49700598802394</v>
      </c>
      <c r="F812" s="293">
        <v>1</v>
      </c>
      <c r="G812" s="292">
        <f t="shared" si="446"/>
        <v>251.5</v>
      </c>
      <c r="H812" s="292">
        <f t="shared" si="444"/>
        <v>59.33</v>
      </c>
      <c r="I812" s="294">
        <f t="shared" si="445"/>
        <v>310.83</v>
      </c>
    </row>
    <row r="813" spans="1:9" x14ac:dyDescent="0.25">
      <c r="A813" s="48" t="s">
        <v>29</v>
      </c>
      <c r="B813" s="321">
        <v>128</v>
      </c>
      <c r="C813" s="303">
        <f t="shared" si="427"/>
        <v>0.76646706586826352</v>
      </c>
      <c r="D813" s="292">
        <v>500</v>
      </c>
      <c r="E813" s="292">
        <f t="shared" si="443"/>
        <v>383.23353293413174</v>
      </c>
      <c r="F813" s="293">
        <v>1</v>
      </c>
      <c r="G813" s="292">
        <f t="shared" si="446"/>
        <v>383.23</v>
      </c>
      <c r="H813" s="292">
        <f t="shared" si="444"/>
        <v>90.4</v>
      </c>
      <c r="I813" s="294">
        <f t="shared" si="445"/>
        <v>473.63</v>
      </c>
    </row>
    <row r="814" spans="1:9" x14ac:dyDescent="0.25">
      <c r="A814" s="48" t="s">
        <v>29</v>
      </c>
      <c r="B814" s="321">
        <v>166</v>
      </c>
      <c r="C814" s="303">
        <f t="shared" si="427"/>
        <v>0.99401197604790414</v>
      </c>
      <c r="D814" s="292">
        <v>500</v>
      </c>
      <c r="E814" s="292">
        <f t="shared" si="443"/>
        <v>497.00598802395206</v>
      </c>
      <c r="F814" s="293">
        <v>1</v>
      </c>
      <c r="G814" s="292">
        <f t="shared" si="446"/>
        <v>497.01</v>
      </c>
      <c r="H814" s="292">
        <f t="shared" si="444"/>
        <v>117.24</v>
      </c>
      <c r="I814" s="294">
        <f t="shared" si="445"/>
        <v>614.25</v>
      </c>
    </row>
    <row r="815" spans="1:9" x14ac:dyDescent="0.25">
      <c r="A815" s="48" t="s">
        <v>388</v>
      </c>
      <c r="B815" s="321">
        <v>140</v>
      </c>
      <c r="C815" s="303">
        <f t="shared" si="427"/>
        <v>0.83832335329341312</v>
      </c>
      <c r="D815" s="292">
        <v>500</v>
      </c>
      <c r="E815" s="292">
        <f t="shared" si="443"/>
        <v>419.16167664670655</v>
      </c>
      <c r="F815" s="293">
        <v>1</v>
      </c>
      <c r="G815" s="292">
        <f t="shared" si="446"/>
        <v>419.16</v>
      </c>
      <c r="H815" s="292">
        <f t="shared" si="444"/>
        <v>98.88</v>
      </c>
      <c r="I815" s="294">
        <f t="shared" si="445"/>
        <v>518.04</v>
      </c>
    </row>
    <row r="816" spans="1:9" x14ac:dyDescent="0.25">
      <c r="A816" s="48" t="s">
        <v>388</v>
      </c>
      <c r="B816" s="321">
        <v>155</v>
      </c>
      <c r="C816" s="303">
        <f t="shared" si="427"/>
        <v>0.92814371257485029</v>
      </c>
      <c r="D816" s="292">
        <v>500</v>
      </c>
      <c r="E816" s="292">
        <f t="shared" si="443"/>
        <v>464.07185628742513</v>
      </c>
      <c r="F816" s="293">
        <v>1</v>
      </c>
      <c r="G816" s="292">
        <f t="shared" si="446"/>
        <v>464.07</v>
      </c>
      <c r="H816" s="292">
        <f t="shared" si="444"/>
        <v>109.47</v>
      </c>
      <c r="I816" s="294">
        <f t="shared" si="445"/>
        <v>573.54</v>
      </c>
    </row>
    <row r="817" spans="1:9" x14ac:dyDescent="0.25">
      <c r="A817" s="48" t="s">
        <v>388</v>
      </c>
      <c r="B817" s="321">
        <v>48</v>
      </c>
      <c r="C817" s="303">
        <f t="shared" si="427"/>
        <v>0.28742514970059879</v>
      </c>
      <c r="D817" s="292">
        <v>500</v>
      </c>
      <c r="E817" s="292">
        <f t="shared" si="443"/>
        <v>143.7125748502994</v>
      </c>
      <c r="F817" s="293">
        <v>1</v>
      </c>
      <c r="G817" s="292">
        <f t="shared" si="446"/>
        <v>143.71</v>
      </c>
      <c r="H817" s="292">
        <f t="shared" si="444"/>
        <v>33.9</v>
      </c>
      <c r="I817" s="294">
        <f t="shared" si="445"/>
        <v>177.61</v>
      </c>
    </row>
    <row r="818" spans="1:9" x14ac:dyDescent="0.25">
      <c r="A818" s="30" t="s">
        <v>2571</v>
      </c>
      <c r="B818" s="325">
        <f t="shared" ref="B818:C818" si="447">B819+B823+B839+B849</f>
        <v>812</v>
      </c>
      <c r="C818" s="290">
        <f t="shared" si="447"/>
        <v>4.8622754491017961</v>
      </c>
      <c r="D818" s="290"/>
      <c r="E818" s="290"/>
      <c r="F818" s="290"/>
      <c r="G818" s="290">
        <f>G819+G823+G839+G849</f>
        <v>4403.170000000001</v>
      </c>
      <c r="H818" s="290">
        <f t="shared" ref="H818:I818" si="448">H819+H823+H839+H849</f>
        <v>1024.4299999999998</v>
      </c>
      <c r="I818" s="320">
        <f t="shared" si="448"/>
        <v>5427.6</v>
      </c>
    </row>
    <row r="819" spans="1:9" ht="31.5" x14ac:dyDescent="0.25">
      <c r="A819" s="41" t="s">
        <v>9</v>
      </c>
      <c r="B819" s="331">
        <f t="shared" ref="B819:C819" si="449">SUM(B820:B822)</f>
        <v>64</v>
      </c>
      <c r="C819" s="291">
        <f t="shared" si="449"/>
        <v>0.3832335329341317</v>
      </c>
      <c r="D819" s="291"/>
      <c r="E819" s="291"/>
      <c r="F819" s="291"/>
      <c r="G819" s="291">
        <f>SUM(G820:G822)</f>
        <v>650.30000000000007</v>
      </c>
      <c r="H819" s="291">
        <f t="shared" ref="H819:I819" si="450">SUM(H820:H822)</f>
        <v>139.11999999999998</v>
      </c>
      <c r="I819" s="332">
        <f t="shared" si="450"/>
        <v>789.42</v>
      </c>
    </row>
    <row r="820" spans="1:9" x14ac:dyDescent="0.25">
      <c r="A820" s="36" t="s">
        <v>1288</v>
      </c>
      <c r="B820" s="321">
        <v>40</v>
      </c>
      <c r="C820" s="303">
        <f>B820/167</f>
        <v>0.23952095808383234</v>
      </c>
      <c r="D820" s="303">
        <v>1800</v>
      </c>
      <c r="E820" s="292">
        <f>C820*D820</f>
        <v>431.13772455089821</v>
      </c>
      <c r="F820" s="293">
        <v>1</v>
      </c>
      <c r="G820" s="292">
        <f>ROUND(E820*F820,2)</f>
        <v>431.14</v>
      </c>
      <c r="H820" s="296">
        <f>ROUND(G820*0.2077,2)</f>
        <v>89.55</v>
      </c>
      <c r="I820" s="294">
        <f>G820+H820</f>
        <v>520.68999999999994</v>
      </c>
    </row>
    <row r="821" spans="1:9" x14ac:dyDescent="0.25">
      <c r="A821" s="36" t="s">
        <v>1289</v>
      </c>
      <c r="B821" s="321">
        <v>16</v>
      </c>
      <c r="C821" s="303">
        <f t="shared" ref="C821:C852" si="451">B821/167</f>
        <v>9.580838323353294E-2</v>
      </c>
      <c r="D821" s="303">
        <v>1500</v>
      </c>
      <c r="E821" s="292">
        <f>C821*D821</f>
        <v>143.7125748502994</v>
      </c>
      <c r="F821" s="293">
        <v>1</v>
      </c>
      <c r="G821" s="292">
        <f>ROUND(E821*F821,2)</f>
        <v>143.71</v>
      </c>
      <c r="H821" s="292">
        <f>ROUND(G821*0.2359,2)</f>
        <v>33.9</v>
      </c>
      <c r="I821" s="294">
        <f>G821+H821</f>
        <v>177.61</v>
      </c>
    </row>
    <row r="822" spans="1:9" x14ac:dyDescent="0.25">
      <c r="A822" s="36" t="s">
        <v>1290</v>
      </c>
      <c r="B822" s="321">
        <v>8</v>
      </c>
      <c r="C822" s="303">
        <f t="shared" si="451"/>
        <v>4.790419161676647E-2</v>
      </c>
      <c r="D822" s="303">
        <v>1575</v>
      </c>
      <c r="E822" s="292">
        <f>C822*D822</f>
        <v>75.449101796407192</v>
      </c>
      <c r="F822" s="293">
        <v>1</v>
      </c>
      <c r="G822" s="292">
        <f>ROUND(E822*F822,2)</f>
        <v>75.45</v>
      </c>
      <c r="H822" s="296">
        <f>ROUND(G822*0.2077,2)</f>
        <v>15.67</v>
      </c>
      <c r="I822" s="294">
        <f>G822+H822</f>
        <v>91.12</v>
      </c>
    </row>
    <row r="823" spans="1:9" ht="31.5" x14ac:dyDescent="0.25">
      <c r="A823" s="41" t="s">
        <v>7</v>
      </c>
      <c r="B823" s="331">
        <f t="shared" ref="B823:C823" si="452">SUM(B824:B838)</f>
        <v>380</v>
      </c>
      <c r="C823" s="291">
        <f t="shared" si="452"/>
        <v>2.2754491017964078</v>
      </c>
      <c r="D823" s="291"/>
      <c r="E823" s="291"/>
      <c r="F823" s="291"/>
      <c r="G823" s="291">
        <f>SUM(G824:G838)</f>
        <v>2270.44</v>
      </c>
      <c r="H823" s="291">
        <f t="shared" ref="H823:I823" si="453">SUM(H824:H838)</f>
        <v>535.57999999999981</v>
      </c>
      <c r="I823" s="332">
        <f t="shared" si="453"/>
        <v>2806.0200000000004</v>
      </c>
    </row>
    <row r="824" spans="1:9" x14ac:dyDescent="0.25">
      <c r="A824" s="36" t="s">
        <v>1250</v>
      </c>
      <c r="B824" s="321">
        <v>40</v>
      </c>
      <c r="C824" s="303">
        <f t="shared" si="451"/>
        <v>0.23952095808383234</v>
      </c>
      <c r="D824" s="303">
        <v>1150</v>
      </c>
      <c r="E824" s="292">
        <f t="shared" ref="E824:E838" si="454">C824*D824</f>
        <v>275.44910179640721</v>
      </c>
      <c r="F824" s="293">
        <v>1</v>
      </c>
      <c r="G824" s="292">
        <f>ROUND(E824*F824,2)</f>
        <v>275.45</v>
      </c>
      <c r="H824" s="292">
        <f t="shared" ref="H824:H838" si="455">ROUND(G824*0.2359,2)</f>
        <v>64.98</v>
      </c>
      <c r="I824" s="294">
        <f t="shared" ref="I824:I838" si="456">G824+H824</f>
        <v>340.43</v>
      </c>
    </row>
    <row r="825" spans="1:9" x14ac:dyDescent="0.25">
      <c r="A825" s="36" t="s">
        <v>24</v>
      </c>
      <c r="B825" s="321">
        <v>28</v>
      </c>
      <c r="C825" s="303">
        <f t="shared" si="451"/>
        <v>0.16766467065868262</v>
      </c>
      <c r="D825" s="303">
        <v>982.53</v>
      </c>
      <c r="E825" s="292">
        <f>C825*D825</f>
        <v>164.73556886227544</v>
      </c>
      <c r="F825" s="293">
        <v>1</v>
      </c>
      <c r="G825" s="292">
        <f t="shared" ref="G825:G838" si="457">ROUND(E825*F825,2)</f>
        <v>164.74</v>
      </c>
      <c r="H825" s="292">
        <f>ROUND(G825*0.2359,2)</f>
        <v>38.86</v>
      </c>
      <c r="I825" s="294">
        <f>G825+H825</f>
        <v>203.60000000000002</v>
      </c>
    </row>
    <row r="826" spans="1:9" x14ac:dyDescent="0.25">
      <c r="A826" s="36" t="s">
        <v>1251</v>
      </c>
      <c r="B826" s="321">
        <v>54</v>
      </c>
      <c r="C826" s="303">
        <f t="shared" si="451"/>
        <v>0.32335329341317365</v>
      </c>
      <c r="D826" s="303">
        <v>982.53</v>
      </c>
      <c r="E826" s="292">
        <f t="shared" si="454"/>
        <v>317.70431137724552</v>
      </c>
      <c r="F826" s="293">
        <v>1</v>
      </c>
      <c r="G826" s="292">
        <f t="shared" si="457"/>
        <v>317.7</v>
      </c>
      <c r="H826" s="292">
        <f t="shared" si="455"/>
        <v>74.95</v>
      </c>
      <c r="I826" s="294">
        <f t="shared" si="456"/>
        <v>392.65</v>
      </c>
    </row>
    <row r="827" spans="1:9" x14ac:dyDescent="0.25">
      <c r="A827" s="36" t="s">
        <v>1251</v>
      </c>
      <c r="B827" s="321">
        <v>44</v>
      </c>
      <c r="C827" s="303">
        <f t="shared" si="451"/>
        <v>0.26347305389221559</v>
      </c>
      <c r="D827" s="303">
        <v>982.53</v>
      </c>
      <c r="E827" s="292">
        <f t="shared" si="454"/>
        <v>258.87017964071856</v>
      </c>
      <c r="F827" s="293">
        <v>1</v>
      </c>
      <c r="G827" s="292">
        <f t="shared" si="457"/>
        <v>258.87</v>
      </c>
      <c r="H827" s="292">
        <f t="shared" si="455"/>
        <v>61.07</v>
      </c>
      <c r="I827" s="294">
        <f t="shared" si="456"/>
        <v>319.94</v>
      </c>
    </row>
    <row r="828" spans="1:9" x14ac:dyDescent="0.25">
      <c r="A828" s="36" t="s">
        <v>1251</v>
      </c>
      <c r="B828" s="321">
        <v>40</v>
      </c>
      <c r="C828" s="303">
        <f t="shared" si="451"/>
        <v>0.23952095808383234</v>
      </c>
      <c r="D828" s="303">
        <v>982.53</v>
      </c>
      <c r="E828" s="292">
        <f t="shared" si="454"/>
        <v>235.33652694610777</v>
      </c>
      <c r="F828" s="293">
        <v>1</v>
      </c>
      <c r="G828" s="292">
        <f t="shared" si="457"/>
        <v>235.34</v>
      </c>
      <c r="H828" s="292">
        <f t="shared" si="455"/>
        <v>55.52</v>
      </c>
      <c r="I828" s="294">
        <f t="shared" si="456"/>
        <v>290.86</v>
      </c>
    </row>
    <row r="829" spans="1:9" x14ac:dyDescent="0.25">
      <c r="A829" s="36" t="s">
        <v>1251</v>
      </c>
      <c r="B829" s="321">
        <v>20</v>
      </c>
      <c r="C829" s="303">
        <f t="shared" si="451"/>
        <v>0.11976047904191617</v>
      </c>
      <c r="D829" s="303">
        <v>982.53</v>
      </c>
      <c r="E829" s="292">
        <f t="shared" si="454"/>
        <v>117.66826347305388</v>
      </c>
      <c r="F829" s="293">
        <v>1</v>
      </c>
      <c r="G829" s="292">
        <f t="shared" si="457"/>
        <v>117.67</v>
      </c>
      <c r="H829" s="292">
        <f t="shared" si="455"/>
        <v>27.76</v>
      </c>
      <c r="I829" s="294">
        <f t="shared" si="456"/>
        <v>145.43</v>
      </c>
    </row>
    <row r="830" spans="1:9" x14ac:dyDescent="0.25">
      <c r="A830" s="36" t="s">
        <v>24</v>
      </c>
      <c r="B830" s="321">
        <v>4</v>
      </c>
      <c r="C830" s="303">
        <f t="shared" si="451"/>
        <v>2.3952095808383235E-2</v>
      </c>
      <c r="D830" s="303">
        <v>867.82</v>
      </c>
      <c r="E830" s="292">
        <f t="shared" si="454"/>
        <v>20.786107784431142</v>
      </c>
      <c r="F830" s="293">
        <v>1</v>
      </c>
      <c r="G830" s="292">
        <f t="shared" si="457"/>
        <v>20.79</v>
      </c>
      <c r="H830" s="292">
        <f t="shared" si="455"/>
        <v>4.9000000000000004</v>
      </c>
      <c r="I830" s="294">
        <f t="shared" si="456"/>
        <v>25.689999999999998</v>
      </c>
    </row>
    <row r="831" spans="1:9" x14ac:dyDescent="0.25">
      <c r="A831" s="36" t="s">
        <v>1251</v>
      </c>
      <c r="B831" s="321">
        <v>36</v>
      </c>
      <c r="C831" s="303">
        <f t="shared" si="451"/>
        <v>0.21556886227544911</v>
      </c>
      <c r="D831" s="303">
        <v>982.53</v>
      </c>
      <c r="E831" s="292">
        <f t="shared" si="454"/>
        <v>211.802874251497</v>
      </c>
      <c r="F831" s="293">
        <v>1</v>
      </c>
      <c r="G831" s="292">
        <f t="shared" si="457"/>
        <v>211.8</v>
      </c>
      <c r="H831" s="292">
        <f t="shared" si="455"/>
        <v>49.96</v>
      </c>
      <c r="I831" s="294">
        <f t="shared" si="456"/>
        <v>261.76</v>
      </c>
    </row>
    <row r="832" spans="1:9" x14ac:dyDescent="0.25">
      <c r="A832" s="36" t="s">
        <v>1251</v>
      </c>
      <c r="B832" s="321">
        <v>42</v>
      </c>
      <c r="C832" s="303">
        <f t="shared" si="451"/>
        <v>0.25149700598802394</v>
      </c>
      <c r="D832" s="303">
        <v>982.53</v>
      </c>
      <c r="E832" s="292">
        <f t="shared" si="454"/>
        <v>247.10335329341316</v>
      </c>
      <c r="F832" s="293">
        <v>1</v>
      </c>
      <c r="G832" s="292">
        <f t="shared" si="457"/>
        <v>247.1</v>
      </c>
      <c r="H832" s="292">
        <f t="shared" si="455"/>
        <v>58.29</v>
      </c>
      <c r="I832" s="294">
        <f t="shared" si="456"/>
        <v>305.39</v>
      </c>
    </row>
    <row r="833" spans="1:9" x14ac:dyDescent="0.25">
      <c r="A833" s="36" t="s">
        <v>1251</v>
      </c>
      <c r="B833" s="321">
        <v>36</v>
      </c>
      <c r="C833" s="303">
        <f t="shared" si="451"/>
        <v>0.21556886227544911</v>
      </c>
      <c r="D833" s="303">
        <v>982.53</v>
      </c>
      <c r="E833" s="292">
        <f t="shared" si="454"/>
        <v>211.802874251497</v>
      </c>
      <c r="F833" s="293">
        <v>1</v>
      </c>
      <c r="G833" s="292">
        <f t="shared" si="457"/>
        <v>211.8</v>
      </c>
      <c r="H833" s="292">
        <f t="shared" si="455"/>
        <v>49.96</v>
      </c>
      <c r="I833" s="294">
        <f t="shared" si="456"/>
        <v>261.76</v>
      </c>
    </row>
    <row r="834" spans="1:9" x14ac:dyDescent="0.25">
      <c r="A834" s="36" t="s">
        <v>1251</v>
      </c>
      <c r="B834" s="321">
        <v>12</v>
      </c>
      <c r="C834" s="303">
        <f t="shared" si="451"/>
        <v>7.1856287425149698E-2</v>
      </c>
      <c r="D834" s="303">
        <v>982.53</v>
      </c>
      <c r="E834" s="292">
        <f t="shared" si="454"/>
        <v>70.600958083832325</v>
      </c>
      <c r="F834" s="293">
        <v>1</v>
      </c>
      <c r="G834" s="292">
        <f t="shared" si="457"/>
        <v>70.599999999999994</v>
      </c>
      <c r="H834" s="292">
        <f t="shared" si="455"/>
        <v>16.649999999999999</v>
      </c>
      <c r="I834" s="294">
        <f t="shared" si="456"/>
        <v>87.25</v>
      </c>
    </row>
    <row r="835" spans="1:9" x14ac:dyDescent="0.25">
      <c r="A835" s="36" t="s">
        <v>1251</v>
      </c>
      <c r="B835" s="321">
        <v>8</v>
      </c>
      <c r="C835" s="303">
        <f t="shared" si="451"/>
        <v>4.790419161676647E-2</v>
      </c>
      <c r="D835" s="303">
        <v>982.53</v>
      </c>
      <c r="E835" s="292">
        <f t="shared" si="454"/>
        <v>47.067305389221559</v>
      </c>
      <c r="F835" s="293">
        <v>1</v>
      </c>
      <c r="G835" s="292">
        <f t="shared" si="457"/>
        <v>47.07</v>
      </c>
      <c r="H835" s="292">
        <f t="shared" si="455"/>
        <v>11.1</v>
      </c>
      <c r="I835" s="294">
        <f t="shared" si="456"/>
        <v>58.17</v>
      </c>
    </row>
    <row r="836" spans="1:9" x14ac:dyDescent="0.25">
      <c r="A836" s="36" t="s">
        <v>1251</v>
      </c>
      <c r="B836" s="321">
        <v>4</v>
      </c>
      <c r="C836" s="303">
        <f t="shared" si="451"/>
        <v>2.3952095808383235E-2</v>
      </c>
      <c r="D836" s="303">
        <v>982.53</v>
      </c>
      <c r="E836" s="292">
        <f t="shared" si="454"/>
        <v>23.53365269461078</v>
      </c>
      <c r="F836" s="293">
        <v>1</v>
      </c>
      <c r="G836" s="292">
        <f t="shared" si="457"/>
        <v>23.53</v>
      </c>
      <c r="H836" s="292">
        <f t="shared" si="455"/>
        <v>5.55</v>
      </c>
      <c r="I836" s="294">
        <f t="shared" si="456"/>
        <v>29.080000000000002</v>
      </c>
    </row>
    <row r="837" spans="1:9" x14ac:dyDescent="0.25">
      <c r="A837" s="36" t="s">
        <v>24</v>
      </c>
      <c r="B837" s="321">
        <v>4</v>
      </c>
      <c r="C837" s="303">
        <f t="shared" si="451"/>
        <v>2.3952095808383235E-2</v>
      </c>
      <c r="D837" s="303">
        <v>867.82</v>
      </c>
      <c r="E837" s="292">
        <f t="shared" si="454"/>
        <v>20.786107784431142</v>
      </c>
      <c r="F837" s="293">
        <v>1</v>
      </c>
      <c r="G837" s="292">
        <f t="shared" si="457"/>
        <v>20.79</v>
      </c>
      <c r="H837" s="292">
        <f t="shared" si="455"/>
        <v>4.9000000000000004</v>
      </c>
      <c r="I837" s="294">
        <f t="shared" si="456"/>
        <v>25.689999999999998</v>
      </c>
    </row>
    <row r="838" spans="1:9" x14ac:dyDescent="0.25">
      <c r="A838" s="36" t="s">
        <v>1251</v>
      </c>
      <c r="B838" s="321">
        <v>8</v>
      </c>
      <c r="C838" s="303">
        <f t="shared" si="451"/>
        <v>4.790419161676647E-2</v>
      </c>
      <c r="D838" s="303">
        <v>985</v>
      </c>
      <c r="E838" s="292">
        <f t="shared" si="454"/>
        <v>47.185628742514972</v>
      </c>
      <c r="F838" s="293">
        <v>1</v>
      </c>
      <c r="G838" s="292">
        <f t="shared" si="457"/>
        <v>47.19</v>
      </c>
      <c r="H838" s="292">
        <f t="shared" si="455"/>
        <v>11.13</v>
      </c>
      <c r="I838" s="294">
        <f t="shared" si="456"/>
        <v>58.32</v>
      </c>
    </row>
    <row r="839" spans="1:9" ht="31.5" x14ac:dyDescent="0.25">
      <c r="A839" s="41" t="s">
        <v>287</v>
      </c>
      <c r="B839" s="331">
        <f t="shared" ref="B839:C839" si="458">SUM(B840:B848)</f>
        <v>280</v>
      </c>
      <c r="C839" s="291">
        <f t="shared" si="458"/>
        <v>1.6766467065868262</v>
      </c>
      <c r="D839" s="291"/>
      <c r="E839" s="291"/>
      <c r="F839" s="291"/>
      <c r="G839" s="291">
        <f>SUM(G840:G848)</f>
        <v>1218.9600000000003</v>
      </c>
      <c r="H839" s="291">
        <f t="shared" ref="H839:I839" si="459">SUM(H840:H848)</f>
        <v>287.58000000000004</v>
      </c>
      <c r="I839" s="332">
        <f t="shared" si="459"/>
        <v>1506.54</v>
      </c>
    </row>
    <row r="840" spans="1:9" x14ac:dyDescent="0.25">
      <c r="A840" s="36" t="s">
        <v>379</v>
      </c>
      <c r="B840" s="321">
        <v>40</v>
      </c>
      <c r="C840" s="303">
        <f t="shared" si="451"/>
        <v>0.23952095808383234</v>
      </c>
      <c r="D840" s="292">
        <v>750</v>
      </c>
      <c r="E840" s="292">
        <f>C840*D840</f>
        <v>179.64071856287424</v>
      </c>
      <c r="F840" s="293">
        <v>1</v>
      </c>
      <c r="G840" s="292">
        <f>ROUND(E840*F840,2)</f>
        <v>179.64</v>
      </c>
      <c r="H840" s="292">
        <f t="shared" ref="H840:H848" si="460">ROUND(G840*0.2359,2)</f>
        <v>42.38</v>
      </c>
      <c r="I840" s="294">
        <f t="shared" ref="I840:I848" si="461">G840+H840</f>
        <v>222.01999999999998</v>
      </c>
    </row>
    <row r="841" spans="1:9" x14ac:dyDescent="0.25">
      <c r="A841" s="36" t="s">
        <v>379</v>
      </c>
      <c r="B841" s="321">
        <v>18</v>
      </c>
      <c r="C841" s="303">
        <f t="shared" si="451"/>
        <v>0.10778443113772455</v>
      </c>
      <c r="D841" s="292">
        <v>723.18</v>
      </c>
      <c r="E841" s="292">
        <f>C841*D841</f>
        <v>77.947544910179644</v>
      </c>
      <c r="F841" s="293">
        <v>1</v>
      </c>
      <c r="G841" s="292">
        <f t="shared" ref="G841:G848" si="462">ROUND(E841*F841,2)</f>
        <v>77.95</v>
      </c>
      <c r="H841" s="292">
        <f t="shared" si="460"/>
        <v>18.39</v>
      </c>
      <c r="I841" s="294">
        <f t="shared" si="461"/>
        <v>96.34</v>
      </c>
    </row>
    <row r="842" spans="1:9" x14ac:dyDescent="0.25">
      <c r="A842" s="48" t="s">
        <v>379</v>
      </c>
      <c r="B842" s="321">
        <v>42</v>
      </c>
      <c r="C842" s="303">
        <f t="shared" si="451"/>
        <v>0.25149700598802394</v>
      </c>
      <c r="D842" s="292">
        <v>723.18</v>
      </c>
      <c r="E842" s="292">
        <f t="shared" ref="E842:E848" si="463">C842*D842</f>
        <v>181.87760479041913</v>
      </c>
      <c r="F842" s="293">
        <v>1</v>
      </c>
      <c r="G842" s="292">
        <f t="shared" si="462"/>
        <v>181.88</v>
      </c>
      <c r="H842" s="292">
        <f t="shared" si="460"/>
        <v>42.91</v>
      </c>
      <c r="I842" s="294">
        <f t="shared" si="461"/>
        <v>224.79</v>
      </c>
    </row>
    <row r="843" spans="1:9" x14ac:dyDescent="0.25">
      <c r="A843" s="48" t="s">
        <v>379</v>
      </c>
      <c r="B843" s="321">
        <v>36</v>
      </c>
      <c r="C843" s="303">
        <f t="shared" si="451"/>
        <v>0.21556886227544911</v>
      </c>
      <c r="D843" s="292">
        <v>723.18</v>
      </c>
      <c r="E843" s="292">
        <f t="shared" si="463"/>
        <v>155.89508982035929</v>
      </c>
      <c r="F843" s="293">
        <v>1</v>
      </c>
      <c r="G843" s="292">
        <f t="shared" si="462"/>
        <v>155.9</v>
      </c>
      <c r="H843" s="292">
        <f t="shared" si="460"/>
        <v>36.78</v>
      </c>
      <c r="I843" s="294">
        <f t="shared" si="461"/>
        <v>192.68</v>
      </c>
    </row>
    <row r="844" spans="1:9" x14ac:dyDescent="0.25">
      <c r="A844" s="48" t="s">
        <v>379</v>
      </c>
      <c r="B844" s="321">
        <v>6</v>
      </c>
      <c r="C844" s="303">
        <f t="shared" si="451"/>
        <v>3.5928143712574849E-2</v>
      </c>
      <c r="D844" s="292">
        <v>723.18</v>
      </c>
      <c r="E844" s="292">
        <f t="shared" si="463"/>
        <v>25.982514970059878</v>
      </c>
      <c r="F844" s="293">
        <v>1</v>
      </c>
      <c r="G844" s="292">
        <f t="shared" si="462"/>
        <v>25.98</v>
      </c>
      <c r="H844" s="292">
        <f t="shared" si="460"/>
        <v>6.13</v>
      </c>
      <c r="I844" s="294">
        <f t="shared" si="461"/>
        <v>32.11</v>
      </c>
    </row>
    <row r="845" spans="1:9" x14ac:dyDescent="0.25">
      <c r="A845" s="48" t="s">
        <v>379</v>
      </c>
      <c r="B845" s="321">
        <v>42</v>
      </c>
      <c r="C845" s="303">
        <f t="shared" si="451"/>
        <v>0.25149700598802394</v>
      </c>
      <c r="D845" s="292">
        <v>723.18</v>
      </c>
      <c r="E845" s="292">
        <f>C845*D845</f>
        <v>181.87760479041913</v>
      </c>
      <c r="F845" s="293">
        <v>1</v>
      </c>
      <c r="G845" s="292">
        <f t="shared" si="462"/>
        <v>181.88</v>
      </c>
      <c r="H845" s="292">
        <f>ROUND(G845*0.2359,2)</f>
        <v>42.91</v>
      </c>
      <c r="I845" s="294">
        <f>G845+H845</f>
        <v>224.79</v>
      </c>
    </row>
    <row r="846" spans="1:9" x14ac:dyDescent="0.25">
      <c r="A846" s="48" t="s">
        <v>379</v>
      </c>
      <c r="B846" s="321">
        <v>24</v>
      </c>
      <c r="C846" s="303">
        <f t="shared" si="451"/>
        <v>0.1437125748502994</v>
      </c>
      <c r="D846" s="292">
        <v>723.18</v>
      </c>
      <c r="E846" s="292">
        <f>C846*D846</f>
        <v>103.93005988023951</v>
      </c>
      <c r="F846" s="293">
        <v>1</v>
      </c>
      <c r="G846" s="292">
        <f t="shared" si="462"/>
        <v>103.93</v>
      </c>
      <c r="H846" s="292">
        <f>ROUND(G846*0.2359,2)</f>
        <v>24.52</v>
      </c>
      <c r="I846" s="294">
        <f>G846+H846</f>
        <v>128.45000000000002</v>
      </c>
    </row>
    <row r="847" spans="1:9" x14ac:dyDescent="0.25">
      <c r="A847" s="48" t="s">
        <v>379</v>
      </c>
      <c r="B847" s="321">
        <v>36</v>
      </c>
      <c r="C847" s="303">
        <f t="shared" si="451"/>
        <v>0.21556886227544911</v>
      </c>
      <c r="D847" s="292">
        <v>723.18</v>
      </c>
      <c r="E847" s="292">
        <f>C847*D847</f>
        <v>155.89508982035929</v>
      </c>
      <c r="F847" s="293">
        <v>1</v>
      </c>
      <c r="G847" s="292">
        <f t="shared" si="462"/>
        <v>155.9</v>
      </c>
      <c r="H847" s="292">
        <f>ROUND(G847*0.2359,2)</f>
        <v>36.78</v>
      </c>
      <c r="I847" s="294">
        <f>G847+H847</f>
        <v>192.68</v>
      </c>
    </row>
    <row r="848" spans="1:9" x14ac:dyDescent="0.25">
      <c r="A848" s="48" t="s">
        <v>379</v>
      </c>
      <c r="B848" s="321">
        <v>36</v>
      </c>
      <c r="C848" s="303">
        <f t="shared" si="451"/>
        <v>0.21556886227544911</v>
      </c>
      <c r="D848" s="292">
        <v>723.18</v>
      </c>
      <c r="E848" s="292">
        <f t="shared" si="463"/>
        <v>155.89508982035929</v>
      </c>
      <c r="F848" s="293">
        <v>1</v>
      </c>
      <c r="G848" s="292">
        <f t="shared" si="462"/>
        <v>155.9</v>
      </c>
      <c r="H848" s="292">
        <f t="shared" si="460"/>
        <v>36.78</v>
      </c>
      <c r="I848" s="294">
        <f t="shared" si="461"/>
        <v>192.68</v>
      </c>
    </row>
    <row r="849" spans="1:9" x14ac:dyDescent="0.25">
      <c r="A849" s="41" t="s">
        <v>6</v>
      </c>
      <c r="B849" s="331">
        <f t="shared" ref="B849:C849" si="464">SUM(B850:B852)</f>
        <v>88</v>
      </c>
      <c r="C849" s="291">
        <f t="shared" si="464"/>
        <v>0.52694610778443107</v>
      </c>
      <c r="D849" s="291"/>
      <c r="E849" s="291"/>
      <c r="F849" s="291"/>
      <c r="G849" s="291">
        <f>SUM(G850:G852)</f>
        <v>263.47000000000003</v>
      </c>
      <c r="H849" s="291">
        <f t="shared" ref="H849:I849" si="465">SUM(H850:H852)</f>
        <v>62.15</v>
      </c>
      <c r="I849" s="332">
        <f t="shared" si="465"/>
        <v>325.62</v>
      </c>
    </row>
    <row r="850" spans="1:9" x14ac:dyDescent="0.25">
      <c r="A850" s="48" t="s">
        <v>29</v>
      </c>
      <c r="B850" s="321">
        <v>40</v>
      </c>
      <c r="C850" s="303">
        <f t="shared" si="451"/>
        <v>0.23952095808383234</v>
      </c>
      <c r="D850" s="292">
        <v>500</v>
      </c>
      <c r="E850" s="292">
        <f>C850*D850</f>
        <v>119.76047904191617</v>
      </c>
      <c r="F850" s="293">
        <v>1</v>
      </c>
      <c r="G850" s="292">
        <f>ROUND(E850*F850,2)</f>
        <v>119.76</v>
      </c>
      <c r="H850" s="292">
        <f>ROUND(G850*0.2359,2)</f>
        <v>28.25</v>
      </c>
      <c r="I850" s="294">
        <f>G850+H850</f>
        <v>148.01</v>
      </c>
    </row>
    <row r="851" spans="1:9" x14ac:dyDescent="0.25">
      <c r="A851" s="48" t="s">
        <v>29</v>
      </c>
      <c r="B851" s="321">
        <v>8</v>
      </c>
      <c r="C851" s="303">
        <f t="shared" si="451"/>
        <v>4.790419161676647E-2</v>
      </c>
      <c r="D851" s="292">
        <v>500</v>
      </c>
      <c r="E851" s="292">
        <f>C851*D851</f>
        <v>23.952095808383234</v>
      </c>
      <c r="F851" s="293">
        <v>1</v>
      </c>
      <c r="G851" s="292">
        <f t="shared" ref="G851:G852" si="466">ROUND(E851*F851,2)</f>
        <v>23.95</v>
      </c>
      <c r="H851" s="292">
        <f>ROUND(G851*0.2359,2)</f>
        <v>5.65</v>
      </c>
      <c r="I851" s="294">
        <f>G851+H851</f>
        <v>29.6</v>
      </c>
    </row>
    <row r="852" spans="1:9" x14ac:dyDescent="0.25">
      <c r="A852" s="48" t="s">
        <v>388</v>
      </c>
      <c r="B852" s="321">
        <v>40</v>
      </c>
      <c r="C852" s="303">
        <f t="shared" si="451"/>
        <v>0.23952095808383234</v>
      </c>
      <c r="D852" s="292">
        <v>500</v>
      </c>
      <c r="E852" s="292">
        <f>C852*D852</f>
        <v>119.76047904191617</v>
      </c>
      <c r="F852" s="293">
        <v>1</v>
      </c>
      <c r="G852" s="292">
        <f t="shared" si="466"/>
        <v>119.76</v>
      </c>
      <c r="H852" s="292">
        <f>ROUND(G852*0.2359,2)</f>
        <v>28.25</v>
      </c>
      <c r="I852" s="294">
        <f>G852+H852</f>
        <v>148.01</v>
      </c>
    </row>
    <row r="853" spans="1:9" x14ac:dyDescent="0.25">
      <c r="A853" s="30" t="s">
        <v>2317</v>
      </c>
      <c r="B853" s="325">
        <f t="shared" ref="B853:C853" si="467">B854</f>
        <v>13</v>
      </c>
      <c r="C853" s="290">
        <f t="shared" si="467"/>
        <v>7.7844311377245512E-2</v>
      </c>
      <c r="D853" s="290"/>
      <c r="E853" s="290"/>
      <c r="F853" s="290"/>
      <c r="G853" s="290">
        <f>G854</f>
        <v>123.85</v>
      </c>
      <c r="H853" s="290">
        <f t="shared" ref="H853:I853" si="468">H854</f>
        <v>29.22</v>
      </c>
      <c r="I853" s="320">
        <f t="shared" si="468"/>
        <v>153.07</v>
      </c>
    </row>
    <row r="854" spans="1:9" ht="31.5" x14ac:dyDescent="0.25">
      <c r="A854" s="41" t="s">
        <v>9</v>
      </c>
      <c r="B854" s="331">
        <f t="shared" ref="B854:C854" si="469">SUM(B855:B856)</f>
        <v>13</v>
      </c>
      <c r="C854" s="291">
        <f t="shared" si="469"/>
        <v>7.7844311377245512E-2</v>
      </c>
      <c r="D854" s="291"/>
      <c r="E854" s="291"/>
      <c r="F854" s="291"/>
      <c r="G854" s="291">
        <f>SUM(G855:G856)</f>
        <v>123.85</v>
      </c>
      <c r="H854" s="291">
        <f t="shared" ref="H854:I854" si="470">SUM(H855:H856)</f>
        <v>29.22</v>
      </c>
      <c r="I854" s="332">
        <f t="shared" si="470"/>
        <v>153.07</v>
      </c>
    </row>
    <row r="855" spans="1:9" x14ac:dyDescent="0.25">
      <c r="A855" s="36" t="s">
        <v>1291</v>
      </c>
      <c r="B855" s="321">
        <v>4</v>
      </c>
      <c r="C855" s="303">
        <f>B855/167</f>
        <v>2.3952095808383235E-2</v>
      </c>
      <c r="D855" s="303">
        <v>1795.48</v>
      </c>
      <c r="E855" s="292">
        <f>C855*D855</f>
        <v>43.005508982035934</v>
      </c>
      <c r="F855" s="293">
        <v>1</v>
      </c>
      <c r="G855" s="292">
        <f>ROUND(E855*F855,2)</f>
        <v>43.01</v>
      </c>
      <c r="H855" s="292">
        <f>ROUND(G855*0.2359,2)</f>
        <v>10.15</v>
      </c>
      <c r="I855" s="294">
        <f>G855+H855</f>
        <v>53.16</v>
      </c>
    </row>
    <row r="856" spans="1:9" x14ac:dyDescent="0.25">
      <c r="A856" s="36" t="s">
        <v>171</v>
      </c>
      <c r="B856" s="321">
        <v>9</v>
      </c>
      <c r="C856" s="303">
        <f>B856/167</f>
        <v>5.3892215568862277E-2</v>
      </c>
      <c r="D856" s="303">
        <v>1500</v>
      </c>
      <c r="E856" s="292">
        <f>C856*D856</f>
        <v>80.838323353293418</v>
      </c>
      <c r="F856" s="293">
        <v>1</v>
      </c>
      <c r="G856" s="292">
        <f>ROUND(E856*F856,2)</f>
        <v>80.84</v>
      </c>
      <c r="H856" s="292">
        <f>ROUND(G856*0.2359,2)</f>
        <v>19.07</v>
      </c>
      <c r="I856" s="294">
        <f>G856+H856</f>
        <v>99.91</v>
      </c>
    </row>
    <row r="857" spans="1:9" x14ac:dyDescent="0.25">
      <c r="A857" s="30" t="s">
        <v>2572</v>
      </c>
      <c r="B857" s="325">
        <f t="shared" ref="B857:C857" si="471">B858+B863+B879+B887</f>
        <v>1073</v>
      </c>
      <c r="C857" s="290">
        <f t="shared" si="471"/>
        <v>6.4251497005988023</v>
      </c>
      <c r="D857" s="290"/>
      <c r="E857" s="290"/>
      <c r="F857" s="290"/>
      <c r="G857" s="290">
        <f>G858+G863+G879+G887</f>
        <v>7186.14</v>
      </c>
      <c r="H857" s="290">
        <f t="shared" ref="H857:I857" si="472">H858+H863+H879+H887</f>
        <v>1656.6599999999996</v>
      </c>
      <c r="I857" s="320">
        <f t="shared" si="472"/>
        <v>8842.7999999999993</v>
      </c>
    </row>
    <row r="858" spans="1:9" ht="31.5" x14ac:dyDescent="0.25">
      <c r="A858" s="41" t="s">
        <v>9</v>
      </c>
      <c r="B858" s="331">
        <f t="shared" ref="B858:C858" si="473">SUM(B859:B862)</f>
        <v>384</v>
      </c>
      <c r="C858" s="291">
        <f t="shared" si="473"/>
        <v>2.2994011976047903</v>
      </c>
      <c r="D858" s="291"/>
      <c r="E858" s="291"/>
      <c r="F858" s="291"/>
      <c r="G858" s="291">
        <f>SUM(G859:G862)</f>
        <v>3655.4700000000003</v>
      </c>
      <c r="H858" s="291">
        <f t="shared" ref="H858:I858" si="474">SUM(H859:H862)</f>
        <v>836.86</v>
      </c>
      <c r="I858" s="332">
        <f t="shared" si="474"/>
        <v>4492.3300000000008</v>
      </c>
    </row>
    <row r="859" spans="1:9" x14ac:dyDescent="0.25">
      <c r="A859" s="36" t="s">
        <v>1291</v>
      </c>
      <c r="B859" s="321">
        <v>96</v>
      </c>
      <c r="C859" s="303">
        <f>B859/167</f>
        <v>0.57485029940119758</v>
      </c>
      <c r="D859" s="303">
        <v>1795.48</v>
      </c>
      <c r="E859" s="292">
        <f>C859*D859</f>
        <v>1032.1322155688622</v>
      </c>
      <c r="F859" s="293">
        <v>1</v>
      </c>
      <c r="G859" s="292">
        <f>ROUND(E859*F859,2)</f>
        <v>1032.1300000000001</v>
      </c>
      <c r="H859" s="292">
        <f>ROUND(G859*0.2359,2)</f>
        <v>243.48</v>
      </c>
      <c r="I859" s="294">
        <f>G859+H859</f>
        <v>1275.6100000000001</v>
      </c>
    </row>
    <row r="860" spans="1:9" x14ac:dyDescent="0.25">
      <c r="A860" s="36" t="s">
        <v>171</v>
      </c>
      <c r="B860" s="321">
        <v>96</v>
      </c>
      <c r="C860" s="303">
        <f t="shared" ref="C860:C891" si="475">B860/167</f>
        <v>0.57485029940119758</v>
      </c>
      <c r="D860" s="303">
        <v>1571.05</v>
      </c>
      <c r="E860" s="292">
        <f>C860*D860</f>
        <v>903.11856287425144</v>
      </c>
      <c r="F860" s="293">
        <v>1</v>
      </c>
      <c r="G860" s="292">
        <f>ROUND(E860*F860,2)</f>
        <v>903.12</v>
      </c>
      <c r="H860" s="296">
        <f>ROUND(G860*0.2077,2)</f>
        <v>187.58</v>
      </c>
      <c r="I860" s="294">
        <f>G860+H860</f>
        <v>1090.7</v>
      </c>
    </row>
    <row r="861" spans="1:9" x14ac:dyDescent="0.25">
      <c r="A861" s="36" t="s">
        <v>171</v>
      </c>
      <c r="B861" s="321">
        <v>96</v>
      </c>
      <c r="C861" s="303">
        <f t="shared" si="475"/>
        <v>0.57485029940119758</v>
      </c>
      <c r="D861" s="303">
        <v>1496.24</v>
      </c>
      <c r="E861" s="292">
        <f>C861*D861</f>
        <v>860.11401197604789</v>
      </c>
      <c r="F861" s="293">
        <v>1</v>
      </c>
      <c r="G861" s="292">
        <f>ROUND(E861*F861,2)</f>
        <v>860.11</v>
      </c>
      <c r="H861" s="292">
        <f>ROUND(G861*0.2359,2)</f>
        <v>202.9</v>
      </c>
      <c r="I861" s="294">
        <f>G861+H861</f>
        <v>1063.01</v>
      </c>
    </row>
    <row r="862" spans="1:9" x14ac:dyDescent="0.25">
      <c r="A862" s="36" t="s">
        <v>171</v>
      </c>
      <c r="B862" s="321">
        <v>96</v>
      </c>
      <c r="C862" s="303">
        <f t="shared" si="475"/>
        <v>0.57485029940119758</v>
      </c>
      <c r="D862" s="303">
        <v>1496.24</v>
      </c>
      <c r="E862" s="292">
        <f>C862*D862</f>
        <v>860.11401197604789</v>
      </c>
      <c r="F862" s="293">
        <v>1</v>
      </c>
      <c r="G862" s="292">
        <f>ROUND(E862*F862,2)</f>
        <v>860.11</v>
      </c>
      <c r="H862" s="292">
        <f>ROUND(G862*0.2359,2)</f>
        <v>202.9</v>
      </c>
      <c r="I862" s="294">
        <f>G862+H862</f>
        <v>1063.01</v>
      </c>
    </row>
    <row r="863" spans="1:9" ht="31.5" x14ac:dyDescent="0.25">
      <c r="A863" s="41" t="s">
        <v>7</v>
      </c>
      <c r="B863" s="331">
        <f t="shared" ref="B863:C863" si="476">SUM(B864:B878)</f>
        <v>476</v>
      </c>
      <c r="C863" s="291">
        <f t="shared" si="476"/>
        <v>2.8502994011976055</v>
      </c>
      <c r="D863" s="291"/>
      <c r="E863" s="291"/>
      <c r="F863" s="291"/>
      <c r="G863" s="291">
        <f>SUM(G864:G878)</f>
        <v>2757.95</v>
      </c>
      <c r="H863" s="291">
        <f t="shared" ref="H863:I863" si="477">SUM(H864:H878)</f>
        <v>641.35999999999979</v>
      </c>
      <c r="I863" s="332">
        <f t="shared" si="477"/>
        <v>3399.3099999999995</v>
      </c>
    </row>
    <row r="864" spans="1:9" x14ac:dyDescent="0.25">
      <c r="A864" s="36" t="s">
        <v>1251</v>
      </c>
      <c r="B864" s="321">
        <v>32</v>
      </c>
      <c r="C864" s="303">
        <f t="shared" si="475"/>
        <v>0.19161676646706588</v>
      </c>
      <c r="D864" s="303">
        <v>982.53</v>
      </c>
      <c r="E864" s="292">
        <f t="shared" ref="E864:E878" si="478">C864*D864</f>
        <v>188.26922155688624</v>
      </c>
      <c r="F864" s="293">
        <v>1</v>
      </c>
      <c r="G864" s="292">
        <f>ROUND(E864*F864,2)</f>
        <v>188.27</v>
      </c>
      <c r="H864" s="292">
        <f t="shared" ref="H864:H877" si="479">ROUND(G864*0.2359,2)</f>
        <v>44.41</v>
      </c>
      <c r="I864" s="294">
        <f t="shared" ref="I864:I878" si="480">G864+H864</f>
        <v>232.68</v>
      </c>
    </row>
    <row r="865" spans="1:9" x14ac:dyDescent="0.25">
      <c r="A865" s="36" t="s">
        <v>1251</v>
      </c>
      <c r="B865" s="321">
        <v>32</v>
      </c>
      <c r="C865" s="303">
        <f t="shared" si="475"/>
        <v>0.19161676646706588</v>
      </c>
      <c r="D865" s="303">
        <v>982.53</v>
      </c>
      <c r="E865" s="292">
        <f t="shared" si="478"/>
        <v>188.26922155688624</v>
      </c>
      <c r="F865" s="293">
        <v>1</v>
      </c>
      <c r="G865" s="292">
        <f t="shared" ref="G865:G878" si="481">ROUND(E865*F865,2)</f>
        <v>188.27</v>
      </c>
      <c r="H865" s="292">
        <f t="shared" si="479"/>
        <v>44.41</v>
      </c>
      <c r="I865" s="294">
        <f t="shared" si="480"/>
        <v>232.68</v>
      </c>
    </row>
    <row r="866" spans="1:9" x14ac:dyDescent="0.25">
      <c r="A866" s="36" t="s">
        <v>1251</v>
      </c>
      <c r="B866" s="321">
        <v>34</v>
      </c>
      <c r="C866" s="303">
        <f t="shared" si="475"/>
        <v>0.20359281437125748</v>
      </c>
      <c r="D866" s="303">
        <v>982.53</v>
      </c>
      <c r="E866" s="292">
        <f t="shared" si="478"/>
        <v>200.03604790419161</v>
      </c>
      <c r="F866" s="293">
        <v>1</v>
      </c>
      <c r="G866" s="292">
        <f t="shared" si="481"/>
        <v>200.04</v>
      </c>
      <c r="H866" s="292">
        <f t="shared" si="479"/>
        <v>47.19</v>
      </c>
      <c r="I866" s="294">
        <f t="shared" si="480"/>
        <v>247.23</v>
      </c>
    </row>
    <row r="867" spans="1:9" x14ac:dyDescent="0.25">
      <c r="A867" s="36" t="s">
        <v>1251</v>
      </c>
      <c r="B867" s="321">
        <v>28</v>
      </c>
      <c r="C867" s="303">
        <f t="shared" si="475"/>
        <v>0.16766467065868262</v>
      </c>
      <c r="D867" s="303">
        <v>982.53</v>
      </c>
      <c r="E867" s="292">
        <f t="shared" si="478"/>
        <v>164.73556886227544</v>
      </c>
      <c r="F867" s="293">
        <v>1</v>
      </c>
      <c r="G867" s="292">
        <f t="shared" si="481"/>
        <v>164.74</v>
      </c>
      <c r="H867" s="292">
        <f t="shared" si="479"/>
        <v>38.86</v>
      </c>
      <c r="I867" s="294">
        <f t="shared" si="480"/>
        <v>203.60000000000002</v>
      </c>
    </row>
    <row r="868" spans="1:9" x14ac:dyDescent="0.25">
      <c r="A868" s="36" t="s">
        <v>1251</v>
      </c>
      <c r="B868" s="321">
        <v>31</v>
      </c>
      <c r="C868" s="303">
        <f t="shared" si="475"/>
        <v>0.18562874251497005</v>
      </c>
      <c r="D868" s="303">
        <v>867.82</v>
      </c>
      <c r="E868" s="292">
        <f t="shared" si="478"/>
        <v>161.09233532934132</v>
      </c>
      <c r="F868" s="293">
        <v>1</v>
      </c>
      <c r="G868" s="292">
        <f t="shared" si="481"/>
        <v>161.09</v>
      </c>
      <c r="H868" s="296">
        <f>ROUND(G868*0.2077,2)</f>
        <v>33.46</v>
      </c>
      <c r="I868" s="294">
        <f t="shared" si="480"/>
        <v>194.55</v>
      </c>
    </row>
    <row r="869" spans="1:9" x14ac:dyDescent="0.25">
      <c r="A869" s="36" t="s">
        <v>1251</v>
      </c>
      <c r="B869" s="321">
        <v>48</v>
      </c>
      <c r="C869" s="303">
        <f t="shared" si="475"/>
        <v>0.28742514970059879</v>
      </c>
      <c r="D869" s="303">
        <v>985</v>
      </c>
      <c r="E869" s="292">
        <f t="shared" si="478"/>
        <v>283.11377245508982</v>
      </c>
      <c r="F869" s="293">
        <v>1</v>
      </c>
      <c r="G869" s="292">
        <f t="shared" si="481"/>
        <v>283.11</v>
      </c>
      <c r="H869" s="292">
        <f t="shared" si="479"/>
        <v>66.790000000000006</v>
      </c>
      <c r="I869" s="294">
        <f t="shared" si="480"/>
        <v>349.90000000000003</v>
      </c>
    </row>
    <row r="870" spans="1:9" x14ac:dyDescent="0.25">
      <c r="A870" s="36" t="s">
        <v>1251</v>
      </c>
      <c r="B870" s="321">
        <v>31</v>
      </c>
      <c r="C870" s="303">
        <f t="shared" si="475"/>
        <v>0.18562874251497005</v>
      </c>
      <c r="D870" s="303">
        <v>982.53</v>
      </c>
      <c r="E870" s="292">
        <f t="shared" si="478"/>
        <v>182.38580838323352</v>
      </c>
      <c r="F870" s="293">
        <v>1</v>
      </c>
      <c r="G870" s="292">
        <f t="shared" si="481"/>
        <v>182.39</v>
      </c>
      <c r="H870" s="292">
        <f t="shared" si="479"/>
        <v>43.03</v>
      </c>
      <c r="I870" s="294">
        <f t="shared" si="480"/>
        <v>225.42</v>
      </c>
    </row>
    <row r="871" spans="1:9" x14ac:dyDescent="0.25">
      <c r="A871" s="36" t="s">
        <v>1251</v>
      </c>
      <c r="B871" s="321">
        <v>16</v>
      </c>
      <c r="C871" s="303">
        <f t="shared" si="475"/>
        <v>9.580838323353294E-2</v>
      </c>
      <c r="D871" s="303">
        <v>982.53</v>
      </c>
      <c r="E871" s="292">
        <f t="shared" si="478"/>
        <v>94.134610778443118</v>
      </c>
      <c r="F871" s="293">
        <v>1</v>
      </c>
      <c r="G871" s="292">
        <f t="shared" si="481"/>
        <v>94.13</v>
      </c>
      <c r="H871" s="292">
        <f t="shared" si="479"/>
        <v>22.21</v>
      </c>
      <c r="I871" s="294">
        <f t="shared" si="480"/>
        <v>116.34</v>
      </c>
    </row>
    <row r="872" spans="1:9" x14ac:dyDescent="0.25">
      <c r="A872" s="36" t="s">
        <v>1251</v>
      </c>
      <c r="B872" s="321">
        <v>32</v>
      </c>
      <c r="C872" s="303">
        <f t="shared" si="475"/>
        <v>0.19161676646706588</v>
      </c>
      <c r="D872" s="303">
        <v>982.53</v>
      </c>
      <c r="E872" s="292">
        <f>C872*D872</f>
        <v>188.26922155688624</v>
      </c>
      <c r="F872" s="293">
        <v>1</v>
      </c>
      <c r="G872" s="292">
        <f t="shared" si="481"/>
        <v>188.27</v>
      </c>
      <c r="H872" s="292">
        <f>ROUND(G872*0.2359,2)</f>
        <v>44.41</v>
      </c>
      <c r="I872" s="294">
        <f>G872+H872</f>
        <v>232.68</v>
      </c>
    </row>
    <row r="873" spans="1:9" x14ac:dyDescent="0.25">
      <c r="A873" s="36" t="s">
        <v>1251</v>
      </c>
      <c r="B873" s="321">
        <v>32</v>
      </c>
      <c r="C873" s="303">
        <f t="shared" si="475"/>
        <v>0.19161676646706588</v>
      </c>
      <c r="D873" s="303">
        <v>982.53</v>
      </c>
      <c r="E873" s="292">
        <f t="shared" si="478"/>
        <v>188.26922155688624</v>
      </c>
      <c r="F873" s="293">
        <v>1</v>
      </c>
      <c r="G873" s="292">
        <f t="shared" si="481"/>
        <v>188.27</v>
      </c>
      <c r="H873" s="292">
        <f t="shared" si="479"/>
        <v>44.41</v>
      </c>
      <c r="I873" s="294">
        <f t="shared" si="480"/>
        <v>232.68</v>
      </c>
    </row>
    <row r="874" spans="1:9" x14ac:dyDescent="0.25">
      <c r="A874" s="36" t="s">
        <v>1251</v>
      </c>
      <c r="B874" s="321">
        <v>32</v>
      </c>
      <c r="C874" s="303">
        <f t="shared" si="475"/>
        <v>0.19161676646706588</v>
      </c>
      <c r="D874" s="303">
        <v>982.53</v>
      </c>
      <c r="E874" s="292">
        <f t="shared" si="478"/>
        <v>188.26922155688624</v>
      </c>
      <c r="F874" s="293">
        <v>1</v>
      </c>
      <c r="G874" s="292">
        <f t="shared" si="481"/>
        <v>188.27</v>
      </c>
      <c r="H874" s="292">
        <f t="shared" si="479"/>
        <v>44.41</v>
      </c>
      <c r="I874" s="294">
        <f t="shared" si="480"/>
        <v>232.68</v>
      </c>
    </row>
    <row r="875" spans="1:9" x14ac:dyDescent="0.25">
      <c r="A875" s="36" t="s">
        <v>1251</v>
      </c>
      <c r="B875" s="321">
        <v>32</v>
      </c>
      <c r="C875" s="303">
        <f t="shared" si="475"/>
        <v>0.19161676646706588</v>
      </c>
      <c r="D875" s="303">
        <v>982.53</v>
      </c>
      <c r="E875" s="292">
        <f t="shared" si="478"/>
        <v>188.26922155688624</v>
      </c>
      <c r="F875" s="293">
        <v>1</v>
      </c>
      <c r="G875" s="292">
        <f t="shared" si="481"/>
        <v>188.27</v>
      </c>
      <c r="H875" s="292">
        <f t="shared" si="479"/>
        <v>44.41</v>
      </c>
      <c r="I875" s="294">
        <f t="shared" si="480"/>
        <v>232.68</v>
      </c>
    </row>
    <row r="876" spans="1:9" x14ac:dyDescent="0.25">
      <c r="A876" s="36" t="s">
        <v>1251</v>
      </c>
      <c r="B876" s="321">
        <v>32</v>
      </c>
      <c r="C876" s="303">
        <f t="shared" si="475"/>
        <v>0.19161676646706588</v>
      </c>
      <c r="D876" s="303">
        <v>982.53</v>
      </c>
      <c r="E876" s="292">
        <f t="shared" si="478"/>
        <v>188.26922155688624</v>
      </c>
      <c r="F876" s="293">
        <v>1</v>
      </c>
      <c r="G876" s="292">
        <f t="shared" si="481"/>
        <v>188.27</v>
      </c>
      <c r="H876" s="292">
        <f t="shared" si="479"/>
        <v>44.41</v>
      </c>
      <c r="I876" s="294">
        <f t="shared" si="480"/>
        <v>232.68</v>
      </c>
    </row>
    <row r="877" spans="1:9" x14ac:dyDescent="0.25">
      <c r="A877" s="36" t="s">
        <v>1251</v>
      </c>
      <c r="B877" s="321">
        <v>32</v>
      </c>
      <c r="C877" s="303">
        <f t="shared" si="475"/>
        <v>0.19161676646706588</v>
      </c>
      <c r="D877" s="303">
        <v>982.53</v>
      </c>
      <c r="E877" s="292">
        <f t="shared" si="478"/>
        <v>188.26922155688624</v>
      </c>
      <c r="F877" s="293">
        <v>1</v>
      </c>
      <c r="G877" s="292">
        <f t="shared" si="481"/>
        <v>188.27</v>
      </c>
      <c r="H877" s="292">
        <f t="shared" si="479"/>
        <v>44.41</v>
      </c>
      <c r="I877" s="294">
        <f t="shared" si="480"/>
        <v>232.68</v>
      </c>
    </row>
    <row r="878" spans="1:9" x14ac:dyDescent="0.25">
      <c r="A878" s="36" t="s">
        <v>24</v>
      </c>
      <c r="B878" s="321">
        <v>32</v>
      </c>
      <c r="C878" s="303">
        <f t="shared" si="475"/>
        <v>0.19161676646706588</v>
      </c>
      <c r="D878" s="303">
        <v>867.82</v>
      </c>
      <c r="E878" s="292">
        <f t="shared" si="478"/>
        <v>166.28886227544913</v>
      </c>
      <c r="F878" s="293">
        <v>1</v>
      </c>
      <c r="G878" s="292">
        <f t="shared" si="481"/>
        <v>166.29</v>
      </c>
      <c r="H878" s="296">
        <f>ROUND(G878*0.2077,2)</f>
        <v>34.54</v>
      </c>
      <c r="I878" s="294">
        <f t="shared" si="480"/>
        <v>200.82999999999998</v>
      </c>
    </row>
    <row r="879" spans="1:9" ht="31.5" x14ac:dyDescent="0.25">
      <c r="A879" s="41" t="s">
        <v>287</v>
      </c>
      <c r="B879" s="331">
        <f t="shared" ref="B879:G879" si="482">SUM(B880:B886)</f>
        <v>101</v>
      </c>
      <c r="C879" s="291">
        <f t="shared" si="482"/>
        <v>0.60479041916167675</v>
      </c>
      <c r="D879" s="291"/>
      <c r="E879" s="291"/>
      <c r="F879" s="291"/>
      <c r="G879" s="291">
        <f t="shared" si="482"/>
        <v>437.39</v>
      </c>
      <c r="H879" s="291">
        <f>SUM(H880:H886)</f>
        <v>101.36</v>
      </c>
      <c r="I879" s="332">
        <f>SUM(I880:I886)</f>
        <v>538.75</v>
      </c>
    </row>
    <row r="880" spans="1:9" x14ac:dyDescent="0.25">
      <c r="A880" s="36" t="s">
        <v>379</v>
      </c>
      <c r="B880" s="321">
        <v>16</v>
      </c>
      <c r="C880" s="303">
        <f t="shared" si="475"/>
        <v>9.580838323353294E-2</v>
      </c>
      <c r="D880" s="292">
        <v>723.18</v>
      </c>
      <c r="E880" s="292">
        <f t="shared" ref="E880:E886" si="483">C880*D880</f>
        <v>69.286706586826341</v>
      </c>
      <c r="F880" s="293">
        <v>1</v>
      </c>
      <c r="G880" s="292">
        <f>ROUND(E880*F880,2)</f>
        <v>69.290000000000006</v>
      </c>
      <c r="H880" s="292">
        <f t="shared" ref="H880:H885" si="484">ROUND(G880*0.2359,2)</f>
        <v>16.350000000000001</v>
      </c>
      <c r="I880" s="294">
        <f t="shared" ref="I880:I886" si="485">G880+H880</f>
        <v>85.640000000000015</v>
      </c>
    </row>
    <row r="881" spans="1:9" x14ac:dyDescent="0.25">
      <c r="A881" s="36" t="s">
        <v>379</v>
      </c>
      <c r="B881" s="321">
        <v>16</v>
      </c>
      <c r="C881" s="303">
        <f t="shared" si="475"/>
        <v>9.580838323353294E-2</v>
      </c>
      <c r="D881" s="292">
        <v>723.18</v>
      </c>
      <c r="E881" s="292">
        <f t="shared" si="483"/>
        <v>69.286706586826341</v>
      </c>
      <c r="F881" s="293">
        <v>1</v>
      </c>
      <c r="G881" s="292">
        <f t="shared" ref="G881:G886" si="486">ROUND(E881*F881,2)</f>
        <v>69.290000000000006</v>
      </c>
      <c r="H881" s="292">
        <f t="shared" si="484"/>
        <v>16.350000000000001</v>
      </c>
      <c r="I881" s="294">
        <f t="shared" si="485"/>
        <v>85.640000000000015</v>
      </c>
    </row>
    <row r="882" spans="1:9" x14ac:dyDescent="0.25">
      <c r="A882" s="48" t="s">
        <v>379</v>
      </c>
      <c r="B882" s="321">
        <v>16</v>
      </c>
      <c r="C882" s="303">
        <f t="shared" si="475"/>
        <v>9.580838323353294E-2</v>
      </c>
      <c r="D882" s="292">
        <v>723.18</v>
      </c>
      <c r="E882" s="292">
        <f t="shared" si="483"/>
        <v>69.286706586826341</v>
      </c>
      <c r="F882" s="293">
        <v>1</v>
      </c>
      <c r="G882" s="292">
        <f t="shared" si="486"/>
        <v>69.290000000000006</v>
      </c>
      <c r="H882" s="292">
        <f t="shared" si="484"/>
        <v>16.350000000000001</v>
      </c>
      <c r="I882" s="294">
        <f t="shared" si="485"/>
        <v>85.640000000000015</v>
      </c>
    </row>
    <row r="883" spans="1:9" x14ac:dyDescent="0.25">
      <c r="A883" s="48" t="s">
        <v>379</v>
      </c>
      <c r="B883" s="321">
        <v>16</v>
      </c>
      <c r="C883" s="303">
        <f t="shared" si="475"/>
        <v>9.580838323353294E-2</v>
      </c>
      <c r="D883" s="292">
        <v>723.18</v>
      </c>
      <c r="E883" s="292">
        <f t="shared" si="483"/>
        <v>69.286706586826341</v>
      </c>
      <c r="F883" s="293">
        <v>1</v>
      </c>
      <c r="G883" s="292">
        <f t="shared" si="486"/>
        <v>69.290000000000006</v>
      </c>
      <c r="H883" s="292">
        <f t="shared" si="484"/>
        <v>16.350000000000001</v>
      </c>
      <c r="I883" s="294">
        <f t="shared" si="485"/>
        <v>85.640000000000015</v>
      </c>
    </row>
    <row r="884" spans="1:9" x14ac:dyDescent="0.25">
      <c r="A884" s="48" t="s">
        <v>379</v>
      </c>
      <c r="B884" s="321">
        <v>8</v>
      </c>
      <c r="C884" s="303">
        <f t="shared" si="475"/>
        <v>4.790419161676647E-2</v>
      </c>
      <c r="D884" s="292">
        <v>723.18</v>
      </c>
      <c r="E884" s="292">
        <f t="shared" si="483"/>
        <v>34.64335329341317</v>
      </c>
      <c r="F884" s="293">
        <v>1</v>
      </c>
      <c r="G884" s="292">
        <f t="shared" si="486"/>
        <v>34.64</v>
      </c>
      <c r="H884" s="292">
        <f>ROUND(G884*0.2359,2)</f>
        <v>8.17</v>
      </c>
      <c r="I884" s="294">
        <f>G884+H884</f>
        <v>42.81</v>
      </c>
    </row>
    <row r="885" spans="1:9" x14ac:dyDescent="0.25">
      <c r="A885" s="48" t="s">
        <v>379</v>
      </c>
      <c r="B885" s="321">
        <v>14</v>
      </c>
      <c r="C885" s="303">
        <f t="shared" si="475"/>
        <v>8.3832335329341312E-2</v>
      </c>
      <c r="D885" s="292">
        <v>723.18</v>
      </c>
      <c r="E885" s="292">
        <f t="shared" si="483"/>
        <v>60.625868263473045</v>
      </c>
      <c r="F885" s="293">
        <v>1</v>
      </c>
      <c r="G885" s="292">
        <f t="shared" si="486"/>
        <v>60.63</v>
      </c>
      <c r="H885" s="292">
        <f t="shared" si="484"/>
        <v>14.3</v>
      </c>
      <c r="I885" s="294">
        <f t="shared" si="485"/>
        <v>74.930000000000007</v>
      </c>
    </row>
    <row r="886" spans="1:9" x14ac:dyDescent="0.25">
      <c r="A886" s="48" t="s">
        <v>379</v>
      </c>
      <c r="B886" s="321">
        <v>15</v>
      </c>
      <c r="C886" s="303">
        <f t="shared" si="475"/>
        <v>8.9820359281437126E-2</v>
      </c>
      <c r="D886" s="292">
        <v>723.18</v>
      </c>
      <c r="E886" s="292">
        <f t="shared" si="483"/>
        <v>64.956287425149696</v>
      </c>
      <c r="F886" s="293">
        <v>1</v>
      </c>
      <c r="G886" s="292">
        <f t="shared" si="486"/>
        <v>64.959999999999994</v>
      </c>
      <c r="H886" s="296">
        <f>ROUND(G886*0.2077,2)</f>
        <v>13.49</v>
      </c>
      <c r="I886" s="294">
        <f t="shared" si="485"/>
        <v>78.449999999999989</v>
      </c>
    </row>
    <row r="887" spans="1:9" x14ac:dyDescent="0.25">
      <c r="A887" s="41" t="s">
        <v>6</v>
      </c>
      <c r="B887" s="331">
        <f t="shared" ref="B887:C887" si="487">SUM(B888:B891)</f>
        <v>112</v>
      </c>
      <c r="C887" s="291">
        <f t="shared" si="487"/>
        <v>0.6706586826347305</v>
      </c>
      <c r="D887" s="291"/>
      <c r="E887" s="291"/>
      <c r="F887" s="291"/>
      <c r="G887" s="291">
        <f>SUM(G888:G891)</f>
        <v>335.33000000000004</v>
      </c>
      <c r="H887" s="291">
        <f>SUM(H888:H891)</f>
        <v>77.08</v>
      </c>
      <c r="I887" s="332">
        <f>SUM(I888:I891)</f>
        <v>412.40999999999997</v>
      </c>
    </row>
    <row r="888" spans="1:9" x14ac:dyDescent="0.25">
      <c r="A888" s="48" t="s">
        <v>388</v>
      </c>
      <c r="B888" s="321">
        <v>16</v>
      </c>
      <c r="C888" s="303">
        <f t="shared" si="475"/>
        <v>9.580838323353294E-2</v>
      </c>
      <c r="D888" s="292">
        <v>500</v>
      </c>
      <c r="E888" s="292">
        <f>C888*D888</f>
        <v>47.904191616766468</v>
      </c>
      <c r="F888" s="293">
        <v>1</v>
      </c>
      <c r="G888" s="292">
        <f>ROUND(E888*F888,2)</f>
        <v>47.9</v>
      </c>
      <c r="H888" s="292">
        <f>ROUND(G888*0.2359,2)</f>
        <v>11.3</v>
      </c>
      <c r="I888" s="294">
        <f>G888+H888</f>
        <v>59.2</v>
      </c>
    </row>
    <row r="889" spans="1:9" x14ac:dyDescent="0.25">
      <c r="A889" s="48" t="s">
        <v>388</v>
      </c>
      <c r="B889" s="321">
        <v>24</v>
      </c>
      <c r="C889" s="303">
        <f t="shared" si="475"/>
        <v>0.1437125748502994</v>
      </c>
      <c r="D889" s="292">
        <v>500</v>
      </c>
      <c r="E889" s="292">
        <f>C889*D889</f>
        <v>71.856287425149702</v>
      </c>
      <c r="F889" s="293">
        <v>1</v>
      </c>
      <c r="G889" s="292">
        <f>ROUND(E889*F889,2)</f>
        <v>71.86</v>
      </c>
      <c r="H889" s="292">
        <f>ROUND(G889*0.2359,2)</f>
        <v>16.95</v>
      </c>
      <c r="I889" s="294">
        <f>G889+H889</f>
        <v>88.81</v>
      </c>
    </row>
    <row r="890" spans="1:9" x14ac:dyDescent="0.25">
      <c r="A890" s="48" t="s">
        <v>388</v>
      </c>
      <c r="B890" s="321">
        <v>48</v>
      </c>
      <c r="C890" s="303">
        <f t="shared" si="475"/>
        <v>0.28742514970059879</v>
      </c>
      <c r="D890" s="292">
        <v>500</v>
      </c>
      <c r="E890" s="292">
        <f>C890*D890</f>
        <v>143.7125748502994</v>
      </c>
      <c r="F890" s="293">
        <v>1</v>
      </c>
      <c r="G890" s="292">
        <f>ROUND(E890*F890,2)</f>
        <v>143.71</v>
      </c>
      <c r="H890" s="292">
        <f>ROUND(G890*0.2359,2)</f>
        <v>33.9</v>
      </c>
      <c r="I890" s="294">
        <f>G890+H890</f>
        <v>177.61</v>
      </c>
    </row>
    <row r="891" spans="1:9" x14ac:dyDescent="0.25">
      <c r="A891" s="48" t="s">
        <v>29</v>
      </c>
      <c r="B891" s="321">
        <v>24</v>
      </c>
      <c r="C891" s="303">
        <f t="shared" si="475"/>
        <v>0.1437125748502994</v>
      </c>
      <c r="D891" s="292">
        <v>500</v>
      </c>
      <c r="E891" s="292">
        <f>C891*D891</f>
        <v>71.856287425149702</v>
      </c>
      <c r="F891" s="293">
        <v>1</v>
      </c>
      <c r="G891" s="292">
        <f>ROUND(E891*F891,2)</f>
        <v>71.86</v>
      </c>
      <c r="H891" s="296">
        <f>ROUND(G891*0.2077,2)</f>
        <v>14.93</v>
      </c>
      <c r="I891" s="294">
        <f>G891+H891</f>
        <v>86.789999999999992</v>
      </c>
    </row>
    <row r="892" spans="1:9" x14ac:dyDescent="0.25">
      <c r="A892" s="30" t="s">
        <v>887</v>
      </c>
      <c r="B892" s="325">
        <f t="shared" ref="B892:C892" si="488">B893+B897+B902</f>
        <v>28</v>
      </c>
      <c r="C892" s="290">
        <f t="shared" si="488"/>
        <v>0.16766467065868265</v>
      </c>
      <c r="D892" s="290"/>
      <c r="E892" s="290"/>
      <c r="F892" s="290"/>
      <c r="G892" s="290">
        <f>G893+G897+G902</f>
        <v>140.32</v>
      </c>
      <c r="H892" s="290">
        <f t="shared" ref="H892:I892" si="489">H893+H897+H902</f>
        <v>32.97</v>
      </c>
      <c r="I892" s="320">
        <f t="shared" si="489"/>
        <v>173.29</v>
      </c>
    </row>
    <row r="893" spans="1:9" ht="31.5" x14ac:dyDescent="0.25">
      <c r="A893" s="41" t="s">
        <v>7</v>
      </c>
      <c r="B893" s="331">
        <f t="shared" ref="B893:C893" si="490">SUM(B894:B896)</f>
        <v>14</v>
      </c>
      <c r="C893" s="291">
        <f t="shared" si="490"/>
        <v>8.3832335329341312E-2</v>
      </c>
      <c r="D893" s="291"/>
      <c r="E893" s="291"/>
      <c r="F893" s="291"/>
      <c r="G893" s="291">
        <f>SUM(G894:G896)</f>
        <v>82.36999999999999</v>
      </c>
      <c r="H893" s="291">
        <f>SUM(H894:H896)</f>
        <v>19.430000000000003</v>
      </c>
      <c r="I893" s="332">
        <f>SUM(I894:I896)</f>
        <v>101.8</v>
      </c>
    </row>
    <row r="894" spans="1:9" x14ac:dyDescent="0.25">
      <c r="A894" s="36" t="s">
        <v>1292</v>
      </c>
      <c r="B894" s="321">
        <v>7</v>
      </c>
      <c r="C894" s="303">
        <f>B894/167</f>
        <v>4.1916167664670656E-2</v>
      </c>
      <c r="D894" s="303">
        <v>982.53</v>
      </c>
      <c r="E894" s="292">
        <f>C894*D894</f>
        <v>41.183892215568861</v>
      </c>
      <c r="F894" s="295">
        <v>1</v>
      </c>
      <c r="G894" s="292">
        <f>ROUND(E894*F894,2)</f>
        <v>41.18</v>
      </c>
      <c r="H894" s="292">
        <f>ROUND(G894*0.2359,2)</f>
        <v>9.7100000000000009</v>
      </c>
      <c r="I894" s="294">
        <f>G894+H894</f>
        <v>50.89</v>
      </c>
    </row>
    <row r="895" spans="1:9" x14ac:dyDescent="0.25">
      <c r="A895" s="36" t="s">
        <v>1292</v>
      </c>
      <c r="B895" s="321">
        <v>5</v>
      </c>
      <c r="C895" s="303">
        <f t="shared" ref="C895:C903" si="491">B895/167</f>
        <v>2.9940119760479042E-2</v>
      </c>
      <c r="D895" s="303">
        <v>982.53</v>
      </c>
      <c r="E895" s="292">
        <f>C895*D895</f>
        <v>29.417065868263471</v>
      </c>
      <c r="F895" s="295">
        <v>1</v>
      </c>
      <c r="G895" s="292">
        <f>ROUND(E895*F895,2)</f>
        <v>29.42</v>
      </c>
      <c r="H895" s="292">
        <f>ROUND(G895*0.2359,2)</f>
        <v>6.94</v>
      </c>
      <c r="I895" s="294">
        <f>G895+H895</f>
        <v>36.36</v>
      </c>
    </row>
    <row r="896" spans="1:9" x14ac:dyDescent="0.25">
      <c r="A896" s="36" t="s">
        <v>1292</v>
      </c>
      <c r="B896" s="321">
        <v>2</v>
      </c>
      <c r="C896" s="303">
        <f t="shared" si="491"/>
        <v>1.1976047904191617E-2</v>
      </c>
      <c r="D896" s="303">
        <v>982.53</v>
      </c>
      <c r="E896" s="292">
        <f>C896*D896</f>
        <v>11.76682634730539</v>
      </c>
      <c r="F896" s="295">
        <v>1</v>
      </c>
      <c r="G896" s="292">
        <f>ROUND(E896*F896,2)</f>
        <v>11.77</v>
      </c>
      <c r="H896" s="292">
        <f>ROUND(G896*0.2359,2)</f>
        <v>2.78</v>
      </c>
      <c r="I896" s="294">
        <f>G896+H896</f>
        <v>14.549999999999999</v>
      </c>
    </row>
    <row r="897" spans="1:9" ht="31.5" x14ac:dyDescent="0.25">
      <c r="A897" s="41" t="s">
        <v>287</v>
      </c>
      <c r="B897" s="331">
        <f t="shared" ref="B897:C897" si="492">SUM(B898:B901)</f>
        <v>12</v>
      </c>
      <c r="C897" s="291">
        <f t="shared" si="492"/>
        <v>7.1856287425149698E-2</v>
      </c>
      <c r="D897" s="291"/>
      <c r="E897" s="291"/>
      <c r="F897" s="291"/>
      <c r="G897" s="291">
        <f>SUM(G898:G901)</f>
        <v>51.96</v>
      </c>
      <c r="H897" s="291">
        <f t="shared" ref="H897:I897" si="493">SUM(H898:H901)</f>
        <v>12.13</v>
      </c>
      <c r="I897" s="332">
        <f t="shared" si="493"/>
        <v>64.09</v>
      </c>
    </row>
    <row r="898" spans="1:9" x14ac:dyDescent="0.25">
      <c r="A898" s="36" t="s">
        <v>379</v>
      </c>
      <c r="B898" s="321">
        <v>6</v>
      </c>
      <c r="C898" s="303">
        <f t="shared" si="491"/>
        <v>3.5928143712574849E-2</v>
      </c>
      <c r="D898" s="303">
        <v>723.18</v>
      </c>
      <c r="E898" s="292">
        <f>C898*D898</f>
        <v>25.982514970059878</v>
      </c>
      <c r="F898" s="295">
        <v>1</v>
      </c>
      <c r="G898" s="292">
        <f>ROUND(E898*F898,2)</f>
        <v>25.98</v>
      </c>
      <c r="H898" s="292">
        <f>ROUND(G898*0.2359,2)</f>
        <v>6.13</v>
      </c>
      <c r="I898" s="294">
        <f>G898+H898</f>
        <v>32.11</v>
      </c>
    </row>
    <row r="899" spans="1:9" x14ac:dyDescent="0.25">
      <c r="A899" s="36" t="s">
        <v>379</v>
      </c>
      <c r="B899" s="321">
        <v>2</v>
      </c>
      <c r="C899" s="303">
        <f t="shared" si="491"/>
        <v>1.1976047904191617E-2</v>
      </c>
      <c r="D899" s="303">
        <v>723.18</v>
      </c>
      <c r="E899" s="292">
        <f>C899*D899</f>
        <v>8.6608383233532926</v>
      </c>
      <c r="F899" s="295">
        <v>1</v>
      </c>
      <c r="G899" s="292">
        <f>ROUND(E899*F899,2)</f>
        <v>8.66</v>
      </c>
      <c r="H899" s="292">
        <f>ROUND(G899*0.2359,2)</f>
        <v>2.04</v>
      </c>
      <c r="I899" s="294">
        <f>G899+H899</f>
        <v>10.7</v>
      </c>
    </row>
    <row r="900" spans="1:9" x14ac:dyDescent="0.25">
      <c r="A900" s="36" t="s">
        <v>379</v>
      </c>
      <c r="B900" s="321">
        <v>1</v>
      </c>
      <c r="C900" s="303">
        <f t="shared" si="491"/>
        <v>5.9880239520958087E-3</v>
      </c>
      <c r="D900" s="303">
        <v>723.18</v>
      </c>
      <c r="E900" s="292">
        <f>C900*D900</f>
        <v>4.3304191616766463</v>
      </c>
      <c r="F900" s="295">
        <v>1</v>
      </c>
      <c r="G900" s="292">
        <f>ROUND(E900*F900,2)</f>
        <v>4.33</v>
      </c>
      <c r="H900" s="296">
        <f>ROUND(G900*0.2077,2)</f>
        <v>0.9</v>
      </c>
      <c r="I900" s="294">
        <f>G900+H900</f>
        <v>5.23</v>
      </c>
    </row>
    <row r="901" spans="1:9" x14ac:dyDescent="0.25">
      <c r="A901" s="36" t="s">
        <v>379</v>
      </c>
      <c r="B901" s="321">
        <v>3</v>
      </c>
      <c r="C901" s="303">
        <f t="shared" si="491"/>
        <v>1.7964071856287425E-2</v>
      </c>
      <c r="D901" s="303">
        <v>723.18</v>
      </c>
      <c r="E901" s="292">
        <f>C901*D901</f>
        <v>12.991257485029939</v>
      </c>
      <c r="F901" s="295">
        <v>1</v>
      </c>
      <c r="G901" s="292">
        <f>ROUND(E901*F901,2)</f>
        <v>12.99</v>
      </c>
      <c r="H901" s="292">
        <f>ROUND(G901*0.2359,2)</f>
        <v>3.06</v>
      </c>
      <c r="I901" s="294">
        <f>G901+H901</f>
        <v>16.05</v>
      </c>
    </row>
    <row r="902" spans="1:9" x14ac:dyDescent="0.25">
      <c r="A902" s="41" t="s">
        <v>6</v>
      </c>
      <c r="B902" s="331">
        <f t="shared" ref="B902:C902" si="494">SUM(B903)</f>
        <v>2</v>
      </c>
      <c r="C902" s="291">
        <f t="shared" si="494"/>
        <v>1.1976047904191617E-2</v>
      </c>
      <c r="D902" s="291"/>
      <c r="E902" s="291"/>
      <c r="F902" s="291"/>
      <c r="G902" s="291">
        <f>SUM(G903)</f>
        <v>5.99</v>
      </c>
      <c r="H902" s="291">
        <f t="shared" ref="H902:I902" si="495">SUM(H903)</f>
        <v>1.41</v>
      </c>
      <c r="I902" s="332">
        <f t="shared" si="495"/>
        <v>7.4</v>
      </c>
    </row>
    <row r="903" spans="1:9" x14ac:dyDescent="0.25">
      <c r="A903" s="36" t="s">
        <v>29</v>
      </c>
      <c r="B903" s="321">
        <v>2</v>
      </c>
      <c r="C903" s="303">
        <f t="shared" si="491"/>
        <v>1.1976047904191617E-2</v>
      </c>
      <c r="D903" s="303">
        <v>500</v>
      </c>
      <c r="E903" s="292">
        <f>C903*D903</f>
        <v>5.9880239520958085</v>
      </c>
      <c r="F903" s="295">
        <v>1</v>
      </c>
      <c r="G903" s="292">
        <f>ROUND(E903*F903,2)</f>
        <v>5.99</v>
      </c>
      <c r="H903" s="292">
        <f>ROUND(G903*0.2359,2)</f>
        <v>1.41</v>
      </c>
      <c r="I903" s="294">
        <f>G903+H903</f>
        <v>7.4</v>
      </c>
    </row>
    <row r="904" spans="1:9" x14ac:dyDescent="0.25">
      <c r="A904" s="30" t="s">
        <v>2573</v>
      </c>
      <c r="B904" s="325">
        <f t="shared" ref="B904:C904" si="496">B905+B908+B915</f>
        <v>124</v>
      </c>
      <c r="C904" s="290">
        <f t="shared" si="496"/>
        <v>0.74251497005988021</v>
      </c>
      <c r="D904" s="290"/>
      <c r="E904" s="290"/>
      <c r="F904" s="290"/>
      <c r="G904" s="290">
        <f>G905+G908+G915</f>
        <v>778.05</v>
      </c>
      <c r="H904" s="290">
        <f>H905+H908+H915</f>
        <v>178.84</v>
      </c>
      <c r="I904" s="320">
        <f>I905+I908+I915</f>
        <v>956.89</v>
      </c>
    </row>
    <row r="905" spans="1:9" ht="31.5" x14ac:dyDescent="0.25">
      <c r="A905" s="33" t="s">
        <v>9</v>
      </c>
      <c r="B905" s="331">
        <f t="shared" ref="B905:C905" si="497">SUM(B906:B907)</f>
        <v>24</v>
      </c>
      <c r="C905" s="291">
        <f t="shared" si="497"/>
        <v>0.1437125748502994</v>
      </c>
      <c r="D905" s="291"/>
      <c r="E905" s="291"/>
      <c r="F905" s="291"/>
      <c r="G905" s="291">
        <f>SUM(G906:G907)</f>
        <v>220.4</v>
      </c>
      <c r="H905" s="291">
        <f>SUM(H906:H907)</f>
        <v>48.81</v>
      </c>
      <c r="I905" s="332">
        <f>SUM(I906:I907)</f>
        <v>269.21000000000004</v>
      </c>
    </row>
    <row r="906" spans="1:9" x14ac:dyDescent="0.25">
      <c r="A906" s="36" t="s">
        <v>1278</v>
      </c>
      <c r="B906" s="321">
        <v>12</v>
      </c>
      <c r="C906" s="303">
        <f>B906/167</f>
        <v>7.1856287425149698E-2</v>
      </c>
      <c r="D906" s="303">
        <v>1571.05</v>
      </c>
      <c r="E906" s="292">
        <f>C906*D906</f>
        <v>112.88982035928143</v>
      </c>
      <c r="F906" s="295">
        <v>1</v>
      </c>
      <c r="G906" s="292">
        <f>ROUND(E906*F906,2)</f>
        <v>112.89</v>
      </c>
      <c r="H906" s="296">
        <f>ROUND(G906*0.2077,2)</f>
        <v>23.45</v>
      </c>
      <c r="I906" s="294">
        <f>G906+H906</f>
        <v>136.34</v>
      </c>
    </row>
    <row r="907" spans="1:9" x14ac:dyDescent="0.25">
      <c r="A907" s="36" t="s">
        <v>1293</v>
      </c>
      <c r="B907" s="321">
        <v>12</v>
      </c>
      <c r="C907" s="303">
        <f t="shared" ref="C907:C917" si="498">B907/167</f>
        <v>7.1856287425149698E-2</v>
      </c>
      <c r="D907" s="303">
        <v>1496.24</v>
      </c>
      <c r="E907" s="292">
        <f>C907*D907</f>
        <v>107.51425149700599</v>
      </c>
      <c r="F907" s="295">
        <v>1</v>
      </c>
      <c r="G907" s="292">
        <f>ROUND(E907*F907,2)</f>
        <v>107.51</v>
      </c>
      <c r="H907" s="292">
        <f>ROUND(G907*0.2359,2)</f>
        <v>25.36</v>
      </c>
      <c r="I907" s="294">
        <f>G907+H907</f>
        <v>132.87</v>
      </c>
    </row>
    <row r="908" spans="1:9" ht="31.5" x14ac:dyDescent="0.25">
      <c r="A908" s="41" t="s">
        <v>7</v>
      </c>
      <c r="B908" s="331">
        <f t="shared" ref="B908:C908" si="499">SUM(B909:B914)</f>
        <v>76</v>
      </c>
      <c r="C908" s="291">
        <f t="shared" si="499"/>
        <v>0.45508982035928136</v>
      </c>
      <c r="D908" s="291"/>
      <c r="E908" s="291"/>
      <c r="F908" s="291"/>
      <c r="G908" s="291">
        <f>SUM(G909:G914)</f>
        <v>451.91999999999996</v>
      </c>
      <c r="H908" s="291">
        <f t="shared" ref="H908:I908" si="500">SUM(H909:H914)</f>
        <v>106.6</v>
      </c>
      <c r="I908" s="332">
        <f t="shared" si="500"/>
        <v>558.52</v>
      </c>
    </row>
    <row r="909" spans="1:9" x14ac:dyDescent="0.25">
      <c r="A909" s="36" t="s">
        <v>1250</v>
      </c>
      <c r="B909" s="323">
        <v>16</v>
      </c>
      <c r="C909" s="303">
        <f t="shared" si="498"/>
        <v>9.580838323353294E-2</v>
      </c>
      <c r="D909" s="303">
        <v>1147.1199999999999</v>
      </c>
      <c r="E909" s="292">
        <f t="shared" ref="E909:E911" si="501">C909*D909</f>
        <v>109.90371257485029</v>
      </c>
      <c r="F909" s="295">
        <v>1</v>
      </c>
      <c r="G909" s="292">
        <f>ROUND(E909*F909,2)</f>
        <v>109.9</v>
      </c>
      <c r="H909" s="292">
        <f t="shared" ref="H909:H911" si="502">ROUND(G909*0.2359,2)</f>
        <v>25.93</v>
      </c>
      <c r="I909" s="294">
        <f t="shared" ref="I909:I911" si="503">G909+H909</f>
        <v>135.83000000000001</v>
      </c>
    </row>
    <row r="910" spans="1:9" x14ac:dyDescent="0.25">
      <c r="A910" s="36" t="s">
        <v>24</v>
      </c>
      <c r="B910" s="323">
        <v>12</v>
      </c>
      <c r="C910" s="303">
        <f t="shared" si="498"/>
        <v>7.1856287425149698E-2</v>
      </c>
      <c r="D910" s="303">
        <v>982.53</v>
      </c>
      <c r="E910" s="292">
        <f t="shared" si="501"/>
        <v>70.600958083832325</v>
      </c>
      <c r="F910" s="295">
        <v>1</v>
      </c>
      <c r="G910" s="292">
        <f t="shared" ref="G910:G914" si="504">ROUND(E910*F910,2)</f>
        <v>70.599999999999994</v>
      </c>
      <c r="H910" s="292">
        <f t="shared" si="502"/>
        <v>16.649999999999999</v>
      </c>
      <c r="I910" s="294">
        <f t="shared" si="503"/>
        <v>87.25</v>
      </c>
    </row>
    <row r="911" spans="1:9" x14ac:dyDescent="0.25">
      <c r="A911" s="36" t="s">
        <v>24</v>
      </c>
      <c r="B911" s="323">
        <v>8</v>
      </c>
      <c r="C911" s="303">
        <f t="shared" si="498"/>
        <v>4.790419161676647E-2</v>
      </c>
      <c r="D911" s="303">
        <v>982.53</v>
      </c>
      <c r="E911" s="292">
        <f t="shared" si="501"/>
        <v>47.067305389221559</v>
      </c>
      <c r="F911" s="295">
        <v>1</v>
      </c>
      <c r="G911" s="292">
        <f t="shared" si="504"/>
        <v>47.07</v>
      </c>
      <c r="H911" s="292">
        <f t="shared" si="502"/>
        <v>11.1</v>
      </c>
      <c r="I911" s="294">
        <f t="shared" si="503"/>
        <v>58.17</v>
      </c>
    </row>
    <row r="912" spans="1:9" x14ac:dyDescent="0.25">
      <c r="A912" s="36" t="s">
        <v>24</v>
      </c>
      <c r="B912" s="323">
        <v>4</v>
      </c>
      <c r="C912" s="303">
        <f t="shared" si="498"/>
        <v>2.3952095808383235E-2</v>
      </c>
      <c r="D912" s="303">
        <v>867.82</v>
      </c>
      <c r="E912" s="292">
        <f>C912*D912</f>
        <v>20.786107784431142</v>
      </c>
      <c r="F912" s="295">
        <v>1</v>
      </c>
      <c r="G912" s="292">
        <f t="shared" si="504"/>
        <v>20.79</v>
      </c>
      <c r="H912" s="292">
        <f>ROUND(G912*0.2359,2)</f>
        <v>4.9000000000000004</v>
      </c>
      <c r="I912" s="294">
        <f>G912+H912</f>
        <v>25.689999999999998</v>
      </c>
    </row>
    <row r="913" spans="1:9" x14ac:dyDescent="0.25">
      <c r="A913" s="36" t="s">
        <v>24</v>
      </c>
      <c r="B913" s="323">
        <v>12</v>
      </c>
      <c r="C913" s="303">
        <f t="shared" si="498"/>
        <v>7.1856287425149698E-2</v>
      </c>
      <c r="D913" s="303">
        <v>867.82</v>
      </c>
      <c r="E913" s="292">
        <f>C913*D913</f>
        <v>62.358323353293414</v>
      </c>
      <c r="F913" s="295">
        <v>1</v>
      </c>
      <c r="G913" s="292">
        <f t="shared" si="504"/>
        <v>62.36</v>
      </c>
      <c r="H913" s="292">
        <f>ROUND(G913*0.2359,2)</f>
        <v>14.71</v>
      </c>
      <c r="I913" s="294">
        <f>G913+H913</f>
        <v>77.069999999999993</v>
      </c>
    </row>
    <row r="914" spans="1:9" x14ac:dyDescent="0.25">
      <c r="A914" s="36" t="s">
        <v>24</v>
      </c>
      <c r="B914" s="323">
        <v>24</v>
      </c>
      <c r="C914" s="303">
        <f t="shared" si="498"/>
        <v>0.1437125748502994</v>
      </c>
      <c r="D914" s="303">
        <v>982.53</v>
      </c>
      <c r="E914" s="292">
        <f>C914*D914</f>
        <v>141.20191616766465</v>
      </c>
      <c r="F914" s="295">
        <v>1</v>
      </c>
      <c r="G914" s="292">
        <f t="shared" si="504"/>
        <v>141.19999999999999</v>
      </c>
      <c r="H914" s="292">
        <f>ROUND(G914*0.2359,2)</f>
        <v>33.31</v>
      </c>
      <c r="I914" s="294">
        <f>G914+H914</f>
        <v>174.51</v>
      </c>
    </row>
    <row r="915" spans="1:9" ht="31.5" x14ac:dyDescent="0.25">
      <c r="A915" s="41" t="s">
        <v>287</v>
      </c>
      <c r="B915" s="331">
        <f t="shared" ref="B915:C915" si="505">SUM(B916:B917)</f>
        <v>24</v>
      </c>
      <c r="C915" s="291">
        <f t="shared" si="505"/>
        <v>0.1437125748502994</v>
      </c>
      <c r="D915" s="291"/>
      <c r="E915" s="291"/>
      <c r="F915" s="291"/>
      <c r="G915" s="291">
        <f>SUM(G916:G917)</f>
        <v>105.72999999999999</v>
      </c>
      <c r="H915" s="291">
        <f t="shared" ref="H915:I915" si="506">SUM(H916:H917)</f>
        <v>23.43</v>
      </c>
      <c r="I915" s="332">
        <f t="shared" si="506"/>
        <v>129.16</v>
      </c>
    </row>
    <row r="916" spans="1:9" x14ac:dyDescent="0.25">
      <c r="A916" s="36" t="s">
        <v>379</v>
      </c>
      <c r="B916" s="321">
        <v>12</v>
      </c>
      <c r="C916" s="303">
        <f t="shared" si="498"/>
        <v>7.1856287425149698E-2</v>
      </c>
      <c r="D916" s="303">
        <v>748.13</v>
      </c>
      <c r="E916" s="292">
        <f>C916*D916</f>
        <v>53.757844311377241</v>
      </c>
      <c r="F916" s="295">
        <v>1</v>
      </c>
      <c r="G916" s="292">
        <f>ROUND(E916*F916,2)</f>
        <v>53.76</v>
      </c>
      <c r="H916" s="296">
        <f>ROUND(G916*0.2077,2)</f>
        <v>11.17</v>
      </c>
      <c r="I916" s="294">
        <f>G916+H916</f>
        <v>64.929999999999993</v>
      </c>
    </row>
    <row r="917" spans="1:9" x14ac:dyDescent="0.25">
      <c r="A917" s="36" t="s">
        <v>379</v>
      </c>
      <c r="B917" s="321">
        <v>12</v>
      </c>
      <c r="C917" s="303">
        <f t="shared" si="498"/>
        <v>7.1856287425149698E-2</v>
      </c>
      <c r="D917" s="303">
        <v>723.18</v>
      </c>
      <c r="E917" s="292">
        <f>C917*D917</f>
        <v>51.965029940119756</v>
      </c>
      <c r="F917" s="295">
        <v>1</v>
      </c>
      <c r="G917" s="292">
        <f>ROUND(E917*F917,2)</f>
        <v>51.97</v>
      </c>
      <c r="H917" s="292">
        <f>ROUND(G917*0.2359,2)</f>
        <v>12.26</v>
      </c>
      <c r="I917" s="294">
        <f>G917+H917</f>
        <v>64.23</v>
      </c>
    </row>
    <row r="918" spans="1:9" ht="31.5" x14ac:dyDescent="0.25">
      <c r="A918" s="30" t="s">
        <v>1294</v>
      </c>
      <c r="B918" s="325">
        <f t="shared" ref="B918:C918" si="507">B919+B926+B938+B947</f>
        <v>4257</v>
      </c>
      <c r="C918" s="290">
        <f t="shared" si="507"/>
        <v>28.751866130752195</v>
      </c>
      <c r="D918" s="290"/>
      <c r="E918" s="290"/>
      <c r="F918" s="290"/>
      <c r="G918" s="290">
        <f>G919+G926+G938+G947</f>
        <v>24950.260000000002</v>
      </c>
      <c r="H918" s="290">
        <f t="shared" ref="H918:I918" si="508">H919+H926+H938+H947</f>
        <v>5885.7800000000007</v>
      </c>
      <c r="I918" s="320">
        <f t="shared" si="508"/>
        <v>30836.04</v>
      </c>
    </row>
    <row r="919" spans="1:9" ht="31.5" x14ac:dyDescent="0.25">
      <c r="A919" s="33" t="s">
        <v>9</v>
      </c>
      <c r="B919" s="331">
        <f t="shared" ref="B919:C919" si="509">SUM(B920:B925)</f>
        <v>527</v>
      </c>
      <c r="C919" s="291">
        <f t="shared" si="509"/>
        <v>3.2039209252727421</v>
      </c>
      <c r="D919" s="291"/>
      <c r="E919" s="291"/>
      <c r="F919" s="291"/>
      <c r="G919" s="291">
        <f>SUM(G920:G925)</f>
        <v>5273.01</v>
      </c>
      <c r="H919" s="291">
        <f t="shared" ref="H919:I919" si="510">SUM(H920:H925)</f>
        <v>1243.9000000000001</v>
      </c>
      <c r="I919" s="332">
        <f t="shared" si="510"/>
        <v>6516.91</v>
      </c>
    </row>
    <row r="920" spans="1:9" x14ac:dyDescent="0.25">
      <c r="A920" s="36" t="s">
        <v>1278</v>
      </c>
      <c r="B920" s="321">
        <v>24</v>
      </c>
      <c r="C920" s="303">
        <f>B920/146</f>
        <v>0.16438356164383561</v>
      </c>
      <c r="D920" s="303">
        <v>1645.27</v>
      </c>
      <c r="E920" s="292">
        <f t="shared" ref="E920:E925" si="511">C920*D920</f>
        <v>270.4553424657534</v>
      </c>
      <c r="F920" s="295">
        <v>1</v>
      </c>
      <c r="G920" s="292">
        <f>ROUND(E920*F920,2)</f>
        <v>270.45999999999998</v>
      </c>
      <c r="H920" s="314">
        <f t="shared" ref="H920:H922" si="512">ROUND(G920*0.2359,2)</f>
        <v>63.8</v>
      </c>
      <c r="I920" s="294">
        <f t="shared" ref="I920:I925" si="513">G920+H920</f>
        <v>334.26</v>
      </c>
    </row>
    <row r="921" spans="1:9" x14ac:dyDescent="0.25">
      <c r="A921" s="36" t="s">
        <v>1267</v>
      </c>
      <c r="B921" s="321">
        <v>64</v>
      </c>
      <c r="C921" s="303">
        <f t="shared" ref="C921:C925" si="514">B921/167</f>
        <v>0.38323353293413176</v>
      </c>
      <c r="D921" s="303">
        <v>1645.87</v>
      </c>
      <c r="E921" s="292">
        <f t="shared" si="511"/>
        <v>630.75257485029942</v>
      </c>
      <c r="F921" s="295">
        <v>1</v>
      </c>
      <c r="G921" s="292">
        <f t="shared" ref="G921:G925" si="515">ROUND(E921*F921,2)</f>
        <v>630.75</v>
      </c>
      <c r="H921" s="292">
        <f t="shared" si="512"/>
        <v>148.79</v>
      </c>
      <c r="I921" s="294">
        <f t="shared" si="513"/>
        <v>779.54</v>
      </c>
    </row>
    <row r="922" spans="1:9" x14ac:dyDescent="0.25">
      <c r="A922" s="36" t="s">
        <v>1278</v>
      </c>
      <c r="B922" s="321">
        <v>32</v>
      </c>
      <c r="C922" s="303">
        <f>B922/146</f>
        <v>0.21917808219178081</v>
      </c>
      <c r="D922" s="303">
        <v>1645.27</v>
      </c>
      <c r="E922" s="292">
        <f t="shared" si="511"/>
        <v>360.60712328767119</v>
      </c>
      <c r="F922" s="295">
        <v>1</v>
      </c>
      <c r="G922" s="292">
        <f t="shared" si="515"/>
        <v>360.61</v>
      </c>
      <c r="H922" s="292">
        <f t="shared" si="512"/>
        <v>85.07</v>
      </c>
      <c r="I922" s="294">
        <f t="shared" si="513"/>
        <v>445.68</v>
      </c>
    </row>
    <row r="923" spans="1:9" x14ac:dyDescent="0.25">
      <c r="A923" s="36" t="s">
        <v>386</v>
      </c>
      <c r="B923" s="321">
        <v>144</v>
      </c>
      <c r="C923" s="303">
        <f t="shared" si="514"/>
        <v>0.86227544910179643</v>
      </c>
      <c r="D923" s="303">
        <v>1645.87</v>
      </c>
      <c r="E923" s="292">
        <f t="shared" si="511"/>
        <v>1419.1932934131737</v>
      </c>
      <c r="F923" s="295">
        <v>1</v>
      </c>
      <c r="G923" s="292">
        <f t="shared" si="515"/>
        <v>1419.19</v>
      </c>
      <c r="H923" s="292">
        <f>ROUND(G923*0.2359,2)</f>
        <v>334.79</v>
      </c>
      <c r="I923" s="294">
        <f t="shared" si="513"/>
        <v>1753.98</v>
      </c>
    </row>
    <row r="924" spans="1:9" x14ac:dyDescent="0.25">
      <c r="A924" s="36" t="s">
        <v>386</v>
      </c>
      <c r="B924" s="321">
        <v>96</v>
      </c>
      <c r="C924" s="303">
        <f t="shared" si="514"/>
        <v>0.57485029940119758</v>
      </c>
      <c r="D924" s="303">
        <v>1645.87</v>
      </c>
      <c r="E924" s="292">
        <f t="shared" si="511"/>
        <v>946.12886227544902</v>
      </c>
      <c r="F924" s="295">
        <v>1</v>
      </c>
      <c r="G924" s="292">
        <f t="shared" si="515"/>
        <v>946.13</v>
      </c>
      <c r="H924" s="292">
        <f>ROUND(G924*0.2359,2)</f>
        <v>223.19</v>
      </c>
      <c r="I924" s="294">
        <f t="shared" si="513"/>
        <v>1169.32</v>
      </c>
    </row>
    <row r="925" spans="1:9" x14ac:dyDescent="0.25">
      <c r="A925" s="36" t="s">
        <v>386</v>
      </c>
      <c r="B925" s="321">
        <v>167</v>
      </c>
      <c r="C925" s="303">
        <f t="shared" si="514"/>
        <v>1</v>
      </c>
      <c r="D925" s="303">
        <v>1645.87</v>
      </c>
      <c r="E925" s="292">
        <f t="shared" si="511"/>
        <v>1645.87</v>
      </c>
      <c r="F925" s="295">
        <v>1</v>
      </c>
      <c r="G925" s="292">
        <f t="shared" si="515"/>
        <v>1645.87</v>
      </c>
      <c r="H925" s="292">
        <f>ROUND(G925*0.2359,2)</f>
        <v>388.26</v>
      </c>
      <c r="I925" s="294">
        <f t="shared" si="513"/>
        <v>2034.1299999999999</v>
      </c>
    </row>
    <row r="926" spans="1:9" ht="31.5" x14ac:dyDescent="0.25">
      <c r="A926" s="41" t="s">
        <v>7</v>
      </c>
      <c r="B926" s="331">
        <f t="shared" ref="B926:C926" si="516">SUM(B927:B937)</f>
        <v>1526</v>
      </c>
      <c r="C926" s="291">
        <f t="shared" si="516"/>
        <v>10.452054794520548</v>
      </c>
      <c r="D926" s="291"/>
      <c r="E926" s="291"/>
      <c r="F926" s="291"/>
      <c r="G926" s="291">
        <f>SUM(G927:G937)</f>
        <v>10318.86</v>
      </c>
      <c r="H926" s="291">
        <f t="shared" ref="H926:I926" si="517">SUM(H927:H937)</f>
        <v>2434.2000000000003</v>
      </c>
      <c r="I926" s="332">
        <f t="shared" si="517"/>
        <v>12753.060000000001</v>
      </c>
    </row>
    <row r="927" spans="1:9" x14ac:dyDescent="0.25">
      <c r="A927" s="34" t="s">
        <v>1250</v>
      </c>
      <c r="B927" s="321">
        <v>146</v>
      </c>
      <c r="C927" s="303">
        <f>B927/146</f>
        <v>1</v>
      </c>
      <c r="D927" s="303">
        <v>1150</v>
      </c>
      <c r="E927" s="292">
        <f t="shared" ref="E927:E937" si="518">C927*D927</f>
        <v>1150</v>
      </c>
      <c r="F927" s="295">
        <v>1</v>
      </c>
      <c r="G927" s="292">
        <f>ROUND(E927*F927,2)</f>
        <v>1150</v>
      </c>
      <c r="H927" s="292">
        <f t="shared" ref="H927:H937" si="519">ROUND(G927*0.2359,2)</f>
        <v>271.29000000000002</v>
      </c>
      <c r="I927" s="294">
        <f t="shared" ref="I927:I937" si="520">G927+H927</f>
        <v>1421.29</v>
      </c>
    </row>
    <row r="928" spans="1:9" x14ac:dyDescent="0.25">
      <c r="A928" s="36" t="s">
        <v>478</v>
      </c>
      <c r="B928" s="321">
        <v>87</v>
      </c>
      <c r="C928" s="303">
        <f t="shared" ref="C928:C955" si="521">B928/146</f>
        <v>0.59589041095890416</v>
      </c>
      <c r="D928" s="303">
        <v>982.17</v>
      </c>
      <c r="E928" s="292">
        <f t="shared" si="518"/>
        <v>585.26568493150683</v>
      </c>
      <c r="F928" s="295">
        <v>1</v>
      </c>
      <c r="G928" s="292">
        <f t="shared" ref="G928:G937" si="522">ROUND(E928*F928,2)</f>
        <v>585.27</v>
      </c>
      <c r="H928" s="292">
        <f t="shared" si="519"/>
        <v>138.07</v>
      </c>
      <c r="I928" s="294">
        <f t="shared" si="520"/>
        <v>723.33999999999992</v>
      </c>
    </row>
    <row r="929" spans="1:9" x14ac:dyDescent="0.25">
      <c r="A929" s="36" t="s">
        <v>24</v>
      </c>
      <c r="B929" s="321">
        <v>125</v>
      </c>
      <c r="C929" s="303">
        <f t="shared" si="521"/>
        <v>0.85616438356164382</v>
      </c>
      <c r="D929" s="303">
        <v>982.17</v>
      </c>
      <c r="E929" s="292">
        <f t="shared" si="518"/>
        <v>840.89897260273972</v>
      </c>
      <c r="F929" s="295">
        <v>1</v>
      </c>
      <c r="G929" s="292">
        <f t="shared" si="522"/>
        <v>840.9</v>
      </c>
      <c r="H929" s="292">
        <f t="shared" si="519"/>
        <v>198.37</v>
      </c>
      <c r="I929" s="294">
        <f t="shared" si="520"/>
        <v>1039.27</v>
      </c>
    </row>
    <row r="930" spans="1:9" x14ac:dyDescent="0.25">
      <c r="A930" s="36" t="s">
        <v>1243</v>
      </c>
      <c r="B930" s="321">
        <v>146</v>
      </c>
      <c r="C930" s="303">
        <f t="shared" si="521"/>
        <v>1</v>
      </c>
      <c r="D930" s="303">
        <v>982.17</v>
      </c>
      <c r="E930" s="292">
        <f t="shared" si="518"/>
        <v>982.17</v>
      </c>
      <c r="F930" s="295">
        <v>1</v>
      </c>
      <c r="G930" s="292">
        <f t="shared" si="522"/>
        <v>982.17</v>
      </c>
      <c r="H930" s="292">
        <f t="shared" si="519"/>
        <v>231.69</v>
      </c>
      <c r="I930" s="294">
        <f t="shared" si="520"/>
        <v>1213.8599999999999</v>
      </c>
    </row>
    <row r="931" spans="1:9" x14ac:dyDescent="0.25">
      <c r="A931" s="36" t="s">
        <v>24</v>
      </c>
      <c r="B931" s="321">
        <v>146</v>
      </c>
      <c r="C931" s="303">
        <f t="shared" si="521"/>
        <v>1</v>
      </c>
      <c r="D931" s="303">
        <v>867.5</v>
      </c>
      <c r="E931" s="292">
        <f t="shared" si="518"/>
        <v>867.5</v>
      </c>
      <c r="F931" s="295">
        <v>1</v>
      </c>
      <c r="G931" s="292">
        <f t="shared" si="522"/>
        <v>867.5</v>
      </c>
      <c r="H931" s="292">
        <f t="shared" si="519"/>
        <v>204.64</v>
      </c>
      <c r="I931" s="294">
        <f t="shared" si="520"/>
        <v>1072.1399999999999</v>
      </c>
    </row>
    <row r="932" spans="1:9" x14ac:dyDescent="0.25">
      <c r="A932" s="36" t="s">
        <v>1243</v>
      </c>
      <c r="B932" s="321">
        <v>146</v>
      </c>
      <c r="C932" s="303">
        <f t="shared" si="521"/>
        <v>1</v>
      </c>
      <c r="D932" s="303">
        <v>982.17</v>
      </c>
      <c r="E932" s="292">
        <f t="shared" si="518"/>
        <v>982.17</v>
      </c>
      <c r="F932" s="293">
        <v>1</v>
      </c>
      <c r="G932" s="292">
        <f t="shared" si="522"/>
        <v>982.17</v>
      </c>
      <c r="H932" s="292">
        <f t="shared" si="519"/>
        <v>231.69</v>
      </c>
      <c r="I932" s="294">
        <f t="shared" si="520"/>
        <v>1213.8599999999999</v>
      </c>
    </row>
    <row r="933" spans="1:9" x14ac:dyDescent="0.25">
      <c r="A933" s="36" t="s">
        <v>1243</v>
      </c>
      <c r="B933" s="321">
        <v>146</v>
      </c>
      <c r="C933" s="303">
        <f t="shared" si="521"/>
        <v>1</v>
      </c>
      <c r="D933" s="303">
        <v>982.17</v>
      </c>
      <c r="E933" s="292">
        <f t="shared" si="518"/>
        <v>982.17</v>
      </c>
      <c r="F933" s="293">
        <v>1</v>
      </c>
      <c r="G933" s="292">
        <f t="shared" si="522"/>
        <v>982.17</v>
      </c>
      <c r="H933" s="292">
        <f t="shared" si="519"/>
        <v>231.69</v>
      </c>
      <c r="I933" s="294">
        <f t="shared" si="520"/>
        <v>1213.8599999999999</v>
      </c>
    </row>
    <row r="934" spans="1:9" x14ac:dyDescent="0.25">
      <c r="A934" s="36" t="s">
        <v>24</v>
      </c>
      <c r="B934" s="321">
        <v>146</v>
      </c>
      <c r="C934" s="303">
        <f t="shared" si="521"/>
        <v>1</v>
      </c>
      <c r="D934" s="303">
        <v>982.17</v>
      </c>
      <c r="E934" s="292">
        <f t="shared" si="518"/>
        <v>982.17</v>
      </c>
      <c r="F934" s="293">
        <v>1</v>
      </c>
      <c r="G934" s="292">
        <f t="shared" si="522"/>
        <v>982.17</v>
      </c>
      <c r="H934" s="292">
        <f t="shared" si="519"/>
        <v>231.69</v>
      </c>
      <c r="I934" s="294">
        <f t="shared" si="520"/>
        <v>1213.8599999999999</v>
      </c>
    </row>
    <row r="935" spans="1:9" x14ac:dyDescent="0.25">
      <c r="A935" s="36" t="s">
        <v>1243</v>
      </c>
      <c r="B935" s="321">
        <v>146</v>
      </c>
      <c r="C935" s="303">
        <f t="shared" si="521"/>
        <v>1</v>
      </c>
      <c r="D935" s="303">
        <v>982.17</v>
      </c>
      <c r="E935" s="292">
        <f t="shared" si="518"/>
        <v>982.17</v>
      </c>
      <c r="F935" s="293">
        <v>1</v>
      </c>
      <c r="G935" s="292">
        <f t="shared" si="522"/>
        <v>982.17</v>
      </c>
      <c r="H935" s="292">
        <f t="shared" si="519"/>
        <v>231.69</v>
      </c>
      <c r="I935" s="294">
        <f t="shared" si="520"/>
        <v>1213.8599999999999</v>
      </c>
    </row>
    <row r="936" spans="1:9" x14ac:dyDescent="0.25">
      <c r="A936" s="36" t="s">
        <v>1243</v>
      </c>
      <c r="B936" s="321">
        <v>146</v>
      </c>
      <c r="C936" s="303">
        <f t="shared" si="521"/>
        <v>1</v>
      </c>
      <c r="D936" s="303">
        <v>982.17</v>
      </c>
      <c r="E936" s="292">
        <f t="shared" si="518"/>
        <v>982.17</v>
      </c>
      <c r="F936" s="293">
        <v>1</v>
      </c>
      <c r="G936" s="292">
        <f t="shared" si="522"/>
        <v>982.17</v>
      </c>
      <c r="H936" s="292">
        <f t="shared" si="519"/>
        <v>231.69</v>
      </c>
      <c r="I936" s="294">
        <f t="shared" si="520"/>
        <v>1213.8599999999999</v>
      </c>
    </row>
    <row r="937" spans="1:9" x14ac:dyDescent="0.25">
      <c r="A937" s="36" t="s">
        <v>1243</v>
      </c>
      <c r="B937" s="321">
        <v>146</v>
      </c>
      <c r="C937" s="303">
        <f t="shared" si="521"/>
        <v>1</v>
      </c>
      <c r="D937" s="303">
        <v>982.17</v>
      </c>
      <c r="E937" s="292">
        <f t="shared" si="518"/>
        <v>982.17</v>
      </c>
      <c r="F937" s="293">
        <v>1</v>
      </c>
      <c r="G937" s="292">
        <f t="shared" si="522"/>
        <v>982.17</v>
      </c>
      <c r="H937" s="292">
        <f t="shared" si="519"/>
        <v>231.69</v>
      </c>
      <c r="I937" s="294">
        <f t="shared" si="520"/>
        <v>1213.8599999999999</v>
      </c>
    </row>
    <row r="938" spans="1:9" ht="31.5" x14ac:dyDescent="0.25">
      <c r="A938" s="41" t="s">
        <v>287</v>
      </c>
      <c r="B938" s="322">
        <f t="shared" ref="B938:C938" si="523">SUM(B939:B946)</f>
        <v>1168</v>
      </c>
      <c r="C938" s="291">
        <f t="shared" si="523"/>
        <v>8</v>
      </c>
      <c r="D938" s="291"/>
      <c r="E938" s="291"/>
      <c r="F938" s="291"/>
      <c r="G938" s="291">
        <f>SUM(G939:G946)</f>
        <v>5810.4400000000005</v>
      </c>
      <c r="H938" s="291">
        <f t="shared" ref="H938:I938" si="524">SUM(H939:H946)</f>
        <v>1370.7099999999998</v>
      </c>
      <c r="I938" s="291">
        <f t="shared" si="524"/>
        <v>7181.15</v>
      </c>
    </row>
    <row r="939" spans="1:9" x14ac:dyDescent="0.25">
      <c r="A939" s="36" t="s">
        <v>379</v>
      </c>
      <c r="B939" s="321">
        <v>146</v>
      </c>
      <c r="C939" s="303">
        <f t="shared" si="521"/>
        <v>1</v>
      </c>
      <c r="D939" s="292">
        <v>750</v>
      </c>
      <c r="E939" s="292">
        <f>C939*D939</f>
        <v>750</v>
      </c>
      <c r="F939" s="293">
        <v>1</v>
      </c>
      <c r="G939" s="292">
        <f>ROUND(E939*F939,2)</f>
        <v>750</v>
      </c>
      <c r="H939" s="292">
        <f>ROUND(G939*0.2359,2)</f>
        <v>176.93</v>
      </c>
      <c r="I939" s="294">
        <f>G939+H939</f>
        <v>926.93000000000006</v>
      </c>
    </row>
    <row r="940" spans="1:9" x14ac:dyDescent="0.25">
      <c r="A940" s="36" t="s">
        <v>379</v>
      </c>
      <c r="B940" s="321">
        <v>146</v>
      </c>
      <c r="C940" s="303">
        <f t="shared" si="521"/>
        <v>1</v>
      </c>
      <c r="D940" s="292">
        <v>722.92</v>
      </c>
      <c r="E940" s="292">
        <f>C940*D940</f>
        <v>722.92</v>
      </c>
      <c r="F940" s="293">
        <v>1</v>
      </c>
      <c r="G940" s="292">
        <f t="shared" ref="G940:G946" si="525">ROUND(E940*F940,2)</f>
        <v>722.92</v>
      </c>
      <c r="H940" s="292">
        <f>ROUND(G940*0.2359,2)</f>
        <v>170.54</v>
      </c>
      <c r="I940" s="294">
        <f>G940+H940</f>
        <v>893.45999999999992</v>
      </c>
    </row>
    <row r="941" spans="1:9" x14ac:dyDescent="0.25">
      <c r="A941" s="36" t="s">
        <v>379</v>
      </c>
      <c r="B941" s="321">
        <v>146</v>
      </c>
      <c r="C941" s="303">
        <f t="shared" si="521"/>
        <v>1</v>
      </c>
      <c r="D941" s="292">
        <v>722.92</v>
      </c>
      <c r="E941" s="292">
        <f>C941*D941</f>
        <v>722.92</v>
      </c>
      <c r="F941" s="293">
        <v>1</v>
      </c>
      <c r="G941" s="292">
        <f t="shared" si="525"/>
        <v>722.92</v>
      </c>
      <c r="H941" s="292">
        <f>ROUND(G941*0.2359,2)</f>
        <v>170.54</v>
      </c>
      <c r="I941" s="294">
        <f>G941+H941</f>
        <v>893.45999999999992</v>
      </c>
    </row>
    <row r="942" spans="1:9" x14ac:dyDescent="0.25">
      <c r="A942" s="36" t="s">
        <v>379</v>
      </c>
      <c r="B942" s="321">
        <v>146</v>
      </c>
      <c r="C942" s="303">
        <f t="shared" si="521"/>
        <v>1</v>
      </c>
      <c r="D942" s="292">
        <v>722.92</v>
      </c>
      <c r="E942" s="292">
        <f t="shared" ref="E942:E946" si="526">C942*D942</f>
        <v>722.92</v>
      </c>
      <c r="F942" s="293">
        <v>1</v>
      </c>
      <c r="G942" s="292">
        <f t="shared" si="525"/>
        <v>722.92</v>
      </c>
      <c r="H942" s="292">
        <f t="shared" ref="H942:H946" si="527">ROUND(G942*0.2359,2)</f>
        <v>170.54</v>
      </c>
      <c r="I942" s="294">
        <f t="shared" ref="I942:I946" si="528">G942+H942</f>
        <v>893.45999999999992</v>
      </c>
    </row>
    <row r="943" spans="1:9" x14ac:dyDescent="0.25">
      <c r="A943" s="36" t="s">
        <v>379</v>
      </c>
      <c r="B943" s="321">
        <v>146</v>
      </c>
      <c r="C943" s="303">
        <f t="shared" si="521"/>
        <v>1</v>
      </c>
      <c r="D943" s="292">
        <v>722.92</v>
      </c>
      <c r="E943" s="292">
        <f>C943*D943</f>
        <v>722.92</v>
      </c>
      <c r="F943" s="293">
        <v>1</v>
      </c>
      <c r="G943" s="292">
        <f t="shared" si="525"/>
        <v>722.92</v>
      </c>
      <c r="H943" s="292">
        <f>ROUND(G943*0.2359,2)</f>
        <v>170.54</v>
      </c>
      <c r="I943" s="294">
        <f>G943+H943</f>
        <v>893.45999999999992</v>
      </c>
    </row>
    <row r="944" spans="1:9" x14ac:dyDescent="0.25">
      <c r="A944" s="36" t="s">
        <v>379</v>
      </c>
      <c r="B944" s="321">
        <v>146</v>
      </c>
      <c r="C944" s="303">
        <f t="shared" si="521"/>
        <v>1</v>
      </c>
      <c r="D944" s="292">
        <v>722.92</v>
      </c>
      <c r="E944" s="292">
        <f t="shared" si="526"/>
        <v>722.92</v>
      </c>
      <c r="F944" s="293">
        <v>1</v>
      </c>
      <c r="G944" s="292">
        <f t="shared" si="525"/>
        <v>722.92</v>
      </c>
      <c r="H944" s="292">
        <f t="shared" si="527"/>
        <v>170.54</v>
      </c>
      <c r="I944" s="294">
        <f t="shared" si="528"/>
        <v>893.45999999999992</v>
      </c>
    </row>
    <row r="945" spans="1:9" x14ac:dyDescent="0.25">
      <c r="A945" s="36" t="s">
        <v>379</v>
      </c>
      <c r="B945" s="321">
        <v>146</v>
      </c>
      <c r="C945" s="303">
        <f t="shared" si="521"/>
        <v>1</v>
      </c>
      <c r="D945" s="292">
        <v>722.92</v>
      </c>
      <c r="E945" s="292">
        <f>C945*D945</f>
        <v>722.92</v>
      </c>
      <c r="F945" s="293">
        <v>1</v>
      </c>
      <c r="G945" s="292">
        <f t="shared" si="525"/>
        <v>722.92</v>
      </c>
      <c r="H945" s="292">
        <f>ROUND(G945*0.2359,2)</f>
        <v>170.54</v>
      </c>
      <c r="I945" s="294">
        <f>G945+H945</f>
        <v>893.45999999999992</v>
      </c>
    </row>
    <row r="946" spans="1:9" x14ac:dyDescent="0.25">
      <c r="A946" s="36" t="s">
        <v>379</v>
      </c>
      <c r="B946" s="321">
        <v>146</v>
      </c>
      <c r="C946" s="303">
        <f t="shared" si="521"/>
        <v>1</v>
      </c>
      <c r="D946" s="292">
        <v>722.92</v>
      </c>
      <c r="E946" s="292">
        <f t="shared" si="526"/>
        <v>722.92</v>
      </c>
      <c r="F946" s="293">
        <v>1</v>
      </c>
      <c r="G946" s="292">
        <f t="shared" si="525"/>
        <v>722.92</v>
      </c>
      <c r="H946" s="292">
        <f t="shared" si="527"/>
        <v>170.54</v>
      </c>
      <c r="I946" s="294">
        <f t="shared" si="528"/>
        <v>893.45999999999992</v>
      </c>
    </row>
    <row r="947" spans="1:9" x14ac:dyDescent="0.25">
      <c r="A947" s="41" t="s">
        <v>6</v>
      </c>
      <c r="B947" s="322">
        <f t="shared" ref="B947:C947" si="529">SUM(B948:B955)</f>
        <v>1036</v>
      </c>
      <c r="C947" s="291">
        <f t="shared" si="529"/>
        <v>7.095890410958904</v>
      </c>
      <c r="D947" s="291"/>
      <c r="E947" s="291"/>
      <c r="F947" s="291"/>
      <c r="G947" s="291">
        <f>SUM(G948:G955)</f>
        <v>3547.95</v>
      </c>
      <c r="H947" s="291">
        <f t="shared" ref="H947:I947" si="530">SUM(H948:H955)</f>
        <v>836.97000000000014</v>
      </c>
      <c r="I947" s="291">
        <f t="shared" si="530"/>
        <v>4384.92</v>
      </c>
    </row>
    <row r="948" spans="1:9" x14ac:dyDescent="0.25">
      <c r="A948" s="34" t="s">
        <v>388</v>
      </c>
      <c r="B948" s="321">
        <v>111</v>
      </c>
      <c r="C948" s="303">
        <f t="shared" si="521"/>
        <v>0.76027397260273977</v>
      </c>
      <c r="D948" s="303">
        <v>500</v>
      </c>
      <c r="E948" s="292">
        <f t="shared" ref="E948:E955" si="531">C948*D948</f>
        <v>380.13698630136986</v>
      </c>
      <c r="F948" s="293">
        <v>1</v>
      </c>
      <c r="G948" s="292">
        <f>ROUND(E948*F948,2)</f>
        <v>380.14</v>
      </c>
      <c r="H948" s="292">
        <f t="shared" ref="H948:H955" si="532">ROUND(G948*0.2359,2)</f>
        <v>89.68</v>
      </c>
      <c r="I948" s="294">
        <f t="shared" ref="I948:I955" si="533">G948+H948</f>
        <v>469.82</v>
      </c>
    </row>
    <row r="949" spans="1:9" x14ac:dyDescent="0.25">
      <c r="A949" s="34" t="s">
        <v>388</v>
      </c>
      <c r="B949" s="321">
        <v>146</v>
      </c>
      <c r="C949" s="303">
        <f t="shared" si="521"/>
        <v>1</v>
      </c>
      <c r="D949" s="303">
        <v>500</v>
      </c>
      <c r="E949" s="292">
        <f t="shared" si="531"/>
        <v>500</v>
      </c>
      <c r="F949" s="293">
        <v>1</v>
      </c>
      <c r="G949" s="292">
        <f t="shared" ref="G949:G955" si="534">ROUND(E949*F949,2)</f>
        <v>500</v>
      </c>
      <c r="H949" s="292">
        <f t="shared" si="532"/>
        <v>117.95</v>
      </c>
      <c r="I949" s="294">
        <f t="shared" si="533"/>
        <v>617.95000000000005</v>
      </c>
    </row>
    <row r="950" spans="1:9" x14ac:dyDescent="0.25">
      <c r="A950" s="34" t="s">
        <v>388</v>
      </c>
      <c r="B950" s="321">
        <v>114</v>
      </c>
      <c r="C950" s="303">
        <f t="shared" si="521"/>
        <v>0.78082191780821919</v>
      </c>
      <c r="D950" s="303">
        <v>500</v>
      </c>
      <c r="E950" s="292">
        <f t="shared" si="531"/>
        <v>390.41095890410958</v>
      </c>
      <c r="F950" s="293">
        <v>1</v>
      </c>
      <c r="G950" s="292">
        <f t="shared" si="534"/>
        <v>390.41</v>
      </c>
      <c r="H950" s="292">
        <f t="shared" si="532"/>
        <v>92.1</v>
      </c>
      <c r="I950" s="294">
        <f t="shared" si="533"/>
        <v>482.51</v>
      </c>
    </row>
    <row r="951" spans="1:9" x14ac:dyDescent="0.25">
      <c r="A951" s="34" t="s">
        <v>388</v>
      </c>
      <c r="B951" s="321">
        <v>146</v>
      </c>
      <c r="C951" s="303">
        <f t="shared" si="521"/>
        <v>1</v>
      </c>
      <c r="D951" s="303">
        <v>500</v>
      </c>
      <c r="E951" s="292">
        <f t="shared" si="531"/>
        <v>500</v>
      </c>
      <c r="F951" s="293">
        <v>1</v>
      </c>
      <c r="G951" s="292">
        <f t="shared" si="534"/>
        <v>500</v>
      </c>
      <c r="H951" s="292">
        <f t="shared" si="532"/>
        <v>117.95</v>
      </c>
      <c r="I951" s="294">
        <f t="shared" si="533"/>
        <v>617.95000000000005</v>
      </c>
    </row>
    <row r="952" spans="1:9" x14ac:dyDescent="0.25">
      <c r="A952" s="36" t="s">
        <v>388</v>
      </c>
      <c r="B952" s="321">
        <v>130</v>
      </c>
      <c r="C952" s="303">
        <f t="shared" si="521"/>
        <v>0.8904109589041096</v>
      </c>
      <c r="D952" s="303">
        <v>500</v>
      </c>
      <c r="E952" s="292">
        <f t="shared" si="531"/>
        <v>445.20547945205482</v>
      </c>
      <c r="F952" s="293">
        <v>1</v>
      </c>
      <c r="G952" s="292">
        <f t="shared" si="534"/>
        <v>445.21</v>
      </c>
      <c r="H952" s="292">
        <f t="shared" si="532"/>
        <v>105.03</v>
      </c>
      <c r="I952" s="294">
        <f t="shared" si="533"/>
        <v>550.24</v>
      </c>
    </row>
    <row r="953" spans="1:9" x14ac:dyDescent="0.25">
      <c r="A953" s="36" t="s">
        <v>388</v>
      </c>
      <c r="B953" s="321">
        <v>146</v>
      </c>
      <c r="C953" s="303">
        <f t="shared" si="521"/>
        <v>1</v>
      </c>
      <c r="D953" s="303">
        <v>500</v>
      </c>
      <c r="E953" s="292">
        <f t="shared" si="531"/>
        <v>500</v>
      </c>
      <c r="F953" s="293">
        <v>1</v>
      </c>
      <c r="G953" s="292">
        <f t="shared" si="534"/>
        <v>500</v>
      </c>
      <c r="H953" s="292">
        <f t="shared" si="532"/>
        <v>117.95</v>
      </c>
      <c r="I953" s="294">
        <f t="shared" si="533"/>
        <v>617.95000000000005</v>
      </c>
    </row>
    <row r="954" spans="1:9" x14ac:dyDescent="0.25">
      <c r="A954" s="36" t="s">
        <v>388</v>
      </c>
      <c r="B954" s="321">
        <v>146</v>
      </c>
      <c r="C954" s="303">
        <f t="shared" si="521"/>
        <v>1</v>
      </c>
      <c r="D954" s="303">
        <v>500</v>
      </c>
      <c r="E954" s="292">
        <f t="shared" si="531"/>
        <v>500</v>
      </c>
      <c r="F954" s="293">
        <v>1</v>
      </c>
      <c r="G954" s="292">
        <f t="shared" si="534"/>
        <v>500</v>
      </c>
      <c r="H954" s="292">
        <f t="shared" si="532"/>
        <v>117.95</v>
      </c>
      <c r="I954" s="294">
        <f t="shared" si="533"/>
        <v>617.95000000000005</v>
      </c>
    </row>
    <row r="955" spans="1:9" x14ac:dyDescent="0.25">
      <c r="A955" s="36" t="s">
        <v>388</v>
      </c>
      <c r="B955" s="321">
        <v>97</v>
      </c>
      <c r="C955" s="303">
        <f t="shared" si="521"/>
        <v>0.66438356164383561</v>
      </c>
      <c r="D955" s="303">
        <v>500</v>
      </c>
      <c r="E955" s="292">
        <f t="shared" si="531"/>
        <v>332.1917808219178</v>
      </c>
      <c r="F955" s="293">
        <v>1</v>
      </c>
      <c r="G955" s="292">
        <f t="shared" si="534"/>
        <v>332.19</v>
      </c>
      <c r="H955" s="292">
        <f t="shared" si="532"/>
        <v>78.36</v>
      </c>
      <c r="I955" s="294">
        <f t="shared" si="533"/>
        <v>410.55</v>
      </c>
    </row>
    <row r="956" spans="1:9" x14ac:dyDescent="0.25">
      <c r="A956" s="30" t="s">
        <v>1295</v>
      </c>
      <c r="B956" s="325">
        <f t="shared" ref="B956:C956" si="535">B957+B962+B991+B1010</f>
        <v>7928</v>
      </c>
      <c r="C956" s="290">
        <f t="shared" si="535"/>
        <v>54.25399885161184</v>
      </c>
      <c r="D956" s="290"/>
      <c r="E956" s="290"/>
      <c r="F956" s="290"/>
      <c r="G956" s="290">
        <f>G957+G962+G991+G1010</f>
        <v>46856.579999999987</v>
      </c>
      <c r="H956" s="290">
        <f t="shared" ref="H956:I956" si="536">H957+H962+H991+H1010</f>
        <v>10907.209999999997</v>
      </c>
      <c r="I956" s="320">
        <f t="shared" si="536"/>
        <v>57763.79</v>
      </c>
    </row>
    <row r="957" spans="1:9" ht="31.5" x14ac:dyDescent="0.25">
      <c r="A957" s="41" t="s">
        <v>9</v>
      </c>
      <c r="B957" s="331">
        <f t="shared" ref="B957:C957" si="537">SUM(B958:B961)</f>
        <v>389</v>
      </c>
      <c r="C957" s="291">
        <f t="shared" si="537"/>
        <v>2.6170125502419821</v>
      </c>
      <c r="D957" s="291"/>
      <c r="E957" s="291"/>
      <c r="F957" s="291"/>
      <c r="G957" s="291">
        <f>SUM(G958:G961)</f>
        <v>4454.46</v>
      </c>
      <c r="H957" s="291">
        <f t="shared" ref="H957:I957" si="538">SUM(H958:H961)</f>
        <v>1000.2</v>
      </c>
      <c r="I957" s="332">
        <f t="shared" si="538"/>
        <v>5454.66</v>
      </c>
    </row>
    <row r="958" spans="1:9" x14ac:dyDescent="0.25">
      <c r="A958" s="36" t="s">
        <v>1296</v>
      </c>
      <c r="B958" s="321">
        <v>146</v>
      </c>
      <c r="C958" s="303">
        <f>B958/146</f>
        <v>1</v>
      </c>
      <c r="D958" s="303">
        <v>1794.84</v>
      </c>
      <c r="E958" s="292">
        <f>C958*D958</f>
        <v>1794.84</v>
      </c>
      <c r="F958" s="293">
        <v>1</v>
      </c>
      <c r="G958" s="292">
        <f>ROUND(E958*F958,2)</f>
        <v>1794.84</v>
      </c>
      <c r="H958" s="296">
        <f>ROUND(G958*0.2077,2)</f>
        <v>372.79</v>
      </c>
      <c r="I958" s="294">
        <f t="shared" ref="I958:I990" si="539">G958+H958</f>
        <v>2167.63</v>
      </c>
    </row>
    <row r="959" spans="1:9" x14ac:dyDescent="0.25">
      <c r="A959" s="36" t="s">
        <v>538</v>
      </c>
      <c r="B959" s="321">
        <v>118</v>
      </c>
      <c r="C959" s="303">
        <f t="shared" ref="C959:C990" si="540">B959/146</f>
        <v>0.80821917808219179</v>
      </c>
      <c r="D959" s="303">
        <v>1570.48</v>
      </c>
      <c r="E959" s="292">
        <f>C959*D959</f>
        <v>1269.2920547945205</v>
      </c>
      <c r="F959" s="293">
        <v>1</v>
      </c>
      <c r="G959" s="292">
        <f t="shared" ref="G959:G961" si="541">ROUND(E959*F959,2)</f>
        <v>1269.29</v>
      </c>
      <c r="H959" s="292">
        <f>ROUND(G959*0.2359,2)</f>
        <v>299.43</v>
      </c>
      <c r="I959" s="294">
        <f>G959+H959</f>
        <v>1568.72</v>
      </c>
    </row>
    <row r="960" spans="1:9" x14ac:dyDescent="0.25">
      <c r="A960" s="36" t="s">
        <v>538</v>
      </c>
      <c r="B960" s="321">
        <v>70</v>
      </c>
      <c r="C960" s="303">
        <f t="shared" si="540"/>
        <v>0.47945205479452052</v>
      </c>
      <c r="D960" s="303">
        <v>1495.7</v>
      </c>
      <c r="E960" s="292">
        <f>C960*D960</f>
        <v>717.11643835616439</v>
      </c>
      <c r="F960" s="293">
        <v>1</v>
      </c>
      <c r="G960" s="292">
        <f t="shared" si="541"/>
        <v>717.12</v>
      </c>
      <c r="H960" s="292">
        <f>ROUND(G960*0.2359,2)</f>
        <v>169.17</v>
      </c>
      <c r="I960" s="294">
        <f>G960+H960</f>
        <v>886.29</v>
      </c>
    </row>
    <row r="961" spans="1:9" x14ac:dyDescent="0.25">
      <c r="A961" s="49" t="s">
        <v>386</v>
      </c>
      <c r="B961" s="321">
        <v>55</v>
      </c>
      <c r="C961" s="303">
        <f>B961/167</f>
        <v>0.32934131736526945</v>
      </c>
      <c r="D961" s="303">
        <v>2044.11</v>
      </c>
      <c r="E961" s="292">
        <f>C961*D961</f>
        <v>673.20988023952088</v>
      </c>
      <c r="F961" s="293">
        <v>1</v>
      </c>
      <c r="G961" s="292">
        <f t="shared" si="541"/>
        <v>673.21</v>
      </c>
      <c r="H961" s="292">
        <f>ROUND(G961*0.2359,2)</f>
        <v>158.81</v>
      </c>
      <c r="I961" s="294">
        <f>G961+H961</f>
        <v>832.02</v>
      </c>
    </row>
    <row r="962" spans="1:9" ht="31.5" x14ac:dyDescent="0.25">
      <c r="A962" s="41" t="s">
        <v>7</v>
      </c>
      <c r="B962" s="331">
        <f t="shared" ref="B962:C962" si="542">SUM(B963:B990)</f>
        <v>3919</v>
      </c>
      <c r="C962" s="291">
        <f t="shared" si="542"/>
        <v>26.842465753424655</v>
      </c>
      <c r="D962" s="291"/>
      <c r="E962" s="291"/>
      <c r="F962" s="291"/>
      <c r="G962" s="291">
        <f>SUM(G963:G990)</f>
        <v>26073.01999999999</v>
      </c>
      <c r="H962" s="291">
        <f>SUM(H963:H990)</f>
        <v>6095.7199999999975</v>
      </c>
      <c r="I962" s="332">
        <f>SUM(I963:I990)</f>
        <v>32168.740000000005</v>
      </c>
    </row>
    <row r="963" spans="1:9" x14ac:dyDescent="0.25">
      <c r="A963" s="36" t="s">
        <v>1250</v>
      </c>
      <c r="B963" s="321">
        <v>146</v>
      </c>
      <c r="C963" s="303">
        <f t="shared" si="540"/>
        <v>1</v>
      </c>
      <c r="D963" s="303">
        <v>1150</v>
      </c>
      <c r="E963" s="292">
        <f t="shared" ref="E963:E990" si="543">C963*D963</f>
        <v>1150</v>
      </c>
      <c r="F963" s="293">
        <v>1</v>
      </c>
      <c r="G963" s="292">
        <f>ROUND(E963*F963,2)</f>
        <v>1150</v>
      </c>
      <c r="H963" s="296">
        <f>ROUND(G963*0.2077,2)</f>
        <v>238.86</v>
      </c>
      <c r="I963" s="294">
        <f t="shared" si="539"/>
        <v>1388.8600000000001</v>
      </c>
    </row>
    <row r="964" spans="1:9" x14ac:dyDescent="0.25">
      <c r="A964" s="36" t="s">
        <v>478</v>
      </c>
      <c r="B964" s="321">
        <v>108</v>
      </c>
      <c r="C964" s="303">
        <f t="shared" si="540"/>
        <v>0.73972602739726023</v>
      </c>
      <c r="D964" s="292">
        <v>982.17</v>
      </c>
      <c r="E964" s="292">
        <f t="shared" si="543"/>
        <v>726.53671232876707</v>
      </c>
      <c r="F964" s="293">
        <v>1</v>
      </c>
      <c r="G964" s="292">
        <f t="shared" ref="G964:G990" si="544">ROUND(E964*F964,2)</f>
        <v>726.54</v>
      </c>
      <c r="H964" s="292">
        <f t="shared" ref="H964:H989" si="545">ROUND(G964*0.2359,2)</f>
        <v>171.39</v>
      </c>
      <c r="I964" s="294">
        <f t="shared" si="539"/>
        <v>897.93</v>
      </c>
    </row>
    <row r="965" spans="1:9" x14ac:dyDescent="0.25">
      <c r="A965" s="36" t="s">
        <v>478</v>
      </c>
      <c r="B965" s="321">
        <v>43</v>
      </c>
      <c r="C965" s="303">
        <f t="shared" si="540"/>
        <v>0.29452054794520549</v>
      </c>
      <c r="D965" s="292">
        <v>982.17</v>
      </c>
      <c r="E965" s="292">
        <f t="shared" si="543"/>
        <v>289.26924657534249</v>
      </c>
      <c r="F965" s="293">
        <v>1</v>
      </c>
      <c r="G965" s="292">
        <f t="shared" si="544"/>
        <v>289.27</v>
      </c>
      <c r="H965" s="292">
        <f t="shared" si="545"/>
        <v>68.239999999999995</v>
      </c>
      <c r="I965" s="294">
        <f t="shared" si="539"/>
        <v>357.51</v>
      </c>
    </row>
    <row r="966" spans="1:9" x14ac:dyDescent="0.25">
      <c r="A966" s="36" t="s">
        <v>1243</v>
      </c>
      <c r="B966" s="321">
        <v>146</v>
      </c>
      <c r="C966" s="303">
        <f t="shared" si="540"/>
        <v>1</v>
      </c>
      <c r="D966" s="292">
        <v>982.17</v>
      </c>
      <c r="E966" s="292">
        <f t="shared" si="543"/>
        <v>982.17</v>
      </c>
      <c r="F966" s="293">
        <v>1</v>
      </c>
      <c r="G966" s="292">
        <f t="shared" si="544"/>
        <v>982.17</v>
      </c>
      <c r="H966" s="292">
        <f t="shared" si="545"/>
        <v>231.69</v>
      </c>
      <c r="I966" s="294">
        <f t="shared" si="539"/>
        <v>1213.8599999999999</v>
      </c>
    </row>
    <row r="967" spans="1:9" x14ac:dyDescent="0.25">
      <c r="A967" s="36" t="s">
        <v>1243</v>
      </c>
      <c r="B967" s="321">
        <v>146</v>
      </c>
      <c r="C967" s="303">
        <f t="shared" si="540"/>
        <v>1</v>
      </c>
      <c r="D967" s="292">
        <v>982.17</v>
      </c>
      <c r="E967" s="292">
        <f t="shared" si="543"/>
        <v>982.17</v>
      </c>
      <c r="F967" s="293">
        <v>1</v>
      </c>
      <c r="G967" s="292">
        <f t="shared" si="544"/>
        <v>982.17</v>
      </c>
      <c r="H967" s="292">
        <f t="shared" si="545"/>
        <v>231.69</v>
      </c>
      <c r="I967" s="294">
        <f t="shared" si="539"/>
        <v>1213.8599999999999</v>
      </c>
    </row>
    <row r="968" spans="1:9" x14ac:dyDescent="0.25">
      <c r="A968" s="36" t="s">
        <v>1243</v>
      </c>
      <c r="B968" s="321">
        <v>146</v>
      </c>
      <c r="C968" s="303">
        <f t="shared" si="540"/>
        <v>1</v>
      </c>
      <c r="D968" s="292">
        <v>982.17</v>
      </c>
      <c r="E968" s="292">
        <f t="shared" si="543"/>
        <v>982.17</v>
      </c>
      <c r="F968" s="293">
        <v>1</v>
      </c>
      <c r="G968" s="292">
        <f t="shared" si="544"/>
        <v>982.17</v>
      </c>
      <c r="H968" s="292">
        <f t="shared" si="545"/>
        <v>231.69</v>
      </c>
      <c r="I968" s="294">
        <f t="shared" si="539"/>
        <v>1213.8599999999999</v>
      </c>
    </row>
    <row r="969" spans="1:9" x14ac:dyDescent="0.25">
      <c r="A969" s="36" t="s">
        <v>1243</v>
      </c>
      <c r="B969" s="321">
        <v>146</v>
      </c>
      <c r="C969" s="303">
        <f t="shared" si="540"/>
        <v>1</v>
      </c>
      <c r="D969" s="292">
        <v>982.17</v>
      </c>
      <c r="E969" s="292">
        <f t="shared" si="543"/>
        <v>982.17</v>
      </c>
      <c r="F969" s="293">
        <v>1</v>
      </c>
      <c r="G969" s="292">
        <f t="shared" si="544"/>
        <v>982.17</v>
      </c>
      <c r="H969" s="292">
        <f t="shared" si="545"/>
        <v>231.69</v>
      </c>
      <c r="I969" s="294">
        <f t="shared" si="539"/>
        <v>1213.8599999999999</v>
      </c>
    </row>
    <row r="970" spans="1:9" x14ac:dyDescent="0.25">
      <c r="A970" s="36" t="s">
        <v>1243</v>
      </c>
      <c r="B970" s="321">
        <v>146</v>
      </c>
      <c r="C970" s="303">
        <f t="shared" si="540"/>
        <v>1</v>
      </c>
      <c r="D970" s="292">
        <v>982.17</v>
      </c>
      <c r="E970" s="292">
        <f t="shared" si="543"/>
        <v>982.17</v>
      </c>
      <c r="F970" s="293">
        <v>1</v>
      </c>
      <c r="G970" s="292">
        <f t="shared" si="544"/>
        <v>982.17</v>
      </c>
      <c r="H970" s="292">
        <f t="shared" si="545"/>
        <v>231.69</v>
      </c>
      <c r="I970" s="294">
        <f t="shared" si="539"/>
        <v>1213.8599999999999</v>
      </c>
    </row>
    <row r="971" spans="1:9" x14ac:dyDescent="0.25">
      <c r="A971" s="36" t="s">
        <v>1243</v>
      </c>
      <c r="B971" s="321">
        <v>146</v>
      </c>
      <c r="C971" s="303">
        <f t="shared" si="540"/>
        <v>1</v>
      </c>
      <c r="D971" s="292">
        <v>982.17</v>
      </c>
      <c r="E971" s="292">
        <f t="shared" si="543"/>
        <v>982.17</v>
      </c>
      <c r="F971" s="293">
        <v>1</v>
      </c>
      <c r="G971" s="292">
        <f t="shared" si="544"/>
        <v>982.17</v>
      </c>
      <c r="H971" s="292">
        <f t="shared" si="545"/>
        <v>231.69</v>
      </c>
      <c r="I971" s="294">
        <f t="shared" si="539"/>
        <v>1213.8599999999999</v>
      </c>
    </row>
    <row r="972" spans="1:9" x14ac:dyDescent="0.25">
      <c r="A972" s="36" t="s">
        <v>1243</v>
      </c>
      <c r="B972" s="321">
        <v>146</v>
      </c>
      <c r="C972" s="303">
        <f t="shared" si="540"/>
        <v>1</v>
      </c>
      <c r="D972" s="292">
        <v>982.17</v>
      </c>
      <c r="E972" s="292">
        <f t="shared" si="543"/>
        <v>982.17</v>
      </c>
      <c r="F972" s="293">
        <v>1</v>
      </c>
      <c r="G972" s="292">
        <f t="shared" si="544"/>
        <v>982.17</v>
      </c>
      <c r="H972" s="292">
        <f t="shared" si="545"/>
        <v>231.69</v>
      </c>
      <c r="I972" s="294">
        <f t="shared" si="539"/>
        <v>1213.8599999999999</v>
      </c>
    </row>
    <row r="973" spans="1:9" x14ac:dyDescent="0.25">
      <c r="A973" s="36" t="s">
        <v>1243</v>
      </c>
      <c r="B973" s="321">
        <v>146</v>
      </c>
      <c r="C973" s="303">
        <f t="shared" si="540"/>
        <v>1</v>
      </c>
      <c r="D973" s="292">
        <v>982.17</v>
      </c>
      <c r="E973" s="292">
        <f t="shared" si="543"/>
        <v>982.17</v>
      </c>
      <c r="F973" s="293">
        <v>1</v>
      </c>
      <c r="G973" s="292">
        <f t="shared" si="544"/>
        <v>982.17</v>
      </c>
      <c r="H973" s="292">
        <f t="shared" si="545"/>
        <v>231.69</v>
      </c>
      <c r="I973" s="294">
        <f t="shared" si="539"/>
        <v>1213.8599999999999</v>
      </c>
    </row>
    <row r="974" spans="1:9" x14ac:dyDescent="0.25">
      <c r="A974" s="36" t="s">
        <v>1243</v>
      </c>
      <c r="B974" s="321">
        <v>146</v>
      </c>
      <c r="C974" s="303">
        <f t="shared" si="540"/>
        <v>1</v>
      </c>
      <c r="D974" s="292">
        <v>982.17</v>
      </c>
      <c r="E974" s="292">
        <f t="shared" si="543"/>
        <v>982.17</v>
      </c>
      <c r="F974" s="293">
        <v>1</v>
      </c>
      <c r="G974" s="292">
        <f t="shared" si="544"/>
        <v>982.17</v>
      </c>
      <c r="H974" s="292">
        <f t="shared" si="545"/>
        <v>231.69</v>
      </c>
      <c r="I974" s="294">
        <f t="shared" si="539"/>
        <v>1213.8599999999999</v>
      </c>
    </row>
    <row r="975" spans="1:9" x14ac:dyDescent="0.25">
      <c r="A975" s="36" t="s">
        <v>1243</v>
      </c>
      <c r="B975" s="321">
        <v>146</v>
      </c>
      <c r="C975" s="303">
        <f t="shared" si="540"/>
        <v>1</v>
      </c>
      <c r="D975" s="292">
        <v>982.17</v>
      </c>
      <c r="E975" s="292">
        <f t="shared" si="543"/>
        <v>982.17</v>
      </c>
      <c r="F975" s="293">
        <v>1</v>
      </c>
      <c r="G975" s="292">
        <f t="shared" si="544"/>
        <v>982.17</v>
      </c>
      <c r="H975" s="292">
        <f t="shared" si="545"/>
        <v>231.69</v>
      </c>
      <c r="I975" s="294">
        <f t="shared" si="539"/>
        <v>1213.8599999999999</v>
      </c>
    </row>
    <row r="976" spans="1:9" s="44" customFormat="1" x14ac:dyDescent="0.25">
      <c r="A976" s="48" t="s">
        <v>1243</v>
      </c>
      <c r="B976" s="326">
        <v>146</v>
      </c>
      <c r="C976" s="303">
        <f t="shared" si="540"/>
        <v>1</v>
      </c>
      <c r="D976" s="292">
        <v>982.17</v>
      </c>
      <c r="E976" s="292">
        <f t="shared" si="543"/>
        <v>982.17</v>
      </c>
      <c r="F976" s="293">
        <v>1</v>
      </c>
      <c r="G976" s="292">
        <f t="shared" si="544"/>
        <v>982.17</v>
      </c>
      <c r="H976" s="292">
        <f t="shared" si="545"/>
        <v>231.69</v>
      </c>
      <c r="I976" s="294">
        <f t="shared" si="539"/>
        <v>1213.8599999999999</v>
      </c>
    </row>
    <row r="977" spans="1:9" s="44" customFormat="1" x14ac:dyDescent="0.25">
      <c r="A977" s="48" t="s">
        <v>1243</v>
      </c>
      <c r="B977" s="326">
        <v>146</v>
      </c>
      <c r="C977" s="303">
        <f t="shared" si="540"/>
        <v>1</v>
      </c>
      <c r="D977" s="292">
        <v>982.17</v>
      </c>
      <c r="E977" s="292">
        <f t="shared" si="543"/>
        <v>982.17</v>
      </c>
      <c r="F977" s="293">
        <v>1</v>
      </c>
      <c r="G977" s="292">
        <f t="shared" si="544"/>
        <v>982.17</v>
      </c>
      <c r="H977" s="292">
        <f t="shared" si="545"/>
        <v>231.69</v>
      </c>
      <c r="I977" s="294">
        <f t="shared" si="539"/>
        <v>1213.8599999999999</v>
      </c>
    </row>
    <row r="978" spans="1:9" x14ac:dyDescent="0.25">
      <c r="A978" s="36" t="s">
        <v>1243</v>
      </c>
      <c r="B978" s="321">
        <v>146</v>
      </c>
      <c r="C978" s="303">
        <f t="shared" si="540"/>
        <v>1</v>
      </c>
      <c r="D978" s="292">
        <v>982.17</v>
      </c>
      <c r="E978" s="292">
        <f t="shared" si="543"/>
        <v>982.17</v>
      </c>
      <c r="F978" s="293">
        <v>1</v>
      </c>
      <c r="G978" s="292">
        <f t="shared" si="544"/>
        <v>982.17</v>
      </c>
      <c r="H978" s="292">
        <f t="shared" si="545"/>
        <v>231.69</v>
      </c>
      <c r="I978" s="294">
        <f t="shared" si="539"/>
        <v>1213.8599999999999</v>
      </c>
    </row>
    <row r="979" spans="1:9" x14ac:dyDescent="0.25">
      <c r="A979" s="36" t="s">
        <v>24</v>
      </c>
      <c r="B979" s="321">
        <v>146</v>
      </c>
      <c r="C979" s="303">
        <f t="shared" si="540"/>
        <v>1</v>
      </c>
      <c r="D979" s="292">
        <v>867.5</v>
      </c>
      <c r="E979" s="292">
        <f t="shared" si="543"/>
        <v>867.5</v>
      </c>
      <c r="F979" s="293">
        <v>1</v>
      </c>
      <c r="G979" s="292">
        <f t="shared" si="544"/>
        <v>867.5</v>
      </c>
      <c r="H979" s="292">
        <f t="shared" si="545"/>
        <v>204.64</v>
      </c>
      <c r="I979" s="294">
        <f t="shared" si="539"/>
        <v>1072.1399999999999</v>
      </c>
    </row>
    <row r="980" spans="1:9" x14ac:dyDescent="0.25">
      <c r="A980" s="36" t="s">
        <v>24</v>
      </c>
      <c r="B980" s="321">
        <v>146</v>
      </c>
      <c r="C980" s="303">
        <f t="shared" si="540"/>
        <v>1</v>
      </c>
      <c r="D980" s="292">
        <v>867.5</v>
      </c>
      <c r="E980" s="292">
        <f t="shared" si="543"/>
        <v>867.5</v>
      </c>
      <c r="F980" s="293">
        <v>1</v>
      </c>
      <c r="G980" s="292">
        <f t="shared" si="544"/>
        <v>867.5</v>
      </c>
      <c r="H980" s="292">
        <f t="shared" si="545"/>
        <v>204.64</v>
      </c>
      <c r="I980" s="294">
        <f t="shared" si="539"/>
        <v>1072.1399999999999</v>
      </c>
    </row>
    <row r="981" spans="1:9" x14ac:dyDescent="0.25">
      <c r="A981" s="36" t="s">
        <v>24</v>
      </c>
      <c r="B981" s="321">
        <v>146</v>
      </c>
      <c r="C981" s="303">
        <f t="shared" si="540"/>
        <v>1</v>
      </c>
      <c r="D981" s="292">
        <v>867.5</v>
      </c>
      <c r="E981" s="292">
        <f t="shared" si="543"/>
        <v>867.5</v>
      </c>
      <c r="F981" s="293">
        <v>1</v>
      </c>
      <c r="G981" s="292">
        <f t="shared" si="544"/>
        <v>867.5</v>
      </c>
      <c r="H981" s="292">
        <f t="shared" si="545"/>
        <v>204.64</v>
      </c>
      <c r="I981" s="294">
        <f t="shared" si="539"/>
        <v>1072.1399999999999</v>
      </c>
    </row>
    <row r="982" spans="1:9" x14ac:dyDescent="0.25">
      <c r="A982" s="36" t="s">
        <v>24</v>
      </c>
      <c r="B982" s="321">
        <v>146</v>
      </c>
      <c r="C982" s="303">
        <f t="shared" si="540"/>
        <v>1</v>
      </c>
      <c r="D982" s="292">
        <v>867.5</v>
      </c>
      <c r="E982" s="292">
        <f t="shared" si="543"/>
        <v>867.5</v>
      </c>
      <c r="F982" s="293">
        <v>1</v>
      </c>
      <c r="G982" s="292">
        <f t="shared" si="544"/>
        <v>867.5</v>
      </c>
      <c r="H982" s="292">
        <f t="shared" si="545"/>
        <v>204.64</v>
      </c>
      <c r="I982" s="294">
        <f t="shared" si="539"/>
        <v>1072.1399999999999</v>
      </c>
    </row>
    <row r="983" spans="1:9" x14ac:dyDescent="0.25">
      <c r="A983" s="36" t="s">
        <v>1243</v>
      </c>
      <c r="B983" s="321">
        <v>146</v>
      </c>
      <c r="C983" s="303">
        <f t="shared" si="540"/>
        <v>1</v>
      </c>
      <c r="D983" s="292">
        <v>982.17</v>
      </c>
      <c r="E983" s="292">
        <f t="shared" si="543"/>
        <v>982.17</v>
      </c>
      <c r="F983" s="293">
        <v>1</v>
      </c>
      <c r="G983" s="292">
        <f t="shared" si="544"/>
        <v>982.17</v>
      </c>
      <c r="H983" s="292">
        <f t="shared" si="545"/>
        <v>231.69</v>
      </c>
      <c r="I983" s="294">
        <f t="shared" si="539"/>
        <v>1213.8599999999999</v>
      </c>
    </row>
    <row r="984" spans="1:9" x14ac:dyDescent="0.25">
      <c r="A984" s="36" t="s">
        <v>1243</v>
      </c>
      <c r="B984" s="321">
        <v>146</v>
      </c>
      <c r="C984" s="303">
        <f t="shared" si="540"/>
        <v>1</v>
      </c>
      <c r="D984" s="292">
        <v>982.17</v>
      </c>
      <c r="E984" s="292">
        <f>C984*D984</f>
        <v>982.17</v>
      </c>
      <c r="F984" s="293">
        <v>1</v>
      </c>
      <c r="G984" s="292">
        <f t="shared" si="544"/>
        <v>982.17</v>
      </c>
      <c r="H984" s="292">
        <f>ROUND(G984*0.2359,2)</f>
        <v>231.69</v>
      </c>
      <c r="I984" s="294">
        <f>G984+H984</f>
        <v>1213.8599999999999</v>
      </c>
    </row>
    <row r="985" spans="1:9" x14ac:dyDescent="0.25">
      <c r="A985" s="36" t="s">
        <v>1243</v>
      </c>
      <c r="B985" s="321">
        <v>146</v>
      </c>
      <c r="C985" s="303">
        <f t="shared" si="540"/>
        <v>1</v>
      </c>
      <c r="D985" s="292">
        <v>982.17</v>
      </c>
      <c r="E985" s="292">
        <f t="shared" si="543"/>
        <v>982.17</v>
      </c>
      <c r="F985" s="293">
        <v>1</v>
      </c>
      <c r="G985" s="292">
        <f t="shared" si="544"/>
        <v>982.17</v>
      </c>
      <c r="H985" s="292">
        <f t="shared" si="545"/>
        <v>231.69</v>
      </c>
      <c r="I985" s="294">
        <f t="shared" si="539"/>
        <v>1213.8599999999999</v>
      </c>
    </row>
    <row r="986" spans="1:9" x14ac:dyDescent="0.25">
      <c r="A986" s="36" t="s">
        <v>1243</v>
      </c>
      <c r="B986" s="321">
        <v>146</v>
      </c>
      <c r="C986" s="303">
        <f t="shared" si="540"/>
        <v>1</v>
      </c>
      <c r="D986" s="292">
        <v>982.17</v>
      </c>
      <c r="E986" s="292">
        <f t="shared" si="543"/>
        <v>982.17</v>
      </c>
      <c r="F986" s="293">
        <v>1</v>
      </c>
      <c r="G986" s="292">
        <f t="shared" si="544"/>
        <v>982.17</v>
      </c>
      <c r="H986" s="292">
        <f t="shared" si="545"/>
        <v>231.69</v>
      </c>
      <c r="I986" s="294">
        <f t="shared" si="539"/>
        <v>1213.8599999999999</v>
      </c>
    </row>
    <row r="987" spans="1:9" x14ac:dyDescent="0.25">
      <c r="A987" s="36" t="s">
        <v>1243</v>
      </c>
      <c r="B987" s="321">
        <v>146</v>
      </c>
      <c r="C987" s="303">
        <f t="shared" si="540"/>
        <v>1</v>
      </c>
      <c r="D987" s="292">
        <v>982.17</v>
      </c>
      <c r="E987" s="292">
        <f t="shared" si="543"/>
        <v>982.17</v>
      </c>
      <c r="F987" s="293">
        <v>1</v>
      </c>
      <c r="G987" s="292">
        <f t="shared" si="544"/>
        <v>982.17</v>
      </c>
      <c r="H987" s="292">
        <f t="shared" si="545"/>
        <v>231.69</v>
      </c>
      <c r="I987" s="294">
        <f t="shared" si="539"/>
        <v>1213.8599999999999</v>
      </c>
    </row>
    <row r="988" spans="1:9" x14ac:dyDescent="0.25">
      <c r="A988" s="36" t="s">
        <v>1243</v>
      </c>
      <c r="B988" s="321">
        <v>146</v>
      </c>
      <c r="C988" s="303">
        <f t="shared" si="540"/>
        <v>1</v>
      </c>
      <c r="D988" s="292">
        <v>982.17</v>
      </c>
      <c r="E988" s="292">
        <f t="shared" si="543"/>
        <v>982.17</v>
      </c>
      <c r="F988" s="293">
        <v>1</v>
      </c>
      <c r="G988" s="292">
        <f t="shared" si="544"/>
        <v>982.17</v>
      </c>
      <c r="H988" s="292">
        <f t="shared" si="545"/>
        <v>231.69</v>
      </c>
      <c r="I988" s="294">
        <f t="shared" si="539"/>
        <v>1213.8599999999999</v>
      </c>
    </row>
    <row r="989" spans="1:9" x14ac:dyDescent="0.25">
      <c r="A989" s="36" t="s">
        <v>1243</v>
      </c>
      <c r="B989" s="321">
        <v>146</v>
      </c>
      <c r="C989" s="303">
        <f t="shared" si="540"/>
        <v>1</v>
      </c>
      <c r="D989" s="292">
        <v>982.17</v>
      </c>
      <c r="E989" s="292">
        <f t="shared" si="543"/>
        <v>982.17</v>
      </c>
      <c r="F989" s="293">
        <v>1</v>
      </c>
      <c r="G989" s="292">
        <f t="shared" si="544"/>
        <v>982.17</v>
      </c>
      <c r="H989" s="292">
        <f t="shared" si="545"/>
        <v>231.69</v>
      </c>
      <c r="I989" s="294">
        <f t="shared" si="539"/>
        <v>1213.8599999999999</v>
      </c>
    </row>
    <row r="990" spans="1:9" x14ac:dyDescent="0.25">
      <c r="A990" s="36" t="s">
        <v>1243</v>
      </c>
      <c r="B990" s="321">
        <v>118</v>
      </c>
      <c r="C990" s="303">
        <f t="shared" si="540"/>
        <v>0.80821917808219179</v>
      </c>
      <c r="D990" s="292">
        <v>982.17</v>
      </c>
      <c r="E990" s="292">
        <f t="shared" si="543"/>
        <v>793.80863013698627</v>
      </c>
      <c r="F990" s="293">
        <v>1</v>
      </c>
      <c r="G990" s="292">
        <f t="shared" si="544"/>
        <v>793.81</v>
      </c>
      <c r="H990" s="296">
        <f>ROUND(G990*0.2077,2)</f>
        <v>164.87</v>
      </c>
      <c r="I990" s="294">
        <f t="shared" si="539"/>
        <v>958.68</v>
      </c>
    </row>
    <row r="991" spans="1:9" ht="31.5" x14ac:dyDescent="0.25">
      <c r="A991" s="33" t="s">
        <v>287</v>
      </c>
      <c r="B991" s="331">
        <f t="shared" ref="B991:C991" si="546">SUM(B992:B1009)</f>
        <v>2481</v>
      </c>
      <c r="C991" s="291">
        <f t="shared" si="546"/>
        <v>16.993150684931507</v>
      </c>
      <c r="D991" s="291"/>
      <c r="E991" s="291"/>
      <c r="F991" s="291"/>
      <c r="G991" s="291">
        <f>SUM(G992:G1009)</f>
        <v>12311.77</v>
      </c>
      <c r="H991" s="291">
        <f t="shared" ref="H991:I991" si="547">SUM(H992:H1009)</f>
        <v>2863.62</v>
      </c>
      <c r="I991" s="332">
        <f t="shared" si="547"/>
        <v>15175.389999999994</v>
      </c>
    </row>
    <row r="992" spans="1:9" x14ac:dyDescent="0.25">
      <c r="A992" s="36" t="s">
        <v>379</v>
      </c>
      <c r="B992" s="321">
        <v>146</v>
      </c>
      <c r="C992" s="303">
        <f>B992/146</f>
        <v>1</v>
      </c>
      <c r="D992" s="303">
        <v>750</v>
      </c>
      <c r="E992" s="292">
        <f t="shared" ref="E992:E1009" si="548">C992*D992</f>
        <v>750</v>
      </c>
      <c r="F992" s="293">
        <v>1</v>
      </c>
      <c r="G992" s="292">
        <f>ROUND(E992*F992,2)</f>
        <v>750</v>
      </c>
      <c r="H992" s="292">
        <f t="shared" ref="H992:H1009" si="549">ROUND(G992*0.2359,2)</f>
        <v>176.93</v>
      </c>
      <c r="I992" s="294">
        <f>G992+H992</f>
        <v>926.93000000000006</v>
      </c>
    </row>
    <row r="993" spans="1:9" x14ac:dyDescent="0.25">
      <c r="A993" s="36" t="s">
        <v>379</v>
      </c>
      <c r="B993" s="321">
        <v>146</v>
      </c>
      <c r="C993" s="303">
        <f t="shared" ref="C993:C1009" si="550">B993/146</f>
        <v>1</v>
      </c>
      <c r="D993" s="292">
        <v>722.92</v>
      </c>
      <c r="E993" s="292">
        <f t="shared" si="548"/>
        <v>722.92</v>
      </c>
      <c r="F993" s="293">
        <v>1</v>
      </c>
      <c r="G993" s="292">
        <f t="shared" ref="G993:G1009" si="551">ROUND(E993*F993,2)</f>
        <v>722.92</v>
      </c>
      <c r="H993" s="292">
        <f t="shared" si="549"/>
        <v>170.54</v>
      </c>
      <c r="I993" s="294">
        <f t="shared" ref="I993:I1009" si="552">G993+H993</f>
        <v>893.45999999999992</v>
      </c>
    </row>
    <row r="994" spans="1:9" x14ac:dyDescent="0.25">
      <c r="A994" s="36" t="s">
        <v>379</v>
      </c>
      <c r="B994" s="321">
        <v>146</v>
      </c>
      <c r="C994" s="303">
        <f t="shared" si="550"/>
        <v>1</v>
      </c>
      <c r="D994" s="292">
        <v>722.92</v>
      </c>
      <c r="E994" s="292">
        <f t="shared" si="548"/>
        <v>722.92</v>
      </c>
      <c r="F994" s="293">
        <v>1</v>
      </c>
      <c r="G994" s="292">
        <f t="shared" si="551"/>
        <v>722.92</v>
      </c>
      <c r="H994" s="292">
        <f t="shared" si="549"/>
        <v>170.54</v>
      </c>
      <c r="I994" s="294">
        <f t="shared" si="552"/>
        <v>893.45999999999992</v>
      </c>
    </row>
    <row r="995" spans="1:9" x14ac:dyDescent="0.25">
      <c r="A995" s="36" t="s">
        <v>379</v>
      </c>
      <c r="B995" s="321">
        <v>146</v>
      </c>
      <c r="C995" s="303">
        <f t="shared" si="550"/>
        <v>1</v>
      </c>
      <c r="D995" s="292">
        <v>722.92</v>
      </c>
      <c r="E995" s="292">
        <f t="shared" si="548"/>
        <v>722.92</v>
      </c>
      <c r="F995" s="293">
        <v>1</v>
      </c>
      <c r="G995" s="292">
        <f t="shared" si="551"/>
        <v>722.92</v>
      </c>
      <c r="H995" s="292">
        <f>ROUND(G995*0.2077,2)</f>
        <v>150.15</v>
      </c>
      <c r="I995" s="294">
        <f t="shared" si="552"/>
        <v>873.06999999999994</v>
      </c>
    </row>
    <row r="996" spans="1:9" x14ac:dyDescent="0.25">
      <c r="A996" s="36" t="s">
        <v>379</v>
      </c>
      <c r="B996" s="321">
        <v>146</v>
      </c>
      <c r="C996" s="303">
        <f t="shared" si="550"/>
        <v>1</v>
      </c>
      <c r="D996" s="292">
        <v>722.92</v>
      </c>
      <c r="E996" s="292">
        <f t="shared" si="548"/>
        <v>722.92</v>
      </c>
      <c r="F996" s="293">
        <v>1</v>
      </c>
      <c r="G996" s="292">
        <f t="shared" si="551"/>
        <v>722.92</v>
      </c>
      <c r="H996" s="292">
        <f t="shared" si="549"/>
        <v>170.54</v>
      </c>
      <c r="I996" s="294">
        <f t="shared" si="552"/>
        <v>893.45999999999992</v>
      </c>
    </row>
    <row r="997" spans="1:9" x14ac:dyDescent="0.25">
      <c r="A997" s="36" t="s">
        <v>379</v>
      </c>
      <c r="B997" s="321">
        <v>146</v>
      </c>
      <c r="C997" s="303">
        <f t="shared" si="550"/>
        <v>1</v>
      </c>
      <c r="D997" s="292">
        <v>722.92</v>
      </c>
      <c r="E997" s="292">
        <f t="shared" si="548"/>
        <v>722.92</v>
      </c>
      <c r="F997" s="293">
        <v>1</v>
      </c>
      <c r="G997" s="292">
        <f t="shared" si="551"/>
        <v>722.92</v>
      </c>
      <c r="H997" s="292">
        <f t="shared" si="549"/>
        <v>170.54</v>
      </c>
      <c r="I997" s="294">
        <f t="shared" si="552"/>
        <v>893.45999999999992</v>
      </c>
    </row>
    <row r="998" spans="1:9" x14ac:dyDescent="0.25">
      <c r="A998" s="36" t="s">
        <v>379</v>
      </c>
      <c r="B998" s="321">
        <v>146</v>
      </c>
      <c r="C998" s="303">
        <f t="shared" si="550"/>
        <v>1</v>
      </c>
      <c r="D998" s="292">
        <v>722.92</v>
      </c>
      <c r="E998" s="292">
        <f t="shared" si="548"/>
        <v>722.92</v>
      </c>
      <c r="F998" s="293">
        <v>1</v>
      </c>
      <c r="G998" s="292">
        <f t="shared" si="551"/>
        <v>722.92</v>
      </c>
      <c r="H998" s="292">
        <f>ROUND(G998*0.2077,2)</f>
        <v>150.15</v>
      </c>
      <c r="I998" s="294">
        <f t="shared" si="552"/>
        <v>873.06999999999994</v>
      </c>
    </row>
    <row r="999" spans="1:9" x14ac:dyDescent="0.25">
      <c r="A999" s="36" t="s">
        <v>379</v>
      </c>
      <c r="B999" s="321">
        <v>146</v>
      </c>
      <c r="C999" s="303">
        <f t="shared" si="550"/>
        <v>1</v>
      </c>
      <c r="D999" s="292">
        <v>722.92</v>
      </c>
      <c r="E999" s="292">
        <f t="shared" si="548"/>
        <v>722.92</v>
      </c>
      <c r="F999" s="293">
        <v>1</v>
      </c>
      <c r="G999" s="292">
        <f t="shared" si="551"/>
        <v>722.92</v>
      </c>
      <c r="H999" s="292">
        <f t="shared" si="549"/>
        <v>170.54</v>
      </c>
      <c r="I999" s="294">
        <f t="shared" si="552"/>
        <v>893.45999999999992</v>
      </c>
    </row>
    <row r="1000" spans="1:9" x14ac:dyDescent="0.25">
      <c r="A1000" s="36" t="s">
        <v>379</v>
      </c>
      <c r="B1000" s="321">
        <v>146</v>
      </c>
      <c r="C1000" s="303">
        <f t="shared" si="550"/>
        <v>1</v>
      </c>
      <c r="D1000" s="292">
        <v>722.92</v>
      </c>
      <c r="E1000" s="292">
        <f>C1000*D1000</f>
        <v>722.92</v>
      </c>
      <c r="F1000" s="293">
        <v>1</v>
      </c>
      <c r="G1000" s="292">
        <f t="shared" si="551"/>
        <v>722.92</v>
      </c>
      <c r="H1000" s="292">
        <f>ROUND(G1000*0.2359,2)</f>
        <v>170.54</v>
      </c>
      <c r="I1000" s="294">
        <f>G1000+H1000</f>
        <v>893.45999999999992</v>
      </c>
    </row>
    <row r="1001" spans="1:9" x14ac:dyDescent="0.25">
      <c r="A1001" s="36" t="s">
        <v>379</v>
      </c>
      <c r="B1001" s="321">
        <v>146</v>
      </c>
      <c r="C1001" s="303">
        <f t="shared" si="550"/>
        <v>1</v>
      </c>
      <c r="D1001" s="292">
        <v>722.92</v>
      </c>
      <c r="E1001" s="292">
        <f t="shared" si="548"/>
        <v>722.92</v>
      </c>
      <c r="F1001" s="293">
        <v>1</v>
      </c>
      <c r="G1001" s="292">
        <f t="shared" si="551"/>
        <v>722.92</v>
      </c>
      <c r="H1001" s="292">
        <f t="shared" si="549"/>
        <v>170.54</v>
      </c>
      <c r="I1001" s="294">
        <f>G1001+H1001</f>
        <v>893.45999999999992</v>
      </c>
    </row>
    <row r="1002" spans="1:9" x14ac:dyDescent="0.25">
      <c r="A1002" s="36" t="s">
        <v>379</v>
      </c>
      <c r="B1002" s="321">
        <v>146</v>
      </c>
      <c r="C1002" s="303">
        <f t="shared" si="550"/>
        <v>1</v>
      </c>
      <c r="D1002" s="292">
        <v>722.92</v>
      </c>
      <c r="E1002" s="292">
        <f>C1002*D1002</f>
        <v>722.92</v>
      </c>
      <c r="F1002" s="293">
        <v>1</v>
      </c>
      <c r="G1002" s="292">
        <f t="shared" si="551"/>
        <v>722.92</v>
      </c>
      <c r="H1002" s="292">
        <f>ROUND(G1002*0.2359,2)</f>
        <v>170.54</v>
      </c>
      <c r="I1002" s="294">
        <f>G1002+H1002</f>
        <v>893.45999999999992</v>
      </c>
    </row>
    <row r="1003" spans="1:9" x14ac:dyDescent="0.25">
      <c r="A1003" s="36" t="s">
        <v>379</v>
      </c>
      <c r="B1003" s="321">
        <v>41</v>
      </c>
      <c r="C1003" s="303">
        <f t="shared" si="550"/>
        <v>0.28082191780821919</v>
      </c>
      <c r="D1003" s="292">
        <v>722.92</v>
      </c>
      <c r="E1003" s="292">
        <f t="shared" si="548"/>
        <v>203.0117808219178</v>
      </c>
      <c r="F1003" s="293">
        <v>1</v>
      </c>
      <c r="G1003" s="292">
        <f t="shared" si="551"/>
        <v>203.01</v>
      </c>
      <c r="H1003" s="292">
        <f t="shared" si="549"/>
        <v>47.89</v>
      </c>
      <c r="I1003" s="294">
        <f t="shared" si="552"/>
        <v>250.89999999999998</v>
      </c>
    </row>
    <row r="1004" spans="1:9" x14ac:dyDescent="0.25">
      <c r="A1004" s="36" t="s">
        <v>379</v>
      </c>
      <c r="B1004" s="321">
        <v>146</v>
      </c>
      <c r="C1004" s="303">
        <f t="shared" si="550"/>
        <v>1</v>
      </c>
      <c r="D1004" s="292">
        <v>722.92</v>
      </c>
      <c r="E1004" s="292">
        <f t="shared" si="548"/>
        <v>722.92</v>
      </c>
      <c r="F1004" s="293">
        <v>1</v>
      </c>
      <c r="G1004" s="292">
        <f t="shared" si="551"/>
        <v>722.92</v>
      </c>
      <c r="H1004" s="292">
        <f t="shared" si="549"/>
        <v>170.54</v>
      </c>
      <c r="I1004" s="294">
        <f>G1004+H1004</f>
        <v>893.45999999999992</v>
      </c>
    </row>
    <row r="1005" spans="1:9" x14ac:dyDescent="0.25">
      <c r="A1005" s="36" t="s">
        <v>379</v>
      </c>
      <c r="B1005" s="321">
        <v>104</v>
      </c>
      <c r="C1005" s="303">
        <f t="shared" si="550"/>
        <v>0.71232876712328763</v>
      </c>
      <c r="D1005" s="292">
        <v>722.92</v>
      </c>
      <c r="E1005" s="292">
        <f t="shared" si="548"/>
        <v>514.95671232876703</v>
      </c>
      <c r="F1005" s="293">
        <v>1</v>
      </c>
      <c r="G1005" s="292">
        <f t="shared" si="551"/>
        <v>514.96</v>
      </c>
      <c r="H1005" s="292">
        <f t="shared" si="549"/>
        <v>121.48</v>
      </c>
      <c r="I1005" s="294">
        <f>G1005+H1005</f>
        <v>636.44000000000005</v>
      </c>
    </row>
    <row r="1006" spans="1:9" x14ac:dyDescent="0.25">
      <c r="A1006" s="36" t="s">
        <v>379</v>
      </c>
      <c r="B1006" s="321">
        <v>146</v>
      </c>
      <c r="C1006" s="303">
        <f t="shared" si="550"/>
        <v>1</v>
      </c>
      <c r="D1006" s="292">
        <v>722.92</v>
      </c>
      <c r="E1006" s="292">
        <f t="shared" si="548"/>
        <v>722.92</v>
      </c>
      <c r="F1006" s="293">
        <v>1</v>
      </c>
      <c r="G1006" s="292">
        <f t="shared" si="551"/>
        <v>722.92</v>
      </c>
      <c r="H1006" s="292">
        <f t="shared" si="549"/>
        <v>170.54</v>
      </c>
      <c r="I1006" s="294">
        <f t="shared" si="552"/>
        <v>893.45999999999992</v>
      </c>
    </row>
    <row r="1007" spans="1:9" x14ac:dyDescent="0.25">
      <c r="A1007" s="36" t="s">
        <v>379</v>
      </c>
      <c r="B1007" s="321">
        <v>146</v>
      </c>
      <c r="C1007" s="303">
        <f t="shared" si="550"/>
        <v>1</v>
      </c>
      <c r="D1007" s="292">
        <v>722.92</v>
      </c>
      <c r="E1007" s="292">
        <f t="shared" si="548"/>
        <v>722.92</v>
      </c>
      <c r="F1007" s="293">
        <v>1</v>
      </c>
      <c r="G1007" s="292">
        <f t="shared" si="551"/>
        <v>722.92</v>
      </c>
      <c r="H1007" s="292">
        <f t="shared" si="549"/>
        <v>170.54</v>
      </c>
      <c r="I1007" s="294">
        <f t="shared" si="552"/>
        <v>893.45999999999992</v>
      </c>
    </row>
    <row r="1008" spans="1:9" x14ac:dyDescent="0.25">
      <c r="A1008" s="36" t="s">
        <v>379</v>
      </c>
      <c r="B1008" s="321">
        <v>146</v>
      </c>
      <c r="C1008" s="303">
        <f t="shared" si="550"/>
        <v>1</v>
      </c>
      <c r="D1008" s="292">
        <v>722.92</v>
      </c>
      <c r="E1008" s="292">
        <f t="shared" si="548"/>
        <v>722.92</v>
      </c>
      <c r="F1008" s="293">
        <v>1</v>
      </c>
      <c r="G1008" s="292">
        <f t="shared" si="551"/>
        <v>722.92</v>
      </c>
      <c r="H1008" s="292">
        <f t="shared" si="549"/>
        <v>170.54</v>
      </c>
      <c r="I1008" s="294">
        <f t="shared" si="552"/>
        <v>893.45999999999992</v>
      </c>
    </row>
    <row r="1009" spans="1:9" x14ac:dyDescent="0.25">
      <c r="A1009" s="36" t="s">
        <v>379</v>
      </c>
      <c r="B1009" s="321">
        <v>146</v>
      </c>
      <c r="C1009" s="303">
        <f t="shared" si="550"/>
        <v>1</v>
      </c>
      <c r="D1009" s="292">
        <v>722.92</v>
      </c>
      <c r="E1009" s="292">
        <f t="shared" si="548"/>
        <v>722.92</v>
      </c>
      <c r="F1009" s="293">
        <v>1</v>
      </c>
      <c r="G1009" s="292">
        <f t="shared" si="551"/>
        <v>722.92</v>
      </c>
      <c r="H1009" s="292">
        <f t="shared" si="549"/>
        <v>170.54</v>
      </c>
      <c r="I1009" s="294">
        <f t="shared" si="552"/>
        <v>893.45999999999992</v>
      </c>
    </row>
    <row r="1010" spans="1:9" x14ac:dyDescent="0.25">
      <c r="A1010" s="41" t="s">
        <v>6</v>
      </c>
      <c r="B1010" s="331">
        <f t="shared" ref="B1010:C1010" si="553">SUM(B1011:B1022)</f>
        <v>1139</v>
      </c>
      <c r="C1010" s="291">
        <f t="shared" si="553"/>
        <v>7.8013698630136989</v>
      </c>
      <c r="D1010" s="291"/>
      <c r="E1010" s="291"/>
      <c r="F1010" s="291"/>
      <c r="G1010" s="291">
        <f>SUM(G1011:G1022)</f>
        <v>4017.3300000000004</v>
      </c>
      <c r="H1010" s="291">
        <f t="shared" ref="H1010:I1010" si="554">SUM(H1011:H1022)</f>
        <v>947.67000000000007</v>
      </c>
      <c r="I1010" s="332">
        <f t="shared" si="554"/>
        <v>4965</v>
      </c>
    </row>
    <row r="1011" spans="1:9" x14ac:dyDescent="0.25">
      <c r="A1011" s="34" t="s">
        <v>388</v>
      </c>
      <c r="B1011" s="321">
        <v>146</v>
      </c>
      <c r="C1011" s="303">
        <f>B1011/146</f>
        <v>1</v>
      </c>
      <c r="D1011" s="303">
        <v>500</v>
      </c>
      <c r="E1011" s="292">
        <f t="shared" ref="E1011:E1022" si="555">C1011*D1011</f>
        <v>500</v>
      </c>
      <c r="F1011" s="293">
        <v>1</v>
      </c>
      <c r="G1011" s="292">
        <f>ROUND(E1011*F1011,2)</f>
        <v>500</v>
      </c>
      <c r="H1011" s="292">
        <f t="shared" ref="H1011:H1017" si="556">ROUND(G1011*0.2359,2)</f>
        <v>117.95</v>
      </c>
      <c r="I1011" s="294">
        <f t="shared" ref="I1011:I1022" si="557">G1011+H1011</f>
        <v>617.95000000000005</v>
      </c>
    </row>
    <row r="1012" spans="1:9" x14ac:dyDescent="0.25">
      <c r="A1012" s="34" t="s">
        <v>388</v>
      </c>
      <c r="B1012" s="321">
        <v>146</v>
      </c>
      <c r="C1012" s="303">
        <f t="shared" ref="C1012:C1022" si="558">B1012/146</f>
        <v>1</v>
      </c>
      <c r="D1012" s="303">
        <v>500</v>
      </c>
      <c r="E1012" s="292">
        <f t="shared" si="555"/>
        <v>500</v>
      </c>
      <c r="F1012" s="293">
        <v>1</v>
      </c>
      <c r="G1012" s="292">
        <f t="shared" ref="G1012:G1022" si="559">ROUND(E1012*F1012,2)</f>
        <v>500</v>
      </c>
      <c r="H1012" s="292">
        <f t="shared" si="556"/>
        <v>117.95</v>
      </c>
      <c r="I1012" s="294">
        <f t="shared" si="557"/>
        <v>617.95000000000005</v>
      </c>
    </row>
    <row r="1013" spans="1:9" x14ac:dyDescent="0.25">
      <c r="A1013" s="34" t="s">
        <v>388</v>
      </c>
      <c r="B1013" s="321">
        <v>56</v>
      </c>
      <c r="C1013" s="303">
        <f t="shared" si="558"/>
        <v>0.38356164383561642</v>
      </c>
      <c r="D1013" s="303">
        <v>500</v>
      </c>
      <c r="E1013" s="292">
        <f t="shared" si="555"/>
        <v>191.7808219178082</v>
      </c>
      <c r="F1013" s="293">
        <v>1</v>
      </c>
      <c r="G1013" s="292">
        <f t="shared" si="559"/>
        <v>191.78</v>
      </c>
      <c r="H1013" s="292">
        <f t="shared" si="556"/>
        <v>45.24</v>
      </c>
      <c r="I1013" s="294">
        <f t="shared" si="557"/>
        <v>237.02</v>
      </c>
    </row>
    <row r="1014" spans="1:9" x14ac:dyDescent="0.25">
      <c r="A1014" s="34" t="s">
        <v>388</v>
      </c>
      <c r="B1014" s="321">
        <v>146</v>
      </c>
      <c r="C1014" s="303">
        <f t="shared" si="558"/>
        <v>1</v>
      </c>
      <c r="D1014" s="303">
        <v>500</v>
      </c>
      <c r="E1014" s="292">
        <f>C1014*D1014</f>
        <v>500</v>
      </c>
      <c r="F1014" s="293">
        <v>1</v>
      </c>
      <c r="G1014" s="292">
        <f t="shared" si="559"/>
        <v>500</v>
      </c>
      <c r="H1014" s="292">
        <f>ROUND(G1014*0.2359,2)</f>
        <v>117.95</v>
      </c>
      <c r="I1014" s="294">
        <f>G1014+H1014</f>
        <v>617.95000000000005</v>
      </c>
    </row>
    <row r="1015" spans="1:9" x14ac:dyDescent="0.25">
      <c r="A1015" s="34" t="s">
        <v>388</v>
      </c>
      <c r="B1015" s="321">
        <v>90</v>
      </c>
      <c r="C1015" s="303">
        <f t="shared" si="558"/>
        <v>0.61643835616438358</v>
      </c>
      <c r="D1015" s="303">
        <v>500</v>
      </c>
      <c r="E1015" s="292">
        <f t="shared" si="555"/>
        <v>308.21917808219177</v>
      </c>
      <c r="F1015" s="295">
        <v>1</v>
      </c>
      <c r="G1015" s="292">
        <f t="shared" si="559"/>
        <v>308.22000000000003</v>
      </c>
      <c r="H1015" s="292">
        <f t="shared" si="556"/>
        <v>72.709999999999994</v>
      </c>
      <c r="I1015" s="294">
        <f t="shared" si="557"/>
        <v>380.93</v>
      </c>
    </row>
    <row r="1016" spans="1:9" x14ac:dyDescent="0.25">
      <c r="A1016" s="34" t="s">
        <v>388</v>
      </c>
      <c r="B1016" s="321">
        <v>146</v>
      </c>
      <c r="C1016" s="303">
        <f t="shared" si="558"/>
        <v>1</v>
      </c>
      <c r="D1016" s="303">
        <v>500</v>
      </c>
      <c r="E1016" s="292">
        <f t="shared" si="555"/>
        <v>500</v>
      </c>
      <c r="F1016" s="293">
        <v>1</v>
      </c>
      <c r="G1016" s="292">
        <f t="shared" si="559"/>
        <v>500</v>
      </c>
      <c r="H1016" s="292">
        <f t="shared" si="556"/>
        <v>117.95</v>
      </c>
      <c r="I1016" s="294">
        <f t="shared" si="557"/>
        <v>617.95000000000005</v>
      </c>
    </row>
    <row r="1017" spans="1:9" x14ac:dyDescent="0.25">
      <c r="A1017" s="34" t="s">
        <v>388</v>
      </c>
      <c r="B1017" s="321">
        <v>146</v>
      </c>
      <c r="C1017" s="303">
        <f t="shared" si="558"/>
        <v>1</v>
      </c>
      <c r="D1017" s="303">
        <v>500</v>
      </c>
      <c r="E1017" s="292">
        <f t="shared" si="555"/>
        <v>500</v>
      </c>
      <c r="F1017" s="293">
        <v>1</v>
      </c>
      <c r="G1017" s="292">
        <f t="shared" si="559"/>
        <v>500</v>
      </c>
      <c r="H1017" s="292">
        <f t="shared" si="556"/>
        <v>117.95</v>
      </c>
      <c r="I1017" s="294">
        <f t="shared" si="557"/>
        <v>617.95000000000005</v>
      </c>
    </row>
    <row r="1018" spans="1:9" x14ac:dyDescent="0.25">
      <c r="A1018" s="34" t="s">
        <v>388</v>
      </c>
      <c r="B1018" s="321">
        <v>56</v>
      </c>
      <c r="C1018" s="303">
        <f t="shared" si="558"/>
        <v>0.38356164383561642</v>
      </c>
      <c r="D1018" s="303">
        <v>500</v>
      </c>
      <c r="E1018" s="292">
        <f t="shared" si="555"/>
        <v>191.7808219178082</v>
      </c>
      <c r="F1018" s="293">
        <v>1</v>
      </c>
      <c r="G1018" s="292">
        <f t="shared" si="559"/>
        <v>191.78</v>
      </c>
      <c r="H1018" s="292">
        <f>ROUND(G1018*0.2359,2)</f>
        <v>45.24</v>
      </c>
      <c r="I1018" s="294">
        <f t="shared" si="557"/>
        <v>237.02</v>
      </c>
    </row>
    <row r="1019" spans="1:9" x14ac:dyDescent="0.25">
      <c r="A1019" s="34" t="s">
        <v>388</v>
      </c>
      <c r="B1019" s="321">
        <v>59</v>
      </c>
      <c r="C1019" s="303">
        <f t="shared" si="558"/>
        <v>0.4041095890410959</v>
      </c>
      <c r="D1019" s="303">
        <v>500</v>
      </c>
      <c r="E1019" s="292">
        <f t="shared" si="555"/>
        <v>202.05479452054794</v>
      </c>
      <c r="F1019" s="293">
        <v>1</v>
      </c>
      <c r="G1019" s="292">
        <f t="shared" si="559"/>
        <v>202.05</v>
      </c>
      <c r="H1019" s="292">
        <f>ROUND(G1019*0.2359,2)</f>
        <v>47.66</v>
      </c>
      <c r="I1019" s="294">
        <f t="shared" si="557"/>
        <v>249.71</v>
      </c>
    </row>
    <row r="1020" spans="1:9" x14ac:dyDescent="0.25">
      <c r="A1020" s="34" t="s">
        <v>388</v>
      </c>
      <c r="B1020" s="321">
        <v>64</v>
      </c>
      <c r="C1020" s="303">
        <f t="shared" si="558"/>
        <v>0.43835616438356162</v>
      </c>
      <c r="D1020" s="303">
        <v>500</v>
      </c>
      <c r="E1020" s="292">
        <f t="shared" si="555"/>
        <v>219.17808219178082</v>
      </c>
      <c r="F1020" s="293">
        <v>1</v>
      </c>
      <c r="G1020" s="292">
        <f t="shared" si="559"/>
        <v>219.18</v>
      </c>
      <c r="H1020" s="292">
        <f>ROUND(G1020*0.2359,2)</f>
        <v>51.7</v>
      </c>
      <c r="I1020" s="294">
        <f t="shared" si="557"/>
        <v>270.88</v>
      </c>
    </row>
    <row r="1021" spans="1:9" x14ac:dyDescent="0.25">
      <c r="A1021" s="34" t="s">
        <v>388</v>
      </c>
      <c r="B1021" s="321">
        <v>35</v>
      </c>
      <c r="C1021" s="303">
        <f t="shared" si="558"/>
        <v>0.23972602739726026</v>
      </c>
      <c r="D1021" s="303">
        <v>500</v>
      </c>
      <c r="E1021" s="292">
        <f t="shared" si="555"/>
        <v>119.86301369863013</v>
      </c>
      <c r="F1021" s="293">
        <v>1</v>
      </c>
      <c r="G1021" s="292">
        <f t="shared" si="559"/>
        <v>119.86</v>
      </c>
      <c r="H1021" s="292">
        <f>ROUND(G1021*0.2359,2)</f>
        <v>28.27</v>
      </c>
      <c r="I1021" s="294">
        <f t="shared" si="557"/>
        <v>148.13</v>
      </c>
    </row>
    <row r="1022" spans="1:9" x14ac:dyDescent="0.25">
      <c r="A1022" s="34" t="s">
        <v>508</v>
      </c>
      <c r="B1022" s="321">
        <v>49</v>
      </c>
      <c r="C1022" s="303">
        <f t="shared" si="558"/>
        <v>0.33561643835616439</v>
      </c>
      <c r="D1022" s="303">
        <v>847.56</v>
      </c>
      <c r="E1022" s="292">
        <f t="shared" si="555"/>
        <v>284.45506849315069</v>
      </c>
      <c r="F1022" s="293">
        <v>1</v>
      </c>
      <c r="G1022" s="292">
        <f t="shared" si="559"/>
        <v>284.45999999999998</v>
      </c>
      <c r="H1022" s="292">
        <f>ROUND(G1022*0.2359,2)</f>
        <v>67.099999999999994</v>
      </c>
      <c r="I1022" s="294">
        <f t="shared" si="557"/>
        <v>351.55999999999995</v>
      </c>
    </row>
    <row r="1023" spans="1:9" x14ac:dyDescent="0.25">
      <c r="A1023" s="30" t="s">
        <v>1297</v>
      </c>
      <c r="B1023" s="325">
        <f t="shared" ref="B1023:C1023" si="560">B1024+B1030+B1073+B1091</f>
        <v>6887</v>
      </c>
      <c r="C1023" s="290">
        <f t="shared" si="560"/>
        <v>46.685464687064226</v>
      </c>
      <c r="D1023" s="290"/>
      <c r="E1023" s="290"/>
      <c r="F1023" s="290"/>
      <c r="G1023" s="290">
        <f>G1024+G1030+G1073+G1091</f>
        <v>41728.300000000003</v>
      </c>
      <c r="H1023" s="290">
        <f>H1024+H1030+H1073+H1091</f>
        <v>9667.81</v>
      </c>
      <c r="I1023" s="320">
        <f>I1024+I1030+I1073+I1091</f>
        <v>51396.11</v>
      </c>
    </row>
    <row r="1024" spans="1:9" ht="31.5" x14ac:dyDescent="0.25">
      <c r="A1024" s="41" t="s">
        <v>9</v>
      </c>
      <c r="B1024" s="331">
        <f t="shared" ref="B1024:C1024" si="561">SUM(B1025:B1029)</f>
        <v>730</v>
      </c>
      <c r="C1024" s="291">
        <f t="shared" si="561"/>
        <v>5</v>
      </c>
      <c r="D1024" s="291"/>
      <c r="E1024" s="291"/>
      <c r="F1024" s="291"/>
      <c r="G1024" s="291">
        <f>SUM(G1025:G1029)</f>
        <v>7777.64</v>
      </c>
      <c r="H1024" s="291">
        <f>SUM(H1025:H1029)</f>
        <v>1792.58</v>
      </c>
      <c r="I1024" s="332">
        <f>SUM(I1025:I1029)</f>
        <v>9570.2200000000012</v>
      </c>
    </row>
    <row r="1025" spans="1:9" x14ac:dyDescent="0.25">
      <c r="A1025" s="36" t="s">
        <v>155</v>
      </c>
      <c r="B1025" s="323">
        <v>146</v>
      </c>
      <c r="C1025" s="303">
        <f>B1025/146</f>
        <v>1</v>
      </c>
      <c r="D1025" s="303">
        <v>1495.7</v>
      </c>
      <c r="E1025" s="292">
        <f t="shared" ref="E1025:E1029" si="562">C1025*D1025</f>
        <v>1495.7</v>
      </c>
      <c r="F1025" s="293">
        <v>1</v>
      </c>
      <c r="G1025" s="292">
        <f>ROUND(E1025*F1025,2)</f>
        <v>1495.7</v>
      </c>
      <c r="H1025" s="296">
        <f>ROUND(G1025*0.2077,2)</f>
        <v>310.66000000000003</v>
      </c>
      <c r="I1025" s="294">
        <f t="shared" ref="I1025:I1029" si="563">G1025+H1025</f>
        <v>1806.3600000000001</v>
      </c>
    </row>
    <row r="1026" spans="1:9" x14ac:dyDescent="0.25">
      <c r="A1026" s="36" t="s">
        <v>155</v>
      </c>
      <c r="B1026" s="323">
        <v>146</v>
      </c>
      <c r="C1026" s="303">
        <f t="shared" ref="C1026:C1029" si="564">B1026/146</f>
        <v>1</v>
      </c>
      <c r="D1026" s="303">
        <v>1495.7</v>
      </c>
      <c r="E1026" s="292">
        <f t="shared" si="562"/>
        <v>1495.7</v>
      </c>
      <c r="F1026" s="293">
        <v>1</v>
      </c>
      <c r="G1026" s="292">
        <f>ROUND(E1026*F1026,2)</f>
        <v>1495.7</v>
      </c>
      <c r="H1026" s="292">
        <f t="shared" ref="H1026:H1029" si="565">ROUND(G1026*0.2359,2)</f>
        <v>352.84</v>
      </c>
      <c r="I1026" s="294">
        <f t="shared" si="563"/>
        <v>1848.54</v>
      </c>
    </row>
    <row r="1027" spans="1:9" x14ac:dyDescent="0.25">
      <c r="A1027" s="36" t="s">
        <v>574</v>
      </c>
      <c r="B1027" s="323">
        <v>146</v>
      </c>
      <c r="C1027" s="303">
        <f t="shared" si="564"/>
        <v>1</v>
      </c>
      <c r="D1027" s="303">
        <v>1495.7</v>
      </c>
      <c r="E1027" s="292">
        <f t="shared" si="562"/>
        <v>1495.7</v>
      </c>
      <c r="F1027" s="293">
        <v>1</v>
      </c>
      <c r="G1027" s="292">
        <f>ROUND(E1027*F1027,2)</f>
        <v>1495.7</v>
      </c>
      <c r="H1027" s="292">
        <f t="shared" si="565"/>
        <v>352.84</v>
      </c>
      <c r="I1027" s="294">
        <f t="shared" si="563"/>
        <v>1848.54</v>
      </c>
    </row>
    <row r="1028" spans="1:9" x14ac:dyDescent="0.25">
      <c r="A1028" s="36" t="s">
        <v>538</v>
      </c>
      <c r="B1028" s="323">
        <v>146</v>
      </c>
      <c r="C1028" s="303">
        <f t="shared" si="564"/>
        <v>1</v>
      </c>
      <c r="D1028" s="303">
        <v>1495.7</v>
      </c>
      <c r="E1028" s="292">
        <f t="shared" si="562"/>
        <v>1495.7</v>
      </c>
      <c r="F1028" s="293">
        <v>1</v>
      </c>
      <c r="G1028" s="292">
        <f>ROUND(E1028*F1028,2)</f>
        <v>1495.7</v>
      </c>
      <c r="H1028" s="292">
        <f t="shared" si="565"/>
        <v>352.84</v>
      </c>
      <c r="I1028" s="294">
        <f t="shared" si="563"/>
        <v>1848.54</v>
      </c>
    </row>
    <row r="1029" spans="1:9" x14ac:dyDescent="0.25">
      <c r="A1029" s="36" t="s">
        <v>1298</v>
      </c>
      <c r="B1029" s="323">
        <v>146</v>
      </c>
      <c r="C1029" s="303">
        <f t="shared" si="564"/>
        <v>1</v>
      </c>
      <c r="D1029" s="303">
        <v>1794.84</v>
      </c>
      <c r="E1029" s="292">
        <f t="shared" si="562"/>
        <v>1794.84</v>
      </c>
      <c r="F1029" s="293">
        <v>1</v>
      </c>
      <c r="G1029" s="292">
        <f>ROUND(E1029*F1029,2)</f>
        <v>1794.84</v>
      </c>
      <c r="H1029" s="292">
        <f t="shared" si="565"/>
        <v>423.4</v>
      </c>
      <c r="I1029" s="294">
        <f t="shared" si="563"/>
        <v>2218.2399999999998</v>
      </c>
    </row>
    <row r="1030" spans="1:9" ht="31.5" x14ac:dyDescent="0.25">
      <c r="A1030" s="41" t="s">
        <v>7</v>
      </c>
      <c r="B1030" s="331">
        <f t="shared" ref="B1030:C1030" si="566">SUM(B1031:B1072)</f>
        <v>2947</v>
      </c>
      <c r="C1030" s="291">
        <f t="shared" si="566"/>
        <v>19.735337544089901</v>
      </c>
      <c r="D1030" s="291"/>
      <c r="E1030" s="291"/>
      <c r="F1030" s="291"/>
      <c r="G1030" s="291">
        <f>SUM(G1031:G1072)</f>
        <v>19197.53</v>
      </c>
      <c r="H1030" s="291">
        <f t="shared" ref="H1030:I1030" si="567">SUM(H1031:H1072)</f>
        <v>4435.71</v>
      </c>
      <c r="I1030" s="332">
        <f t="shared" si="567"/>
        <v>23633.24</v>
      </c>
    </row>
    <row r="1031" spans="1:9" x14ac:dyDescent="0.25">
      <c r="A1031" s="34" t="s">
        <v>1250</v>
      </c>
      <c r="B1031" s="323">
        <v>146</v>
      </c>
      <c r="C1031" s="303">
        <f>B1031/146</f>
        <v>1</v>
      </c>
      <c r="D1031" s="303">
        <v>1150</v>
      </c>
      <c r="E1031" s="292">
        <f>C1031*D1031</f>
        <v>1150</v>
      </c>
      <c r="F1031" s="295">
        <v>1</v>
      </c>
      <c r="G1031" s="292">
        <f>ROUND(E1031*F1031,2)</f>
        <v>1150</v>
      </c>
      <c r="H1031" s="296">
        <f>ROUND(G1031*0.2077,2)</f>
        <v>238.86</v>
      </c>
      <c r="I1031" s="294">
        <f t="shared" ref="I1031:I1070" si="568">G1031+H1031</f>
        <v>1388.8600000000001</v>
      </c>
    </row>
    <row r="1032" spans="1:9" x14ac:dyDescent="0.25">
      <c r="A1032" s="36" t="s">
        <v>1243</v>
      </c>
      <c r="B1032" s="323">
        <v>146</v>
      </c>
      <c r="C1032" s="303">
        <f t="shared" ref="C1032:C1048" si="569">B1032/146</f>
        <v>1</v>
      </c>
      <c r="D1032" s="292">
        <v>982.17</v>
      </c>
      <c r="E1032" s="292">
        <f>C1032*D1032</f>
        <v>982.17</v>
      </c>
      <c r="F1032" s="293">
        <v>1</v>
      </c>
      <c r="G1032" s="292">
        <f t="shared" ref="G1032:G1072" si="570">ROUND(E1032*F1032,2)</f>
        <v>982.17</v>
      </c>
      <c r="H1032" s="292">
        <f t="shared" ref="H1032:H1070" si="571">ROUND(G1032*0.2359,2)</f>
        <v>231.69</v>
      </c>
      <c r="I1032" s="294">
        <f t="shared" si="568"/>
        <v>1213.8599999999999</v>
      </c>
    </row>
    <row r="1033" spans="1:9" x14ac:dyDescent="0.25">
      <c r="A1033" s="36" t="s">
        <v>1243</v>
      </c>
      <c r="B1033" s="323">
        <v>146</v>
      </c>
      <c r="C1033" s="303">
        <f t="shared" si="569"/>
        <v>1</v>
      </c>
      <c r="D1033" s="292">
        <v>982.17</v>
      </c>
      <c r="E1033" s="292">
        <f t="shared" ref="E1033:E1072" si="572">C1033*D1033</f>
        <v>982.17</v>
      </c>
      <c r="F1033" s="293">
        <v>1</v>
      </c>
      <c r="G1033" s="292">
        <f t="shared" si="570"/>
        <v>982.17</v>
      </c>
      <c r="H1033" s="292">
        <f t="shared" si="571"/>
        <v>231.69</v>
      </c>
      <c r="I1033" s="294">
        <f t="shared" si="568"/>
        <v>1213.8599999999999</v>
      </c>
    </row>
    <row r="1034" spans="1:9" x14ac:dyDescent="0.25">
      <c r="A1034" s="36" t="s">
        <v>1243</v>
      </c>
      <c r="B1034" s="323">
        <v>146</v>
      </c>
      <c r="C1034" s="303">
        <f t="shared" si="569"/>
        <v>1</v>
      </c>
      <c r="D1034" s="303">
        <v>985</v>
      </c>
      <c r="E1034" s="292">
        <f t="shared" si="572"/>
        <v>985</v>
      </c>
      <c r="F1034" s="293">
        <v>1</v>
      </c>
      <c r="G1034" s="292">
        <f t="shared" si="570"/>
        <v>985</v>
      </c>
      <c r="H1034" s="292">
        <f t="shared" si="571"/>
        <v>232.36</v>
      </c>
      <c r="I1034" s="294">
        <f t="shared" si="568"/>
        <v>1217.3600000000001</v>
      </c>
    </row>
    <row r="1035" spans="1:9" x14ac:dyDescent="0.25">
      <c r="A1035" s="36" t="s">
        <v>1243</v>
      </c>
      <c r="B1035" s="323">
        <v>146</v>
      </c>
      <c r="C1035" s="303">
        <f t="shared" si="569"/>
        <v>1</v>
      </c>
      <c r="D1035" s="292">
        <v>982.17</v>
      </c>
      <c r="E1035" s="292">
        <f t="shared" si="572"/>
        <v>982.17</v>
      </c>
      <c r="F1035" s="293">
        <v>1</v>
      </c>
      <c r="G1035" s="292">
        <f t="shared" si="570"/>
        <v>982.17</v>
      </c>
      <c r="H1035" s="292">
        <f t="shared" si="571"/>
        <v>231.69</v>
      </c>
      <c r="I1035" s="294">
        <f t="shared" si="568"/>
        <v>1213.8599999999999</v>
      </c>
    </row>
    <row r="1036" spans="1:9" x14ac:dyDescent="0.25">
      <c r="A1036" s="36" t="s">
        <v>1243</v>
      </c>
      <c r="B1036" s="323">
        <v>146</v>
      </c>
      <c r="C1036" s="303">
        <f t="shared" si="569"/>
        <v>1</v>
      </c>
      <c r="D1036" s="292">
        <v>982.17</v>
      </c>
      <c r="E1036" s="292">
        <f t="shared" si="572"/>
        <v>982.17</v>
      </c>
      <c r="F1036" s="295">
        <v>1</v>
      </c>
      <c r="G1036" s="292">
        <f t="shared" si="570"/>
        <v>982.17</v>
      </c>
      <c r="H1036" s="292">
        <f t="shared" si="571"/>
        <v>231.69</v>
      </c>
      <c r="I1036" s="294">
        <f t="shared" si="568"/>
        <v>1213.8599999999999</v>
      </c>
    </row>
    <row r="1037" spans="1:9" x14ac:dyDescent="0.25">
      <c r="A1037" s="36" t="s">
        <v>1243</v>
      </c>
      <c r="B1037" s="323">
        <v>146</v>
      </c>
      <c r="C1037" s="303">
        <f t="shared" si="569"/>
        <v>1</v>
      </c>
      <c r="D1037" s="292">
        <v>982.17</v>
      </c>
      <c r="E1037" s="292">
        <f t="shared" si="572"/>
        <v>982.17</v>
      </c>
      <c r="F1037" s="295">
        <v>1</v>
      </c>
      <c r="G1037" s="292">
        <f t="shared" si="570"/>
        <v>982.17</v>
      </c>
      <c r="H1037" s="292">
        <f t="shared" si="571"/>
        <v>231.69</v>
      </c>
      <c r="I1037" s="294">
        <f t="shared" si="568"/>
        <v>1213.8599999999999</v>
      </c>
    </row>
    <row r="1038" spans="1:9" x14ac:dyDescent="0.25">
      <c r="A1038" s="36" t="s">
        <v>1243</v>
      </c>
      <c r="B1038" s="323">
        <v>146</v>
      </c>
      <c r="C1038" s="303">
        <f t="shared" si="569"/>
        <v>1</v>
      </c>
      <c r="D1038" s="292">
        <v>982.17</v>
      </c>
      <c r="E1038" s="292">
        <f t="shared" si="572"/>
        <v>982.17</v>
      </c>
      <c r="F1038" s="295">
        <v>1</v>
      </c>
      <c r="G1038" s="292">
        <f t="shared" si="570"/>
        <v>982.17</v>
      </c>
      <c r="H1038" s="292">
        <f t="shared" si="571"/>
        <v>231.69</v>
      </c>
      <c r="I1038" s="294">
        <f t="shared" si="568"/>
        <v>1213.8599999999999</v>
      </c>
    </row>
    <row r="1039" spans="1:9" x14ac:dyDescent="0.25">
      <c r="A1039" s="36" t="s">
        <v>1243</v>
      </c>
      <c r="B1039" s="323">
        <v>146</v>
      </c>
      <c r="C1039" s="303">
        <f t="shared" si="569"/>
        <v>1</v>
      </c>
      <c r="D1039" s="292">
        <v>985</v>
      </c>
      <c r="E1039" s="292">
        <f t="shared" si="572"/>
        <v>985</v>
      </c>
      <c r="F1039" s="295">
        <v>1</v>
      </c>
      <c r="G1039" s="292">
        <f t="shared" si="570"/>
        <v>985</v>
      </c>
      <c r="H1039" s="292">
        <f t="shared" si="571"/>
        <v>232.36</v>
      </c>
      <c r="I1039" s="294">
        <f t="shared" si="568"/>
        <v>1217.3600000000001</v>
      </c>
    </row>
    <row r="1040" spans="1:9" x14ac:dyDescent="0.25">
      <c r="A1040" s="36" t="s">
        <v>1243</v>
      </c>
      <c r="B1040" s="323">
        <v>146</v>
      </c>
      <c r="C1040" s="303">
        <f t="shared" si="569"/>
        <v>1</v>
      </c>
      <c r="D1040" s="292">
        <v>982.17</v>
      </c>
      <c r="E1040" s="292">
        <f t="shared" si="572"/>
        <v>982.17</v>
      </c>
      <c r="F1040" s="295">
        <v>1</v>
      </c>
      <c r="G1040" s="292">
        <f t="shared" si="570"/>
        <v>982.17</v>
      </c>
      <c r="H1040" s="296">
        <f>ROUND(G1040*0.2077,2)</f>
        <v>204</v>
      </c>
      <c r="I1040" s="294">
        <f t="shared" si="568"/>
        <v>1186.17</v>
      </c>
    </row>
    <row r="1041" spans="1:9" x14ac:dyDescent="0.25">
      <c r="A1041" s="36" t="s">
        <v>1243</v>
      </c>
      <c r="B1041" s="323">
        <v>146</v>
      </c>
      <c r="C1041" s="303">
        <f t="shared" si="569"/>
        <v>1</v>
      </c>
      <c r="D1041" s="292">
        <v>982.17</v>
      </c>
      <c r="E1041" s="292">
        <f t="shared" si="572"/>
        <v>982.17</v>
      </c>
      <c r="F1041" s="295">
        <v>1</v>
      </c>
      <c r="G1041" s="292">
        <f t="shared" si="570"/>
        <v>982.17</v>
      </c>
      <c r="H1041" s="292">
        <f t="shared" si="571"/>
        <v>231.69</v>
      </c>
      <c r="I1041" s="294">
        <f t="shared" si="568"/>
        <v>1213.8599999999999</v>
      </c>
    </row>
    <row r="1042" spans="1:9" x14ac:dyDescent="0.25">
      <c r="A1042" s="36" t="s">
        <v>1243</v>
      </c>
      <c r="B1042" s="323">
        <v>146</v>
      </c>
      <c r="C1042" s="303">
        <f t="shared" si="569"/>
        <v>1</v>
      </c>
      <c r="D1042" s="292">
        <v>982.17</v>
      </c>
      <c r="E1042" s="292">
        <f t="shared" si="572"/>
        <v>982.17</v>
      </c>
      <c r="F1042" s="295">
        <v>1</v>
      </c>
      <c r="G1042" s="292">
        <f t="shared" si="570"/>
        <v>982.17</v>
      </c>
      <c r="H1042" s="292">
        <f t="shared" si="571"/>
        <v>231.69</v>
      </c>
      <c r="I1042" s="294">
        <f t="shared" si="568"/>
        <v>1213.8599999999999</v>
      </c>
    </row>
    <row r="1043" spans="1:9" x14ac:dyDescent="0.25">
      <c r="A1043" s="36" t="s">
        <v>1243</v>
      </c>
      <c r="B1043" s="323">
        <v>146</v>
      </c>
      <c r="C1043" s="303">
        <f t="shared" si="569"/>
        <v>1</v>
      </c>
      <c r="D1043" s="292">
        <v>982.17</v>
      </c>
      <c r="E1043" s="292">
        <f>C1043*D1043</f>
        <v>982.17</v>
      </c>
      <c r="F1043" s="295">
        <v>1</v>
      </c>
      <c r="G1043" s="292">
        <f t="shared" si="570"/>
        <v>982.17</v>
      </c>
      <c r="H1043" s="296">
        <f>ROUND(G1043*0.2077,2)</f>
        <v>204</v>
      </c>
      <c r="I1043" s="294">
        <f t="shared" si="568"/>
        <v>1186.17</v>
      </c>
    </row>
    <row r="1044" spans="1:9" x14ac:dyDescent="0.25">
      <c r="A1044" s="36" t="s">
        <v>1243</v>
      </c>
      <c r="B1044" s="323">
        <v>8</v>
      </c>
      <c r="C1044" s="303">
        <f t="shared" si="569"/>
        <v>5.4794520547945202E-2</v>
      </c>
      <c r="D1044" s="292">
        <v>982.17</v>
      </c>
      <c r="E1044" s="292">
        <f>C1044*D1044</f>
        <v>53.817534246575335</v>
      </c>
      <c r="F1044" s="295">
        <v>1</v>
      </c>
      <c r="G1044" s="292">
        <f t="shared" si="570"/>
        <v>53.82</v>
      </c>
      <c r="H1044" s="292">
        <f t="shared" si="571"/>
        <v>12.7</v>
      </c>
      <c r="I1044" s="294">
        <f t="shared" si="568"/>
        <v>66.52</v>
      </c>
    </row>
    <row r="1045" spans="1:9" x14ac:dyDescent="0.25">
      <c r="A1045" s="36" t="s">
        <v>24</v>
      </c>
      <c r="B1045" s="321">
        <v>7</v>
      </c>
      <c r="C1045" s="303">
        <f t="shared" si="569"/>
        <v>4.7945205479452052E-2</v>
      </c>
      <c r="D1045" s="292">
        <v>867.5</v>
      </c>
      <c r="E1045" s="292">
        <f t="shared" si="572"/>
        <v>41.592465753424655</v>
      </c>
      <c r="F1045" s="295">
        <v>1</v>
      </c>
      <c r="G1045" s="292">
        <f t="shared" si="570"/>
        <v>41.59</v>
      </c>
      <c r="H1045" s="292">
        <f t="shared" si="571"/>
        <v>9.81</v>
      </c>
      <c r="I1045" s="294">
        <f t="shared" si="568"/>
        <v>51.400000000000006</v>
      </c>
    </row>
    <row r="1046" spans="1:9" x14ac:dyDescent="0.25">
      <c r="A1046" s="36" t="s">
        <v>478</v>
      </c>
      <c r="B1046" s="321">
        <v>96</v>
      </c>
      <c r="C1046" s="303">
        <f t="shared" si="569"/>
        <v>0.65753424657534243</v>
      </c>
      <c r="D1046" s="292">
        <v>982.17</v>
      </c>
      <c r="E1046" s="292">
        <f t="shared" si="572"/>
        <v>645.81041095890407</v>
      </c>
      <c r="F1046" s="295">
        <v>1</v>
      </c>
      <c r="G1046" s="292">
        <f t="shared" si="570"/>
        <v>645.80999999999995</v>
      </c>
      <c r="H1046" s="292">
        <f t="shared" si="571"/>
        <v>152.35</v>
      </c>
      <c r="I1046" s="294">
        <f t="shared" si="568"/>
        <v>798.16</v>
      </c>
    </row>
    <row r="1047" spans="1:9" x14ac:dyDescent="0.25">
      <c r="A1047" s="36" t="s">
        <v>478</v>
      </c>
      <c r="B1047" s="321">
        <v>84</v>
      </c>
      <c r="C1047" s="303">
        <f t="shared" si="569"/>
        <v>0.57534246575342463</v>
      </c>
      <c r="D1047" s="292">
        <v>982.17</v>
      </c>
      <c r="E1047" s="292">
        <f t="shared" si="572"/>
        <v>565.08410958904108</v>
      </c>
      <c r="F1047" s="295">
        <v>1</v>
      </c>
      <c r="G1047" s="292">
        <f t="shared" si="570"/>
        <v>565.08000000000004</v>
      </c>
      <c r="H1047" s="292">
        <f t="shared" si="571"/>
        <v>133.30000000000001</v>
      </c>
      <c r="I1047" s="294">
        <f t="shared" si="568"/>
        <v>698.38000000000011</v>
      </c>
    </row>
    <row r="1048" spans="1:9" x14ac:dyDescent="0.25">
      <c r="A1048" s="36" t="s">
        <v>478</v>
      </c>
      <c r="B1048" s="321">
        <v>12</v>
      </c>
      <c r="C1048" s="303">
        <f t="shared" si="569"/>
        <v>8.2191780821917804E-2</v>
      </c>
      <c r="D1048" s="292">
        <v>982.17</v>
      </c>
      <c r="E1048" s="292">
        <f t="shared" si="572"/>
        <v>80.726301369863009</v>
      </c>
      <c r="F1048" s="295">
        <v>1</v>
      </c>
      <c r="G1048" s="292">
        <f t="shared" si="570"/>
        <v>80.73</v>
      </c>
      <c r="H1048" s="292">
        <f t="shared" si="571"/>
        <v>19.04</v>
      </c>
      <c r="I1048" s="294">
        <f t="shared" si="568"/>
        <v>99.77000000000001</v>
      </c>
    </row>
    <row r="1049" spans="1:9" x14ac:dyDescent="0.25">
      <c r="A1049" s="36" t="s">
        <v>24</v>
      </c>
      <c r="B1049" s="321">
        <v>32</v>
      </c>
      <c r="C1049" s="303">
        <f>B1049/167</f>
        <v>0.19161676646706588</v>
      </c>
      <c r="D1049" s="292">
        <v>982.53</v>
      </c>
      <c r="E1049" s="292">
        <f t="shared" si="572"/>
        <v>188.26922155688624</v>
      </c>
      <c r="F1049" s="295">
        <v>1</v>
      </c>
      <c r="G1049" s="292">
        <f t="shared" si="570"/>
        <v>188.27</v>
      </c>
      <c r="H1049" s="292">
        <f t="shared" si="571"/>
        <v>44.41</v>
      </c>
      <c r="I1049" s="294">
        <f t="shared" si="568"/>
        <v>232.68</v>
      </c>
    </row>
    <row r="1050" spans="1:9" x14ac:dyDescent="0.25">
      <c r="A1050" s="36" t="s">
        <v>24</v>
      </c>
      <c r="B1050" s="321">
        <v>16</v>
      </c>
      <c r="C1050" s="303">
        <f t="shared" ref="C1050:C1068" si="573">B1050/167</f>
        <v>9.580838323353294E-2</v>
      </c>
      <c r="D1050" s="292">
        <v>867.82</v>
      </c>
      <c r="E1050" s="292">
        <f t="shared" si="572"/>
        <v>83.144431137724567</v>
      </c>
      <c r="F1050" s="295">
        <v>1</v>
      </c>
      <c r="G1050" s="292">
        <f t="shared" si="570"/>
        <v>83.14</v>
      </c>
      <c r="H1050" s="292">
        <f t="shared" si="571"/>
        <v>19.61</v>
      </c>
      <c r="I1050" s="294">
        <f t="shared" si="568"/>
        <v>102.75</v>
      </c>
    </row>
    <row r="1051" spans="1:9" x14ac:dyDescent="0.25">
      <c r="A1051" s="36" t="s">
        <v>24</v>
      </c>
      <c r="B1051" s="321">
        <v>24</v>
      </c>
      <c r="C1051" s="303">
        <f t="shared" si="573"/>
        <v>0.1437125748502994</v>
      </c>
      <c r="D1051" s="292">
        <v>867.82</v>
      </c>
      <c r="E1051" s="292">
        <f t="shared" si="572"/>
        <v>124.71664670658683</v>
      </c>
      <c r="F1051" s="295">
        <v>1</v>
      </c>
      <c r="G1051" s="292">
        <f t="shared" si="570"/>
        <v>124.72</v>
      </c>
      <c r="H1051" s="292">
        <f t="shared" si="571"/>
        <v>29.42</v>
      </c>
      <c r="I1051" s="294">
        <f t="shared" si="568"/>
        <v>154.13999999999999</v>
      </c>
    </row>
    <row r="1052" spans="1:9" x14ac:dyDescent="0.25">
      <c r="A1052" s="36" t="s">
        <v>24</v>
      </c>
      <c r="B1052" s="321">
        <v>7</v>
      </c>
      <c r="C1052" s="303">
        <f t="shared" si="573"/>
        <v>4.1916167664670656E-2</v>
      </c>
      <c r="D1052" s="292">
        <v>982.53</v>
      </c>
      <c r="E1052" s="292">
        <f t="shared" si="572"/>
        <v>41.183892215568861</v>
      </c>
      <c r="F1052" s="295">
        <v>1</v>
      </c>
      <c r="G1052" s="292">
        <f t="shared" si="570"/>
        <v>41.18</v>
      </c>
      <c r="H1052" s="292">
        <f t="shared" si="571"/>
        <v>9.7100000000000009</v>
      </c>
      <c r="I1052" s="294">
        <f t="shared" si="568"/>
        <v>50.89</v>
      </c>
    </row>
    <row r="1053" spans="1:9" x14ac:dyDescent="0.25">
      <c r="A1053" s="36" t="s">
        <v>24</v>
      </c>
      <c r="B1053" s="321">
        <v>8</v>
      </c>
      <c r="C1053" s="303">
        <f t="shared" si="573"/>
        <v>4.790419161676647E-2</v>
      </c>
      <c r="D1053" s="292">
        <v>982.53</v>
      </c>
      <c r="E1053" s="292">
        <f t="shared" si="572"/>
        <v>47.067305389221559</v>
      </c>
      <c r="F1053" s="295">
        <v>1</v>
      </c>
      <c r="G1053" s="292">
        <f t="shared" si="570"/>
        <v>47.07</v>
      </c>
      <c r="H1053" s="292">
        <f t="shared" si="571"/>
        <v>11.1</v>
      </c>
      <c r="I1053" s="294">
        <f t="shared" si="568"/>
        <v>58.17</v>
      </c>
    </row>
    <row r="1054" spans="1:9" x14ac:dyDescent="0.25">
      <c r="A1054" s="36" t="s">
        <v>24</v>
      </c>
      <c r="B1054" s="321">
        <v>7</v>
      </c>
      <c r="C1054" s="303">
        <f t="shared" si="573"/>
        <v>4.1916167664670656E-2</v>
      </c>
      <c r="D1054" s="292">
        <v>982.53</v>
      </c>
      <c r="E1054" s="292">
        <f t="shared" si="572"/>
        <v>41.183892215568861</v>
      </c>
      <c r="F1054" s="295">
        <v>1</v>
      </c>
      <c r="G1054" s="292">
        <f t="shared" si="570"/>
        <v>41.18</v>
      </c>
      <c r="H1054" s="292">
        <f t="shared" si="571"/>
        <v>9.7100000000000009</v>
      </c>
      <c r="I1054" s="294">
        <f t="shared" si="568"/>
        <v>50.89</v>
      </c>
    </row>
    <row r="1055" spans="1:9" x14ac:dyDescent="0.25">
      <c r="A1055" s="36" t="s">
        <v>24</v>
      </c>
      <c r="B1055" s="321">
        <v>16</v>
      </c>
      <c r="C1055" s="303">
        <f t="shared" si="573"/>
        <v>9.580838323353294E-2</v>
      </c>
      <c r="D1055" s="292">
        <v>982.53</v>
      </c>
      <c r="E1055" s="292">
        <f t="shared" si="572"/>
        <v>94.134610778443118</v>
      </c>
      <c r="F1055" s="295">
        <v>1</v>
      </c>
      <c r="G1055" s="292">
        <f t="shared" si="570"/>
        <v>94.13</v>
      </c>
      <c r="H1055" s="292">
        <f t="shared" si="571"/>
        <v>22.21</v>
      </c>
      <c r="I1055" s="294">
        <f t="shared" si="568"/>
        <v>116.34</v>
      </c>
    </row>
    <row r="1056" spans="1:9" x14ac:dyDescent="0.25">
      <c r="A1056" s="36" t="s">
        <v>24</v>
      </c>
      <c r="B1056" s="321">
        <v>48</v>
      </c>
      <c r="C1056" s="303">
        <f t="shared" si="573"/>
        <v>0.28742514970059879</v>
      </c>
      <c r="D1056" s="292">
        <v>982.53</v>
      </c>
      <c r="E1056" s="292">
        <f t="shared" si="572"/>
        <v>282.4038323353293</v>
      </c>
      <c r="F1056" s="295">
        <v>1</v>
      </c>
      <c r="G1056" s="292">
        <f t="shared" si="570"/>
        <v>282.39999999999998</v>
      </c>
      <c r="H1056" s="292">
        <f t="shared" si="571"/>
        <v>66.62</v>
      </c>
      <c r="I1056" s="294">
        <f t="shared" si="568"/>
        <v>349.02</v>
      </c>
    </row>
    <row r="1057" spans="1:9" x14ac:dyDescent="0.25">
      <c r="A1057" s="36" t="s">
        <v>24</v>
      </c>
      <c r="B1057" s="321">
        <v>69</v>
      </c>
      <c r="C1057" s="303">
        <f t="shared" si="573"/>
        <v>0.41317365269461076</v>
      </c>
      <c r="D1057" s="292">
        <v>982.53</v>
      </c>
      <c r="E1057" s="292">
        <f t="shared" si="572"/>
        <v>405.95550898203589</v>
      </c>
      <c r="F1057" s="295">
        <v>1</v>
      </c>
      <c r="G1057" s="292">
        <f t="shared" si="570"/>
        <v>405.96</v>
      </c>
      <c r="H1057" s="292">
        <f t="shared" si="571"/>
        <v>95.77</v>
      </c>
      <c r="I1057" s="294">
        <f t="shared" si="568"/>
        <v>501.72999999999996</v>
      </c>
    </row>
    <row r="1058" spans="1:9" x14ac:dyDescent="0.25">
      <c r="A1058" s="36" t="s">
        <v>24</v>
      </c>
      <c r="B1058" s="321">
        <v>48</v>
      </c>
      <c r="C1058" s="303">
        <f t="shared" si="573"/>
        <v>0.28742514970059879</v>
      </c>
      <c r="D1058" s="292">
        <v>982.53</v>
      </c>
      <c r="E1058" s="292">
        <f t="shared" si="572"/>
        <v>282.4038323353293</v>
      </c>
      <c r="F1058" s="295">
        <v>1</v>
      </c>
      <c r="G1058" s="292">
        <f t="shared" si="570"/>
        <v>282.39999999999998</v>
      </c>
      <c r="H1058" s="292">
        <f t="shared" si="571"/>
        <v>66.62</v>
      </c>
      <c r="I1058" s="294">
        <f t="shared" si="568"/>
        <v>349.02</v>
      </c>
    </row>
    <row r="1059" spans="1:9" x14ac:dyDescent="0.25">
      <c r="A1059" s="36" t="s">
        <v>1251</v>
      </c>
      <c r="B1059" s="321">
        <v>14</v>
      </c>
      <c r="C1059" s="303">
        <f t="shared" si="573"/>
        <v>8.3832335329341312E-2</v>
      </c>
      <c r="D1059" s="292">
        <v>982.53</v>
      </c>
      <c r="E1059" s="292">
        <f t="shared" si="572"/>
        <v>82.367784431137721</v>
      </c>
      <c r="F1059" s="295">
        <v>1</v>
      </c>
      <c r="G1059" s="292">
        <f t="shared" si="570"/>
        <v>82.37</v>
      </c>
      <c r="H1059" s="292">
        <f t="shared" si="571"/>
        <v>19.43</v>
      </c>
      <c r="I1059" s="294">
        <f t="shared" si="568"/>
        <v>101.80000000000001</v>
      </c>
    </row>
    <row r="1060" spans="1:9" x14ac:dyDescent="0.25">
      <c r="A1060" s="36" t="s">
        <v>24</v>
      </c>
      <c r="B1060" s="321">
        <v>49</v>
      </c>
      <c r="C1060" s="303">
        <f t="shared" si="573"/>
        <v>0.29341317365269459</v>
      </c>
      <c r="D1060" s="292">
        <v>982.53</v>
      </c>
      <c r="E1060" s="292">
        <f t="shared" si="572"/>
        <v>288.28724550898198</v>
      </c>
      <c r="F1060" s="295">
        <v>1</v>
      </c>
      <c r="G1060" s="292">
        <f t="shared" si="570"/>
        <v>288.29000000000002</v>
      </c>
      <c r="H1060" s="292">
        <f t="shared" si="571"/>
        <v>68.010000000000005</v>
      </c>
      <c r="I1060" s="294">
        <f t="shared" si="568"/>
        <v>356.3</v>
      </c>
    </row>
    <row r="1061" spans="1:9" x14ac:dyDescent="0.25">
      <c r="A1061" s="36" t="s">
        <v>24</v>
      </c>
      <c r="B1061" s="321">
        <v>35</v>
      </c>
      <c r="C1061" s="303">
        <f t="shared" si="573"/>
        <v>0.20958083832335328</v>
      </c>
      <c r="D1061" s="292">
        <v>867.82</v>
      </c>
      <c r="E1061" s="292">
        <f t="shared" si="572"/>
        <v>181.87844311377245</v>
      </c>
      <c r="F1061" s="295">
        <v>1</v>
      </c>
      <c r="G1061" s="292">
        <f t="shared" si="570"/>
        <v>181.88</v>
      </c>
      <c r="H1061" s="296">
        <f>ROUND(G1061*0.2077,2)</f>
        <v>37.78</v>
      </c>
      <c r="I1061" s="294">
        <f t="shared" si="568"/>
        <v>219.66</v>
      </c>
    </row>
    <row r="1062" spans="1:9" x14ac:dyDescent="0.25">
      <c r="A1062" s="36" t="s">
        <v>24</v>
      </c>
      <c r="B1062" s="321">
        <v>11</v>
      </c>
      <c r="C1062" s="303">
        <f t="shared" si="573"/>
        <v>6.5868263473053898E-2</v>
      </c>
      <c r="D1062" s="292">
        <v>982.53</v>
      </c>
      <c r="E1062" s="292">
        <f t="shared" si="572"/>
        <v>64.71754491017964</v>
      </c>
      <c r="F1062" s="295">
        <v>1</v>
      </c>
      <c r="G1062" s="292">
        <f t="shared" si="570"/>
        <v>64.72</v>
      </c>
      <c r="H1062" s="292">
        <f t="shared" si="571"/>
        <v>15.27</v>
      </c>
      <c r="I1062" s="294">
        <f t="shared" si="568"/>
        <v>79.989999999999995</v>
      </c>
    </row>
    <row r="1063" spans="1:9" x14ac:dyDescent="0.25">
      <c r="A1063" s="36" t="s">
        <v>1251</v>
      </c>
      <c r="B1063" s="321">
        <v>7</v>
      </c>
      <c r="C1063" s="303">
        <f t="shared" si="573"/>
        <v>4.1916167664670656E-2</v>
      </c>
      <c r="D1063" s="292">
        <v>982.53</v>
      </c>
      <c r="E1063" s="292">
        <f t="shared" si="572"/>
        <v>41.183892215568861</v>
      </c>
      <c r="F1063" s="295">
        <v>1</v>
      </c>
      <c r="G1063" s="292">
        <f t="shared" si="570"/>
        <v>41.18</v>
      </c>
      <c r="H1063" s="292">
        <f t="shared" si="571"/>
        <v>9.7100000000000009</v>
      </c>
      <c r="I1063" s="294">
        <f t="shared" si="568"/>
        <v>50.89</v>
      </c>
    </row>
    <row r="1064" spans="1:9" x14ac:dyDescent="0.25">
      <c r="A1064" s="36" t="s">
        <v>1251</v>
      </c>
      <c r="B1064" s="321">
        <v>7</v>
      </c>
      <c r="C1064" s="303">
        <f t="shared" si="573"/>
        <v>4.1916167664670656E-2</v>
      </c>
      <c r="D1064" s="292">
        <v>982.53</v>
      </c>
      <c r="E1064" s="292">
        <f t="shared" si="572"/>
        <v>41.183892215568861</v>
      </c>
      <c r="F1064" s="295">
        <v>1</v>
      </c>
      <c r="G1064" s="292">
        <f t="shared" si="570"/>
        <v>41.18</v>
      </c>
      <c r="H1064" s="292">
        <f t="shared" si="571"/>
        <v>9.7100000000000009</v>
      </c>
      <c r="I1064" s="294">
        <f t="shared" si="568"/>
        <v>50.89</v>
      </c>
    </row>
    <row r="1065" spans="1:9" x14ac:dyDescent="0.25">
      <c r="A1065" s="36" t="s">
        <v>24</v>
      </c>
      <c r="B1065" s="321">
        <v>67</v>
      </c>
      <c r="C1065" s="303">
        <f t="shared" si="573"/>
        <v>0.40119760479041916</v>
      </c>
      <c r="D1065" s="292">
        <v>867.82</v>
      </c>
      <c r="E1065" s="292">
        <f t="shared" si="572"/>
        <v>348.16730538922155</v>
      </c>
      <c r="F1065" s="295">
        <v>1</v>
      </c>
      <c r="G1065" s="292">
        <f t="shared" si="570"/>
        <v>348.17</v>
      </c>
      <c r="H1065" s="292">
        <f t="shared" si="571"/>
        <v>82.13</v>
      </c>
      <c r="I1065" s="294">
        <f t="shared" si="568"/>
        <v>430.3</v>
      </c>
    </row>
    <row r="1066" spans="1:9" x14ac:dyDescent="0.25">
      <c r="A1066" s="36" t="s">
        <v>24</v>
      </c>
      <c r="B1066" s="321">
        <v>8</v>
      </c>
      <c r="C1066" s="303">
        <f t="shared" si="573"/>
        <v>4.790419161676647E-2</v>
      </c>
      <c r="D1066" s="292">
        <v>867.82</v>
      </c>
      <c r="E1066" s="292">
        <f t="shared" si="572"/>
        <v>41.572215568862283</v>
      </c>
      <c r="F1066" s="295">
        <v>1</v>
      </c>
      <c r="G1066" s="292">
        <f t="shared" si="570"/>
        <v>41.57</v>
      </c>
      <c r="H1066" s="292">
        <f t="shared" si="571"/>
        <v>9.81</v>
      </c>
      <c r="I1066" s="294">
        <f t="shared" si="568"/>
        <v>51.38</v>
      </c>
    </row>
    <row r="1067" spans="1:9" x14ac:dyDescent="0.25">
      <c r="A1067" s="36" t="s">
        <v>24</v>
      </c>
      <c r="B1067" s="321">
        <v>7</v>
      </c>
      <c r="C1067" s="303">
        <f t="shared" si="573"/>
        <v>4.1916167664670656E-2</v>
      </c>
      <c r="D1067" s="292">
        <v>867.82</v>
      </c>
      <c r="E1067" s="292">
        <f t="shared" si="572"/>
        <v>36.375688622754488</v>
      </c>
      <c r="F1067" s="295">
        <v>1</v>
      </c>
      <c r="G1067" s="292">
        <f t="shared" si="570"/>
        <v>36.380000000000003</v>
      </c>
      <c r="H1067" s="292">
        <f t="shared" si="571"/>
        <v>8.58</v>
      </c>
      <c r="I1067" s="294">
        <f t="shared" si="568"/>
        <v>44.96</v>
      </c>
    </row>
    <row r="1068" spans="1:9" x14ac:dyDescent="0.25">
      <c r="A1068" s="36" t="s">
        <v>24</v>
      </c>
      <c r="B1068" s="321">
        <v>42</v>
      </c>
      <c r="C1068" s="303">
        <f t="shared" si="573"/>
        <v>0.25149700598802394</v>
      </c>
      <c r="D1068" s="292">
        <v>867.82</v>
      </c>
      <c r="E1068" s="292">
        <f t="shared" si="572"/>
        <v>218.25413173652694</v>
      </c>
      <c r="F1068" s="295">
        <v>1</v>
      </c>
      <c r="G1068" s="292">
        <f t="shared" si="570"/>
        <v>218.25</v>
      </c>
      <c r="H1068" s="292">
        <f t="shared" si="571"/>
        <v>51.49</v>
      </c>
      <c r="I1068" s="294">
        <f t="shared" si="568"/>
        <v>269.74</v>
      </c>
    </row>
    <row r="1069" spans="1:9" x14ac:dyDescent="0.25">
      <c r="A1069" s="36" t="s">
        <v>24</v>
      </c>
      <c r="B1069" s="321">
        <v>49</v>
      </c>
      <c r="C1069" s="303">
        <f>B1069/146</f>
        <v>0.33561643835616439</v>
      </c>
      <c r="D1069" s="292">
        <v>867.5</v>
      </c>
      <c r="E1069" s="292">
        <f t="shared" si="572"/>
        <v>291.14726027397262</v>
      </c>
      <c r="F1069" s="295">
        <v>1</v>
      </c>
      <c r="G1069" s="292">
        <f t="shared" si="570"/>
        <v>291.14999999999998</v>
      </c>
      <c r="H1069" s="292">
        <f t="shared" si="571"/>
        <v>68.680000000000007</v>
      </c>
      <c r="I1069" s="294">
        <f t="shared" si="568"/>
        <v>359.83</v>
      </c>
    </row>
    <row r="1070" spans="1:9" x14ac:dyDescent="0.25">
      <c r="A1070" s="36" t="s">
        <v>24</v>
      </c>
      <c r="B1070" s="321">
        <v>146</v>
      </c>
      <c r="C1070" s="303">
        <f t="shared" ref="C1070:C1072" si="574">B1070/146</f>
        <v>1</v>
      </c>
      <c r="D1070" s="292">
        <v>867.5</v>
      </c>
      <c r="E1070" s="292">
        <f t="shared" si="572"/>
        <v>867.5</v>
      </c>
      <c r="F1070" s="295">
        <v>1</v>
      </c>
      <c r="G1070" s="292">
        <f t="shared" si="570"/>
        <v>867.5</v>
      </c>
      <c r="H1070" s="292">
        <f t="shared" si="571"/>
        <v>204.64</v>
      </c>
      <c r="I1070" s="294">
        <f t="shared" si="568"/>
        <v>1072.1399999999999</v>
      </c>
    </row>
    <row r="1071" spans="1:9" x14ac:dyDescent="0.25">
      <c r="A1071" s="36" t="s">
        <v>24</v>
      </c>
      <c r="B1071" s="321">
        <v>83</v>
      </c>
      <c r="C1071" s="303">
        <f t="shared" si="574"/>
        <v>0.56849315068493156</v>
      </c>
      <c r="D1071" s="292">
        <v>867.5</v>
      </c>
      <c r="E1071" s="292">
        <f t="shared" si="572"/>
        <v>493.16780821917814</v>
      </c>
      <c r="F1071" s="295">
        <v>1</v>
      </c>
      <c r="G1071" s="292">
        <f t="shared" si="570"/>
        <v>493.17</v>
      </c>
      <c r="H1071" s="292">
        <f>ROUND(G1071*0.2359,2)</f>
        <v>116.34</v>
      </c>
      <c r="I1071" s="294">
        <f>G1071+H1071</f>
        <v>609.51</v>
      </c>
    </row>
    <row r="1072" spans="1:9" x14ac:dyDescent="0.25">
      <c r="A1072" s="36" t="s">
        <v>24</v>
      </c>
      <c r="B1072" s="323">
        <v>42</v>
      </c>
      <c r="C1072" s="303">
        <f t="shared" si="574"/>
        <v>0.28767123287671231</v>
      </c>
      <c r="D1072" s="303">
        <v>982.17</v>
      </c>
      <c r="E1072" s="292">
        <f t="shared" si="572"/>
        <v>282.54205479452054</v>
      </c>
      <c r="F1072" s="295">
        <v>1</v>
      </c>
      <c r="G1072" s="292">
        <f t="shared" si="570"/>
        <v>282.54000000000002</v>
      </c>
      <c r="H1072" s="292">
        <f>ROUND(G1072*0.2359,2)</f>
        <v>66.650000000000006</v>
      </c>
      <c r="I1072" s="294">
        <f>G1072+H1072</f>
        <v>349.19000000000005</v>
      </c>
    </row>
    <row r="1073" spans="1:9" ht="31.5" x14ac:dyDescent="0.25">
      <c r="A1073" s="33" t="s">
        <v>287</v>
      </c>
      <c r="B1073" s="331">
        <f t="shared" ref="B1073:C1073" si="575">SUM(B1074:B1090)</f>
        <v>2227</v>
      </c>
      <c r="C1073" s="291">
        <f t="shared" si="575"/>
        <v>15.235337544089901</v>
      </c>
      <c r="D1073" s="291"/>
      <c r="E1073" s="291"/>
      <c r="F1073" s="291"/>
      <c r="G1073" s="291">
        <f>SUM(G1074:G1090)</f>
        <v>11041.04</v>
      </c>
      <c r="H1073" s="291">
        <f>SUM(H1074:H1090)</f>
        <v>2563.8399999999997</v>
      </c>
      <c r="I1073" s="332">
        <f>SUM(I1074:I1090)</f>
        <v>13604.879999999996</v>
      </c>
    </row>
    <row r="1074" spans="1:9" x14ac:dyDescent="0.25">
      <c r="A1074" s="36" t="s">
        <v>379</v>
      </c>
      <c r="B1074" s="323">
        <v>146</v>
      </c>
      <c r="C1074" s="303">
        <f>B1074/146</f>
        <v>1</v>
      </c>
      <c r="D1074" s="292">
        <v>722.92</v>
      </c>
      <c r="E1074" s="292">
        <f t="shared" ref="E1074:E1090" si="576">C1074*D1074</f>
        <v>722.92</v>
      </c>
      <c r="F1074" s="293">
        <v>1</v>
      </c>
      <c r="G1074" s="292">
        <f>ROUND(E1074*F1074,2)</f>
        <v>722.92</v>
      </c>
      <c r="H1074" s="292">
        <f t="shared" ref="H1074:H1090" si="577">ROUND(G1074*0.2359,2)</f>
        <v>170.54</v>
      </c>
      <c r="I1074" s="294">
        <f t="shared" ref="I1074:I1090" si="578">G1074+H1074</f>
        <v>893.45999999999992</v>
      </c>
    </row>
    <row r="1075" spans="1:9" x14ac:dyDescent="0.25">
      <c r="A1075" s="36" t="s">
        <v>379</v>
      </c>
      <c r="B1075" s="323">
        <v>125</v>
      </c>
      <c r="C1075" s="303">
        <f t="shared" ref="C1075:C1089" si="579">B1075/146</f>
        <v>0.85616438356164382</v>
      </c>
      <c r="D1075" s="292">
        <v>722.92</v>
      </c>
      <c r="E1075" s="292">
        <f t="shared" si="576"/>
        <v>618.93835616438355</v>
      </c>
      <c r="F1075" s="293">
        <v>1</v>
      </c>
      <c r="G1075" s="292">
        <f t="shared" ref="G1075:G1090" si="580">ROUND(E1075*F1075,2)</f>
        <v>618.94000000000005</v>
      </c>
      <c r="H1075" s="292">
        <f t="shared" si="577"/>
        <v>146.01</v>
      </c>
      <c r="I1075" s="294">
        <f t="shared" si="578"/>
        <v>764.95</v>
      </c>
    </row>
    <row r="1076" spans="1:9" x14ac:dyDescent="0.25">
      <c r="A1076" s="36" t="s">
        <v>379</v>
      </c>
      <c r="B1076" s="323">
        <v>111</v>
      </c>
      <c r="C1076" s="303">
        <f t="shared" si="579"/>
        <v>0.76027397260273977</v>
      </c>
      <c r="D1076" s="292">
        <v>722.92</v>
      </c>
      <c r="E1076" s="292">
        <f t="shared" si="576"/>
        <v>549.61726027397265</v>
      </c>
      <c r="F1076" s="293">
        <v>1</v>
      </c>
      <c r="G1076" s="292">
        <f t="shared" si="580"/>
        <v>549.62</v>
      </c>
      <c r="H1076" s="292">
        <f t="shared" si="577"/>
        <v>129.66</v>
      </c>
      <c r="I1076" s="294">
        <f t="shared" si="578"/>
        <v>679.28</v>
      </c>
    </row>
    <row r="1077" spans="1:9" x14ac:dyDescent="0.25">
      <c r="A1077" s="36" t="s">
        <v>379</v>
      </c>
      <c r="B1077" s="323">
        <v>146</v>
      </c>
      <c r="C1077" s="303">
        <f t="shared" si="579"/>
        <v>1</v>
      </c>
      <c r="D1077" s="292">
        <v>722.92</v>
      </c>
      <c r="E1077" s="292">
        <f t="shared" si="576"/>
        <v>722.92</v>
      </c>
      <c r="F1077" s="293">
        <v>1</v>
      </c>
      <c r="G1077" s="292">
        <f t="shared" si="580"/>
        <v>722.92</v>
      </c>
      <c r="H1077" s="292">
        <f t="shared" si="577"/>
        <v>170.54</v>
      </c>
      <c r="I1077" s="294">
        <f t="shared" si="578"/>
        <v>893.45999999999992</v>
      </c>
    </row>
    <row r="1078" spans="1:9" x14ac:dyDescent="0.25">
      <c r="A1078" s="36" t="s">
        <v>379</v>
      </c>
      <c r="B1078" s="323">
        <v>146</v>
      </c>
      <c r="C1078" s="303">
        <f t="shared" si="579"/>
        <v>1</v>
      </c>
      <c r="D1078" s="292">
        <v>722.92</v>
      </c>
      <c r="E1078" s="292">
        <f t="shared" si="576"/>
        <v>722.92</v>
      </c>
      <c r="F1078" s="293">
        <v>1</v>
      </c>
      <c r="G1078" s="292">
        <f t="shared" si="580"/>
        <v>722.92</v>
      </c>
      <c r="H1078" s="292">
        <f t="shared" si="577"/>
        <v>170.54</v>
      </c>
      <c r="I1078" s="294">
        <f t="shared" si="578"/>
        <v>893.45999999999992</v>
      </c>
    </row>
    <row r="1079" spans="1:9" x14ac:dyDescent="0.25">
      <c r="A1079" s="36" t="s">
        <v>379</v>
      </c>
      <c r="B1079" s="323">
        <v>96</v>
      </c>
      <c r="C1079" s="303">
        <f t="shared" si="579"/>
        <v>0.65753424657534243</v>
      </c>
      <c r="D1079" s="292">
        <v>722.92</v>
      </c>
      <c r="E1079" s="292">
        <f t="shared" si="576"/>
        <v>475.34465753424649</v>
      </c>
      <c r="F1079" s="293">
        <v>1</v>
      </c>
      <c r="G1079" s="292">
        <f t="shared" si="580"/>
        <v>475.34</v>
      </c>
      <c r="H1079" s="292">
        <f t="shared" si="577"/>
        <v>112.13</v>
      </c>
      <c r="I1079" s="294">
        <f t="shared" si="578"/>
        <v>587.47</v>
      </c>
    </row>
    <row r="1080" spans="1:9" x14ac:dyDescent="0.25">
      <c r="A1080" s="36" t="s">
        <v>379</v>
      </c>
      <c r="B1080" s="323">
        <v>146</v>
      </c>
      <c r="C1080" s="303">
        <f t="shared" si="579"/>
        <v>1</v>
      </c>
      <c r="D1080" s="292">
        <v>750</v>
      </c>
      <c r="E1080" s="292">
        <f t="shared" si="576"/>
        <v>750</v>
      </c>
      <c r="F1080" s="293">
        <v>1</v>
      </c>
      <c r="G1080" s="292">
        <f t="shared" si="580"/>
        <v>750</v>
      </c>
      <c r="H1080" s="292">
        <f t="shared" si="577"/>
        <v>176.93</v>
      </c>
      <c r="I1080" s="294">
        <f t="shared" si="578"/>
        <v>926.93000000000006</v>
      </c>
    </row>
    <row r="1081" spans="1:9" x14ac:dyDescent="0.25">
      <c r="A1081" s="36" t="s">
        <v>379</v>
      </c>
      <c r="B1081" s="321">
        <v>146</v>
      </c>
      <c r="C1081" s="303">
        <f t="shared" si="579"/>
        <v>1</v>
      </c>
      <c r="D1081" s="292">
        <v>722.92</v>
      </c>
      <c r="E1081" s="292">
        <f t="shared" si="576"/>
        <v>722.92</v>
      </c>
      <c r="F1081" s="295">
        <v>1</v>
      </c>
      <c r="G1081" s="292">
        <f t="shared" si="580"/>
        <v>722.92</v>
      </c>
      <c r="H1081" s="292">
        <f t="shared" si="577"/>
        <v>170.54</v>
      </c>
      <c r="I1081" s="294">
        <f t="shared" si="578"/>
        <v>893.45999999999992</v>
      </c>
    </row>
    <row r="1082" spans="1:9" x14ac:dyDescent="0.25">
      <c r="A1082" s="36" t="s">
        <v>379</v>
      </c>
      <c r="B1082" s="321">
        <v>146</v>
      </c>
      <c r="C1082" s="303">
        <f t="shared" si="579"/>
        <v>1</v>
      </c>
      <c r="D1082" s="292">
        <v>722.92</v>
      </c>
      <c r="E1082" s="292">
        <f t="shared" si="576"/>
        <v>722.92</v>
      </c>
      <c r="F1082" s="295">
        <v>1</v>
      </c>
      <c r="G1082" s="292">
        <f t="shared" si="580"/>
        <v>722.92</v>
      </c>
      <c r="H1082" s="292">
        <f t="shared" si="577"/>
        <v>170.54</v>
      </c>
      <c r="I1082" s="294">
        <f t="shared" si="578"/>
        <v>893.45999999999992</v>
      </c>
    </row>
    <row r="1083" spans="1:9" x14ac:dyDescent="0.25">
      <c r="A1083" s="36" t="s">
        <v>379</v>
      </c>
      <c r="B1083" s="321">
        <v>146</v>
      </c>
      <c r="C1083" s="303">
        <f t="shared" si="579"/>
        <v>1</v>
      </c>
      <c r="D1083" s="292">
        <v>722.92</v>
      </c>
      <c r="E1083" s="292">
        <f t="shared" si="576"/>
        <v>722.92</v>
      </c>
      <c r="F1083" s="295">
        <v>1</v>
      </c>
      <c r="G1083" s="292">
        <f t="shared" si="580"/>
        <v>722.92</v>
      </c>
      <c r="H1083" s="292">
        <f t="shared" si="577"/>
        <v>170.54</v>
      </c>
      <c r="I1083" s="294">
        <f t="shared" si="578"/>
        <v>893.45999999999992</v>
      </c>
    </row>
    <row r="1084" spans="1:9" x14ac:dyDescent="0.25">
      <c r="A1084" s="36" t="s">
        <v>379</v>
      </c>
      <c r="B1084" s="321">
        <v>146</v>
      </c>
      <c r="C1084" s="303">
        <f t="shared" si="579"/>
        <v>1</v>
      </c>
      <c r="D1084" s="292">
        <v>722.92</v>
      </c>
      <c r="E1084" s="292">
        <f t="shared" si="576"/>
        <v>722.92</v>
      </c>
      <c r="F1084" s="295">
        <v>1</v>
      </c>
      <c r="G1084" s="292">
        <f t="shared" si="580"/>
        <v>722.92</v>
      </c>
      <c r="H1084" s="296">
        <f>ROUND(G1084*0.2077,2)</f>
        <v>150.15</v>
      </c>
      <c r="I1084" s="294">
        <f t="shared" si="578"/>
        <v>873.06999999999994</v>
      </c>
    </row>
    <row r="1085" spans="1:9" x14ac:dyDescent="0.25">
      <c r="A1085" s="36" t="s">
        <v>379</v>
      </c>
      <c r="B1085" s="321">
        <v>146</v>
      </c>
      <c r="C1085" s="303">
        <f t="shared" si="579"/>
        <v>1</v>
      </c>
      <c r="D1085" s="292">
        <v>722.92</v>
      </c>
      <c r="E1085" s="292">
        <f t="shared" si="576"/>
        <v>722.92</v>
      </c>
      <c r="F1085" s="295">
        <v>1</v>
      </c>
      <c r="G1085" s="292">
        <f t="shared" si="580"/>
        <v>722.92</v>
      </c>
      <c r="H1085" s="296">
        <f>ROUND(G1085*0.2077,2)</f>
        <v>150.15</v>
      </c>
      <c r="I1085" s="294">
        <f t="shared" si="578"/>
        <v>873.06999999999994</v>
      </c>
    </row>
    <row r="1086" spans="1:9" x14ac:dyDescent="0.25">
      <c r="A1086" s="34" t="s">
        <v>379</v>
      </c>
      <c r="B1086" s="321">
        <v>146</v>
      </c>
      <c r="C1086" s="303">
        <f t="shared" si="579"/>
        <v>1</v>
      </c>
      <c r="D1086" s="292">
        <v>722.92</v>
      </c>
      <c r="E1086" s="292">
        <f>C1086*D1086</f>
        <v>722.92</v>
      </c>
      <c r="F1086" s="295">
        <v>1</v>
      </c>
      <c r="G1086" s="292">
        <f t="shared" si="580"/>
        <v>722.92</v>
      </c>
      <c r="H1086" s="292">
        <f>ROUND(G1086*0.2359,2)</f>
        <v>170.54</v>
      </c>
      <c r="I1086" s="294">
        <f>G1086+H1086</f>
        <v>893.45999999999992</v>
      </c>
    </row>
    <row r="1087" spans="1:9" x14ac:dyDescent="0.25">
      <c r="A1087" s="36" t="s">
        <v>379</v>
      </c>
      <c r="B1087" s="321">
        <v>146</v>
      </c>
      <c r="C1087" s="303">
        <f t="shared" si="579"/>
        <v>1</v>
      </c>
      <c r="D1087" s="292">
        <v>722.92</v>
      </c>
      <c r="E1087" s="292">
        <f t="shared" si="576"/>
        <v>722.92</v>
      </c>
      <c r="F1087" s="295">
        <v>1</v>
      </c>
      <c r="G1087" s="292">
        <f t="shared" si="580"/>
        <v>722.92</v>
      </c>
      <c r="H1087" s="292">
        <f t="shared" si="577"/>
        <v>170.54</v>
      </c>
      <c r="I1087" s="294">
        <f t="shared" si="578"/>
        <v>893.45999999999992</v>
      </c>
    </row>
    <row r="1088" spans="1:9" x14ac:dyDescent="0.25">
      <c r="A1088" s="36" t="s">
        <v>379</v>
      </c>
      <c r="B1088" s="321">
        <v>122</v>
      </c>
      <c r="C1088" s="303">
        <f t="shared" si="579"/>
        <v>0.83561643835616439</v>
      </c>
      <c r="D1088" s="292">
        <v>722.92</v>
      </c>
      <c r="E1088" s="292">
        <f t="shared" si="576"/>
        <v>604.08383561643836</v>
      </c>
      <c r="F1088" s="295">
        <v>1</v>
      </c>
      <c r="G1088" s="292">
        <f t="shared" si="580"/>
        <v>604.08000000000004</v>
      </c>
      <c r="H1088" s="292">
        <f t="shared" si="577"/>
        <v>142.5</v>
      </c>
      <c r="I1088" s="294">
        <f t="shared" si="578"/>
        <v>746.58</v>
      </c>
    </row>
    <row r="1089" spans="1:9" x14ac:dyDescent="0.25">
      <c r="A1089" s="36" t="s">
        <v>379</v>
      </c>
      <c r="B1089" s="321">
        <v>146</v>
      </c>
      <c r="C1089" s="303">
        <f t="shared" si="579"/>
        <v>1</v>
      </c>
      <c r="D1089" s="292">
        <v>722.92</v>
      </c>
      <c r="E1089" s="292">
        <f t="shared" si="576"/>
        <v>722.92</v>
      </c>
      <c r="F1089" s="295">
        <v>1</v>
      </c>
      <c r="G1089" s="292">
        <f t="shared" si="580"/>
        <v>722.92</v>
      </c>
      <c r="H1089" s="292">
        <f t="shared" si="577"/>
        <v>170.54</v>
      </c>
      <c r="I1089" s="294">
        <f t="shared" si="578"/>
        <v>893.45999999999992</v>
      </c>
    </row>
    <row r="1090" spans="1:9" x14ac:dyDescent="0.25">
      <c r="A1090" s="36" t="s">
        <v>379</v>
      </c>
      <c r="B1090" s="321">
        <v>21</v>
      </c>
      <c r="C1090" s="303">
        <f>B1090/167</f>
        <v>0.12574850299401197</v>
      </c>
      <c r="D1090" s="292">
        <v>723.18</v>
      </c>
      <c r="E1090" s="292">
        <f t="shared" si="576"/>
        <v>90.938802395209564</v>
      </c>
      <c r="F1090" s="295">
        <v>1</v>
      </c>
      <c r="G1090" s="292">
        <f t="shared" si="580"/>
        <v>90.94</v>
      </c>
      <c r="H1090" s="292">
        <f t="shared" si="577"/>
        <v>21.45</v>
      </c>
      <c r="I1090" s="294">
        <f t="shared" si="578"/>
        <v>112.39</v>
      </c>
    </row>
    <row r="1091" spans="1:9" x14ac:dyDescent="0.25">
      <c r="A1091" s="41" t="s">
        <v>6</v>
      </c>
      <c r="B1091" s="331">
        <f t="shared" ref="B1091:C1091" si="581">SUM(B1092:B1101)</f>
        <v>983</v>
      </c>
      <c r="C1091" s="291">
        <f t="shared" si="581"/>
        <v>6.7147895988844226</v>
      </c>
      <c r="D1091" s="291"/>
      <c r="E1091" s="291"/>
      <c r="F1091" s="291"/>
      <c r="G1091" s="291">
        <f>SUM(G1092:G1101)</f>
        <v>3712.09</v>
      </c>
      <c r="H1091" s="291">
        <f>SUM(H1092:H1101)</f>
        <v>875.68000000000006</v>
      </c>
      <c r="I1091" s="332">
        <f>SUM(I1092:I1101)</f>
        <v>4587.7699999999995</v>
      </c>
    </row>
    <row r="1092" spans="1:9" s="50" customFormat="1" x14ac:dyDescent="0.25">
      <c r="A1092" s="38" t="s">
        <v>388</v>
      </c>
      <c r="B1092" s="321">
        <v>146</v>
      </c>
      <c r="C1092" s="303">
        <f t="shared" ref="C1092:C1099" si="582">B1092/146</f>
        <v>1</v>
      </c>
      <c r="D1092" s="303">
        <v>500</v>
      </c>
      <c r="E1092" s="292">
        <f t="shared" ref="E1092:E1101" si="583">C1092*D1092</f>
        <v>500</v>
      </c>
      <c r="F1092" s="295">
        <v>1</v>
      </c>
      <c r="G1092" s="292">
        <f>ROUND(E1092*F1092,2)</f>
        <v>500</v>
      </c>
      <c r="H1092" s="292">
        <f t="shared" ref="H1092:H1101" si="584">ROUND(G1092*0.2359,2)</f>
        <v>117.95</v>
      </c>
      <c r="I1092" s="299">
        <f t="shared" ref="I1092:I1101" si="585">G1092+H1092</f>
        <v>617.95000000000005</v>
      </c>
    </row>
    <row r="1093" spans="1:9" s="50" customFormat="1" x14ac:dyDescent="0.25">
      <c r="A1093" s="38" t="s">
        <v>388</v>
      </c>
      <c r="B1093" s="323">
        <v>111</v>
      </c>
      <c r="C1093" s="315">
        <f t="shared" si="582"/>
        <v>0.76027397260273977</v>
      </c>
      <c r="D1093" s="315">
        <v>500</v>
      </c>
      <c r="E1093" s="297">
        <f t="shared" si="583"/>
        <v>380.13698630136986</v>
      </c>
      <c r="F1093" s="298">
        <v>1</v>
      </c>
      <c r="G1093" s="292">
        <f t="shared" ref="G1093:G1101" si="586">ROUND(E1093*F1093,2)</f>
        <v>380.14</v>
      </c>
      <c r="H1093" s="297">
        <f t="shared" si="584"/>
        <v>89.68</v>
      </c>
      <c r="I1093" s="299">
        <f t="shared" si="585"/>
        <v>469.82</v>
      </c>
    </row>
    <row r="1094" spans="1:9" s="50" customFormat="1" x14ac:dyDescent="0.25">
      <c r="A1094" s="38" t="s">
        <v>388</v>
      </c>
      <c r="B1094" s="323">
        <v>146</v>
      </c>
      <c r="C1094" s="315">
        <f t="shared" si="582"/>
        <v>1</v>
      </c>
      <c r="D1094" s="315">
        <v>500</v>
      </c>
      <c r="E1094" s="297">
        <f t="shared" si="583"/>
        <v>500</v>
      </c>
      <c r="F1094" s="298">
        <v>1</v>
      </c>
      <c r="G1094" s="292">
        <f t="shared" si="586"/>
        <v>500</v>
      </c>
      <c r="H1094" s="297">
        <f t="shared" si="584"/>
        <v>117.95</v>
      </c>
      <c r="I1094" s="299">
        <f t="shared" si="585"/>
        <v>617.95000000000005</v>
      </c>
    </row>
    <row r="1095" spans="1:9" s="50" customFormat="1" x14ac:dyDescent="0.25">
      <c r="A1095" s="38" t="s">
        <v>388</v>
      </c>
      <c r="B1095" s="323">
        <v>125</v>
      </c>
      <c r="C1095" s="315">
        <f t="shared" si="582"/>
        <v>0.85616438356164382</v>
      </c>
      <c r="D1095" s="315">
        <v>500</v>
      </c>
      <c r="E1095" s="297">
        <f t="shared" si="583"/>
        <v>428.08219178082192</v>
      </c>
      <c r="F1095" s="298">
        <v>1</v>
      </c>
      <c r="G1095" s="292">
        <f t="shared" si="586"/>
        <v>428.08</v>
      </c>
      <c r="H1095" s="297">
        <f t="shared" si="584"/>
        <v>100.98</v>
      </c>
      <c r="I1095" s="299">
        <f t="shared" si="585"/>
        <v>529.05999999999995</v>
      </c>
    </row>
    <row r="1096" spans="1:9" s="50" customFormat="1" x14ac:dyDescent="0.25">
      <c r="A1096" s="38" t="s">
        <v>29</v>
      </c>
      <c r="B1096" s="323">
        <v>132</v>
      </c>
      <c r="C1096" s="315">
        <f t="shared" si="582"/>
        <v>0.90410958904109584</v>
      </c>
      <c r="D1096" s="315">
        <v>500</v>
      </c>
      <c r="E1096" s="297">
        <f t="shared" si="583"/>
        <v>452.05479452054794</v>
      </c>
      <c r="F1096" s="298">
        <v>1</v>
      </c>
      <c r="G1096" s="292">
        <f t="shared" si="586"/>
        <v>452.05</v>
      </c>
      <c r="H1096" s="297">
        <f t="shared" si="584"/>
        <v>106.64</v>
      </c>
      <c r="I1096" s="299">
        <f t="shared" si="585"/>
        <v>558.69000000000005</v>
      </c>
    </row>
    <row r="1097" spans="1:9" s="50" customFormat="1" x14ac:dyDescent="0.25">
      <c r="A1097" s="38" t="s">
        <v>388</v>
      </c>
      <c r="B1097" s="323">
        <v>118</v>
      </c>
      <c r="C1097" s="315">
        <f t="shared" si="582"/>
        <v>0.80821917808219179</v>
      </c>
      <c r="D1097" s="315">
        <v>500</v>
      </c>
      <c r="E1097" s="297">
        <f t="shared" si="583"/>
        <v>404.10958904109589</v>
      </c>
      <c r="F1097" s="298">
        <v>1</v>
      </c>
      <c r="G1097" s="292">
        <f t="shared" si="586"/>
        <v>404.11</v>
      </c>
      <c r="H1097" s="297">
        <f t="shared" si="584"/>
        <v>95.33</v>
      </c>
      <c r="I1097" s="299">
        <f t="shared" si="585"/>
        <v>499.44</v>
      </c>
    </row>
    <row r="1098" spans="1:9" s="50" customFormat="1" x14ac:dyDescent="0.25">
      <c r="A1098" s="38" t="s">
        <v>508</v>
      </c>
      <c r="B1098" s="323">
        <v>111</v>
      </c>
      <c r="C1098" s="315">
        <f t="shared" si="582"/>
        <v>0.76027397260273977</v>
      </c>
      <c r="D1098" s="315">
        <v>847.56</v>
      </c>
      <c r="E1098" s="297">
        <f t="shared" si="583"/>
        <v>644.37780821917806</v>
      </c>
      <c r="F1098" s="298">
        <v>1</v>
      </c>
      <c r="G1098" s="292">
        <f t="shared" si="586"/>
        <v>644.38</v>
      </c>
      <c r="H1098" s="297">
        <f t="shared" si="584"/>
        <v>152.01</v>
      </c>
      <c r="I1098" s="299">
        <f t="shared" si="585"/>
        <v>796.39</v>
      </c>
    </row>
    <row r="1099" spans="1:9" s="50" customFormat="1" x14ac:dyDescent="0.25">
      <c r="A1099" s="38" t="s">
        <v>508</v>
      </c>
      <c r="B1099" s="323">
        <v>38</v>
      </c>
      <c r="C1099" s="315">
        <f t="shared" si="582"/>
        <v>0.26027397260273971</v>
      </c>
      <c r="D1099" s="315">
        <v>847.56</v>
      </c>
      <c r="E1099" s="297">
        <f t="shared" si="583"/>
        <v>220.59780821917806</v>
      </c>
      <c r="F1099" s="298">
        <v>1</v>
      </c>
      <c r="G1099" s="292">
        <f t="shared" si="586"/>
        <v>220.6</v>
      </c>
      <c r="H1099" s="297">
        <f t="shared" si="584"/>
        <v>52.04</v>
      </c>
      <c r="I1099" s="299">
        <f t="shared" si="585"/>
        <v>272.64</v>
      </c>
    </row>
    <row r="1100" spans="1:9" x14ac:dyDescent="0.25">
      <c r="A1100" s="34" t="s">
        <v>508</v>
      </c>
      <c r="B1100" s="321">
        <v>21</v>
      </c>
      <c r="C1100" s="303">
        <f>B1100/167</f>
        <v>0.12574850299401197</v>
      </c>
      <c r="D1100" s="303">
        <v>500</v>
      </c>
      <c r="E1100" s="292">
        <f t="shared" si="583"/>
        <v>62.874251497005986</v>
      </c>
      <c r="F1100" s="295">
        <v>1</v>
      </c>
      <c r="G1100" s="292">
        <f t="shared" si="586"/>
        <v>62.87</v>
      </c>
      <c r="H1100" s="292">
        <f t="shared" si="584"/>
        <v>14.83</v>
      </c>
      <c r="I1100" s="294">
        <f t="shared" si="585"/>
        <v>77.7</v>
      </c>
    </row>
    <row r="1101" spans="1:9" s="50" customFormat="1" x14ac:dyDescent="0.25">
      <c r="A1101" s="38" t="s">
        <v>409</v>
      </c>
      <c r="B1101" s="323">
        <v>35</v>
      </c>
      <c r="C1101" s="303">
        <f>B1101/146</f>
        <v>0.23972602739726026</v>
      </c>
      <c r="D1101" s="315">
        <v>500</v>
      </c>
      <c r="E1101" s="297">
        <f t="shared" si="583"/>
        <v>119.86301369863013</v>
      </c>
      <c r="F1101" s="298">
        <v>1</v>
      </c>
      <c r="G1101" s="292">
        <f t="shared" si="586"/>
        <v>119.86</v>
      </c>
      <c r="H1101" s="297">
        <f t="shared" si="584"/>
        <v>28.27</v>
      </c>
      <c r="I1101" s="299">
        <f t="shared" si="585"/>
        <v>148.13</v>
      </c>
    </row>
    <row r="1102" spans="1:9" x14ac:dyDescent="0.25">
      <c r="A1102" s="30" t="s">
        <v>2574</v>
      </c>
      <c r="B1102" s="325">
        <f t="shared" ref="B1102:C1102" si="587">B1105+B1103</f>
        <v>89</v>
      </c>
      <c r="C1102" s="290">
        <f t="shared" si="587"/>
        <v>0.6095890410958904</v>
      </c>
      <c r="D1102" s="290"/>
      <c r="E1102" s="290"/>
      <c r="F1102" s="290"/>
      <c r="G1102" s="290">
        <f>G1105+G1103</f>
        <v>742.94</v>
      </c>
      <c r="H1102" s="290">
        <f t="shared" ref="H1102" si="588">H1105+H1103</f>
        <v>175.26</v>
      </c>
      <c r="I1102" s="320">
        <f t="shared" ref="I1102" si="589">I1105+I1103</f>
        <v>918.2</v>
      </c>
    </row>
    <row r="1103" spans="1:9" ht="31.5" x14ac:dyDescent="0.25">
      <c r="A1103" s="41" t="s">
        <v>9</v>
      </c>
      <c r="B1103" s="331">
        <f t="shared" ref="B1103:C1103" si="590">SUM(B1104)</f>
        <v>41</v>
      </c>
      <c r="C1103" s="291">
        <f t="shared" si="590"/>
        <v>0.28082191780821919</v>
      </c>
      <c r="D1103" s="291"/>
      <c r="E1103" s="291"/>
      <c r="F1103" s="291"/>
      <c r="G1103" s="291">
        <f>SUM(G1104)</f>
        <v>420.03</v>
      </c>
      <c r="H1103" s="291">
        <f t="shared" ref="H1103:I1103" si="591">SUM(H1104)</f>
        <v>99.09</v>
      </c>
      <c r="I1103" s="332">
        <f t="shared" si="591"/>
        <v>519.12</v>
      </c>
    </row>
    <row r="1104" spans="1:9" x14ac:dyDescent="0.25">
      <c r="A1104" s="36" t="s">
        <v>1299</v>
      </c>
      <c r="B1104" s="321">
        <v>41</v>
      </c>
      <c r="C1104" s="303">
        <f>B1104/146</f>
        <v>0.28082191780821919</v>
      </c>
      <c r="D1104" s="303">
        <v>1495.7</v>
      </c>
      <c r="E1104" s="292">
        <f>C1104*D1104</f>
        <v>420.02534246575345</v>
      </c>
      <c r="F1104" s="293">
        <v>1</v>
      </c>
      <c r="G1104" s="292">
        <f>ROUND(E1104*F1104,2)</f>
        <v>420.03</v>
      </c>
      <c r="H1104" s="292">
        <f>ROUND(G1104*0.2359,2)</f>
        <v>99.09</v>
      </c>
      <c r="I1104" s="294">
        <f>G1104+H1104</f>
        <v>519.12</v>
      </c>
    </row>
    <row r="1105" spans="1:9" ht="31.5" x14ac:dyDescent="0.25">
      <c r="A1105" s="43" t="s">
        <v>7</v>
      </c>
      <c r="B1105" s="331">
        <f t="shared" ref="B1105:C1105" si="592">SUM(B1106)</f>
        <v>48</v>
      </c>
      <c r="C1105" s="291">
        <f t="shared" si="592"/>
        <v>0.32876712328767121</v>
      </c>
      <c r="D1105" s="291"/>
      <c r="E1105" s="291"/>
      <c r="F1105" s="291"/>
      <c r="G1105" s="291">
        <f>SUM(G1106)</f>
        <v>322.91000000000003</v>
      </c>
      <c r="H1105" s="291">
        <f t="shared" ref="H1105:I1105" si="593">SUM(H1106)</f>
        <v>76.17</v>
      </c>
      <c r="I1105" s="332">
        <f t="shared" si="593"/>
        <v>399.08000000000004</v>
      </c>
    </row>
    <row r="1106" spans="1:9" x14ac:dyDescent="0.25">
      <c r="A1106" s="36" t="s">
        <v>24</v>
      </c>
      <c r="B1106" s="321">
        <v>48</v>
      </c>
      <c r="C1106" s="303">
        <f>B1106/146</f>
        <v>0.32876712328767121</v>
      </c>
      <c r="D1106" s="303">
        <v>982.17</v>
      </c>
      <c r="E1106" s="292">
        <f>C1106*D1106</f>
        <v>322.90520547945204</v>
      </c>
      <c r="F1106" s="293">
        <v>1</v>
      </c>
      <c r="G1106" s="292">
        <f>ROUND(E1106*F1106,2)</f>
        <v>322.91000000000003</v>
      </c>
      <c r="H1106" s="292">
        <f>ROUND(G1106*0.2359,2)</f>
        <v>76.17</v>
      </c>
      <c r="I1106" s="294">
        <f>G1106+H1106</f>
        <v>399.08000000000004</v>
      </c>
    </row>
    <row r="1107" spans="1:9" x14ac:dyDescent="0.25">
      <c r="A1107" s="30" t="s">
        <v>2575</v>
      </c>
      <c r="B1107" s="325">
        <f t="shared" ref="B1107:C1107" si="594">B1110+B1108</f>
        <v>289</v>
      </c>
      <c r="C1107" s="290">
        <f t="shared" si="594"/>
        <v>1.7305389221556886</v>
      </c>
      <c r="D1107" s="290"/>
      <c r="E1107" s="290"/>
      <c r="F1107" s="290"/>
      <c r="G1107" s="290">
        <f>G1110+G1108</f>
        <v>2360.1999999999998</v>
      </c>
      <c r="H1107" s="290">
        <f t="shared" ref="H1107:I1107" si="595">H1110+H1108</f>
        <v>553.78</v>
      </c>
      <c r="I1107" s="320">
        <f t="shared" si="595"/>
        <v>2913.98</v>
      </c>
    </row>
    <row r="1108" spans="1:9" ht="31.5" x14ac:dyDescent="0.25">
      <c r="A1108" s="41" t="s">
        <v>9</v>
      </c>
      <c r="B1108" s="331">
        <f t="shared" ref="B1108:C1108" si="596">SUM(B1109)</f>
        <v>36</v>
      </c>
      <c r="C1108" s="291">
        <f t="shared" si="596"/>
        <v>0.21556886227544911</v>
      </c>
      <c r="D1108" s="291"/>
      <c r="E1108" s="291"/>
      <c r="F1108" s="291"/>
      <c r="G1108" s="291">
        <f>SUM(G1109)</f>
        <v>387.05</v>
      </c>
      <c r="H1108" s="291">
        <f t="shared" ref="H1108:I1108" si="597">SUM(H1109)</f>
        <v>91.31</v>
      </c>
      <c r="I1108" s="332">
        <f t="shared" si="597"/>
        <v>478.36</v>
      </c>
    </row>
    <row r="1109" spans="1:9" x14ac:dyDescent="0.25">
      <c r="A1109" s="36" t="s">
        <v>1300</v>
      </c>
      <c r="B1109" s="321">
        <v>36</v>
      </c>
      <c r="C1109" s="303">
        <f>B1109/167</f>
        <v>0.21556886227544911</v>
      </c>
      <c r="D1109" s="303">
        <v>1795.48</v>
      </c>
      <c r="E1109" s="292">
        <f>C1109*D1109</f>
        <v>387.04958083832338</v>
      </c>
      <c r="F1109" s="293">
        <v>1</v>
      </c>
      <c r="G1109" s="292">
        <f>ROUND(E1109*F1109,2)</f>
        <v>387.05</v>
      </c>
      <c r="H1109" s="292">
        <f>ROUND(G1109*0.2359,2)</f>
        <v>91.31</v>
      </c>
      <c r="I1109" s="294">
        <f>G1109+H1109</f>
        <v>478.36</v>
      </c>
    </row>
    <row r="1110" spans="1:9" ht="31.5" x14ac:dyDescent="0.25">
      <c r="A1110" s="43" t="s">
        <v>7</v>
      </c>
      <c r="B1110" s="331">
        <f t="shared" ref="B1110:C1110" si="598">SUM(B1111:B1117)</f>
        <v>253</v>
      </c>
      <c r="C1110" s="291">
        <f t="shared" si="598"/>
        <v>1.5149700598802396</v>
      </c>
      <c r="D1110" s="291"/>
      <c r="E1110" s="291"/>
      <c r="F1110" s="291"/>
      <c r="G1110" s="291">
        <f>SUM(G1111:G1117)</f>
        <v>1973.1499999999999</v>
      </c>
      <c r="H1110" s="291">
        <f t="shared" ref="H1110:I1110" si="599">SUM(H1111:H1117)</f>
        <v>462.47</v>
      </c>
      <c r="I1110" s="332">
        <f t="shared" si="599"/>
        <v>2435.62</v>
      </c>
    </row>
    <row r="1111" spans="1:9" x14ac:dyDescent="0.25">
      <c r="A1111" s="36" t="s">
        <v>568</v>
      </c>
      <c r="B1111" s="321">
        <v>24.5</v>
      </c>
      <c r="C1111" s="303">
        <f>B1111/167</f>
        <v>0.1467065868263473</v>
      </c>
      <c r="D1111" s="303">
        <v>982.53</v>
      </c>
      <c r="E1111" s="292">
        <f t="shared" ref="E1111:E1117" si="600">C1111*D1111</f>
        <v>144.14362275449099</v>
      </c>
      <c r="F1111" s="293">
        <v>1</v>
      </c>
      <c r="G1111" s="292">
        <f>ROUND(E1111*F1111,2)</f>
        <v>144.13999999999999</v>
      </c>
      <c r="H1111" s="292">
        <f t="shared" ref="H1111:H1116" si="601">ROUND(G1111*0.2359,2)</f>
        <v>34</v>
      </c>
      <c r="I1111" s="294">
        <f t="shared" ref="I1111:I1117" si="602">G1111+H1111</f>
        <v>178.14</v>
      </c>
    </row>
    <row r="1112" spans="1:9" x14ac:dyDescent="0.25">
      <c r="A1112" s="36" t="s">
        <v>26</v>
      </c>
      <c r="B1112" s="323">
        <v>87.5</v>
      </c>
      <c r="C1112" s="303">
        <f t="shared" ref="C1112:C1117" si="603">B1112/167</f>
        <v>0.5239520958083832</v>
      </c>
      <c r="D1112" s="303">
        <v>1320</v>
      </c>
      <c r="E1112" s="292">
        <f t="shared" si="600"/>
        <v>691.61676646706587</v>
      </c>
      <c r="F1112" s="293">
        <v>1</v>
      </c>
      <c r="G1112" s="292">
        <f t="shared" ref="G1112:G1117" si="604">ROUND(E1112*F1112,2)</f>
        <v>691.62</v>
      </c>
      <c r="H1112" s="292">
        <f t="shared" si="601"/>
        <v>163.15</v>
      </c>
      <c r="I1112" s="294">
        <f t="shared" si="602"/>
        <v>854.77</v>
      </c>
    </row>
    <row r="1113" spans="1:9" x14ac:dyDescent="0.25">
      <c r="A1113" s="36" t="s">
        <v>26</v>
      </c>
      <c r="B1113" s="323">
        <v>51.75</v>
      </c>
      <c r="C1113" s="303">
        <f t="shared" si="603"/>
        <v>0.30988023952095806</v>
      </c>
      <c r="D1113" s="303">
        <v>1320</v>
      </c>
      <c r="E1113" s="292">
        <f t="shared" si="600"/>
        <v>409.04191616766462</v>
      </c>
      <c r="F1113" s="293">
        <v>1</v>
      </c>
      <c r="G1113" s="292">
        <f t="shared" si="604"/>
        <v>409.04</v>
      </c>
      <c r="H1113" s="292">
        <f t="shared" si="601"/>
        <v>96.49</v>
      </c>
      <c r="I1113" s="294">
        <f t="shared" si="602"/>
        <v>505.53000000000003</v>
      </c>
    </row>
    <row r="1114" spans="1:9" x14ac:dyDescent="0.25">
      <c r="A1114" s="36" t="s">
        <v>26</v>
      </c>
      <c r="B1114" s="323">
        <v>51</v>
      </c>
      <c r="C1114" s="303">
        <f t="shared" si="603"/>
        <v>0.30538922155688625</v>
      </c>
      <c r="D1114" s="303">
        <v>1320</v>
      </c>
      <c r="E1114" s="292">
        <f t="shared" si="600"/>
        <v>403.11377245508987</v>
      </c>
      <c r="F1114" s="293">
        <v>1</v>
      </c>
      <c r="G1114" s="292">
        <f t="shared" si="604"/>
        <v>403.11</v>
      </c>
      <c r="H1114" s="292">
        <f t="shared" si="601"/>
        <v>95.09</v>
      </c>
      <c r="I1114" s="294">
        <f t="shared" si="602"/>
        <v>498.20000000000005</v>
      </c>
    </row>
    <row r="1115" spans="1:9" x14ac:dyDescent="0.25">
      <c r="A1115" s="36" t="s">
        <v>26</v>
      </c>
      <c r="B1115" s="323">
        <v>5.25</v>
      </c>
      <c r="C1115" s="303">
        <f t="shared" si="603"/>
        <v>3.1437125748502992E-2</v>
      </c>
      <c r="D1115" s="303">
        <v>1320</v>
      </c>
      <c r="E1115" s="292">
        <f t="shared" si="600"/>
        <v>41.49700598802395</v>
      </c>
      <c r="F1115" s="293">
        <v>1</v>
      </c>
      <c r="G1115" s="292">
        <f t="shared" si="604"/>
        <v>41.5</v>
      </c>
      <c r="H1115" s="292">
        <f t="shared" si="601"/>
        <v>9.7899999999999991</v>
      </c>
      <c r="I1115" s="294">
        <f t="shared" si="602"/>
        <v>51.29</v>
      </c>
    </row>
    <row r="1116" spans="1:9" x14ac:dyDescent="0.25">
      <c r="A1116" s="36" t="s">
        <v>567</v>
      </c>
      <c r="B1116" s="323">
        <v>15</v>
      </c>
      <c r="C1116" s="303">
        <f t="shared" si="603"/>
        <v>8.9820359281437126E-2</v>
      </c>
      <c r="D1116" s="303">
        <v>1980</v>
      </c>
      <c r="E1116" s="292">
        <f t="shared" si="600"/>
        <v>177.8443113772455</v>
      </c>
      <c r="F1116" s="293">
        <v>1</v>
      </c>
      <c r="G1116" s="292">
        <f t="shared" si="604"/>
        <v>177.84</v>
      </c>
      <c r="H1116" s="292">
        <f t="shared" si="601"/>
        <v>41.95</v>
      </c>
      <c r="I1116" s="294">
        <f t="shared" si="602"/>
        <v>219.79000000000002</v>
      </c>
    </row>
    <row r="1117" spans="1:9" x14ac:dyDescent="0.25">
      <c r="A1117" s="36" t="s">
        <v>24</v>
      </c>
      <c r="B1117" s="323">
        <v>18</v>
      </c>
      <c r="C1117" s="303">
        <f t="shared" si="603"/>
        <v>0.10778443113772455</v>
      </c>
      <c r="D1117" s="303">
        <v>982.53</v>
      </c>
      <c r="E1117" s="292">
        <f t="shared" si="600"/>
        <v>105.9014371257485</v>
      </c>
      <c r="F1117" s="293">
        <v>1</v>
      </c>
      <c r="G1117" s="292">
        <f t="shared" si="604"/>
        <v>105.9</v>
      </c>
      <c r="H1117" s="296">
        <f>ROUND(G1117*0.2077,2)</f>
        <v>22</v>
      </c>
      <c r="I1117" s="294">
        <f t="shared" si="602"/>
        <v>127.9</v>
      </c>
    </row>
    <row r="1118" spans="1:9" x14ac:dyDescent="0.25">
      <c r="A1118" s="30" t="s">
        <v>2576</v>
      </c>
      <c r="B1118" s="325">
        <f t="shared" ref="B1118:C1118" si="605">B1119+B1121</f>
        <v>1211</v>
      </c>
      <c r="C1118" s="290">
        <f t="shared" si="605"/>
        <v>7.3772455089820355</v>
      </c>
      <c r="D1118" s="290"/>
      <c r="E1118" s="290"/>
      <c r="F1118" s="290"/>
      <c r="G1118" s="290">
        <f>G1119+G1121</f>
        <v>9033.73</v>
      </c>
      <c r="H1118" s="290">
        <f t="shared" ref="H1118" si="606">H1119+H1121</f>
        <v>2103.2799999999997</v>
      </c>
      <c r="I1118" s="320">
        <f t="shared" ref="I1118" si="607">I1119+I1121</f>
        <v>11137.009999999998</v>
      </c>
    </row>
    <row r="1119" spans="1:9" ht="31.5" x14ac:dyDescent="0.25">
      <c r="A1119" s="41" t="s">
        <v>9</v>
      </c>
      <c r="B1119" s="331">
        <f t="shared" ref="B1119:C1119" si="608">SUM(B1120)</f>
        <v>146</v>
      </c>
      <c r="C1119" s="291">
        <f t="shared" si="608"/>
        <v>1</v>
      </c>
      <c r="D1119" s="291"/>
      <c r="E1119" s="291"/>
      <c r="F1119" s="291"/>
      <c r="G1119" s="291">
        <f>SUM(G1120)</f>
        <v>1495.7</v>
      </c>
      <c r="H1119" s="291">
        <f t="shared" ref="H1119:I1119" si="609">SUM(H1120)</f>
        <v>352.84</v>
      </c>
      <c r="I1119" s="332">
        <f t="shared" si="609"/>
        <v>1848.54</v>
      </c>
    </row>
    <row r="1120" spans="1:9" x14ac:dyDescent="0.25">
      <c r="A1120" s="36" t="s">
        <v>1167</v>
      </c>
      <c r="B1120" s="321">
        <v>146</v>
      </c>
      <c r="C1120" s="303">
        <f>B1120/146</f>
        <v>1</v>
      </c>
      <c r="D1120" s="303">
        <v>1495.7</v>
      </c>
      <c r="E1120" s="292">
        <f>C1120*D1120</f>
        <v>1495.7</v>
      </c>
      <c r="F1120" s="293">
        <v>1</v>
      </c>
      <c r="G1120" s="292">
        <f>ROUND(E1120*F1120,2)</f>
        <v>1495.7</v>
      </c>
      <c r="H1120" s="292">
        <f>ROUND(G1120*0.2359,2)</f>
        <v>352.84</v>
      </c>
      <c r="I1120" s="294">
        <f>G1120+H1120</f>
        <v>1848.54</v>
      </c>
    </row>
    <row r="1121" spans="1:9" ht="31.5" x14ac:dyDescent="0.25">
      <c r="A1121" s="43" t="s">
        <v>7</v>
      </c>
      <c r="B1121" s="331">
        <f t="shared" ref="B1121:C1121" si="610">SUM(B1122:B1128)</f>
        <v>1065</v>
      </c>
      <c r="C1121" s="291">
        <f t="shared" si="610"/>
        <v>6.3772455089820355</v>
      </c>
      <c r="D1121" s="291"/>
      <c r="E1121" s="291"/>
      <c r="F1121" s="291"/>
      <c r="G1121" s="291">
        <f>SUM(G1122:G1128)</f>
        <v>7538.03</v>
      </c>
      <c r="H1121" s="291">
        <f t="shared" ref="H1121:I1121" si="611">SUM(H1122:H1128)</f>
        <v>1750.4399999999998</v>
      </c>
      <c r="I1121" s="332">
        <f t="shared" si="611"/>
        <v>9288.4699999999993</v>
      </c>
    </row>
    <row r="1122" spans="1:9" x14ac:dyDescent="0.25">
      <c r="A1122" s="36" t="s">
        <v>26</v>
      </c>
      <c r="B1122" s="323">
        <v>167</v>
      </c>
      <c r="C1122" s="303">
        <f>B1122/167</f>
        <v>1</v>
      </c>
      <c r="D1122" s="303">
        <v>1316.69</v>
      </c>
      <c r="E1122" s="292">
        <f t="shared" ref="E1122:E1128" si="612">C1122*D1122</f>
        <v>1316.69</v>
      </c>
      <c r="F1122" s="293">
        <v>1</v>
      </c>
      <c r="G1122" s="292">
        <f>ROUND(E1122*F1122,2)</f>
        <v>1316.69</v>
      </c>
      <c r="H1122" s="292">
        <f t="shared" ref="H1122:H1128" si="613">ROUND(G1122*0.2359,2)</f>
        <v>310.61</v>
      </c>
      <c r="I1122" s="294">
        <f t="shared" ref="I1122:I1128" si="614">G1122+H1122</f>
        <v>1627.3000000000002</v>
      </c>
    </row>
    <row r="1123" spans="1:9" x14ac:dyDescent="0.25">
      <c r="A1123" s="36" t="s">
        <v>1301</v>
      </c>
      <c r="B1123" s="323">
        <v>167</v>
      </c>
      <c r="C1123" s="303">
        <f t="shared" ref="C1123:C1128" si="615">B1123/167</f>
        <v>1</v>
      </c>
      <c r="D1123" s="303">
        <v>985</v>
      </c>
      <c r="E1123" s="292">
        <f t="shared" si="612"/>
        <v>985</v>
      </c>
      <c r="F1123" s="293">
        <v>1</v>
      </c>
      <c r="G1123" s="292">
        <f t="shared" ref="G1123:G1128" si="616">ROUND(E1123*F1123,2)</f>
        <v>985</v>
      </c>
      <c r="H1123" s="292">
        <f t="shared" si="613"/>
        <v>232.36</v>
      </c>
      <c r="I1123" s="294">
        <f t="shared" si="614"/>
        <v>1217.3600000000001</v>
      </c>
    </row>
    <row r="1124" spans="1:9" x14ac:dyDescent="0.25">
      <c r="A1124" s="36" t="s">
        <v>1301</v>
      </c>
      <c r="B1124" s="323">
        <v>167</v>
      </c>
      <c r="C1124" s="303">
        <f t="shared" si="615"/>
        <v>1</v>
      </c>
      <c r="D1124" s="303">
        <v>985</v>
      </c>
      <c r="E1124" s="292">
        <f t="shared" si="612"/>
        <v>985</v>
      </c>
      <c r="F1124" s="293">
        <v>1</v>
      </c>
      <c r="G1124" s="292">
        <f t="shared" si="616"/>
        <v>985</v>
      </c>
      <c r="H1124" s="296">
        <f>ROUND(G1124*0.2077,2)</f>
        <v>204.58</v>
      </c>
      <c r="I1124" s="294">
        <f t="shared" si="614"/>
        <v>1189.58</v>
      </c>
    </row>
    <row r="1125" spans="1:9" x14ac:dyDescent="0.25">
      <c r="A1125" s="36" t="s">
        <v>26</v>
      </c>
      <c r="B1125" s="323">
        <v>143</v>
      </c>
      <c r="C1125" s="303">
        <f t="shared" si="615"/>
        <v>0.85628742514970058</v>
      </c>
      <c r="D1125" s="303">
        <v>1320</v>
      </c>
      <c r="E1125" s="292">
        <f t="shared" si="612"/>
        <v>1130.2994011976048</v>
      </c>
      <c r="F1125" s="293">
        <v>1</v>
      </c>
      <c r="G1125" s="292">
        <f t="shared" si="616"/>
        <v>1130.3</v>
      </c>
      <c r="H1125" s="292">
        <f t="shared" si="613"/>
        <v>266.64</v>
      </c>
      <c r="I1125" s="294">
        <f t="shared" si="614"/>
        <v>1396.94</v>
      </c>
    </row>
    <row r="1126" spans="1:9" x14ac:dyDescent="0.25">
      <c r="A1126" s="36" t="s">
        <v>26</v>
      </c>
      <c r="B1126" s="323">
        <v>167</v>
      </c>
      <c r="C1126" s="303">
        <f t="shared" si="615"/>
        <v>1</v>
      </c>
      <c r="D1126" s="303">
        <v>1320</v>
      </c>
      <c r="E1126" s="292">
        <f t="shared" si="612"/>
        <v>1320</v>
      </c>
      <c r="F1126" s="293">
        <v>1</v>
      </c>
      <c r="G1126" s="292">
        <f t="shared" si="616"/>
        <v>1320</v>
      </c>
      <c r="H1126" s="292">
        <f t="shared" si="613"/>
        <v>311.39</v>
      </c>
      <c r="I1126" s="294">
        <f t="shared" si="614"/>
        <v>1631.3899999999999</v>
      </c>
    </row>
    <row r="1127" spans="1:9" x14ac:dyDescent="0.25">
      <c r="A1127" s="36" t="s">
        <v>26</v>
      </c>
      <c r="B1127" s="323">
        <v>103</v>
      </c>
      <c r="C1127" s="303">
        <f t="shared" si="615"/>
        <v>0.61676646706586824</v>
      </c>
      <c r="D1127" s="303">
        <v>985</v>
      </c>
      <c r="E1127" s="292">
        <f t="shared" si="612"/>
        <v>607.51497005988017</v>
      </c>
      <c r="F1127" s="293">
        <v>1</v>
      </c>
      <c r="G1127" s="292">
        <f t="shared" si="616"/>
        <v>607.51</v>
      </c>
      <c r="H1127" s="292">
        <f t="shared" si="613"/>
        <v>143.31</v>
      </c>
      <c r="I1127" s="294">
        <f t="shared" si="614"/>
        <v>750.81999999999994</v>
      </c>
    </row>
    <row r="1128" spans="1:9" x14ac:dyDescent="0.25">
      <c r="A1128" s="36" t="s">
        <v>26</v>
      </c>
      <c r="B1128" s="323">
        <v>151</v>
      </c>
      <c r="C1128" s="303">
        <f t="shared" si="615"/>
        <v>0.90419161676646709</v>
      </c>
      <c r="D1128" s="303">
        <v>1320</v>
      </c>
      <c r="E1128" s="292">
        <f t="shared" si="612"/>
        <v>1193.5329341317365</v>
      </c>
      <c r="F1128" s="293">
        <v>1</v>
      </c>
      <c r="G1128" s="292">
        <f t="shared" si="616"/>
        <v>1193.53</v>
      </c>
      <c r="H1128" s="292">
        <f t="shared" si="613"/>
        <v>281.55</v>
      </c>
      <c r="I1128" s="294">
        <f t="shared" si="614"/>
        <v>1475.08</v>
      </c>
    </row>
    <row r="1129" spans="1:9" x14ac:dyDescent="0.25">
      <c r="A1129" s="30" t="s">
        <v>1302</v>
      </c>
      <c r="B1129" s="325">
        <f t="shared" ref="B1129:C1129" si="617">B1130</f>
        <v>802</v>
      </c>
      <c r="C1129" s="290">
        <f t="shared" si="617"/>
        <v>4.8023952095808378</v>
      </c>
      <c r="D1129" s="290"/>
      <c r="E1129" s="290"/>
      <c r="F1129" s="290"/>
      <c r="G1129" s="290">
        <f>G1130</f>
        <v>2419.2899999999995</v>
      </c>
      <c r="H1129" s="290">
        <f t="shared" ref="H1129:I1129" si="618">H1130</f>
        <v>569.9</v>
      </c>
      <c r="I1129" s="320">
        <f t="shared" si="618"/>
        <v>2989.19</v>
      </c>
    </row>
    <row r="1130" spans="1:9" x14ac:dyDescent="0.25">
      <c r="A1130" s="41" t="s">
        <v>6</v>
      </c>
      <c r="B1130" s="331">
        <f t="shared" ref="B1130:C1130" si="619">SUM(B1131:B1145)</f>
        <v>802</v>
      </c>
      <c r="C1130" s="291">
        <f t="shared" si="619"/>
        <v>4.8023952095808378</v>
      </c>
      <c r="D1130" s="291"/>
      <c r="E1130" s="291"/>
      <c r="F1130" s="291"/>
      <c r="G1130" s="291">
        <f>SUM(G1131:G1145)</f>
        <v>2419.2899999999995</v>
      </c>
      <c r="H1130" s="291">
        <f t="shared" ref="H1130:I1130" si="620">SUM(H1131:H1145)</f>
        <v>569.9</v>
      </c>
      <c r="I1130" s="332">
        <f t="shared" si="620"/>
        <v>2989.19</v>
      </c>
    </row>
    <row r="1131" spans="1:9" s="40" customFormat="1" x14ac:dyDescent="0.25">
      <c r="A1131" s="51" t="s">
        <v>1303</v>
      </c>
      <c r="B1131" s="324">
        <v>10.5</v>
      </c>
      <c r="C1131" s="197">
        <f>B1131/167</f>
        <v>6.2874251497005984E-2</v>
      </c>
      <c r="D1131" s="197">
        <v>558.6</v>
      </c>
      <c r="E1131" s="300">
        <f t="shared" ref="E1131:E1145" si="621">C1131*D1131</f>
        <v>35.121556886227545</v>
      </c>
      <c r="F1131" s="312">
        <v>1</v>
      </c>
      <c r="G1131" s="300">
        <f>ROUND(E1131*F1131,2)</f>
        <v>35.119999999999997</v>
      </c>
      <c r="H1131" s="300">
        <f t="shared" ref="H1131:H1145" si="622">ROUND(G1131*0.2359,2)</f>
        <v>8.2799999999999994</v>
      </c>
      <c r="I1131" s="302">
        <f t="shared" ref="I1131:I1145" si="623">G1131+H1131</f>
        <v>43.4</v>
      </c>
    </row>
    <row r="1132" spans="1:9" s="40" customFormat="1" x14ac:dyDescent="0.25">
      <c r="A1132" s="51" t="s">
        <v>1303</v>
      </c>
      <c r="B1132" s="324">
        <v>6</v>
      </c>
      <c r="C1132" s="197">
        <f t="shared" ref="C1132:C1145" si="624">B1132/167</f>
        <v>3.5928143712574849E-2</v>
      </c>
      <c r="D1132" s="197">
        <v>500</v>
      </c>
      <c r="E1132" s="300">
        <f t="shared" si="621"/>
        <v>17.964071856287426</v>
      </c>
      <c r="F1132" s="312">
        <v>1</v>
      </c>
      <c r="G1132" s="300">
        <f t="shared" ref="G1132:G1145" si="625">ROUND(E1132*F1132,2)</f>
        <v>17.96</v>
      </c>
      <c r="H1132" s="300">
        <f t="shared" si="622"/>
        <v>4.24</v>
      </c>
      <c r="I1132" s="302">
        <f t="shared" si="623"/>
        <v>22.200000000000003</v>
      </c>
    </row>
    <row r="1133" spans="1:9" s="40" customFormat="1" x14ac:dyDescent="0.25">
      <c r="A1133" s="51" t="s">
        <v>1303</v>
      </c>
      <c r="B1133" s="324">
        <v>1</v>
      </c>
      <c r="C1133" s="197">
        <f t="shared" si="624"/>
        <v>5.9880239520958087E-3</v>
      </c>
      <c r="D1133" s="197">
        <v>600</v>
      </c>
      <c r="E1133" s="300">
        <f t="shared" si="621"/>
        <v>3.5928143712574854</v>
      </c>
      <c r="F1133" s="312">
        <v>1</v>
      </c>
      <c r="G1133" s="300">
        <f t="shared" si="625"/>
        <v>3.59</v>
      </c>
      <c r="H1133" s="300">
        <f t="shared" si="622"/>
        <v>0.85</v>
      </c>
      <c r="I1133" s="302">
        <f t="shared" si="623"/>
        <v>4.4399999999999995</v>
      </c>
    </row>
    <row r="1134" spans="1:9" s="40" customFormat="1" x14ac:dyDescent="0.25">
      <c r="A1134" s="51" t="s">
        <v>1303</v>
      </c>
      <c r="B1134" s="324">
        <v>167</v>
      </c>
      <c r="C1134" s="197">
        <f t="shared" si="624"/>
        <v>1</v>
      </c>
      <c r="D1134" s="197">
        <v>500</v>
      </c>
      <c r="E1134" s="300">
        <f t="shared" si="621"/>
        <v>500</v>
      </c>
      <c r="F1134" s="312">
        <v>1</v>
      </c>
      <c r="G1134" s="300">
        <f t="shared" si="625"/>
        <v>500</v>
      </c>
      <c r="H1134" s="300">
        <f t="shared" si="622"/>
        <v>117.95</v>
      </c>
      <c r="I1134" s="302">
        <f t="shared" si="623"/>
        <v>617.95000000000005</v>
      </c>
    </row>
    <row r="1135" spans="1:9" s="40" customFormat="1" x14ac:dyDescent="0.25">
      <c r="A1135" s="51" t="s">
        <v>1303</v>
      </c>
      <c r="B1135" s="324">
        <v>8</v>
      </c>
      <c r="C1135" s="197">
        <f t="shared" si="624"/>
        <v>4.790419161676647E-2</v>
      </c>
      <c r="D1135" s="197">
        <v>500</v>
      </c>
      <c r="E1135" s="300">
        <f t="shared" si="621"/>
        <v>23.952095808383234</v>
      </c>
      <c r="F1135" s="312">
        <v>1</v>
      </c>
      <c r="G1135" s="300">
        <f t="shared" si="625"/>
        <v>23.95</v>
      </c>
      <c r="H1135" s="300">
        <f t="shared" si="622"/>
        <v>5.65</v>
      </c>
      <c r="I1135" s="302">
        <f t="shared" si="623"/>
        <v>29.6</v>
      </c>
    </row>
    <row r="1136" spans="1:9" x14ac:dyDescent="0.25">
      <c r="A1136" s="36" t="s">
        <v>623</v>
      </c>
      <c r="B1136" s="323">
        <v>143</v>
      </c>
      <c r="C1136" s="197">
        <f t="shared" si="624"/>
        <v>0.85628742514970058</v>
      </c>
      <c r="D1136" s="197">
        <v>500</v>
      </c>
      <c r="E1136" s="292">
        <f t="shared" si="621"/>
        <v>428.14371257485027</v>
      </c>
      <c r="F1136" s="312">
        <v>1</v>
      </c>
      <c r="G1136" s="300">
        <f t="shared" si="625"/>
        <v>428.14</v>
      </c>
      <c r="H1136" s="292">
        <f t="shared" si="622"/>
        <v>101</v>
      </c>
      <c r="I1136" s="294">
        <f t="shared" si="623"/>
        <v>529.14</v>
      </c>
    </row>
    <row r="1137" spans="1:9" x14ac:dyDescent="0.25">
      <c r="A1137" s="36" t="s">
        <v>623</v>
      </c>
      <c r="B1137" s="323">
        <v>103</v>
      </c>
      <c r="C1137" s="197">
        <f t="shared" si="624"/>
        <v>0.61676646706586824</v>
      </c>
      <c r="D1137" s="197">
        <v>500</v>
      </c>
      <c r="E1137" s="292">
        <f t="shared" si="621"/>
        <v>308.38323353293413</v>
      </c>
      <c r="F1137" s="312">
        <v>1</v>
      </c>
      <c r="G1137" s="300">
        <f t="shared" si="625"/>
        <v>308.38</v>
      </c>
      <c r="H1137" s="292">
        <f t="shared" si="622"/>
        <v>72.75</v>
      </c>
      <c r="I1137" s="294">
        <f t="shared" si="623"/>
        <v>381.13</v>
      </c>
    </row>
    <row r="1138" spans="1:9" x14ac:dyDescent="0.25">
      <c r="A1138" s="36" t="s">
        <v>623</v>
      </c>
      <c r="B1138" s="323">
        <v>111</v>
      </c>
      <c r="C1138" s="197">
        <f t="shared" si="624"/>
        <v>0.66467065868263475</v>
      </c>
      <c r="D1138" s="197">
        <v>500</v>
      </c>
      <c r="E1138" s="292">
        <f t="shared" si="621"/>
        <v>332.33532934131739</v>
      </c>
      <c r="F1138" s="312">
        <v>1</v>
      </c>
      <c r="G1138" s="300">
        <f t="shared" si="625"/>
        <v>332.34</v>
      </c>
      <c r="H1138" s="292">
        <f t="shared" si="622"/>
        <v>78.400000000000006</v>
      </c>
      <c r="I1138" s="294">
        <f t="shared" si="623"/>
        <v>410.74</v>
      </c>
    </row>
    <row r="1139" spans="1:9" x14ac:dyDescent="0.25">
      <c r="A1139" s="36" t="s">
        <v>388</v>
      </c>
      <c r="B1139" s="323">
        <v>42</v>
      </c>
      <c r="C1139" s="197">
        <f t="shared" si="624"/>
        <v>0.25149700598802394</v>
      </c>
      <c r="D1139" s="303">
        <v>500</v>
      </c>
      <c r="E1139" s="292">
        <f t="shared" si="621"/>
        <v>125.74850299401197</v>
      </c>
      <c r="F1139" s="312">
        <v>1</v>
      </c>
      <c r="G1139" s="300">
        <f t="shared" si="625"/>
        <v>125.75</v>
      </c>
      <c r="H1139" s="292">
        <f t="shared" si="622"/>
        <v>29.66</v>
      </c>
      <c r="I1139" s="294">
        <f t="shared" si="623"/>
        <v>155.41</v>
      </c>
    </row>
    <row r="1140" spans="1:9" s="40" customFormat="1" x14ac:dyDescent="0.25">
      <c r="A1140" s="51" t="s">
        <v>1303</v>
      </c>
      <c r="B1140" s="324">
        <v>167</v>
      </c>
      <c r="C1140" s="197">
        <f t="shared" si="624"/>
        <v>1</v>
      </c>
      <c r="D1140" s="303">
        <v>500</v>
      </c>
      <c r="E1140" s="300">
        <f t="shared" si="621"/>
        <v>500</v>
      </c>
      <c r="F1140" s="312">
        <v>1</v>
      </c>
      <c r="G1140" s="300">
        <f t="shared" si="625"/>
        <v>500</v>
      </c>
      <c r="H1140" s="300">
        <f t="shared" si="622"/>
        <v>117.95</v>
      </c>
      <c r="I1140" s="302">
        <f t="shared" si="623"/>
        <v>617.95000000000005</v>
      </c>
    </row>
    <row r="1141" spans="1:9" s="40" customFormat="1" x14ac:dyDescent="0.25">
      <c r="A1141" s="51" t="s">
        <v>1303</v>
      </c>
      <c r="B1141" s="324">
        <v>10.5</v>
      </c>
      <c r="C1141" s="197">
        <f t="shared" si="624"/>
        <v>6.2874251497005984E-2</v>
      </c>
      <c r="D1141" s="197">
        <v>558.6</v>
      </c>
      <c r="E1141" s="300">
        <f t="shared" si="621"/>
        <v>35.121556886227545</v>
      </c>
      <c r="F1141" s="312">
        <v>1</v>
      </c>
      <c r="G1141" s="300">
        <f t="shared" si="625"/>
        <v>35.119999999999997</v>
      </c>
      <c r="H1141" s="300">
        <f t="shared" si="622"/>
        <v>8.2799999999999994</v>
      </c>
      <c r="I1141" s="302">
        <f t="shared" si="623"/>
        <v>43.4</v>
      </c>
    </row>
    <row r="1142" spans="1:9" s="40" customFormat="1" x14ac:dyDescent="0.25">
      <c r="A1142" s="51" t="s">
        <v>1303</v>
      </c>
      <c r="B1142" s="324">
        <v>12</v>
      </c>
      <c r="C1142" s="197">
        <f t="shared" si="624"/>
        <v>7.1856287425149698E-2</v>
      </c>
      <c r="D1142" s="197">
        <v>575</v>
      </c>
      <c r="E1142" s="300">
        <f t="shared" si="621"/>
        <v>41.317365269461078</v>
      </c>
      <c r="F1142" s="312">
        <v>1</v>
      </c>
      <c r="G1142" s="300">
        <f t="shared" si="625"/>
        <v>41.32</v>
      </c>
      <c r="H1142" s="300">
        <f t="shared" si="622"/>
        <v>9.75</v>
      </c>
      <c r="I1142" s="302">
        <f t="shared" si="623"/>
        <v>51.07</v>
      </c>
    </row>
    <row r="1143" spans="1:9" s="40" customFormat="1" x14ac:dyDescent="0.25">
      <c r="A1143" s="51" t="s">
        <v>1303</v>
      </c>
      <c r="B1143" s="324">
        <v>9</v>
      </c>
      <c r="C1143" s="197">
        <f t="shared" si="624"/>
        <v>5.3892215568862277E-2</v>
      </c>
      <c r="D1143" s="197">
        <v>530</v>
      </c>
      <c r="E1143" s="300">
        <f t="shared" si="621"/>
        <v>28.562874251497007</v>
      </c>
      <c r="F1143" s="312">
        <v>1</v>
      </c>
      <c r="G1143" s="300">
        <f t="shared" si="625"/>
        <v>28.56</v>
      </c>
      <c r="H1143" s="313">
        <f>ROUND(G1143*0.2077,2)</f>
        <v>5.93</v>
      </c>
      <c r="I1143" s="302">
        <f t="shared" si="623"/>
        <v>34.489999999999995</v>
      </c>
    </row>
    <row r="1144" spans="1:9" s="40" customFormat="1" x14ac:dyDescent="0.25">
      <c r="A1144" s="51" t="s">
        <v>1303</v>
      </c>
      <c r="B1144" s="324">
        <v>6</v>
      </c>
      <c r="C1144" s="197">
        <f t="shared" si="624"/>
        <v>3.5928143712574849E-2</v>
      </c>
      <c r="D1144" s="197">
        <v>558.6</v>
      </c>
      <c r="E1144" s="300">
        <f t="shared" si="621"/>
        <v>20.069461077844313</v>
      </c>
      <c r="F1144" s="312">
        <v>1</v>
      </c>
      <c r="G1144" s="300">
        <f t="shared" si="625"/>
        <v>20.07</v>
      </c>
      <c r="H1144" s="300">
        <f t="shared" ref="H1144" si="626">ROUND(G1144*0.2359,2)</f>
        <v>4.7300000000000004</v>
      </c>
      <c r="I1144" s="302">
        <f t="shared" si="623"/>
        <v>24.8</v>
      </c>
    </row>
    <row r="1145" spans="1:9" s="40" customFormat="1" x14ac:dyDescent="0.25">
      <c r="A1145" s="51" t="s">
        <v>1303</v>
      </c>
      <c r="B1145" s="324">
        <v>6</v>
      </c>
      <c r="C1145" s="197">
        <f t="shared" si="624"/>
        <v>3.5928143712574849E-2</v>
      </c>
      <c r="D1145" s="197">
        <v>528.66999999999996</v>
      </c>
      <c r="E1145" s="300">
        <f t="shared" si="621"/>
        <v>18.994131736526946</v>
      </c>
      <c r="F1145" s="312">
        <v>1</v>
      </c>
      <c r="G1145" s="300">
        <f t="shared" si="625"/>
        <v>18.989999999999998</v>
      </c>
      <c r="H1145" s="300">
        <f t="shared" si="622"/>
        <v>4.4800000000000004</v>
      </c>
      <c r="I1145" s="302">
        <f t="shared" si="623"/>
        <v>23.47</v>
      </c>
    </row>
    <row r="1146" spans="1:9" x14ac:dyDescent="0.25">
      <c r="A1146" s="30" t="s">
        <v>1304</v>
      </c>
      <c r="B1146" s="325">
        <f t="shared" ref="B1146:C1146" si="627">B1147+B1149</f>
        <v>946</v>
      </c>
      <c r="C1146" s="290">
        <f t="shared" si="627"/>
        <v>6.4794520547945202</v>
      </c>
      <c r="D1146" s="290"/>
      <c r="E1146" s="290"/>
      <c r="F1146" s="290"/>
      <c r="G1146" s="290">
        <f>G1147+G1149</f>
        <v>3664.4100000000003</v>
      </c>
      <c r="H1146" s="290">
        <f t="shared" ref="H1146:I1146" si="628">H1147+H1149</f>
        <v>836.24</v>
      </c>
      <c r="I1146" s="320">
        <f t="shared" si="628"/>
        <v>4500.6499999999996</v>
      </c>
    </row>
    <row r="1147" spans="1:9" ht="31.5" x14ac:dyDescent="0.25">
      <c r="A1147" s="43" t="s">
        <v>7</v>
      </c>
      <c r="B1147" s="331">
        <f t="shared" ref="B1147:C1147" si="629">SUM(B1148)</f>
        <v>76</v>
      </c>
      <c r="C1147" s="291">
        <f t="shared" si="629"/>
        <v>0.52054794520547942</v>
      </c>
      <c r="D1147" s="291"/>
      <c r="E1147" s="291"/>
      <c r="F1147" s="291"/>
      <c r="G1147" s="291">
        <f>SUM(G1148)</f>
        <v>491.8</v>
      </c>
      <c r="H1147" s="291">
        <f t="shared" ref="H1147:I1147" si="630">SUM(H1148)</f>
        <v>116.02</v>
      </c>
      <c r="I1147" s="332">
        <f t="shared" si="630"/>
        <v>607.82000000000005</v>
      </c>
    </row>
    <row r="1148" spans="1:9" x14ac:dyDescent="0.25">
      <c r="A1148" s="36" t="s">
        <v>1305</v>
      </c>
      <c r="B1148" s="321">
        <v>76</v>
      </c>
      <c r="C1148" s="303">
        <f>B1148/146</f>
        <v>0.52054794520547942</v>
      </c>
      <c r="D1148" s="303">
        <v>944.78</v>
      </c>
      <c r="E1148" s="292">
        <f>C1148*D1148</f>
        <v>491.80328767123285</v>
      </c>
      <c r="F1148" s="295">
        <v>1</v>
      </c>
      <c r="G1148" s="292">
        <f>ROUND(E1148*F1148,2)</f>
        <v>491.8</v>
      </c>
      <c r="H1148" s="292">
        <f>ROUND(G1148*0.2359,2)</f>
        <v>116.02</v>
      </c>
      <c r="I1148" s="294">
        <f>G1148+H1148</f>
        <v>607.82000000000005</v>
      </c>
    </row>
    <row r="1149" spans="1:9" x14ac:dyDescent="0.25">
      <c r="A1149" s="41" t="s">
        <v>6</v>
      </c>
      <c r="B1149" s="331">
        <f t="shared" ref="B1149:C1149" si="631">SUM(B1150:B1156)</f>
        <v>870</v>
      </c>
      <c r="C1149" s="291">
        <f t="shared" si="631"/>
        <v>5.9589041095890405</v>
      </c>
      <c r="D1149" s="291"/>
      <c r="E1149" s="291"/>
      <c r="F1149" s="291"/>
      <c r="G1149" s="291">
        <f>SUM(G1150:G1156)</f>
        <v>3172.61</v>
      </c>
      <c r="H1149" s="291">
        <f t="shared" ref="H1149:I1149" si="632">SUM(H1150:H1156)</f>
        <v>720.22</v>
      </c>
      <c r="I1149" s="332">
        <f t="shared" si="632"/>
        <v>3892.83</v>
      </c>
    </row>
    <row r="1150" spans="1:9" x14ac:dyDescent="0.25">
      <c r="A1150" s="36" t="s">
        <v>682</v>
      </c>
      <c r="B1150" s="321">
        <v>146</v>
      </c>
      <c r="C1150" s="303">
        <f>B1150/146</f>
        <v>1</v>
      </c>
      <c r="D1150" s="303">
        <v>650</v>
      </c>
      <c r="E1150" s="292">
        <f t="shared" ref="E1150:E1156" si="633">C1150*D1150</f>
        <v>650</v>
      </c>
      <c r="F1150" s="293">
        <v>1</v>
      </c>
      <c r="G1150" s="292">
        <f>ROUND(E1150*F1150,2)</f>
        <v>650</v>
      </c>
      <c r="H1150" s="292">
        <f t="shared" ref="H1150:H1154" si="634">ROUND(G1150*0.2359,2)</f>
        <v>153.34</v>
      </c>
      <c r="I1150" s="294">
        <f t="shared" ref="I1150:I1156" si="635">G1150+H1150</f>
        <v>803.34</v>
      </c>
    </row>
    <row r="1151" spans="1:9" x14ac:dyDescent="0.25">
      <c r="A1151" s="36" t="s">
        <v>682</v>
      </c>
      <c r="B1151" s="321">
        <v>70</v>
      </c>
      <c r="C1151" s="303">
        <f t="shared" ref="C1151:C1156" si="636">B1151/146</f>
        <v>0.47945205479452052</v>
      </c>
      <c r="D1151" s="303">
        <v>590</v>
      </c>
      <c r="E1151" s="292">
        <f t="shared" si="633"/>
        <v>282.8767123287671</v>
      </c>
      <c r="F1151" s="293">
        <v>1</v>
      </c>
      <c r="G1151" s="292">
        <f t="shared" ref="G1151:G1156" si="637">ROUND(E1151*F1151,2)</f>
        <v>282.88</v>
      </c>
      <c r="H1151" s="292">
        <f t="shared" si="634"/>
        <v>66.73</v>
      </c>
      <c r="I1151" s="294">
        <f t="shared" si="635"/>
        <v>349.61</v>
      </c>
    </row>
    <row r="1152" spans="1:9" x14ac:dyDescent="0.25">
      <c r="A1152" s="36" t="s">
        <v>388</v>
      </c>
      <c r="B1152" s="321">
        <v>146</v>
      </c>
      <c r="C1152" s="303">
        <f t="shared" si="636"/>
        <v>1</v>
      </c>
      <c r="D1152" s="303">
        <v>500</v>
      </c>
      <c r="E1152" s="292">
        <f t="shared" si="633"/>
        <v>500</v>
      </c>
      <c r="F1152" s="293">
        <v>1</v>
      </c>
      <c r="G1152" s="292">
        <f t="shared" si="637"/>
        <v>500</v>
      </c>
      <c r="H1152" s="292">
        <f t="shared" si="634"/>
        <v>117.95</v>
      </c>
      <c r="I1152" s="294">
        <f t="shared" si="635"/>
        <v>617.95000000000005</v>
      </c>
    </row>
    <row r="1153" spans="1:9" x14ac:dyDescent="0.25">
      <c r="A1153" s="36" t="s">
        <v>388</v>
      </c>
      <c r="B1153" s="321">
        <v>70</v>
      </c>
      <c r="C1153" s="303">
        <f t="shared" si="636"/>
        <v>0.47945205479452052</v>
      </c>
      <c r="D1153" s="303">
        <v>500</v>
      </c>
      <c r="E1153" s="292">
        <f t="shared" si="633"/>
        <v>239.72602739726025</v>
      </c>
      <c r="F1153" s="293">
        <v>1</v>
      </c>
      <c r="G1153" s="292">
        <f t="shared" si="637"/>
        <v>239.73</v>
      </c>
      <c r="H1153" s="292">
        <f t="shared" si="634"/>
        <v>56.55</v>
      </c>
      <c r="I1153" s="294">
        <f t="shared" si="635"/>
        <v>296.27999999999997</v>
      </c>
    </row>
    <row r="1154" spans="1:9" x14ac:dyDescent="0.25">
      <c r="A1154" s="36" t="s">
        <v>682</v>
      </c>
      <c r="B1154" s="321">
        <v>146</v>
      </c>
      <c r="C1154" s="303">
        <f t="shared" si="636"/>
        <v>1</v>
      </c>
      <c r="D1154" s="303">
        <v>500</v>
      </c>
      <c r="E1154" s="292">
        <f t="shared" si="633"/>
        <v>500</v>
      </c>
      <c r="F1154" s="295">
        <v>1</v>
      </c>
      <c r="G1154" s="292">
        <f t="shared" si="637"/>
        <v>500</v>
      </c>
      <c r="H1154" s="292">
        <f t="shared" si="634"/>
        <v>117.95</v>
      </c>
      <c r="I1154" s="294">
        <f t="shared" si="635"/>
        <v>617.95000000000005</v>
      </c>
    </row>
    <row r="1155" spans="1:9" x14ac:dyDescent="0.25">
      <c r="A1155" s="36" t="s">
        <v>682</v>
      </c>
      <c r="B1155" s="321">
        <v>146</v>
      </c>
      <c r="C1155" s="303">
        <f t="shared" si="636"/>
        <v>1</v>
      </c>
      <c r="D1155" s="303">
        <v>500</v>
      </c>
      <c r="E1155" s="292">
        <f t="shared" si="633"/>
        <v>500</v>
      </c>
      <c r="F1155" s="295">
        <v>1</v>
      </c>
      <c r="G1155" s="292">
        <f t="shared" si="637"/>
        <v>500</v>
      </c>
      <c r="H1155" s="296">
        <f>ROUND(G1155*0.2077,2)</f>
        <v>103.85</v>
      </c>
      <c r="I1155" s="294">
        <f t="shared" si="635"/>
        <v>603.85</v>
      </c>
    </row>
    <row r="1156" spans="1:9" x14ac:dyDescent="0.25">
      <c r="A1156" s="36" t="s">
        <v>682</v>
      </c>
      <c r="B1156" s="321">
        <v>146</v>
      </c>
      <c r="C1156" s="303">
        <f t="shared" si="636"/>
        <v>1</v>
      </c>
      <c r="D1156" s="303">
        <v>500</v>
      </c>
      <c r="E1156" s="292">
        <f t="shared" si="633"/>
        <v>500</v>
      </c>
      <c r="F1156" s="295">
        <v>1</v>
      </c>
      <c r="G1156" s="292">
        <f t="shared" si="637"/>
        <v>500</v>
      </c>
      <c r="H1156" s="296">
        <f>ROUND(G1156*0.2077,2)</f>
        <v>103.85</v>
      </c>
      <c r="I1156" s="294">
        <f t="shared" si="635"/>
        <v>603.85</v>
      </c>
    </row>
    <row r="1157" spans="1:9" x14ac:dyDescent="0.25">
      <c r="A1157" s="30" t="s">
        <v>1306</v>
      </c>
      <c r="B1157" s="325">
        <f t="shared" ref="B1157:C1157" si="638">B1158</f>
        <v>156</v>
      </c>
      <c r="C1157" s="290">
        <f t="shared" si="638"/>
        <v>0.93413173652694614</v>
      </c>
      <c r="D1157" s="290"/>
      <c r="E1157" s="290"/>
      <c r="F1157" s="290"/>
      <c r="G1157" s="290">
        <f>G1158</f>
        <v>481.45</v>
      </c>
      <c r="H1157" s="290">
        <f t="shared" ref="H1157:I1157" si="639">H1158</f>
        <v>111.43</v>
      </c>
      <c r="I1157" s="320">
        <f t="shared" si="639"/>
        <v>592.87999999999988</v>
      </c>
    </row>
    <row r="1158" spans="1:9" x14ac:dyDescent="0.25">
      <c r="A1158" s="41" t="s">
        <v>6</v>
      </c>
      <c r="B1158" s="331">
        <f t="shared" ref="B1158:C1158" si="640">SUM(B1159:B1165)</f>
        <v>156</v>
      </c>
      <c r="C1158" s="291">
        <f t="shared" si="640"/>
        <v>0.93413173652694614</v>
      </c>
      <c r="D1158" s="291"/>
      <c r="E1158" s="291"/>
      <c r="F1158" s="291"/>
      <c r="G1158" s="291">
        <f>SUM(G1159:G1165)</f>
        <v>481.45</v>
      </c>
      <c r="H1158" s="291">
        <f t="shared" ref="H1158:I1158" si="641">SUM(H1159:H1165)</f>
        <v>111.43</v>
      </c>
      <c r="I1158" s="332">
        <f t="shared" si="641"/>
        <v>592.87999999999988</v>
      </c>
    </row>
    <row r="1159" spans="1:9" x14ac:dyDescent="0.25">
      <c r="A1159" s="36" t="s">
        <v>1307</v>
      </c>
      <c r="B1159" s="321">
        <v>12</v>
      </c>
      <c r="C1159" s="303">
        <f>B1159/167</f>
        <v>7.1856287425149698E-2</v>
      </c>
      <c r="D1159" s="303">
        <v>700</v>
      </c>
      <c r="E1159" s="292">
        <f t="shared" ref="E1159:E1165" si="642">C1159*D1159</f>
        <v>50.299401197604787</v>
      </c>
      <c r="F1159" s="293">
        <v>1</v>
      </c>
      <c r="G1159" s="292">
        <f>ROUND(E1159*F1159,2)</f>
        <v>50.3</v>
      </c>
      <c r="H1159" s="296">
        <f>ROUND(G1159*0.2077,2)</f>
        <v>10.45</v>
      </c>
      <c r="I1159" s="294">
        <f t="shared" ref="I1159:I1165" si="643">G1159+H1159</f>
        <v>60.75</v>
      </c>
    </row>
    <row r="1160" spans="1:9" x14ac:dyDescent="0.25">
      <c r="A1160" s="36" t="s">
        <v>1307</v>
      </c>
      <c r="B1160" s="321">
        <v>12</v>
      </c>
      <c r="C1160" s="303">
        <f t="shared" ref="C1160:C1165" si="644">B1160/167</f>
        <v>7.1856287425149698E-2</v>
      </c>
      <c r="D1160" s="303">
        <v>500</v>
      </c>
      <c r="E1160" s="292">
        <f t="shared" si="642"/>
        <v>35.928143712574851</v>
      </c>
      <c r="F1160" s="293">
        <v>1</v>
      </c>
      <c r="G1160" s="292">
        <f t="shared" ref="G1160:G1165" si="645">ROUND(E1160*F1160,2)</f>
        <v>35.93</v>
      </c>
      <c r="H1160" s="292">
        <f t="shared" ref="H1160:H1165" si="646">ROUND(G1160*0.2359,2)</f>
        <v>8.48</v>
      </c>
      <c r="I1160" s="294">
        <f t="shared" si="643"/>
        <v>44.41</v>
      </c>
    </row>
    <row r="1161" spans="1:9" x14ac:dyDescent="0.25">
      <c r="A1161" s="36" t="s">
        <v>1307</v>
      </c>
      <c r="B1161" s="321">
        <v>15</v>
      </c>
      <c r="C1161" s="303">
        <f t="shared" si="644"/>
        <v>8.9820359281437126E-2</v>
      </c>
      <c r="D1161" s="303">
        <v>500</v>
      </c>
      <c r="E1161" s="292">
        <f t="shared" si="642"/>
        <v>44.91017964071856</v>
      </c>
      <c r="F1161" s="293">
        <v>1</v>
      </c>
      <c r="G1161" s="292">
        <f t="shared" si="645"/>
        <v>44.91</v>
      </c>
      <c r="H1161" s="296">
        <f>ROUND(G1161*0.2194,2)</f>
        <v>9.85</v>
      </c>
      <c r="I1161" s="294">
        <f t="shared" si="643"/>
        <v>54.76</v>
      </c>
    </row>
    <row r="1162" spans="1:9" x14ac:dyDescent="0.25">
      <c r="A1162" s="36" t="s">
        <v>1308</v>
      </c>
      <c r="B1162" s="321">
        <v>12</v>
      </c>
      <c r="C1162" s="303">
        <f t="shared" si="644"/>
        <v>7.1856287425149698E-2</v>
      </c>
      <c r="D1162" s="303">
        <v>500</v>
      </c>
      <c r="E1162" s="292">
        <f t="shared" si="642"/>
        <v>35.928143712574851</v>
      </c>
      <c r="F1162" s="293">
        <v>1</v>
      </c>
      <c r="G1162" s="292">
        <f t="shared" si="645"/>
        <v>35.93</v>
      </c>
      <c r="H1162" s="292">
        <f t="shared" si="646"/>
        <v>8.48</v>
      </c>
      <c r="I1162" s="294">
        <f t="shared" si="643"/>
        <v>44.41</v>
      </c>
    </row>
    <row r="1163" spans="1:9" x14ac:dyDescent="0.25">
      <c r="A1163" s="36" t="s">
        <v>1307</v>
      </c>
      <c r="B1163" s="321">
        <v>9</v>
      </c>
      <c r="C1163" s="303">
        <f t="shared" si="644"/>
        <v>5.3892215568862277E-2</v>
      </c>
      <c r="D1163" s="303">
        <v>500</v>
      </c>
      <c r="E1163" s="292">
        <f t="shared" si="642"/>
        <v>26.946107784431138</v>
      </c>
      <c r="F1163" s="293">
        <v>1</v>
      </c>
      <c r="G1163" s="292">
        <f t="shared" si="645"/>
        <v>26.95</v>
      </c>
      <c r="H1163" s="292">
        <f t="shared" si="646"/>
        <v>6.36</v>
      </c>
      <c r="I1163" s="294">
        <f t="shared" si="643"/>
        <v>33.31</v>
      </c>
    </row>
    <row r="1164" spans="1:9" x14ac:dyDescent="0.25">
      <c r="A1164" s="36" t="s">
        <v>623</v>
      </c>
      <c r="B1164" s="321">
        <v>12</v>
      </c>
      <c r="C1164" s="303">
        <f t="shared" si="644"/>
        <v>7.1856287425149698E-2</v>
      </c>
      <c r="D1164" s="303">
        <v>500</v>
      </c>
      <c r="E1164" s="292">
        <f t="shared" si="642"/>
        <v>35.928143712574851</v>
      </c>
      <c r="F1164" s="293">
        <v>1</v>
      </c>
      <c r="G1164" s="292">
        <f t="shared" si="645"/>
        <v>35.93</v>
      </c>
      <c r="H1164" s="292">
        <f t="shared" si="646"/>
        <v>8.48</v>
      </c>
      <c r="I1164" s="294">
        <f t="shared" si="643"/>
        <v>44.41</v>
      </c>
    </row>
    <row r="1165" spans="1:9" x14ac:dyDescent="0.25">
      <c r="A1165" s="36" t="s">
        <v>1309</v>
      </c>
      <c r="B1165" s="321">
        <v>84</v>
      </c>
      <c r="C1165" s="303">
        <f t="shared" si="644"/>
        <v>0.50299401197604787</v>
      </c>
      <c r="D1165" s="303">
        <v>500</v>
      </c>
      <c r="E1165" s="292">
        <f t="shared" si="642"/>
        <v>251.49700598802394</v>
      </c>
      <c r="F1165" s="293">
        <v>1</v>
      </c>
      <c r="G1165" s="292">
        <f t="shared" si="645"/>
        <v>251.5</v>
      </c>
      <c r="H1165" s="292">
        <f t="shared" si="646"/>
        <v>59.33</v>
      </c>
      <c r="I1165" s="294">
        <f t="shared" si="643"/>
        <v>310.83</v>
      </c>
    </row>
    <row r="1166" spans="1:9" x14ac:dyDescent="0.25">
      <c r="A1166" s="30" t="s">
        <v>1310</v>
      </c>
      <c r="B1166" s="325">
        <f t="shared" ref="B1166:C1166" si="647">SUM(B1167)</f>
        <v>89.100000000000009</v>
      </c>
      <c r="C1166" s="290">
        <f t="shared" si="647"/>
        <v>0.53353293413173652</v>
      </c>
      <c r="D1166" s="290"/>
      <c r="E1166" s="290"/>
      <c r="F1166" s="290"/>
      <c r="G1166" s="290">
        <f>SUM(G1167)</f>
        <v>266.77000000000004</v>
      </c>
      <c r="H1166" s="290">
        <f t="shared" ref="H1166:I1166" si="648">SUM(H1167)</f>
        <v>62.550000000000004</v>
      </c>
      <c r="I1166" s="320">
        <f t="shared" si="648"/>
        <v>329.31999999999994</v>
      </c>
    </row>
    <row r="1167" spans="1:9" x14ac:dyDescent="0.25">
      <c r="A1167" s="41" t="s">
        <v>6</v>
      </c>
      <c r="B1167" s="331">
        <f t="shared" ref="B1167:C1167" si="649">SUM(B1168:B1189)</f>
        <v>89.100000000000009</v>
      </c>
      <c r="C1167" s="291">
        <f t="shared" si="649"/>
        <v>0.53353293413173652</v>
      </c>
      <c r="D1167" s="291"/>
      <c r="E1167" s="291"/>
      <c r="F1167" s="291"/>
      <c r="G1167" s="291">
        <f>SUM(G1168:G1189)</f>
        <v>266.77000000000004</v>
      </c>
      <c r="H1167" s="291">
        <f t="shared" ref="H1167:I1167" si="650">SUM(H1168:H1189)</f>
        <v>62.550000000000004</v>
      </c>
      <c r="I1167" s="332">
        <f t="shared" si="650"/>
        <v>329.31999999999994</v>
      </c>
    </row>
    <row r="1168" spans="1:9" x14ac:dyDescent="0.25">
      <c r="A1168" s="36" t="s">
        <v>1311</v>
      </c>
      <c r="B1168" s="321">
        <v>0.8</v>
      </c>
      <c r="C1168" s="303">
        <f t="shared" ref="C1168:C1189" si="651">B1168/167</f>
        <v>4.7904191616766467E-3</v>
      </c>
      <c r="D1168" s="303">
        <v>500</v>
      </c>
      <c r="E1168" s="292">
        <f>C1168*D1168</f>
        <v>2.3952095808383231</v>
      </c>
      <c r="F1168" s="293">
        <v>1</v>
      </c>
      <c r="G1168" s="292">
        <f>ROUND(E1168*F1168,2)</f>
        <v>2.4</v>
      </c>
      <c r="H1168" s="292">
        <f t="shared" ref="H1168:H1186" si="652">ROUND(G1168*0.2359,2)</f>
        <v>0.56999999999999995</v>
      </c>
      <c r="I1168" s="294">
        <f t="shared" ref="I1168:I1186" si="653">G1168+H1168</f>
        <v>2.9699999999999998</v>
      </c>
    </row>
    <row r="1169" spans="1:9" x14ac:dyDescent="0.25">
      <c r="A1169" s="36" t="s">
        <v>1311</v>
      </c>
      <c r="B1169" s="321">
        <v>9.8000000000000007</v>
      </c>
      <c r="C1169" s="303">
        <f t="shared" si="651"/>
        <v>5.8682634730538925E-2</v>
      </c>
      <c r="D1169" s="303">
        <v>500</v>
      </c>
      <c r="E1169" s="292">
        <f>C1169*D1169</f>
        <v>29.341317365269461</v>
      </c>
      <c r="F1169" s="293">
        <v>1</v>
      </c>
      <c r="G1169" s="292">
        <f t="shared" ref="G1169:G1189" si="654">ROUND(E1169*F1169,2)</f>
        <v>29.34</v>
      </c>
      <c r="H1169" s="292">
        <f t="shared" si="652"/>
        <v>6.92</v>
      </c>
      <c r="I1169" s="294">
        <f t="shared" si="653"/>
        <v>36.26</v>
      </c>
    </row>
    <row r="1170" spans="1:9" x14ac:dyDescent="0.25">
      <c r="A1170" s="36" t="s">
        <v>1311</v>
      </c>
      <c r="B1170" s="321">
        <v>2.9</v>
      </c>
      <c r="C1170" s="303">
        <f t="shared" si="651"/>
        <v>1.7365269461077845E-2</v>
      </c>
      <c r="D1170" s="303">
        <v>500</v>
      </c>
      <c r="E1170" s="292">
        <f>C1170*D1170</f>
        <v>8.682634730538922</v>
      </c>
      <c r="F1170" s="293">
        <v>1</v>
      </c>
      <c r="G1170" s="292">
        <f t="shared" si="654"/>
        <v>8.68</v>
      </c>
      <c r="H1170" s="292">
        <f t="shared" si="652"/>
        <v>2.0499999999999998</v>
      </c>
      <c r="I1170" s="294">
        <f t="shared" si="653"/>
        <v>10.73</v>
      </c>
    </row>
    <row r="1171" spans="1:9" x14ac:dyDescent="0.25">
      <c r="A1171" s="36" t="s">
        <v>1311</v>
      </c>
      <c r="B1171" s="321">
        <v>11.2</v>
      </c>
      <c r="C1171" s="303">
        <f t="shared" si="651"/>
        <v>6.706586826347305E-2</v>
      </c>
      <c r="D1171" s="303">
        <v>500</v>
      </c>
      <c r="E1171" s="292">
        <f t="shared" ref="E1171:E1189" si="655">C1171*D1171</f>
        <v>33.532934131736525</v>
      </c>
      <c r="F1171" s="293">
        <v>1</v>
      </c>
      <c r="G1171" s="292">
        <f t="shared" si="654"/>
        <v>33.53</v>
      </c>
      <c r="H1171" s="292">
        <f t="shared" si="652"/>
        <v>7.91</v>
      </c>
      <c r="I1171" s="294">
        <f t="shared" si="653"/>
        <v>41.44</v>
      </c>
    </row>
    <row r="1172" spans="1:9" x14ac:dyDescent="0.25">
      <c r="A1172" s="36" t="s">
        <v>1311</v>
      </c>
      <c r="B1172" s="321">
        <v>1.4</v>
      </c>
      <c r="C1172" s="303">
        <f t="shared" si="651"/>
        <v>8.3832335329341312E-3</v>
      </c>
      <c r="D1172" s="303">
        <v>500</v>
      </c>
      <c r="E1172" s="292">
        <f t="shared" si="655"/>
        <v>4.1916167664670656</v>
      </c>
      <c r="F1172" s="293">
        <v>1</v>
      </c>
      <c r="G1172" s="292">
        <f t="shared" si="654"/>
        <v>4.1900000000000004</v>
      </c>
      <c r="H1172" s="292">
        <f t="shared" si="652"/>
        <v>0.99</v>
      </c>
      <c r="I1172" s="294">
        <f t="shared" si="653"/>
        <v>5.1800000000000006</v>
      </c>
    </row>
    <row r="1173" spans="1:9" x14ac:dyDescent="0.25">
      <c r="A1173" s="36" t="s">
        <v>1311</v>
      </c>
      <c r="B1173" s="321">
        <v>10.4</v>
      </c>
      <c r="C1173" s="303">
        <f t="shared" si="651"/>
        <v>6.2275449101796408E-2</v>
      </c>
      <c r="D1173" s="303">
        <v>500</v>
      </c>
      <c r="E1173" s="292">
        <f t="shared" si="655"/>
        <v>31.137724550898206</v>
      </c>
      <c r="F1173" s="293">
        <v>1</v>
      </c>
      <c r="G1173" s="292">
        <f t="shared" si="654"/>
        <v>31.14</v>
      </c>
      <c r="H1173" s="292">
        <f t="shared" si="652"/>
        <v>7.35</v>
      </c>
      <c r="I1173" s="294">
        <f t="shared" si="653"/>
        <v>38.49</v>
      </c>
    </row>
    <row r="1174" spans="1:9" x14ac:dyDescent="0.25">
      <c r="A1174" s="36" t="s">
        <v>1311</v>
      </c>
      <c r="B1174" s="321">
        <v>6.7</v>
      </c>
      <c r="C1174" s="303">
        <f t="shared" si="651"/>
        <v>4.0119760479041915E-2</v>
      </c>
      <c r="D1174" s="303">
        <v>500</v>
      </c>
      <c r="E1174" s="292">
        <f t="shared" si="655"/>
        <v>20.059880239520957</v>
      </c>
      <c r="F1174" s="293">
        <v>1</v>
      </c>
      <c r="G1174" s="292">
        <f t="shared" si="654"/>
        <v>20.059999999999999</v>
      </c>
      <c r="H1174" s="292">
        <f>ROUND(G1174*0.2359,2)</f>
        <v>4.7300000000000004</v>
      </c>
      <c r="I1174" s="294">
        <f>G1174+H1174</f>
        <v>24.79</v>
      </c>
    </row>
    <row r="1175" spans="1:9" x14ac:dyDescent="0.25">
      <c r="A1175" s="36" t="s">
        <v>1311</v>
      </c>
      <c r="B1175" s="321">
        <v>2.9</v>
      </c>
      <c r="C1175" s="303">
        <f t="shared" si="651"/>
        <v>1.7365269461077845E-2</v>
      </c>
      <c r="D1175" s="303">
        <v>500</v>
      </c>
      <c r="E1175" s="292">
        <f t="shared" si="655"/>
        <v>8.682634730538922</v>
      </c>
      <c r="F1175" s="293">
        <v>1</v>
      </c>
      <c r="G1175" s="292">
        <f t="shared" si="654"/>
        <v>8.68</v>
      </c>
      <c r="H1175" s="292">
        <f t="shared" si="652"/>
        <v>2.0499999999999998</v>
      </c>
      <c r="I1175" s="294">
        <f t="shared" si="653"/>
        <v>10.73</v>
      </c>
    </row>
    <row r="1176" spans="1:9" x14ac:dyDescent="0.25">
      <c r="A1176" s="36" t="s">
        <v>1311</v>
      </c>
      <c r="B1176" s="321">
        <v>4</v>
      </c>
      <c r="C1176" s="303">
        <f t="shared" si="651"/>
        <v>2.3952095808383235E-2</v>
      </c>
      <c r="D1176" s="303">
        <v>500</v>
      </c>
      <c r="E1176" s="292">
        <f t="shared" si="655"/>
        <v>11.976047904191617</v>
      </c>
      <c r="F1176" s="293">
        <v>1</v>
      </c>
      <c r="G1176" s="292">
        <f t="shared" si="654"/>
        <v>11.98</v>
      </c>
      <c r="H1176" s="292">
        <f t="shared" si="652"/>
        <v>2.83</v>
      </c>
      <c r="I1176" s="294">
        <f>G1176+H1176</f>
        <v>14.81</v>
      </c>
    </row>
    <row r="1177" spans="1:9" x14ac:dyDescent="0.25">
      <c r="A1177" s="36" t="s">
        <v>1311</v>
      </c>
      <c r="B1177" s="321">
        <v>3.6</v>
      </c>
      <c r="C1177" s="303">
        <f t="shared" si="651"/>
        <v>2.1556886227544911E-2</v>
      </c>
      <c r="D1177" s="303">
        <v>500</v>
      </c>
      <c r="E1177" s="292">
        <f t="shared" si="655"/>
        <v>10.778443113772456</v>
      </c>
      <c r="F1177" s="293">
        <v>1</v>
      </c>
      <c r="G1177" s="292">
        <f t="shared" si="654"/>
        <v>10.78</v>
      </c>
      <c r="H1177" s="296">
        <f>ROUND(G1177*0.2077,2)</f>
        <v>2.2400000000000002</v>
      </c>
      <c r="I1177" s="294">
        <f t="shared" si="653"/>
        <v>13.02</v>
      </c>
    </row>
    <row r="1178" spans="1:9" x14ac:dyDescent="0.25">
      <c r="A1178" s="36" t="s">
        <v>1311</v>
      </c>
      <c r="B1178" s="321">
        <v>1.3</v>
      </c>
      <c r="C1178" s="303">
        <f t="shared" si="651"/>
        <v>7.784431137724551E-3</v>
      </c>
      <c r="D1178" s="303">
        <v>500</v>
      </c>
      <c r="E1178" s="292">
        <f t="shared" si="655"/>
        <v>3.8922155688622757</v>
      </c>
      <c r="F1178" s="293">
        <v>1</v>
      </c>
      <c r="G1178" s="292">
        <f t="shared" si="654"/>
        <v>3.89</v>
      </c>
      <c r="H1178" s="292">
        <f t="shared" si="652"/>
        <v>0.92</v>
      </c>
      <c r="I1178" s="294">
        <f t="shared" si="653"/>
        <v>4.8100000000000005</v>
      </c>
    </row>
    <row r="1179" spans="1:9" x14ac:dyDescent="0.25">
      <c r="A1179" s="36" t="s">
        <v>1311</v>
      </c>
      <c r="B1179" s="321">
        <v>0.8</v>
      </c>
      <c r="C1179" s="303">
        <f t="shared" si="651"/>
        <v>4.7904191616766467E-3</v>
      </c>
      <c r="D1179" s="303">
        <v>500</v>
      </c>
      <c r="E1179" s="292">
        <f t="shared" si="655"/>
        <v>2.3952095808383231</v>
      </c>
      <c r="F1179" s="293">
        <v>1</v>
      </c>
      <c r="G1179" s="292">
        <f t="shared" si="654"/>
        <v>2.4</v>
      </c>
      <c r="H1179" s="292">
        <f t="shared" si="652"/>
        <v>0.56999999999999995</v>
      </c>
      <c r="I1179" s="294">
        <f t="shared" si="653"/>
        <v>2.9699999999999998</v>
      </c>
    </row>
    <row r="1180" spans="1:9" x14ac:dyDescent="0.25">
      <c r="A1180" s="36" t="s">
        <v>1311</v>
      </c>
      <c r="B1180" s="321">
        <v>0.8</v>
      </c>
      <c r="C1180" s="303">
        <f t="shared" si="651"/>
        <v>4.7904191616766467E-3</v>
      </c>
      <c r="D1180" s="303">
        <v>500</v>
      </c>
      <c r="E1180" s="292">
        <f t="shared" si="655"/>
        <v>2.3952095808383231</v>
      </c>
      <c r="F1180" s="293">
        <v>1</v>
      </c>
      <c r="G1180" s="292">
        <f t="shared" si="654"/>
        <v>2.4</v>
      </c>
      <c r="H1180" s="292">
        <f t="shared" si="652"/>
        <v>0.56999999999999995</v>
      </c>
      <c r="I1180" s="294">
        <f t="shared" si="653"/>
        <v>2.9699999999999998</v>
      </c>
    </row>
    <row r="1181" spans="1:9" x14ac:dyDescent="0.25">
      <c r="A1181" s="36" t="s">
        <v>1311</v>
      </c>
      <c r="B1181" s="321">
        <v>1.1000000000000001</v>
      </c>
      <c r="C1181" s="303">
        <f t="shared" si="651"/>
        <v>6.5868263473053898E-3</v>
      </c>
      <c r="D1181" s="303">
        <v>500</v>
      </c>
      <c r="E1181" s="292">
        <f t="shared" si="655"/>
        <v>3.293413173652695</v>
      </c>
      <c r="F1181" s="293">
        <v>1</v>
      </c>
      <c r="G1181" s="292">
        <f t="shared" si="654"/>
        <v>3.29</v>
      </c>
      <c r="H1181" s="296">
        <f>ROUND(G1181*0.2077,2)</f>
        <v>0.68</v>
      </c>
      <c r="I1181" s="294">
        <f t="shared" si="653"/>
        <v>3.97</v>
      </c>
    </row>
    <row r="1182" spans="1:9" x14ac:dyDescent="0.25">
      <c r="A1182" s="36" t="s">
        <v>1311</v>
      </c>
      <c r="B1182" s="321">
        <v>3.7</v>
      </c>
      <c r="C1182" s="303">
        <f t="shared" si="651"/>
        <v>2.2155688622754494E-2</v>
      </c>
      <c r="D1182" s="303">
        <v>500</v>
      </c>
      <c r="E1182" s="292">
        <f t="shared" si="655"/>
        <v>11.077844311377246</v>
      </c>
      <c r="F1182" s="293">
        <v>1</v>
      </c>
      <c r="G1182" s="292">
        <f t="shared" si="654"/>
        <v>11.08</v>
      </c>
      <c r="H1182" s="292">
        <f t="shared" si="652"/>
        <v>2.61</v>
      </c>
      <c r="I1182" s="294">
        <f t="shared" si="653"/>
        <v>13.69</v>
      </c>
    </row>
    <row r="1183" spans="1:9" x14ac:dyDescent="0.25">
      <c r="A1183" s="36" t="s">
        <v>1311</v>
      </c>
      <c r="B1183" s="321">
        <v>6.3</v>
      </c>
      <c r="C1183" s="303">
        <f t="shared" si="651"/>
        <v>3.772455089820359E-2</v>
      </c>
      <c r="D1183" s="303">
        <v>500</v>
      </c>
      <c r="E1183" s="292">
        <f t="shared" si="655"/>
        <v>18.862275449101794</v>
      </c>
      <c r="F1183" s="293">
        <v>1</v>
      </c>
      <c r="G1183" s="292">
        <f t="shared" si="654"/>
        <v>18.86</v>
      </c>
      <c r="H1183" s="292">
        <f t="shared" si="652"/>
        <v>4.45</v>
      </c>
      <c r="I1183" s="294">
        <f t="shared" si="653"/>
        <v>23.31</v>
      </c>
    </row>
    <row r="1184" spans="1:9" x14ac:dyDescent="0.25">
      <c r="A1184" s="36" t="s">
        <v>1311</v>
      </c>
      <c r="B1184" s="321">
        <v>5.5</v>
      </c>
      <c r="C1184" s="303">
        <f t="shared" si="651"/>
        <v>3.2934131736526949E-2</v>
      </c>
      <c r="D1184" s="303">
        <v>500</v>
      </c>
      <c r="E1184" s="292">
        <f t="shared" si="655"/>
        <v>16.467065868263475</v>
      </c>
      <c r="F1184" s="293">
        <v>1</v>
      </c>
      <c r="G1184" s="292">
        <f t="shared" si="654"/>
        <v>16.47</v>
      </c>
      <c r="H1184" s="292">
        <f t="shared" si="652"/>
        <v>3.89</v>
      </c>
      <c r="I1184" s="294">
        <f t="shared" si="653"/>
        <v>20.36</v>
      </c>
    </row>
    <row r="1185" spans="1:9" x14ac:dyDescent="0.25">
      <c r="A1185" s="36" t="s">
        <v>1311</v>
      </c>
      <c r="B1185" s="321">
        <v>0.9</v>
      </c>
      <c r="C1185" s="303">
        <f t="shared" si="651"/>
        <v>5.3892215568862277E-3</v>
      </c>
      <c r="D1185" s="303">
        <v>500</v>
      </c>
      <c r="E1185" s="292">
        <f>C1185*D1185</f>
        <v>2.6946107784431139</v>
      </c>
      <c r="F1185" s="293">
        <v>1</v>
      </c>
      <c r="G1185" s="292">
        <f t="shared" si="654"/>
        <v>2.69</v>
      </c>
      <c r="H1185" s="292">
        <f>ROUND(G1185*0.2359,2)</f>
        <v>0.63</v>
      </c>
      <c r="I1185" s="294">
        <f>G1185+H1185</f>
        <v>3.32</v>
      </c>
    </row>
    <row r="1186" spans="1:9" x14ac:dyDescent="0.25">
      <c r="A1186" s="36" t="s">
        <v>1311</v>
      </c>
      <c r="B1186" s="321">
        <v>4.5999999999999996</v>
      </c>
      <c r="C1186" s="303">
        <f t="shared" si="651"/>
        <v>2.7544910179640718E-2</v>
      </c>
      <c r="D1186" s="303">
        <v>500</v>
      </c>
      <c r="E1186" s="292">
        <f t="shared" si="655"/>
        <v>13.772455089820358</v>
      </c>
      <c r="F1186" s="293">
        <v>1</v>
      </c>
      <c r="G1186" s="292">
        <f t="shared" si="654"/>
        <v>13.77</v>
      </c>
      <c r="H1186" s="292">
        <f t="shared" si="652"/>
        <v>3.25</v>
      </c>
      <c r="I1186" s="294">
        <f t="shared" si="653"/>
        <v>17.02</v>
      </c>
    </row>
    <row r="1187" spans="1:9" x14ac:dyDescent="0.25">
      <c r="A1187" s="36" t="s">
        <v>1311</v>
      </c>
      <c r="B1187" s="321">
        <v>3.4</v>
      </c>
      <c r="C1187" s="303">
        <f t="shared" si="651"/>
        <v>2.0359281437125749E-2</v>
      </c>
      <c r="D1187" s="303">
        <v>500</v>
      </c>
      <c r="E1187" s="292">
        <f t="shared" si="655"/>
        <v>10.179640718562874</v>
      </c>
      <c r="F1187" s="293">
        <v>1</v>
      </c>
      <c r="G1187" s="292">
        <f t="shared" si="654"/>
        <v>10.18</v>
      </c>
      <c r="H1187" s="292">
        <f>ROUND(G1187*0.2359,2)</f>
        <v>2.4</v>
      </c>
      <c r="I1187" s="294">
        <f>G1187+H1187</f>
        <v>12.58</v>
      </c>
    </row>
    <row r="1188" spans="1:9" x14ac:dyDescent="0.25">
      <c r="A1188" s="36" t="s">
        <v>1311</v>
      </c>
      <c r="B1188" s="321">
        <v>2</v>
      </c>
      <c r="C1188" s="303">
        <f t="shared" si="651"/>
        <v>1.1976047904191617E-2</v>
      </c>
      <c r="D1188" s="303">
        <v>500</v>
      </c>
      <c r="E1188" s="292">
        <f t="shared" si="655"/>
        <v>5.9880239520958085</v>
      </c>
      <c r="F1188" s="293">
        <v>1</v>
      </c>
      <c r="G1188" s="292">
        <f t="shared" si="654"/>
        <v>5.99</v>
      </c>
      <c r="H1188" s="292">
        <f>ROUND(G1188*0.2359,2)</f>
        <v>1.41</v>
      </c>
      <c r="I1188" s="294">
        <f>G1188+H1188</f>
        <v>7.4</v>
      </c>
    </row>
    <row r="1189" spans="1:9" x14ac:dyDescent="0.25">
      <c r="A1189" s="36" t="s">
        <v>1311</v>
      </c>
      <c r="B1189" s="321">
        <v>5</v>
      </c>
      <c r="C1189" s="303">
        <f t="shared" si="651"/>
        <v>2.9940119760479042E-2</v>
      </c>
      <c r="D1189" s="303">
        <v>500</v>
      </c>
      <c r="E1189" s="292">
        <f t="shared" si="655"/>
        <v>14.970059880239521</v>
      </c>
      <c r="F1189" s="293">
        <v>1</v>
      </c>
      <c r="G1189" s="292">
        <f t="shared" si="654"/>
        <v>14.97</v>
      </c>
      <c r="H1189" s="292">
        <f>ROUND(G1189*0.2359,2)</f>
        <v>3.53</v>
      </c>
      <c r="I1189" s="294">
        <f>G1189+H1189</f>
        <v>18.5</v>
      </c>
    </row>
    <row r="1190" spans="1:9" ht="31.5" x14ac:dyDescent="0.25">
      <c r="A1190" s="30" t="s">
        <v>1312</v>
      </c>
      <c r="B1190" s="325">
        <f t="shared" ref="B1190:C1190" si="656">SUM(B1191)</f>
        <v>477</v>
      </c>
      <c r="C1190" s="290">
        <f t="shared" si="656"/>
        <v>3.2671232876712328</v>
      </c>
      <c r="D1190" s="290"/>
      <c r="E1190" s="290"/>
      <c r="F1190" s="290"/>
      <c r="G1190" s="290">
        <f>SUM(G1191)</f>
        <v>1633.5499999999997</v>
      </c>
      <c r="H1190" s="290">
        <f t="shared" ref="H1190:I1190" si="657">SUM(H1191)</f>
        <v>385.35000000000008</v>
      </c>
      <c r="I1190" s="320">
        <f t="shared" si="657"/>
        <v>2018.9</v>
      </c>
    </row>
    <row r="1191" spans="1:9" s="28" customFormat="1" x14ac:dyDescent="0.25">
      <c r="A1191" s="41" t="s">
        <v>6</v>
      </c>
      <c r="B1191" s="331">
        <f t="shared" ref="B1191:C1191" si="658">SUM(B1192:B1203)</f>
        <v>477</v>
      </c>
      <c r="C1191" s="291">
        <f t="shared" si="658"/>
        <v>3.2671232876712328</v>
      </c>
      <c r="D1191" s="291"/>
      <c r="E1191" s="291"/>
      <c r="F1191" s="291"/>
      <c r="G1191" s="291">
        <f>SUM(G1192:G1203)</f>
        <v>1633.5499999999997</v>
      </c>
      <c r="H1191" s="291">
        <f t="shared" ref="H1191:I1191" si="659">SUM(H1192:H1203)</f>
        <v>385.35000000000008</v>
      </c>
      <c r="I1191" s="332">
        <f t="shared" si="659"/>
        <v>2018.9</v>
      </c>
    </row>
    <row r="1192" spans="1:9" x14ac:dyDescent="0.25">
      <c r="A1192" s="36" t="s">
        <v>1311</v>
      </c>
      <c r="B1192" s="323">
        <v>33</v>
      </c>
      <c r="C1192" s="303">
        <f>B1192/146</f>
        <v>0.22602739726027396</v>
      </c>
      <c r="D1192" s="303">
        <v>500</v>
      </c>
      <c r="E1192" s="292">
        <f t="shared" ref="E1192:E1198" si="660">C1192*D1192</f>
        <v>113.01369863013699</v>
      </c>
      <c r="F1192" s="293">
        <v>1</v>
      </c>
      <c r="G1192" s="292">
        <f t="shared" ref="G1192:G1203" si="661">ROUND(E1192*F1192,2)</f>
        <v>113.01</v>
      </c>
      <c r="H1192" s="292">
        <f t="shared" ref="H1192:H1203" si="662">ROUND(G1192*0.2359,2)</f>
        <v>26.66</v>
      </c>
      <c r="I1192" s="294">
        <f t="shared" ref="I1192:I1203" si="663">G1192+H1192</f>
        <v>139.67000000000002</v>
      </c>
    </row>
    <row r="1193" spans="1:9" x14ac:dyDescent="0.25">
      <c r="A1193" s="36" t="s">
        <v>1311</v>
      </c>
      <c r="B1193" s="323">
        <v>24</v>
      </c>
      <c r="C1193" s="303">
        <f t="shared" ref="C1193:C1203" si="664">B1193/146</f>
        <v>0.16438356164383561</v>
      </c>
      <c r="D1193" s="303">
        <v>500</v>
      </c>
      <c r="E1193" s="292">
        <f t="shared" si="660"/>
        <v>82.191780821917803</v>
      </c>
      <c r="F1193" s="293">
        <v>1</v>
      </c>
      <c r="G1193" s="292">
        <f t="shared" si="661"/>
        <v>82.19</v>
      </c>
      <c r="H1193" s="292">
        <f t="shared" si="662"/>
        <v>19.39</v>
      </c>
      <c r="I1193" s="294">
        <f t="shared" si="663"/>
        <v>101.58</v>
      </c>
    </row>
    <row r="1194" spans="1:9" x14ac:dyDescent="0.25">
      <c r="A1194" s="36" t="s">
        <v>1311</v>
      </c>
      <c r="B1194" s="323">
        <v>51</v>
      </c>
      <c r="C1194" s="303">
        <f t="shared" si="664"/>
        <v>0.34931506849315069</v>
      </c>
      <c r="D1194" s="303">
        <v>500</v>
      </c>
      <c r="E1194" s="292">
        <f t="shared" si="660"/>
        <v>174.65753424657535</v>
      </c>
      <c r="F1194" s="293">
        <v>1</v>
      </c>
      <c r="G1194" s="292">
        <f t="shared" si="661"/>
        <v>174.66</v>
      </c>
      <c r="H1194" s="292">
        <f t="shared" si="662"/>
        <v>41.2</v>
      </c>
      <c r="I1194" s="294">
        <f t="shared" si="663"/>
        <v>215.86</v>
      </c>
    </row>
    <row r="1195" spans="1:9" x14ac:dyDescent="0.25">
      <c r="A1195" s="36" t="s">
        <v>1311</v>
      </c>
      <c r="B1195" s="323">
        <v>51</v>
      </c>
      <c r="C1195" s="303">
        <f t="shared" si="664"/>
        <v>0.34931506849315069</v>
      </c>
      <c r="D1195" s="303">
        <v>500</v>
      </c>
      <c r="E1195" s="292">
        <f t="shared" si="660"/>
        <v>174.65753424657535</v>
      </c>
      <c r="F1195" s="293">
        <v>1</v>
      </c>
      <c r="G1195" s="292">
        <f t="shared" si="661"/>
        <v>174.66</v>
      </c>
      <c r="H1195" s="292">
        <f t="shared" si="662"/>
        <v>41.2</v>
      </c>
      <c r="I1195" s="294">
        <f t="shared" si="663"/>
        <v>215.86</v>
      </c>
    </row>
    <row r="1196" spans="1:9" x14ac:dyDescent="0.25">
      <c r="A1196" s="36" t="s">
        <v>1311</v>
      </c>
      <c r="B1196" s="323">
        <v>18</v>
      </c>
      <c r="C1196" s="303">
        <f t="shared" si="664"/>
        <v>0.12328767123287671</v>
      </c>
      <c r="D1196" s="303">
        <v>500</v>
      </c>
      <c r="E1196" s="292">
        <f t="shared" si="660"/>
        <v>61.643835616438352</v>
      </c>
      <c r="F1196" s="293">
        <v>1</v>
      </c>
      <c r="G1196" s="292">
        <f t="shared" si="661"/>
        <v>61.64</v>
      </c>
      <c r="H1196" s="292">
        <f t="shared" si="662"/>
        <v>14.54</v>
      </c>
      <c r="I1196" s="294">
        <f t="shared" si="663"/>
        <v>76.180000000000007</v>
      </c>
    </row>
    <row r="1197" spans="1:9" x14ac:dyDescent="0.25">
      <c r="A1197" s="36" t="s">
        <v>1311</v>
      </c>
      <c r="B1197" s="323">
        <v>48</v>
      </c>
      <c r="C1197" s="303">
        <f t="shared" si="664"/>
        <v>0.32876712328767121</v>
      </c>
      <c r="D1197" s="303">
        <v>500</v>
      </c>
      <c r="E1197" s="292">
        <f t="shared" si="660"/>
        <v>164.38356164383561</v>
      </c>
      <c r="F1197" s="293">
        <v>1</v>
      </c>
      <c r="G1197" s="292">
        <f t="shared" si="661"/>
        <v>164.38</v>
      </c>
      <c r="H1197" s="292">
        <f t="shared" si="662"/>
        <v>38.78</v>
      </c>
      <c r="I1197" s="294">
        <f t="shared" si="663"/>
        <v>203.16</v>
      </c>
    </row>
    <row r="1198" spans="1:9" x14ac:dyDescent="0.25">
      <c r="A1198" s="36" t="s">
        <v>1311</v>
      </c>
      <c r="B1198" s="321">
        <v>45</v>
      </c>
      <c r="C1198" s="303">
        <f t="shared" si="664"/>
        <v>0.30821917808219179</v>
      </c>
      <c r="D1198" s="303">
        <v>500</v>
      </c>
      <c r="E1198" s="292">
        <f t="shared" si="660"/>
        <v>154.10958904109589</v>
      </c>
      <c r="F1198" s="293">
        <v>1</v>
      </c>
      <c r="G1198" s="292">
        <f t="shared" si="661"/>
        <v>154.11000000000001</v>
      </c>
      <c r="H1198" s="292">
        <f t="shared" si="662"/>
        <v>36.35</v>
      </c>
      <c r="I1198" s="294">
        <f t="shared" si="663"/>
        <v>190.46</v>
      </c>
    </row>
    <row r="1199" spans="1:9" x14ac:dyDescent="0.25">
      <c r="A1199" s="36" t="s">
        <v>1311</v>
      </c>
      <c r="B1199" s="321">
        <v>42</v>
      </c>
      <c r="C1199" s="303">
        <f t="shared" si="664"/>
        <v>0.28767123287671231</v>
      </c>
      <c r="D1199" s="303">
        <v>500</v>
      </c>
      <c r="E1199" s="292">
        <f>C1199*D1199</f>
        <v>143.83561643835617</v>
      </c>
      <c r="F1199" s="293">
        <v>1</v>
      </c>
      <c r="G1199" s="292">
        <f t="shared" si="661"/>
        <v>143.84</v>
      </c>
      <c r="H1199" s="292">
        <f t="shared" si="662"/>
        <v>33.93</v>
      </c>
      <c r="I1199" s="294">
        <f t="shared" si="663"/>
        <v>177.77</v>
      </c>
    </row>
    <row r="1200" spans="1:9" x14ac:dyDescent="0.25">
      <c r="A1200" s="36" t="s">
        <v>1311</v>
      </c>
      <c r="B1200" s="321">
        <v>39</v>
      </c>
      <c r="C1200" s="303">
        <f t="shared" si="664"/>
        <v>0.26712328767123289</v>
      </c>
      <c r="D1200" s="303">
        <v>500</v>
      </c>
      <c r="E1200" s="292">
        <f>C1200*D1200</f>
        <v>133.56164383561645</v>
      </c>
      <c r="F1200" s="293">
        <v>1</v>
      </c>
      <c r="G1200" s="292">
        <f t="shared" si="661"/>
        <v>133.56</v>
      </c>
      <c r="H1200" s="292">
        <f t="shared" si="662"/>
        <v>31.51</v>
      </c>
      <c r="I1200" s="294">
        <f t="shared" si="663"/>
        <v>165.07</v>
      </c>
    </row>
    <row r="1201" spans="1:9" x14ac:dyDescent="0.25">
      <c r="A1201" s="36" t="s">
        <v>1311</v>
      </c>
      <c r="B1201" s="321">
        <v>48</v>
      </c>
      <c r="C1201" s="303">
        <f t="shared" si="664"/>
        <v>0.32876712328767121</v>
      </c>
      <c r="D1201" s="303">
        <v>500</v>
      </c>
      <c r="E1201" s="292">
        <f>C1201*D1201</f>
        <v>164.38356164383561</v>
      </c>
      <c r="F1201" s="293">
        <v>1</v>
      </c>
      <c r="G1201" s="292">
        <f t="shared" si="661"/>
        <v>164.38</v>
      </c>
      <c r="H1201" s="292">
        <f t="shared" si="662"/>
        <v>38.78</v>
      </c>
      <c r="I1201" s="294">
        <f t="shared" si="663"/>
        <v>203.16</v>
      </c>
    </row>
    <row r="1202" spans="1:9" x14ac:dyDescent="0.25">
      <c r="A1202" s="36" t="s">
        <v>1311</v>
      </c>
      <c r="B1202" s="321">
        <v>33</v>
      </c>
      <c r="C1202" s="303">
        <f t="shared" si="664"/>
        <v>0.22602739726027396</v>
      </c>
      <c r="D1202" s="303">
        <v>500</v>
      </c>
      <c r="E1202" s="292">
        <f>C1202*D1202</f>
        <v>113.01369863013699</v>
      </c>
      <c r="F1202" s="293">
        <v>1</v>
      </c>
      <c r="G1202" s="292">
        <f t="shared" si="661"/>
        <v>113.01</v>
      </c>
      <c r="H1202" s="292">
        <f>ROUND(G1202*0.2359,2)</f>
        <v>26.66</v>
      </c>
      <c r="I1202" s="294">
        <f>G1202+H1202</f>
        <v>139.67000000000002</v>
      </c>
    </row>
    <row r="1203" spans="1:9" ht="16.5" thickBot="1" x14ac:dyDescent="0.3">
      <c r="A1203" s="329" t="s">
        <v>1311</v>
      </c>
      <c r="B1203" s="328">
        <v>45</v>
      </c>
      <c r="C1203" s="316">
        <f t="shared" si="664"/>
        <v>0.30821917808219179</v>
      </c>
      <c r="D1203" s="316">
        <v>500</v>
      </c>
      <c r="E1203" s="317">
        <f>C1203*D1203</f>
        <v>154.10958904109589</v>
      </c>
      <c r="F1203" s="318">
        <v>1</v>
      </c>
      <c r="G1203" s="317">
        <f t="shared" si="661"/>
        <v>154.11000000000001</v>
      </c>
      <c r="H1203" s="317">
        <f t="shared" si="662"/>
        <v>36.35</v>
      </c>
      <c r="I1203" s="319">
        <f t="shared" si="663"/>
        <v>190.46</v>
      </c>
    </row>
    <row r="1205" spans="1:9" ht="16.5" x14ac:dyDescent="0.25">
      <c r="A1205" s="1183" t="s">
        <v>2548</v>
      </c>
      <c r="B1205" s="1183"/>
    </row>
    <row r="1208" spans="1:9" x14ac:dyDescent="0.25">
      <c r="H1208" s="53"/>
    </row>
    <row r="1209" spans="1:9" x14ac:dyDescent="0.25">
      <c r="G1209" s="53"/>
    </row>
    <row r="1210" spans="1:9" x14ac:dyDescent="0.25">
      <c r="H1210" s="53"/>
    </row>
    <row r="1211" spans="1:9" s="54" customFormat="1" x14ac:dyDescent="0.25">
      <c r="A1211" s="24"/>
      <c r="B1211" s="25"/>
      <c r="C1211" s="26"/>
      <c r="D1211" s="27"/>
      <c r="E1211" s="24"/>
      <c r="F1211" s="24"/>
      <c r="G1211" s="24"/>
      <c r="H1211" s="24"/>
      <c r="I1211" s="28"/>
    </row>
    <row r="1264" spans="1:9" s="26" customFormat="1" x14ac:dyDescent="0.25">
      <c r="A1264" s="24"/>
      <c r="B1264" s="25"/>
      <c r="D1264" s="27"/>
      <c r="E1264" s="24"/>
      <c r="F1264" s="24"/>
      <c r="G1264" s="24"/>
      <c r="H1264" s="24"/>
      <c r="I1264" s="28"/>
    </row>
    <row r="1265" spans="1:9" s="26" customFormat="1" x14ac:dyDescent="0.25">
      <c r="A1265" s="24"/>
      <c r="B1265" s="25"/>
      <c r="D1265" s="27"/>
      <c r="E1265" s="24"/>
      <c r="F1265" s="24"/>
      <c r="G1265" s="24"/>
      <c r="H1265" s="24"/>
      <c r="I1265" s="28"/>
    </row>
    <row r="1266" spans="1:9" s="26" customFormat="1" x14ac:dyDescent="0.25">
      <c r="A1266" s="24"/>
      <c r="B1266" s="25"/>
      <c r="D1266" s="27"/>
      <c r="E1266" s="24"/>
      <c r="F1266" s="24"/>
      <c r="G1266" s="24"/>
      <c r="H1266" s="24"/>
      <c r="I1266" s="28"/>
    </row>
    <row r="1267" spans="1:9" s="26" customFormat="1" x14ac:dyDescent="0.25">
      <c r="A1267" s="24"/>
      <c r="B1267" s="25"/>
      <c r="D1267" s="27"/>
      <c r="E1267" s="24"/>
      <c r="F1267" s="24"/>
      <c r="G1267" s="24"/>
      <c r="H1267" s="24"/>
      <c r="I1267" s="28"/>
    </row>
    <row r="1268" spans="1:9" s="26" customFormat="1" x14ac:dyDescent="0.25">
      <c r="A1268" s="24"/>
      <c r="B1268" s="25"/>
      <c r="D1268" s="27"/>
      <c r="E1268" s="24"/>
      <c r="F1268" s="24"/>
      <c r="G1268" s="24"/>
      <c r="H1268" s="24"/>
      <c r="I1268" s="28"/>
    </row>
    <row r="1269" spans="1:9" s="26" customFormat="1" x14ac:dyDescent="0.25">
      <c r="A1269" s="24"/>
      <c r="B1269" s="55"/>
      <c r="D1269" s="27"/>
      <c r="E1269" s="24"/>
      <c r="F1269" s="24"/>
      <c r="G1269" s="24"/>
      <c r="H1269" s="24"/>
      <c r="I1269" s="28"/>
    </row>
  </sheetData>
  <mergeCells count="7">
    <mergeCell ref="J453:U453"/>
    <mergeCell ref="A1205:B1205"/>
    <mergeCell ref="H1:I1"/>
    <mergeCell ref="A2:I2"/>
    <mergeCell ref="A6:A7"/>
    <mergeCell ref="B6:I6"/>
    <mergeCell ref="A4:C4"/>
  </mergeCells>
  <pageMargins left="0" right="0" top="0.74803149606299213" bottom="0.74803149606299213" header="0.31496062992125984" footer="0.31496062992125984"/>
  <pageSetup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4CCBE-E210-47ED-BAF6-987EF0753251}">
  <sheetPr>
    <tabColor theme="9" tint="0.59999389629810485"/>
  </sheetPr>
  <dimension ref="A1:I1424"/>
  <sheetViews>
    <sheetView zoomScale="80" zoomScaleNormal="80" workbookViewId="0">
      <selection activeCell="N9" sqref="N9"/>
    </sheetView>
  </sheetViews>
  <sheetFormatPr defaultColWidth="9.140625" defaultRowHeight="15.75" x14ac:dyDescent="0.25"/>
  <cols>
    <col min="1" max="1" width="76.5703125" style="333" customWidth="1"/>
    <col min="2" max="2" width="16.85546875" style="346" customWidth="1"/>
    <col min="3" max="3" width="20.85546875" style="351" customWidth="1"/>
    <col min="4" max="4" width="12.28515625" style="348" customWidth="1"/>
    <col min="5" max="5" width="14.85546875" style="344" customWidth="1"/>
    <col min="6" max="6" width="12.5703125" style="351" customWidth="1"/>
    <col min="7" max="7" width="15.7109375" style="344" customWidth="1"/>
    <col min="8" max="8" width="15.28515625" style="344" customWidth="1"/>
    <col min="9" max="9" width="15.140625" style="344" customWidth="1"/>
    <col min="10" max="16384" width="9.140625" style="333"/>
  </cols>
  <sheetData>
    <row r="1" spans="1:9" x14ac:dyDescent="0.25">
      <c r="B1" s="334"/>
      <c r="C1" s="333"/>
      <c r="D1" s="335"/>
      <c r="E1" s="336"/>
      <c r="F1" s="333"/>
      <c r="G1" s="1218"/>
      <c r="H1" s="1218"/>
      <c r="I1" s="1159" t="s">
        <v>2790</v>
      </c>
    </row>
    <row r="2" spans="1:9" s="337" customFormat="1" ht="49.9" customHeight="1" x14ac:dyDescent="0.25">
      <c r="A2" s="1223" t="s">
        <v>2578</v>
      </c>
      <c r="B2" s="1223"/>
      <c r="C2" s="1223"/>
      <c r="D2" s="1223"/>
      <c r="E2" s="1223"/>
      <c r="F2" s="1223"/>
      <c r="G2" s="1223"/>
      <c r="H2" s="1223"/>
      <c r="I2" s="1223"/>
    </row>
    <row r="3" spans="1:9" x14ac:dyDescent="0.25">
      <c r="B3" s="334"/>
      <c r="C3" s="333"/>
      <c r="D3" s="335"/>
      <c r="E3" s="336"/>
      <c r="F3" s="333"/>
      <c r="G3" s="336"/>
      <c r="H3" s="336"/>
      <c r="I3" s="336"/>
    </row>
    <row r="4" spans="1:9" ht="15.75" customHeight="1" x14ac:dyDescent="0.25">
      <c r="A4" s="333" t="s">
        <v>2577</v>
      </c>
      <c r="B4" s="338"/>
      <c r="C4" s="339"/>
      <c r="D4" s="339"/>
      <c r="E4" s="336"/>
      <c r="F4" s="333"/>
      <c r="G4" s="336"/>
      <c r="H4" s="336"/>
      <c r="I4" s="336"/>
    </row>
    <row r="5" spans="1:9" ht="17.25" customHeight="1" thickBot="1" x14ac:dyDescent="0.3">
      <c r="A5" s="244"/>
      <c r="B5" s="340"/>
      <c r="C5" s="340"/>
      <c r="D5" s="340"/>
      <c r="E5" s="340"/>
      <c r="F5" s="340"/>
      <c r="G5" s="340"/>
      <c r="H5" s="340"/>
      <c r="I5" s="363"/>
    </row>
    <row r="6" spans="1:9" ht="17.25" customHeight="1" x14ac:dyDescent="0.25">
      <c r="A6" s="1219" t="s">
        <v>533</v>
      </c>
      <c r="B6" s="1205" t="s">
        <v>35</v>
      </c>
      <c r="C6" s="1215"/>
      <c r="D6" s="1215"/>
      <c r="E6" s="1215"/>
      <c r="F6" s="1215"/>
      <c r="G6" s="1215"/>
      <c r="H6" s="1215"/>
      <c r="I6" s="1216"/>
    </row>
    <row r="7" spans="1:9" ht="126.75" customHeight="1" x14ac:dyDescent="0.25">
      <c r="A7" s="1220"/>
      <c r="B7" s="381" t="s">
        <v>16</v>
      </c>
      <c r="C7" s="246" t="s">
        <v>534</v>
      </c>
      <c r="D7" s="356" t="s">
        <v>12</v>
      </c>
      <c r="E7" s="357" t="s">
        <v>10</v>
      </c>
      <c r="F7" s="246" t="s">
        <v>2</v>
      </c>
      <c r="G7" s="357" t="s">
        <v>3</v>
      </c>
      <c r="H7" s="357" t="s">
        <v>4</v>
      </c>
      <c r="I7" s="507" t="s">
        <v>5</v>
      </c>
    </row>
    <row r="8" spans="1:9" ht="17.25" customHeight="1" x14ac:dyDescent="0.25">
      <c r="A8" s="369"/>
      <c r="B8" s="382">
        <v>1</v>
      </c>
      <c r="C8" s="246" t="s">
        <v>2579</v>
      </c>
      <c r="D8" s="358">
        <v>3</v>
      </c>
      <c r="E8" s="357" t="s">
        <v>13</v>
      </c>
      <c r="F8" s="246">
        <v>5</v>
      </c>
      <c r="G8" s="357" t="s">
        <v>14</v>
      </c>
      <c r="H8" s="357" t="s">
        <v>535</v>
      </c>
      <c r="I8" s="507" t="s">
        <v>15</v>
      </c>
    </row>
    <row r="9" spans="1:9" s="337" customFormat="1" ht="18" customHeight="1" x14ac:dyDescent="0.25">
      <c r="A9" s="370" t="s">
        <v>0</v>
      </c>
      <c r="B9" s="383">
        <f>B10+B32+B94+B197+B225+B252+B288+B316+B378+B406+B419+B455+B44+B357+B141+B155+B189+B348+B467+B512</f>
        <v>35761.013999999996</v>
      </c>
      <c r="C9" s="390">
        <f t="shared" ref="C9" si="0">C10+C32+C94+C197+C225+C252+C288+C316+C378+C406+C419+C455+C44+C357+C141+C155+C189+C348+C467+C512</f>
        <v>224.75091132400755</v>
      </c>
      <c r="D9" s="390"/>
      <c r="E9" s="390"/>
      <c r="F9" s="341"/>
      <c r="G9" s="390">
        <f t="shared" ref="G9:H9" si="1">G10+G32+G94+G197+G225+G252+G288+G316+G378+G406+G419+G455+G44+G357+G141+G155+G189+G348+G467+G512</f>
        <v>222814.50999999998</v>
      </c>
      <c r="H9" s="390">
        <f t="shared" si="1"/>
        <v>52046.920000000006</v>
      </c>
      <c r="I9" s="508">
        <f>I10+I32+I94+I197+I225+I252+I288+I316+I378+I406+I419+I455+I44+I357+I141+I155+I189+I348+I467+I512</f>
        <v>274861.43000000005</v>
      </c>
    </row>
    <row r="10" spans="1:9" s="337" customFormat="1" x14ac:dyDescent="0.25">
      <c r="A10" s="371" t="s">
        <v>536</v>
      </c>
      <c r="B10" s="384">
        <f>B11+B13+B21+B24</f>
        <v>2540.25</v>
      </c>
      <c r="C10" s="367">
        <f>C11+C13+C21+C24</f>
        <v>17.51896551724138</v>
      </c>
      <c r="D10" s="367"/>
      <c r="E10" s="367"/>
      <c r="F10" s="366"/>
      <c r="G10" s="367">
        <f t="shared" ref="G10:H10" si="2">G11+G13+G21+G24</f>
        <v>14723.970000000001</v>
      </c>
      <c r="H10" s="367">
        <f t="shared" si="2"/>
        <v>3342.92</v>
      </c>
      <c r="I10" s="465">
        <f>I11+I13+I21+I24</f>
        <v>18066.89</v>
      </c>
    </row>
    <row r="11" spans="1:9" ht="31.5" x14ac:dyDescent="0.25">
      <c r="A11" s="372" t="s">
        <v>9</v>
      </c>
      <c r="B11" s="385">
        <f>SUM(B12:B12)</f>
        <v>145</v>
      </c>
      <c r="C11" s="343">
        <f>SUM(C12:C12)</f>
        <v>1</v>
      </c>
      <c r="D11" s="343"/>
      <c r="E11" s="343"/>
      <c r="F11" s="343"/>
      <c r="G11" s="343">
        <f t="shared" ref="G11:H11" si="3">SUM(G12:G12)</f>
        <v>1562.23</v>
      </c>
      <c r="H11" s="343">
        <f t="shared" si="3"/>
        <v>324.48</v>
      </c>
      <c r="I11" s="463">
        <f>SUM(I12:I12)</f>
        <v>1886.71</v>
      </c>
    </row>
    <row r="12" spans="1:9" x14ac:dyDescent="0.25">
      <c r="A12" s="373" t="s">
        <v>537</v>
      </c>
      <c r="B12" s="386">
        <v>145</v>
      </c>
      <c r="C12" s="355">
        <f>B12/145</f>
        <v>1</v>
      </c>
      <c r="D12" s="391">
        <v>10.773999999999999</v>
      </c>
      <c r="E12" s="355">
        <f>B12*D12</f>
        <v>1562.2299999999998</v>
      </c>
      <c r="F12" s="345">
        <v>1</v>
      </c>
      <c r="G12" s="355">
        <f>ROUND(E12*F12,2)</f>
        <v>1562.23</v>
      </c>
      <c r="H12" s="398">
        <f>ROUND(G12*0.2077,2)</f>
        <v>324.48</v>
      </c>
      <c r="I12" s="509">
        <f>G12+H12</f>
        <v>1886.71</v>
      </c>
    </row>
    <row r="13" spans="1:9" ht="31.5" x14ac:dyDescent="0.25">
      <c r="A13" s="372" t="s">
        <v>7</v>
      </c>
      <c r="B13" s="385">
        <f>SUM(B14:B20)</f>
        <v>1046.25</v>
      </c>
      <c r="C13" s="343">
        <f>SUM(C14:C20)</f>
        <v>7.2155172413793105</v>
      </c>
      <c r="D13" s="343"/>
      <c r="E13" s="343"/>
      <c r="F13" s="343"/>
      <c r="G13" s="343">
        <f t="shared" ref="G13:H13" si="4">SUM(G14:G20)</f>
        <v>6852.2499999999991</v>
      </c>
      <c r="H13" s="343">
        <f t="shared" si="4"/>
        <v>1536.7500000000002</v>
      </c>
      <c r="I13" s="463">
        <f>SUM(I14:I20)</f>
        <v>8389</v>
      </c>
    </row>
    <row r="14" spans="1:9" x14ac:dyDescent="0.25">
      <c r="A14" s="373" t="s">
        <v>539</v>
      </c>
      <c r="B14" s="387">
        <v>36.25</v>
      </c>
      <c r="C14" s="355">
        <f t="shared" ref="C14:C31" si="5">B14/145</f>
        <v>0.25</v>
      </c>
      <c r="D14" s="391">
        <v>7.24</v>
      </c>
      <c r="E14" s="355">
        <f t="shared" ref="E14:E20" si="6">B14*D14</f>
        <v>262.45</v>
      </c>
      <c r="F14" s="345">
        <v>1</v>
      </c>
      <c r="G14" s="355">
        <f t="shared" ref="G14:G65" si="7">ROUND(E14*F14,2)</f>
        <v>262.45</v>
      </c>
      <c r="H14" s="398">
        <f>ROUND(G14*0.2077,2)</f>
        <v>54.51</v>
      </c>
      <c r="I14" s="509">
        <f t="shared" ref="I14:I20" si="8">G14+H14</f>
        <v>316.95999999999998</v>
      </c>
    </row>
    <row r="15" spans="1:9" x14ac:dyDescent="0.25">
      <c r="A15" s="373" t="s">
        <v>540</v>
      </c>
      <c r="B15" s="387">
        <v>236</v>
      </c>
      <c r="C15" s="355">
        <f t="shared" si="5"/>
        <v>1.6275862068965516</v>
      </c>
      <c r="D15" s="391">
        <v>6.7469999999999999</v>
      </c>
      <c r="E15" s="355">
        <f t="shared" si="6"/>
        <v>1592.2919999999999</v>
      </c>
      <c r="F15" s="345">
        <v>1</v>
      </c>
      <c r="G15" s="355">
        <f t="shared" si="7"/>
        <v>1592.29</v>
      </c>
      <c r="H15" s="398">
        <f>ROUND(G15*0.2077,2)</f>
        <v>330.72</v>
      </c>
      <c r="I15" s="509">
        <f t="shared" si="8"/>
        <v>1923.01</v>
      </c>
    </row>
    <row r="16" spans="1:9" x14ac:dyDescent="0.25">
      <c r="A16" s="373" t="s">
        <v>540</v>
      </c>
      <c r="B16" s="386">
        <v>166</v>
      </c>
      <c r="C16" s="355">
        <f t="shared" si="5"/>
        <v>1.1448275862068966</v>
      </c>
      <c r="D16" s="391">
        <v>6.7469999999999999</v>
      </c>
      <c r="E16" s="355">
        <f t="shared" si="6"/>
        <v>1120.002</v>
      </c>
      <c r="F16" s="345">
        <v>1</v>
      </c>
      <c r="G16" s="355">
        <f t="shared" si="7"/>
        <v>1120</v>
      </c>
      <c r="H16" s="355">
        <f t="shared" ref="H16:H20" si="9">ROUND(G16*0.2359,2)</f>
        <v>264.20999999999998</v>
      </c>
      <c r="I16" s="509">
        <f t="shared" si="8"/>
        <v>1384.21</v>
      </c>
    </row>
    <row r="17" spans="1:9" x14ac:dyDescent="0.25">
      <c r="A17" s="373" t="s">
        <v>540</v>
      </c>
      <c r="B17" s="386">
        <v>168</v>
      </c>
      <c r="C17" s="355">
        <f t="shared" si="5"/>
        <v>1.1586206896551725</v>
      </c>
      <c r="D17" s="391">
        <v>6.7469999999999999</v>
      </c>
      <c r="E17" s="355">
        <f t="shared" si="6"/>
        <v>1133.4960000000001</v>
      </c>
      <c r="F17" s="345">
        <v>1</v>
      </c>
      <c r="G17" s="355">
        <f t="shared" si="7"/>
        <v>1133.5</v>
      </c>
      <c r="H17" s="355">
        <f t="shared" si="9"/>
        <v>267.39</v>
      </c>
      <c r="I17" s="509">
        <f t="shared" si="8"/>
        <v>1400.8899999999999</v>
      </c>
    </row>
    <row r="18" spans="1:9" x14ac:dyDescent="0.25">
      <c r="A18" s="373" t="s">
        <v>540</v>
      </c>
      <c r="B18" s="386">
        <v>144</v>
      </c>
      <c r="C18" s="355">
        <f t="shared" si="5"/>
        <v>0.99310344827586206</v>
      </c>
      <c r="D18" s="391">
        <v>6.7469999999999999</v>
      </c>
      <c r="E18" s="355">
        <f t="shared" si="6"/>
        <v>971.56799999999998</v>
      </c>
      <c r="F18" s="345">
        <v>1</v>
      </c>
      <c r="G18" s="355">
        <f t="shared" si="7"/>
        <v>971.57</v>
      </c>
      <c r="H18" s="398">
        <f>ROUND(G18*0.2077,2)</f>
        <v>201.8</v>
      </c>
      <c r="I18" s="509">
        <f t="shared" si="8"/>
        <v>1173.3700000000001</v>
      </c>
    </row>
    <row r="19" spans="1:9" x14ac:dyDescent="0.25">
      <c r="A19" s="373" t="s">
        <v>540</v>
      </c>
      <c r="B19" s="386">
        <v>142</v>
      </c>
      <c r="C19" s="355">
        <f t="shared" si="5"/>
        <v>0.97931034482758617</v>
      </c>
      <c r="D19" s="391">
        <v>5.9379999999999997</v>
      </c>
      <c r="E19" s="355">
        <f t="shared" si="6"/>
        <v>843.19599999999991</v>
      </c>
      <c r="F19" s="345">
        <v>1</v>
      </c>
      <c r="G19" s="355">
        <f t="shared" si="7"/>
        <v>843.2</v>
      </c>
      <c r="H19" s="355">
        <f t="shared" si="9"/>
        <v>198.91</v>
      </c>
      <c r="I19" s="509">
        <f t="shared" si="8"/>
        <v>1042.1100000000001</v>
      </c>
    </row>
    <row r="20" spans="1:9" x14ac:dyDescent="0.25">
      <c r="A20" s="373" t="s">
        <v>540</v>
      </c>
      <c r="B20" s="387">
        <v>154</v>
      </c>
      <c r="C20" s="355">
        <f t="shared" si="5"/>
        <v>1.0620689655172413</v>
      </c>
      <c r="D20" s="391">
        <v>6.0339999999999998</v>
      </c>
      <c r="E20" s="355">
        <f t="shared" si="6"/>
        <v>929.23599999999999</v>
      </c>
      <c r="F20" s="345">
        <v>1</v>
      </c>
      <c r="G20" s="355">
        <f t="shared" si="7"/>
        <v>929.24</v>
      </c>
      <c r="H20" s="355">
        <f t="shared" si="9"/>
        <v>219.21</v>
      </c>
      <c r="I20" s="509">
        <f t="shared" si="8"/>
        <v>1148.45</v>
      </c>
    </row>
    <row r="21" spans="1:9" ht="31.5" x14ac:dyDescent="0.25">
      <c r="A21" s="372" t="s">
        <v>8</v>
      </c>
      <c r="B21" s="385">
        <f>SUM(B22:B23)</f>
        <v>222</v>
      </c>
      <c r="C21" s="343">
        <f>SUM(C22:C23)</f>
        <v>1.5310344827586206</v>
      </c>
      <c r="D21" s="343"/>
      <c r="E21" s="343"/>
      <c r="F21" s="343"/>
      <c r="G21" s="343">
        <f t="shared" ref="G21:H21" si="10">SUM(G22:G23)</f>
        <v>1099.3499999999999</v>
      </c>
      <c r="H21" s="343">
        <f t="shared" si="10"/>
        <v>252.63</v>
      </c>
      <c r="I21" s="463">
        <f>SUM(I22:I23)</f>
        <v>1351.9799999999998</v>
      </c>
    </row>
    <row r="22" spans="1:9" x14ac:dyDescent="0.25">
      <c r="A22" s="373" t="s">
        <v>379</v>
      </c>
      <c r="B22" s="387">
        <v>174</v>
      </c>
      <c r="C22" s="355">
        <f t="shared" si="5"/>
        <v>1.2</v>
      </c>
      <c r="D22" s="391">
        <v>4.952</v>
      </c>
      <c r="E22" s="355">
        <f>B22*D22</f>
        <v>861.64800000000002</v>
      </c>
      <c r="F22" s="345">
        <v>1</v>
      </c>
      <c r="G22" s="355">
        <f t="shared" si="7"/>
        <v>861.65</v>
      </c>
      <c r="H22" s="355">
        <f>ROUND(G22*0.2359,2)</f>
        <v>203.26</v>
      </c>
      <c r="I22" s="509">
        <f>G22+H22</f>
        <v>1064.9099999999999</v>
      </c>
    </row>
    <row r="23" spans="1:9" x14ac:dyDescent="0.25">
      <c r="A23" s="373" t="s">
        <v>379</v>
      </c>
      <c r="B23" s="386">
        <v>48</v>
      </c>
      <c r="C23" s="355">
        <f t="shared" si="5"/>
        <v>0.33103448275862069</v>
      </c>
      <c r="D23" s="391">
        <v>4.952</v>
      </c>
      <c r="E23" s="355">
        <f>B23*D23</f>
        <v>237.696</v>
      </c>
      <c r="F23" s="345">
        <v>1</v>
      </c>
      <c r="G23" s="355">
        <f t="shared" si="7"/>
        <v>237.7</v>
      </c>
      <c r="H23" s="398">
        <f>ROUND(G23*0.2077,2)</f>
        <v>49.37</v>
      </c>
      <c r="I23" s="509">
        <f>G23+H23</f>
        <v>287.07</v>
      </c>
    </row>
    <row r="24" spans="1:9" x14ac:dyDescent="0.25">
      <c r="A24" s="372" t="s">
        <v>6</v>
      </c>
      <c r="B24" s="385">
        <f>SUM(B25:B31)</f>
        <v>1127</v>
      </c>
      <c r="C24" s="343">
        <f>SUM(C25:C31)</f>
        <v>7.7724137931034489</v>
      </c>
      <c r="D24" s="343"/>
      <c r="E24" s="343"/>
      <c r="F24" s="343"/>
      <c r="G24" s="343">
        <f t="shared" ref="G24:H24" si="11">SUM(G25:G31)</f>
        <v>5210.1400000000003</v>
      </c>
      <c r="H24" s="343">
        <f t="shared" si="11"/>
        <v>1229.06</v>
      </c>
      <c r="I24" s="463">
        <f>SUM(I25:I31)</f>
        <v>6439.2000000000007</v>
      </c>
    </row>
    <row r="25" spans="1:9" x14ac:dyDescent="0.25">
      <c r="A25" s="373" t="s">
        <v>388</v>
      </c>
      <c r="B25" s="386">
        <v>158</v>
      </c>
      <c r="C25" s="355">
        <f t="shared" si="5"/>
        <v>1.0896551724137931</v>
      </c>
      <c r="D25" s="391">
        <v>4.6230000000000002</v>
      </c>
      <c r="E25" s="355">
        <f t="shared" ref="E25:E27" si="12">B25*D25</f>
        <v>730.43400000000008</v>
      </c>
      <c r="F25" s="345">
        <v>1</v>
      </c>
      <c r="G25" s="355">
        <f t="shared" si="7"/>
        <v>730.43</v>
      </c>
      <c r="H25" s="355">
        <f t="shared" ref="H25:H27" si="13">ROUND(G25*0.2359,2)</f>
        <v>172.31</v>
      </c>
      <c r="I25" s="509">
        <f t="shared" ref="I25:I27" si="14">G25+H25</f>
        <v>902.74</v>
      </c>
    </row>
    <row r="26" spans="1:9" x14ac:dyDescent="0.25">
      <c r="A26" s="373" t="s">
        <v>388</v>
      </c>
      <c r="B26" s="386">
        <v>145</v>
      </c>
      <c r="C26" s="355">
        <f t="shared" si="5"/>
        <v>1</v>
      </c>
      <c r="D26" s="391">
        <v>4.6230000000000002</v>
      </c>
      <c r="E26" s="355">
        <f t="shared" si="12"/>
        <v>670.33500000000004</v>
      </c>
      <c r="F26" s="345">
        <v>1</v>
      </c>
      <c r="G26" s="355">
        <f t="shared" si="7"/>
        <v>670.34</v>
      </c>
      <c r="H26" s="355">
        <f t="shared" si="13"/>
        <v>158.13</v>
      </c>
      <c r="I26" s="509">
        <f t="shared" si="14"/>
        <v>828.47</v>
      </c>
    </row>
    <row r="27" spans="1:9" x14ac:dyDescent="0.25">
      <c r="A27" s="373" t="s">
        <v>388</v>
      </c>
      <c r="B27" s="386">
        <v>145</v>
      </c>
      <c r="C27" s="355">
        <f t="shared" si="5"/>
        <v>1</v>
      </c>
      <c r="D27" s="391">
        <v>4.6230000000000002</v>
      </c>
      <c r="E27" s="355">
        <f t="shared" si="12"/>
        <v>670.33500000000004</v>
      </c>
      <c r="F27" s="345">
        <v>1</v>
      </c>
      <c r="G27" s="355">
        <f t="shared" si="7"/>
        <v>670.34</v>
      </c>
      <c r="H27" s="355">
        <f t="shared" si="13"/>
        <v>158.13</v>
      </c>
      <c r="I27" s="509">
        <f t="shared" si="14"/>
        <v>828.47</v>
      </c>
    </row>
    <row r="28" spans="1:9" x14ac:dyDescent="0.25">
      <c r="A28" s="373" t="s">
        <v>388</v>
      </c>
      <c r="B28" s="386">
        <v>207</v>
      </c>
      <c r="C28" s="355">
        <f t="shared" si="5"/>
        <v>1.4275862068965517</v>
      </c>
      <c r="D28" s="391">
        <v>4.6230000000000002</v>
      </c>
      <c r="E28" s="355">
        <f>B28*D28</f>
        <v>956.96100000000001</v>
      </c>
      <c r="F28" s="345">
        <v>1</v>
      </c>
      <c r="G28" s="355">
        <f t="shared" si="7"/>
        <v>956.96</v>
      </c>
      <c r="H28" s="355">
        <f>ROUND(G28*0.2359,2)</f>
        <v>225.75</v>
      </c>
      <c r="I28" s="509">
        <f>G28+H28</f>
        <v>1182.71</v>
      </c>
    </row>
    <row r="29" spans="1:9" x14ac:dyDescent="0.25">
      <c r="A29" s="373" t="s">
        <v>388</v>
      </c>
      <c r="B29" s="386">
        <v>145</v>
      </c>
      <c r="C29" s="355">
        <f t="shared" si="5"/>
        <v>1</v>
      </c>
      <c r="D29" s="391">
        <v>4.6230000000000002</v>
      </c>
      <c r="E29" s="355">
        <f>B29*D29</f>
        <v>670.33500000000004</v>
      </c>
      <c r="F29" s="345">
        <v>1</v>
      </c>
      <c r="G29" s="355">
        <f t="shared" si="7"/>
        <v>670.34</v>
      </c>
      <c r="H29" s="355">
        <f>ROUND(G29*0.2359,2)</f>
        <v>158.13</v>
      </c>
      <c r="I29" s="509">
        <f>G29+H29</f>
        <v>828.47</v>
      </c>
    </row>
    <row r="30" spans="1:9" x14ac:dyDescent="0.25">
      <c r="A30" s="373" t="s">
        <v>388</v>
      </c>
      <c r="B30" s="386">
        <v>182</v>
      </c>
      <c r="C30" s="355">
        <f t="shared" si="5"/>
        <v>1.2551724137931035</v>
      </c>
      <c r="D30" s="391">
        <v>4.6230000000000002</v>
      </c>
      <c r="E30" s="355">
        <f>B30*D30</f>
        <v>841.38600000000008</v>
      </c>
      <c r="F30" s="345">
        <v>1</v>
      </c>
      <c r="G30" s="355">
        <f t="shared" si="7"/>
        <v>841.39</v>
      </c>
      <c r="H30" s="355">
        <f>ROUND(G30*0.2359,2)</f>
        <v>198.48</v>
      </c>
      <c r="I30" s="509">
        <f>G30+H30</f>
        <v>1039.8699999999999</v>
      </c>
    </row>
    <row r="31" spans="1:9" x14ac:dyDescent="0.25">
      <c r="A31" s="373" t="s">
        <v>388</v>
      </c>
      <c r="B31" s="386">
        <v>145</v>
      </c>
      <c r="C31" s="355">
        <f t="shared" si="5"/>
        <v>1</v>
      </c>
      <c r="D31" s="391">
        <v>4.6230000000000002</v>
      </c>
      <c r="E31" s="355">
        <f>B31*D31</f>
        <v>670.33500000000004</v>
      </c>
      <c r="F31" s="345">
        <v>1</v>
      </c>
      <c r="G31" s="355">
        <f t="shared" si="7"/>
        <v>670.34</v>
      </c>
      <c r="H31" s="355">
        <f>ROUND(G31*0.2359,2)</f>
        <v>158.13</v>
      </c>
      <c r="I31" s="509">
        <f>G31+H31</f>
        <v>828.47</v>
      </c>
    </row>
    <row r="32" spans="1:9" x14ac:dyDescent="0.25">
      <c r="A32" s="371" t="s">
        <v>541</v>
      </c>
      <c r="B32" s="384">
        <f>B33</f>
        <v>1174.7</v>
      </c>
      <c r="C32" s="367">
        <f t="shared" ref="C32:I32" si="15">C33</f>
        <v>7.0765060240963855</v>
      </c>
      <c r="D32" s="367"/>
      <c r="E32" s="367"/>
      <c r="F32" s="365"/>
      <c r="G32" s="367">
        <f t="shared" ref="G32" si="16">G33</f>
        <v>13581.719999999998</v>
      </c>
      <c r="H32" s="367">
        <f t="shared" ref="H32" si="17">H33</f>
        <v>3203.9099999999994</v>
      </c>
      <c r="I32" s="465">
        <f t="shared" si="15"/>
        <v>16785.63</v>
      </c>
    </row>
    <row r="33" spans="1:9" ht="31.5" x14ac:dyDescent="0.25">
      <c r="A33" s="372" t="s">
        <v>9</v>
      </c>
      <c r="B33" s="385">
        <f>SUM(B34:B43)</f>
        <v>1174.7</v>
      </c>
      <c r="C33" s="343">
        <f>SUM(C34:C43)</f>
        <v>7.0765060240963855</v>
      </c>
      <c r="D33" s="343"/>
      <c r="E33" s="343"/>
      <c r="F33" s="342"/>
      <c r="G33" s="343">
        <f>SUM(G34:G43)</f>
        <v>13581.719999999998</v>
      </c>
      <c r="H33" s="343">
        <f>SUM(H34:H43)</f>
        <v>3203.9099999999994</v>
      </c>
      <c r="I33" s="463">
        <f>SUM(I34:I43)</f>
        <v>16785.63</v>
      </c>
    </row>
    <row r="34" spans="1:9" x14ac:dyDescent="0.25">
      <c r="A34" s="373" t="s">
        <v>386</v>
      </c>
      <c r="B34" s="386">
        <v>167.08</v>
      </c>
      <c r="C34" s="355">
        <f>B34/166</f>
        <v>1.0065060240963857</v>
      </c>
      <c r="D34" s="391">
        <v>11.194000000000001</v>
      </c>
      <c r="E34" s="355">
        <f t="shared" ref="E34:E38" si="18">B34*D34</f>
        <v>1870.2935200000002</v>
      </c>
      <c r="F34" s="345">
        <v>1</v>
      </c>
      <c r="G34" s="355">
        <f t="shared" si="7"/>
        <v>1870.29</v>
      </c>
      <c r="H34" s="355">
        <f t="shared" ref="H34:H43" si="19">ROUND(G34*0.2359,2)</f>
        <v>441.2</v>
      </c>
      <c r="I34" s="509">
        <f t="shared" ref="I34:I43" si="20">G34+H34</f>
        <v>2311.4899999999998</v>
      </c>
    </row>
    <row r="35" spans="1:9" x14ac:dyDescent="0.25">
      <c r="A35" s="373" t="s">
        <v>386</v>
      </c>
      <c r="B35" s="386">
        <v>166.93</v>
      </c>
      <c r="C35" s="355">
        <f t="shared" ref="C35:C43" si="21">B35/166</f>
        <v>1.0056024096385543</v>
      </c>
      <c r="D35" s="391">
        <v>11.194000000000001</v>
      </c>
      <c r="E35" s="355">
        <f t="shared" si="18"/>
        <v>1868.6144200000001</v>
      </c>
      <c r="F35" s="345">
        <v>1</v>
      </c>
      <c r="G35" s="355">
        <f t="shared" si="7"/>
        <v>1868.61</v>
      </c>
      <c r="H35" s="355">
        <f t="shared" si="19"/>
        <v>440.81</v>
      </c>
      <c r="I35" s="509">
        <f t="shared" si="20"/>
        <v>2309.42</v>
      </c>
    </row>
    <row r="36" spans="1:9" x14ac:dyDescent="0.25">
      <c r="A36" s="373" t="s">
        <v>386</v>
      </c>
      <c r="B36" s="386">
        <v>32.020000000000003</v>
      </c>
      <c r="C36" s="355">
        <f t="shared" si="21"/>
        <v>0.19289156626506027</v>
      </c>
      <c r="D36" s="391">
        <v>12.314</v>
      </c>
      <c r="E36" s="355">
        <f t="shared" si="18"/>
        <v>394.29428000000001</v>
      </c>
      <c r="F36" s="345">
        <v>1</v>
      </c>
      <c r="G36" s="355">
        <f t="shared" si="7"/>
        <v>394.29</v>
      </c>
      <c r="H36" s="355">
        <f t="shared" si="19"/>
        <v>93.01</v>
      </c>
      <c r="I36" s="509">
        <f t="shared" si="20"/>
        <v>487.3</v>
      </c>
    </row>
    <row r="37" spans="1:9" x14ac:dyDescent="0.25">
      <c r="A37" s="373" t="s">
        <v>386</v>
      </c>
      <c r="B37" s="386">
        <v>173.94</v>
      </c>
      <c r="C37" s="355">
        <f t="shared" si="21"/>
        <v>1.0478313253012048</v>
      </c>
      <c r="D37" s="391">
        <v>12.314</v>
      </c>
      <c r="E37" s="355">
        <f t="shared" si="18"/>
        <v>2141.89716</v>
      </c>
      <c r="F37" s="345">
        <v>1</v>
      </c>
      <c r="G37" s="355">
        <f t="shared" si="7"/>
        <v>2141.9</v>
      </c>
      <c r="H37" s="355">
        <f t="shared" si="19"/>
        <v>505.27</v>
      </c>
      <c r="I37" s="509">
        <f t="shared" si="20"/>
        <v>2647.17</v>
      </c>
    </row>
    <row r="38" spans="1:9" x14ac:dyDescent="0.25">
      <c r="A38" s="373" t="s">
        <v>386</v>
      </c>
      <c r="B38" s="386">
        <v>115.9</v>
      </c>
      <c r="C38" s="355">
        <f t="shared" si="21"/>
        <v>0.69819277108433742</v>
      </c>
      <c r="D38" s="391">
        <v>12.314</v>
      </c>
      <c r="E38" s="355">
        <f t="shared" si="18"/>
        <v>1427.1926000000001</v>
      </c>
      <c r="F38" s="345">
        <v>1</v>
      </c>
      <c r="G38" s="355">
        <f t="shared" si="7"/>
        <v>1427.19</v>
      </c>
      <c r="H38" s="355">
        <f t="shared" si="19"/>
        <v>336.67</v>
      </c>
      <c r="I38" s="509">
        <f t="shared" si="20"/>
        <v>1763.8600000000001</v>
      </c>
    </row>
    <row r="39" spans="1:9" x14ac:dyDescent="0.25">
      <c r="A39" s="373" t="s">
        <v>386</v>
      </c>
      <c r="B39" s="386">
        <v>187.09</v>
      </c>
      <c r="C39" s="355">
        <f t="shared" si="21"/>
        <v>1.1270481927710843</v>
      </c>
      <c r="D39" s="392">
        <v>11.194000000000001</v>
      </c>
      <c r="E39" s="355">
        <f>D39*B39</f>
        <v>2094.2854600000001</v>
      </c>
      <c r="F39" s="345">
        <v>1</v>
      </c>
      <c r="G39" s="355">
        <f t="shared" si="7"/>
        <v>2094.29</v>
      </c>
      <c r="H39" s="355">
        <f t="shared" si="19"/>
        <v>494.04</v>
      </c>
      <c r="I39" s="509">
        <f t="shared" si="20"/>
        <v>2588.33</v>
      </c>
    </row>
    <row r="40" spans="1:9" x14ac:dyDescent="0.25">
      <c r="A40" s="373" t="s">
        <v>386</v>
      </c>
      <c r="B40" s="386">
        <v>173.72</v>
      </c>
      <c r="C40" s="355">
        <f t="shared" si="21"/>
        <v>1.0465060240963855</v>
      </c>
      <c r="D40" s="392">
        <v>11.194000000000001</v>
      </c>
      <c r="E40" s="355">
        <f>D40*B40</f>
        <v>1944.6216800000002</v>
      </c>
      <c r="F40" s="345">
        <v>1</v>
      </c>
      <c r="G40" s="355">
        <f t="shared" si="7"/>
        <v>1944.62</v>
      </c>
      <c r="H40" s="355">
        <f t="shared" si="19"/>
        <v>458.74</v>
      </c>
      <c r="I40" s="509">
        <f t="shared" si="20"/>
        <v>2403.3599999999997</v>
      </c>
    </row>
    <row r="41" spans="1:9" x14ac:dyDescent="0.25">
      <c r="A41" s="373" t="s">
        <v>386</v>
      </c>
      <c r="B41" s="386">
        <v>86.04</v>
      </c>
      <c r="C41" s="355">
        <f t="shared" si="21"/>
        <v>0.51831325301204823</v>
      </c>
      <c r="D41" s="392">
        <v>11.194000000000001</v>
      </c>
      <c r="E41" s="355">
        <f>D41*B41</f>
        <v>963.1317600000001</v>
      </c>
      <c r="F41" s="345">
        <v>1</v>
      </c>
      <c r="G41" s="355">
        <f t="shared" si="7"/>
        <v>963.13</v>
      </c>
      <c r="H41" s="355">
        <f t="shared" si="19"/>
        <v>227.2</v>
      </c>
      <c r="I41" s="509">
        <f t="shared" si="20"/>
        <v>1190.33</v>
      </c>
    </row>
    <row r="42" spans="1:9" x14ac:dyDescent="0.25">
      <c r="A42" s="373" t="s">
        <v>386</v>
      </c>
      <c r="B42" s="386">
        <v>8</v>
      </c>
      <c r="C42" s="355">
        <f t="shared" si="21"/>
        <v>4.8192771084337352E-2</v>
      </c>
      <c r="D42" s="392">
        <v>11.194000000000001</v>
      </c>
      <c r="E42" s="355">
        <f>D42*B42</f>
        <v>89.552000000000007</v>
      </c>
      <c r="F42" s="345">
        <v>1</v>
      </c>
      <c r="G42" s="355">
        <f t="shared" si="7"/>
        <v>89.55</v>
      </c>
      <c r="H42" s="355">
        <f t="shared" si="19"/>
        <v>21.12</v>
      </c>
      <c r="I42" s="509">
        <f t="shared" si="20"/>
        <v>110.67</v>
      </c>
    </row>
    <row r="43" spans="1:9" x14ac:dyDescent="0.25">
      <c r="A43" s="373" t="s">
        <v>386</v>
      </c>
      <c r="B43" s="386">
        <v>63.98</v>
      </c>
      <c r="C43" s="355">
        <f t="shared" si="21"/>
        <v>0.38542168674698796</v>
      </c>
      <c r="D43" s="392">
        <v>12.314</v>
      </c>
      <c r="E43" s="355">
        <f>D43*B43</f>
        <v>787.84971999999993</v>
      </c>
      <c r="F43" s="345">
        <v>1</v>
      </c>
      <c r="G43" s="355">
        <f t="shared" si="7"/>
        <v>787.85</v>
      </c>
      <c r="H43" s="355">
        <f t="shared" si="19"/>
        <v>185.85</v>
      </c>
      <c r="I43" s="509">
        <f t="shared" si="20"/>
        <v>973.7</v>
      </c>
    </row>
    <row r="44" spans="1:9" s="337" customFormat="1" x14ac:dyDescent="0.25">
      <c r="A44" s="374" t="s">
        <v>542</v>
      </c>
      <c r="B44" s="384">
        <f>B45+B64+B81+B91</f>
        <v>4237.13</v>
      </c>
      <c r="C44" s="367">
        <f>C45+C64+C81+C91</f>
        <v>29.221586206896546</v>
      </c>
      <c r="D44" s="367"/>
      <c r="E44" s="367"/>
      <c r="F44" s="365"/>
      <c r="G44" s="367">
        <f>G45+G64+G81+G91</f>
        <v>30321.65</v>
      </c>
      <c r="H44" s="367">
        <f>H45+H64+H81+H91</f>
        <v>7135.12</v>
      </c>
      <c r="I44" s="465">
        <f>I45+I64+I81+I91</f>
        <v>37456.770000000004</v>
      </c>
    </row>
    <row r="45" spans="1:9" ht="31.5" x14ac:dyDescent="0.25">
      <c r="A45" s="372" t="s">
        <v>9</v>
      </c>
      <c r="B45" s="385">
        <f>SUM(B46:B63)</f>
        <v>1157.25</v>
      </c>
      <c r="C45" s="343">
        <f>SUM(C46:C63)</f>
        <v>7.9810344827586199</v>
      </c>
      <c r="D45" s="343"/>
      <c r="E45" s="343"/>
      <c r="F45" s="342"/>
      <c r="G45" s="343">
        <f>SUM(G46:G63)</f>
        <v>12295.240000000002</v>
      </c>
      <c r="H45" s="343">
        <f>SUM(H46:H63)</f>
        <v>2900.44</v>
      </c>
      <c r="I45" s="463">
        <f>SUM(I46:I63)</f>
        <v>15195.68</v>
      </c>
    </row>
    <row r="46" spans="1:9" x14ac:dyDescent="0.25">
      <c r="A46" s="375" t="s">
        <v>543</v>
      </c>
      <c r="B46" s="388">
        <v>88</v>
      </c>
      <c r="C46" s="355">
        <f>B46/145</f>
        <v>0.60689655172413792</v>
      </c>
      <c r="D46" s="393">
        <v>11.308</v>
      </c>
      <c r="E46" s="355">
        <f t="shared" ref="E46:E63" si="22">D46*B46</f>
        <v>995.10400000000004</v>
      </c>
      <c r="F46" s="345">
        <v>1</v>
      </c>
      <c r="G46" s="355">
        <f t="shared" si="7"/>
        <v>995.1</v>
      </c>
      <c r="H46" s="355">
        <f t="shared" ref="H46:H63" si="23">ROUND(G46*0.2359,2)</f>
        <v>234.74</v>
      </c>
      <c r="I46" s="509">
        <f t="shared" ref="I46:I63" si="24">G46+H46</f>
        <v>1229.8400000000001</v>
      </c>
    </row>
    <row r="47" spans="1:9" x14ac:dyDescent="0.25">
      <c r="A47" s="375" t="s">
        <v>543</v>
      </c>
      <c r="B47" s="388">
        <v>145</v>
      </c>
      <c r="C47" s="355">
        <f t="shared" ref="C47:C93" si="25">B47/145</f>
        <v>1</v>
      </c>
      <c r="D47" s="393">
        <v>11.308</v>
      </c>
      <c r="E47" s="355">
        <f t="shared" si="22"/>
        <v>1639.66</v>
      </c>
      <c r="F47" s="345">
        <v>1</v>
      </c>
      <c r="G47" s="355">
        <f t="shared" si="7"/>
        <v>1639.66</v>
      </c>
      <c r="H47" s="355">
        <f t="shared" si="23"/>
        <v>386.8</v>
      </c>
      <c r="I47" s="509">
        <f t="shared" si="24"/>
        <v>2026.46</v>
      </c>
    </row>
    <row r="48" spans="1:9" x14ac:dyDescent="0.25">
      <c r="A48" s="375" t="s">
        <v>543</v>
      </c>
      <c r="B48" s="388">
        <v>32</v>
      </c>
      <c r="C48" s="355">
        <f t="shared" si="25"/>
        <v>0.22068965517241379</v>
      </c>
      <c r="D48" s="393">
        <v>11.308</v>
      </c>
      <c r="E48" s="355">
        <f t="shared" si="22"/>
        <v>361.85599999999999</v>
      </c>
      <c r="F48" s="345">
        <v>1</v>
      </c>
      <c r="G48" s="355">
        <f t="shared" si="7"/>
        <v>361.86</v>
      </c>
      <c r="H48" s="355">
        <f t="shared" si="23"/>
        <v>85.36</v>
      </c>
      <c r="I48" s="509">
        <f t="shared" si="24"/>
        <v>447.22</v>
      </c>
    </row>
    <row r="49" spans="1:9" x14ac:dyDescent="0.25">
      <c r="A49" s="375" t="s">
        <v>543</v>
      </c>
      <c r="B49" s="388">
        <v>48</v>
      </c>
      <c r="C49" s="355">
        <f t="shared" si="25"/>
        <v>0.33103448275862069</v>
      </c>
      <c r="D49" s="393">
        <v>9.8490000000000002</v>
      </c>
      <c r="E49" s="355">
        <f t="shared" si="22"/>
        <v>472.75200000000001</v>
      </c>
      <c r="F49" s="345">
        <v>1</v>
      </c>
      <c r="G49" s="355">
        <f t="shared" si="7"/>
        <v>472.75</v>
      </c>
      <c r="H49" s="355">
        <f t="shared" si="23"/>
        <v>111.52</v>
      </c>
      <c r="I49" s="509">
        <f t="shared" si="24"/>
        <v>584.27</v>
      </c>
    </row>
    <row r="50" spans="1:9" x14ac:dyDescent="0.25">
      <c r="A50" s="375" t="s">
        <v>543</v>
      </c>
      <c r="B50" s="388">
        <v>128</v>
      </c>
      <c r="C50" s="355">
        <f t="shared" si="25"/>
        <v>0.88275862068965516</v>
      </c>
      <c r="D50" s="393">
        <v>11.308</v>
      </c>
      <c r="E50" s="355">
        <f t="shared" si="22"/>
        <v>1447.424</v>
      </c>
      <c r="F50" s="345">
        <v>1</v>
      </c>
      <c r="G50" s="355">
        <f t="shared" si="7"/>
        <v>1447.42</v>
      </c>
      <c r="H50" s="355">
        <f t="shared" si="23"/>
        <v>341.45</v>
      </c>
      <c r="I50" s="509">
        <f t="shared" si="24"/>
        <v>1788.8700000000001</v>
      </c>
    </row>
    <row r="51" spans="1:9" x14ac:dyDescent="0.25">
      <c r="A51" s="375" t="s">
        <v>543</v>
      </c>
      <c r="B51" s="388">
        <v>40</v>
      </c>
      <c r="C51" s="355">
        <f t="shared" si="25"/>
        <v>0.27586206896551724</v>
      </c>
      <c r="D51" s="393">
        <v>9.452</v>
      </c>
      <c r="E51" s="355">
        <f t="shared" si="22"/>
        <v>378.08</v>
      </c>
      <c r="F51" s="345">
        <v>1</v>
      </c>
      <c r="G51" s="355">
        <f t="shared" si="7"/>
        <v>378.08</v>
      </c>
      <c r="H51" s="355">
        <f t="shared" si="23"/>
        <v>89.19</v>
      </c>
      <c r="I51" s="509">
        <f t="shared" si="24"/>
        <v>467.27</v>
      </c>
    </row>
    <row r="52" spans="1:9" x14ac:dyDescent="0.25">
      <c r="A52" s="375" t="s">
        <v>543</v>
      </c>
      <c r="B52" s="388">
        <v>48</v>
      </c>
      <c r="C52" s="355">
        <f t="shared" si="25"/>
        <v>0.33103448275862069</v>
      </c>
      <c r="D52" s="393">
        <v>9.8490000000000002</v>
      </c>
      <c r="E52" s="355">
        <f t="shared" si="22"/>
        <v>472.75200000000001</v>
      </c>
      <c r="F52" s="345">
        <v>1</v>
      </c>
      <c r="G52" s="355">
        <f t="shared" si="7"/>
        <v>472.75</v>
      </c>
      <c r="H52" s="355">
        <f t="shared" si="23"/>
        <v>111.52</v>
      </c>
      <c r="I52" s="509">
        <f t="shared" si="24"/>
        <v>584.27</v>
      </c>
    </row>
    <row r="53" spans="1:9" x14ac:dyDescent="0.25">
      <c r="A53" s="375" t="s">
        <v>544</v>
      </c>
      <c r="B53" s="388">
        <v>36.25</v>
      </c>
      <c r="C53" s="355">
        <f t="shared" si="25"/>
        <v>0.25</v>
      </c>
      <c r="D53" s="393">
        <v>11.603</v>
      </c>
      <c r="E53" s="355">
        <f t="shared" si="22"/>
        <v>420.60874999999999</v>
      </c>
      <c r="F53" s="345">
        <v>1</v>
      </c>
      <c r="G53" s="355">
        <f t="shared" si="7"/>
        <v>420.61</v>
      </c>
      <c r="H53" s="355">
        <f t="shared" si="23"/>
        <v>99.22</v>
      </c>
      <c r="I53" s="509">
        <f t="shared" si="24"/>
        <v>519.83000000000004</v>
      </c>
    </row>
    <row r="54" spans="1:9" x14ac:dyDescent="0.25">
      <c r="A54" s="375" t="s">
        <v>545</v>
      </c>
      <c r="B54" s="388">
        <v>36</v>
      </c>
      <c r="C54" s="355">
        <f t="shared" si="25"/>
        <v>0.24827586206896551</v>
      </c>
      <c r="D54" s="393">
        <v>10.856</v>
      </c>
      <c r="E54" s="355">
        <f t="shared" si="22"/>
        <v>390.81599999999997</v>
      </c>
      <c r="F54" s="345">
        <v>1</v>
      </c>
      <c r="G54" s="355">
        <f t="shared" si="7"/>
        <v>390.82</v>
      </c>
      <c r="H54" s="355">
        <f t="shared" si="23"/>
        <v>92.19</v>
      </c>
      <c r="I54" s="509">
        <f t="shared" si="24"/>
        <v>483.01</v>
      </c>
    </row>
    <row r="55" spans="1:9" x14ac:dyDescent="0.25">
      <c r="A55" s="375" t="s">
        <v>545</v>
      </c>
      <c r="B55" s="388">
        <v>48</v>
      </c>
      <c r="C55" s="355">
        <f t="shared" si="25"/>
        <v>0.33103448275862069</v>
      </c>
      <c r="D55" s="393">
        <v>10.856</v>
      </c>
      <c r="E55" s="355">
        <f t="shared" si="22"/>
        <v>521.08799999999997</v>
      </c>
      <c r="F55" s="345">
        <v>1</v>
      </c>
      <c r="G55" s="355">
        <f t="shared" si="7"/>
        <v>521.09</v>
      </c>
      <c r="H55" s="355">
        <f t="shared" si="23"/>
        <v>122.93</v>
      </c>
      <c r="I55" s="509">
        <f t="shared" si="24"/>
        <v>644.02</v>
      </c>
    </row>
    <row r="56" spans="1:9" x14ac:dyDescent="0.25">
      <c r="A56" s="375" t="s">
        <v>545</v>
      </c>
      <c r="B56" s="388">
        <v>20</v>
      </c>
      <c r="C56" s="355">
        <f t="shared" si="25"/>
        <v>0.13793103448275862</v>
      </c>
      <c r="D56" s="393">
        <v>10.856</v>
      </c>
      <c r="E56" s="355">
        <f t="shared" si="22"/>
        <v>217.12</v>
      </c>
      <c r="F56" s="345">
        <v>1</v>
      </c>
      <c r="G56" s="355">
        <f t="shared" si="7"/>
        <v>217.12</v>
      </c>
      <c r="H56" s="355">
        <f t="shared" si="23"/>
        <v>51.22</v>
      </c>
      <c r="I56" s="509">
        <f t="shared" si="24"/>
        <v>268.34000000000003</v>
      </c>
    </row>
    <row r="57" spans="1:9" x14ac:dyDescent="0.25">
      <c r="A57" s="375" t="s">
        <v>545</v>
      </c>
      <c r="B57" s="388">
        <v>20</v>
      </c>
      <c r="C57" s="355">
        <f t="shared" si="25"/>
        <v>0.13793103448275862</v>
      </c>
      <c r="D57" s="393">
        <v>9.452</v>
      </c>
      <c r="E57" s="355">
        <f t="shared" si="22"/>
        <v>189.04</v>
      </c>
      <c r="F57" s="345">
        <v>1</v>
      </c>
      <c r="G57" s="355">
        <f t="shared" si="7"/>
        <v>189.04</v>
      </c>
      <c r="H57" s="355">
        <f t="shared" si="23"/>
        <v>44.59</v>
      </c>
      <c r="I57" s="509">
        <f t="shared" si="24"/>
        <v>233.63</v>
      </c>
    </row>
    <row r="58" spans="1:9" x14ac:dyDescent="0.25">
      <c r="A58" s="375" t="s">
        <v>545</v>
      </c>
      <c r="B58" s="388">
        <v>68</v>
      </c>
      <c r="C58" s="355">
        <f t="shared" si="25"/>
        <v>0.4689655172413793</v>
      </c>
      <c r="D58" s="393">
        <v>10.856</v>
      </c>
      <c r="E58" s="355">
        <f t="shared" si="22"/>
        <v>738.20799999999997</v>
      </c>
      <c r="F58" s="345">
        <v>1</v>
      </c>
      <c r="G58" s="355">
        <f t="shared" si="7"/>
        <v>738.21</v>
      </c>
      <c r="H58" s="355">
        <f t="shared" si="23"/>
        <v>174.14</v>
      </c>
      <c r="I58" s="509">
        <f t="shared" si="24"/>
        <v>912.35</v>
      </c>
    </row>
    <row r="59" spans="1:9" x14ac:dyDescent="0.25">
      <c r="A59" s="376" t="s">
        <v>546</v>
      </c>
      <c r="B59" s="388">
        <v>48</v>
      </c>
      <c r="C59" s="355">
        <f t="shared" si="25"/>
        <v>0.33103448275862069</v>
      </c>
      <c r="D59" s="393">
        <v>9.8490000000000002</v>
      </c>
      <c r="E59" s="355">
        <f t="shared" si="22"/>
        <v>472.75200000000001</v>
      </c>
      <c r="F59" s="345">
        <v>1</v>
      </c>
      <c r="G59" s="355">
        <f t="shared" si="7"/>
        <v>472.75</v>
      </c>
      <c r="H59" s="355">
        <f t="shared" si="23"/>
        <v>111.52</v>
      </c>
      <c r="I59" s="509">
        <f t="shared" si="24"/>
        <v>584.27</v>
      </c>
    </row>
    <row r="60" spans="1:9" x14ac:dyDescent="0.25">
      <c r="A60" s="376" t="s">
        <v>546</v>
      </c>
      <c r="B60" s="388">
        <v>36</v>
      </c>
      <c r="C60" s="355">
        <f t="shared" si="25"/>
        <v>0.24827586206896551</v>
      </c>
      <c r="D60" s="393">
        <v>10.856</v>
      </c>
      <c r="E60" s="355">
        <f t="shared" si="22"/>
        <v>390.81599999999997</v>
      </c>
      <c r="F60" s="345">
        <v>1</v>
      </c>
      <c r="G60" s="355">
        <f t="shared" si="7"/>
        <v>390.82</v>
      </c>
      <c r="H60" s="355">
        <f t="shared" si="23"/>
        <v>92.19</v>
      </c>
      <c r="I60" s="509">
        <f t="shared" si="24"/>
        <v>483.01</v>
      </c>
    </row>
    <row r="61" spans="1:9" x14ac:dyDescent="0.25">
      <c r="A61" s="376" t="s">
        <v>546</v>
      </c>
      <c r="B61" s="388">
        <v>72</v>
      </c>
      <c r="C61" s="355">
        <f t="shared" si="25"/>
        <v>0.49655172413793103</v>
      </c>
      <c r="D61" s="393">
        <v>11.308</v>
      </c>
      <c r="E61" s="355">
        <f t="shared" si="22"/>
        <v>814.17599999999993</v>
      </c>
      <c r="F61" s="345">
        <v>1</v>
      </c>
      <c r="G61" s="355">
        <f t="shared" si="7"/>
        <v>814.18</v>
      </c>
      <c r="H61" s="355">
        <f t="shared" si="23"/>
        <v>192.07</v>
      </c>
      <c r="I61" s="509">
        <f t="shared" si="24"/>
        <v>1006.25</v>
      </c>
    </row>
    <row r="62" spans="1:9" x14ac:dyDescent="0.25">
      <c r="A62" s="376" t="s">
        <v>546</v>
      </c>
      <c r="B62" s="388">
        <v>76</v>
      </c>
      <c r="C62" s="355">
        <f t="shared" si="25"/>
        <v>0.52413793103448281</v>
      </c>
      <c r="D62" s="393">
        <v>9.452</v>
      </c>
      <c r="E62" s="355">
        <f t="shared" si="22"/>
        <v>718.35199999999998</v>
      </c>
      <c r="F62" s="345">
        <v>1</v>
      </c>
      <c r="G62" s="355">
        <f t="shared" si="7"/>
        <v>718.35</v>
      </c>
      <c r="H62" s="355">
        <f t="shared" si="23"/>
        <v>169.46</v>
      </c>
      <c r="I62" s="509">
        <f t="shared" si="24"/>
        <v>887.81000000000006</v>
      </c>
    </row>
    <row r="63" spans="1:9" x14ac:dyDescent="0.25">
      <c r="A63" s="376" t="s">
        <v>546</v>
      </c>
      <c r="B63" s="388">
        <v>168</v>
      </c>
      <c r="C63" s="355">
        <f t="shared" si="25"/>
        <v>1.1586206896551725</v>
      </c>
      <c r="D63" s="393">
        <v>9.8490000000000002</v>
      </c>
      <c r="E63" s="355">
        <f t="shared" si="22"/>
        <v>1654.6320000000001</v>
      </c>
      <c r="F63" s="345">
        <v>1</v>
      </c>
      <c r="G63" s="355">
        <f t="shared" si="7"/>
        <v>1654.63</v>
      </c>
      <c r="H63" s="355">
        <f t="shared" si="23"/>
        <v>390.33</v>
      </c>
      <c r="I63" s="509">
        <f t="shared" si="24"/>
        <v>2044.96</v>
      </c>
    </row>
    <row r="64" spans="1:9" ht="31.5" x14ac:dyDescent="0.25">
      <c r="A64" s="372" t="s">
        <v>7</v>
      </c>
      <c r="B64" s="385">
        <f>SUM(B65:B80)</f>
        <v>2111.88</v>
      </c>
      <c r="C64" s="343">
        <f>SUM(C65:C80)</f>
        <v>14.564689655172414</v>
      </c>
      <c r="D64" s="343"/>
      <c r="E64" s="343"/>
      <c r="F64" s="342"/>
      <c r="G64" s="343">
        <f>SUM(G65:G80)</f>
        <v>13267.089999999998</v>
      </c>
      <c r="H64" s="343">
        <f>SUM(H65:H80)</f>
        <v>3111.95</v>
      </c>
      <c r="I64" s="463">
        <f>SUM(I65:I80)</f>
        <v>16379.04</v>
      </c>
    </row>
    <row r="65" spans="1:9" x14ac:dyDescent="0.25">
      <c r="A65" s="375" t="s">
        <v>547</v>
      </c>
      <c r="B65" s="388">
        <v>39.880000000000003</v>
      </c>
      <c r="C65" s="355">
        <f t="shared" si="25"/>
        <v>0.27503448275862069</v>
      </c>
      <c r="D65" s="393">
        <v>6.5789999999999997</v>
      </c>
      <c r="E65" s="355">
        <f>D65*B65</f>
        <v>262.37052</v>
      </c>
      <c r="F65" s="345">
        <v>1</v>
      </c>
      <c r="G65" s="355">
        <f t="shared" si="7"/>
        <v>262.37</v>
      </c>
      <c r="H65" s="355">
        <f>ROUND(G65*0.2359,2)</f>
        <v>61.89</v>
      </c>
      <c r="I65" s="509">
        <f>G65+H65</f>
        <v>324.26</v>
      </c>
    </row>
    <row r="66" spans="1:9" x14ac:dyDescent="0.25">
      <c r="A66" s="375" t="s">
        <v>548</v>
      </c>
      <c r="B66" s="387">
        <v>164</v>
      </c>
      <c r="C66" s="355">
        <f t="shared" si="25"/>
        <v>1.1310344827586207</v>
      </c>
      <c r="D66" s="393">
        <v>6.4039999999999999</v>
      </c>
      <c r="E66" s="355">
        <f>D66*B66</f>
        <v>1050.2560000000001</v>
      </c>
      <c r="F66" s="345">
        <v>1</v>
      </c>
      <c r="G66" s="355">
        <f t="shared" ref="G66:G96" si="26">ROUND(E66*F66,2)</f>
        <v>1050.26</v>
      </c>
      <c r="H66" s="355">
        <f t="shared" ref="H66:H90" si="27">ROUND(G66*0.2359,2)</f>
        <v>247.76</v>
      </c>
      <c r="I66" s="509">
        <f t="shared" ref="I66:I80" si="28">G66+H66</f>
        <v>1298.02</v>
      </c>
    </row>
    <row r="67" spans="1:9" x14ac:dyDescent="0.25">
      <c r="A67" s="375" t="s">
        <v>548</v>
      </c>
      <c r="B67" s="387">
        <v>170</v>
      </c>
      <c r="C67" s="355">
        <f t="shared" si="25"/>
        <v>1.1724137931034482</v>
      </c>
      <c r="D67" s="393">
        <v>6.23</v>
      </c>
      <c r="E67" s="355">
        <f t="shared" ref="E67:E80" si="29">D67*B67</f>
        <v>1059.1000000000001</v>
      </c>
      <c r="F67" s="345">
        <v>1</v>
      </c>
      <c r="G67" s="355">
        <f t="shared" si="26"/>
        <v>1059.0999999999999</v>
      </c>
      <c r="H67" s="355">
        <f t="shared" si="27"/>
        <v>249.84</v>
      </c>
      <c r="I67" s="509">
        <f t="shared" si="28"/>
        <v>1308.9399999999998</v>
      </c>
    </row>
    <row r="68" spans="1:9" x14ac:dyDescent="0.25">
      <c r="A68" s="375" t="s">
        <v>548</v>
      </c>
      <c r="B68" s="387">
        <v>98</v>
      </c>
      <c r="C68" s="355">
        <f t="shared" si="25"/>
        <v>0.67586206896551726</v>
      </c>
      <c r="D68" s="393">
        <v>6.23</v>
      </c>
      <c r="E68" s="355">
        <f t="shared" si="29"/>
        <v>610.54000000000008</v>
      </c>
      <c r="F68" s="345">
        <v>1</v>
      </c>
      <c r="G68" s="355">
        <f t="shared" si="26"/>
        <v>610.54</v>
      </c>
      <c r="H68" s="355">
        <f t="shared" si="27"/>
        <v>144.03</v>
      </c>
      <c r="I68" s="509">
        <f t="shared" si="28"/>
        <v>754.56999999999994</v>
      </c>
    </row>
    <row r="69" spans="1:9" x14ac:dyDescent="0.25">
      <c r="A69" s="375" t="s">
        <v>548</v>
      </c>
      <c r="B69" s="387">
        <v>199</v>
      </c>
      <c r="C69" s="355">
        <f t="shared" si="25"/>
        <v>1.3724137931034484</v>
      </c>
      <c r="D69" s="393">
        <v>6.23</v>
      </c>
      <c r="E69" s="355">
        <f t="shared" si="29"/>
        <v>1239.77</v>
      </c>
      <c r="F69" s="345">
        <v>1</v>
      </c>
      <c r="G69" s="355">
        <f t="shared" si="26"/>
        <v>1239.77</v>
      </c>
      <c r="H69" s="355">
        <f t="shared" si="27"/>
        <v>292.45999999999998</v>
      </c>
      <c r="I69" s="509">
        <f t="shared" si="28"/>
        <v>1532.23</v>
      </c>
    </row>
    <row r="70" spans="1:9" x14ac:dyDescent="0.25">
      <c r="A70" s="375" t="s">
        <v>548</v>
      </c>
      <c r="B70" s="387">
        <v>165</v>
      </c>
      <c r="C70" s="355">
        <f t="shared" si="25"/>
        <v>1.1379310344827587</v>
      </c>
      <c r="D70" s="393">
        <v>6.23</v>
      </c>
      <c r="E70" s="355">
        <f t="shared" si="29"/>
        <v>1027.95</v>
      </c>
      <c r="F70" s="345">
        <v>1</v>
      </c>
      <c r="G70" s="355">
        <f t="shared" si="26"/>
        <v>1027.95</v>
      </c>
      <c r="H70" s="355">
        <f t="shared" si="27"/>
        <v>242.49</v>
      </c>
      <c r="I70" s="509">
        <f t="shared" si="28"/>
        <v>1270.44</v>
      </c>
    </row>
    <row r="71" spans="1:9" x14ac:dyDescent="0.25">
      <c r="A71" s="375" t="s">
        <v>548</v>
      </c>
      <c r="B71" s="387">
        <v>112</v>
      </c>
      <c r="C71" s="355">
        <f t="shared" si="25"/>
        <v>0.77241379310344827</v>
      </c>
      <c r="D71" s="393">
        <v>6.23</v>
      </c>
      <c r="E71" s="355">
        <f t="shared" si="29"/>
        <v>697.76</v>
      </c>
      <c r="F71" s="345">
        <v>1</v>
      </c>
      <c r="G71" s="355">
        <f t="shared" si="26"/>
        <v>697.76</v>
      </c>
      <c r="H71" s="355">
        <f t="shared" si="27"/>
        <v>164.6</v>
      </c>
      <c r="I71" s="509">
        <f t="shared" si="28"/>
        <v>862.36</v>
      </c>
    </row>
    <row r="72" spans="1:9" x14ac:dyDescent="0.25">
      <c r="A72" s="373" t="s">
        <v>548</v>
      </c>
      <c r="B72" s="387">
        <v>184</v>
      </c>
      <c r="C72" s="355">
        <f t="shared" si="25"/>
        <v>1.2689655172413794</v>
      </c>
      <c r="D72" s="391">
        <v>6.23</v>
      </c>
      <c r="E72" s="355">
        <f t="shared" si="29"/>
        <v>1146.3200000000002</v>
      </c>
      <c r="F72" s="345">
        <v>1</v>
      </c>
      <c r="G72" s="355">
        <f t="shared" si="26"/>
        <v>1146.32</v>
      </c>
      <c r="H72" s="355">
        <f t="shared" si="27"/>
        <v>270.42</v>
      </c>
      <c r="I72" s="509">
        <f t="shared" si="28"/>
        <v>1416.74</v>
      </c>
    </row>
    <row r="73" spans="1:9" x14ac:dyDescent="0.25">
      <c r="A73" s="373" t="s">
        <v>548</v>
      </c>
      <c r="B73" s="387">
        <v>185</v>
      </c>
      <c r="C73" s="355">
        <f t="shared" si="25"/>
        <v>1.2758620689655173</v>
      </c>
      <c r="D73" s="391">
        <v>6.23</v>
      </c>
      <c r="E73" s="355">
        <f t="shared" si="29"/>
        <v>1152.5500000000002</v>
      </c>
      <c r="F73" s="345">
        <v>1</v>
      </c>
      <c r="G73" s="355">
        <f t="shared" si="26"/>
        <v>1152.55</v>
      </c>
      <c r="H73" s="355">
        <f t="shared" si="27"/>
        <v>271.89</v>
      </c>
      <c r="I73" s="509">
        <f t="shared" si="28"/>
        <v>1424.44</v>
      </c>
    </row>
    <row r="74" spans="1:9" x14ac:dyDescent="0.25">
      <c r="A74" s="373" t="s">
        <v>548</v>
      </c>
      <c r="B74" s="387">
        <v>101</v>
      </c>
      <c r="C74" s="355">
        <f t="shared" si="25"/>
        <v>0.69655172413793098</v>
      </c>
      <c r="D74" s="391">
        <v>6.23</v>
      </c>
      <c r="E74" s="355">
        <f t="shared" si="29"/>
        <v>629.23</v>
      </c>
      <c r="F74" s="345">
        <v>1</v>
      </c>
      <c r="G74" s="355">
        <f t="shared" si="26"/>
        <v>629.23</v>
      </c>
      <c r="H74" s="398">
        <f>ROUND(G74*0.2077,2)</f>
        <v>130.69</v>
      </c>
      <c r="I74" s="509">
        <f t="shared" si="28"/>
        <v>759.92000000000007</v>
      </c>
    </row>
    <row r="75" spans="1:9" x14ac:dyDescent="0.25">
      <c r="A75" s="373" t="s">
        <v>548</v>
      </c>
      <c r="B75" s="387">
        <v>121</v>
      </c>
      <c r="C75" s="355">
        <f t="shared" si="25"/>
        <v>0.83448275862068966</v>
      </c>
      <c r="D75" s="391">
        <v>6.4039999999999999</v>
      </c>
      <c r="E75" s="355">
        <f t="shared" si="29"/>
        <v>774.88400000000001</v>
      </c>
      <c r="F75" s="345">
        <v>1</v>
      </c>
      <c r="G75" s="355">
        <f t="shared" si="26"/>
        <v>774.88</v>
      </c>
      <c r="H75" s="355">
        <f t="shared" si="27"/>
        <v>182.79</v>
      </c>
      <c r="I75" s="509">
        <f t="shared" si="28"/>
        <v>957.67</v>
      </c>
    </row>
    <row r="76" spans="1:9" x14ac:dyDescent="0.25">
      <c r="A76" s="375" t="s">
        <v>548</v>
      </c>
      <c r="B76" s="387">
        <v>141</v>
      </c>
      <c r="C76" s="355">
        <f t="shared" si="25"/>
        <v>0.97241379310344822</v>
      </c>
      <c r="D76" s="393">
        <v>6.23</v>
      </c>
      <c r="E76" s="355">
        <f t="shared" si="29"/>
        <v>878.43000000000006</v>
      </c>
      <c r="F76" s="345">
        <v>1</v>
      </c>
      <c r="G76" s="355">
        <f t="shared" si="26"/>
        <v>878.43</v>
      </c>
      <c r="H76" s="355">
        <f t="shared" si="27"/>
        <v>207.22</v>
      </c>
      <c r="I76" s="509">
        <f t="shared" si="28"/>
        <v>1085.6499999999999</v>
      </c>
    </row>
    <row r="77" spans="1:9" x14ac:dyDescent="0.25">
      <c r="A77" s="375" t="s">
        <v>548</v>
      </c>
      <c r="B77" s="387">
        <v>161</v>
      </c>
      <c r="C77" s="355">
        <f t="shared" si="25"/>
        <v>1.1103448275862069</v>
      </c>
      <c r="D77" s="393">
        <v>6.23</v>
      </c>
      <c r="E77" s="355">
        <f t="shared" si="29"/>
        <v>1003.0300000000001</v>
      </c>
      <c r="F77" s="345">
        <v>1</v>
      </c>
      <c r="G77" s="355">
        <f t="shared" si="26"/>
        <v>1003.03</v>
      </c>
      <c r="H77" s="355">
        <f t="shared" si="27"/>
        <v>236.61</v>
      </c>
      <c r="I77" s="509">
        <f t="shared" si="28"/>
        <v>1239.6399999999999</v>
      </c>
    </row>
    <row r="78" spans="1:9" x14ac:dyDescent="0.25">
      <c r="A78" s="375" t="s">
        <v>548</v>
      </c>
      <c r="B78" s="387">
        <v>167</v>
      </c>
      <c r="C78" s="355">
        <f t="shared" si="25"/>
        <v>1.1517241379310346</v>
      </c>
      <c r="D78" s="393">
        <v>6.23</v>
      </c>
      <c r="E78" s="355">
        <f t="shared" si="29"/>
        <v>1040.4100000000001</v>
      </c>
      <c r="F78" s="345">
        <v>1</v>
      </c>
      <c r="G78" s="355">
        <f t="shared" si="26"/>
        <v>1040.4100000000001</v>
      </c>
      <c r="H78" s="355">
        <f t="shared" si="27"/>
        <v>245.43</v>
      </c>
      <c r="I78" s="509">
        <f t="shared" si="28"/>
        <v>1285.8400000000001</v>
      </c>
    </row>
    <row r="79" spans="1:9" x14ac:dyDescent="0.25">
      <c r="A79" s="375" t="s">
        <v>548</v>
      </c>
      <c r="B79" s="387">
        <v>63</v>
      </c>
      <c r="C79" s="355">
        <f t="shared" si="25"/>
        <v>0.43448275862068964</v>
      </c>
      <c r="D79" s="393">
        <v>6.8559999999999999</v>
      </c>
      <c r="E79" s="355">
        <f t="shared" si="29"/>
        <v>431.928</v>
      </c>
      <c r="F79" s="345">
        <v>1</v>
      </c>
      <c r="G79" s="355">
        <f t="shared" si="26"/>
        <v>431.93</v>
      </c>
      <c r="H79" s="355">
        <f t="shared" si="27"/>
        <v>101.89</v>
      </c>
      <c r="I79" s="509">
        <f t="shared" si="28"/>
        <v>533.82000000000005</v>
      </c>
    </row>
    <row r="80" spans="1:9" x14ac:dyDescent="0.25">
      <c r="A80" s="375" t="s">
        <v>548</v>
      </c>
      <c r="B80" s="387">
        <v>41</v>
      </c>
      <c r="C80" s="355">
        <f t="shared" si="25"/>
        <v>0.28275862068965518</v>
      </c>
      <c r="D80" s="393">
        <v>6.4039999999999999</v>
      </c>
      <c r="E80" s="355">
        <f t="shared" si="29"/>
        <v>262.56400000000002</v>
      </c>
      <c r="F80" s="345">
        <v>1</v>
      </c>
      <c r="G80" s="355">
        <f t="shared" si="26"/>
        <v>262.56</v>
      </c>
      <c r="H80" s="355">
        <f t="shared" si="27"/>
        <v>61.94</v>
      </c>
      <c r="I80" s="509">
        <f t="shared" si="28"/>
        <v>324.5</v>
      </c>
    </row>
    <row r="81" spans="1:9" ht="31.5" x14ac:dyDescent="0.25">
      <c r="A81" s="372" t="s">
        <v>8</v>
      </c>
      <c r="B81" s="385">
        <f>SUM(B82:B90)</f>
        <v>864</v>
      </c>
      <c r="C81" s="343">
        <f>SUM(C82:C90)</f>
        <v>5.9586206896551719</v>
      </c>
      <c r="D81" s="343"/>
      <c r="E81" s="343"/>
      <c r="F81" s="342"/>
      <c r="G81" s="343">
        <f>SUM(G82:G90)</f>
        <v>4278.5200000000004</v>
      </c>
      <c r="H81" s="343">
        <f>SUM(H82:H90)</f>
        <v>1009.3000000000001</v>
      </c>
      <c r="I81" s="463">
        <f>SUM(I82:I90)</f>
        <v>5287.8200000000006</v>
      </c>
    </row>
    <row r="82" spans="1:9" x14ac:dyDescent="0.25">
      <c r="A82" s="373" t="s">
        <v>379</v>
      </c>
      <c r="B82" s="387">
        <v>144</v>
      </c>
      <c r="C82" s="355">
        <f t="shared" si="25"/>
        <v>0.99310344827586206</v>
      </c>
      <c r="D82" s="391">
        <f>9.904/2</f>
        <v>4.952</v>
      </c>
      <c r="E82" s="355">
        <f t="shared" ref="E82:E90" si="30">D82*B82</f>
        <v>713.08799999999997</v>
      </c>
      <c r="F82" s="345">
        <v>1</v>
      </c>
      <c r="G82" s="355">
        <f t="shared" si="26"/>
        <v>713.09</v>
      </c>
      <c r="H82" s="355">
        <f t="shared" si="27"/>
        <v>168.22</v>
      </c>
      <c r="I82" s="509">
        <f t="shared" ref="I82:I90" si="31">G82+H82</f>
        <v>881.31000000000006</v>
      </c>
    </row>
    <row r="83" spans="1:9" x14ac:dyDescent="0.25">
      <c r="A83" s="373" t="s">
        <v>379</v>
      </c>
      <c r="B83" s="387">
        <v>131</v>
      </c>
      <c r="C83" s="355">
        <f t="shared" si="25"/>
        <v>0.90344827586206899</v>
      </c>
      <c r="D83" s="391">
        <f t="shared" ref="D83:D89" si="32">9.904/2</f>
        <v>4.952</v>
      </c>
      <c r="E83" s="355">
        <f t="shared" si="30"/>
        <v>648.71199999999999</v>
      </c>
      <c r="F83" s="345">
        <v>1</v>
      </c>
      <c r="G83" s="355">
        <f t="shared" si="26"/>
        <v>648.71</v>
      </c>
      <c r="H83" s="355">
        <f t="shared" si="27"/>
        <v>153.03</v>
      </c>
      <c r="I83" s="509">
        <f t="shared" si="31"/>
        <v>801.74</v>
      </c>
    </row>
    <row r="84" spans="1:9" x14ac:dyDescent="0.25">
      <c r="A84" s="373" t="s">
        <v>379</v>
      </c>
      <c r="B84" s="387">
        <v>130</v>
      </c>
      <c r="C84" s="355">
        <f t="shared" si="25"/>
        <v>0.89655172413793105</v>
      </c>
      <c r="D84" s="391">
        <f t="shared" si="32"/>
        <v>4.952</v>
      </c>
      <c r="E84" s="355">
        <f t="shared" si="30"/>
        <v>643.76</v>
      </c>
      <c r="F84" s="345">
        <v>1</v>
      </c>
      <c r="G84" s="355">
        <f t="shared" si="26"/>
        <v>643.76</v>
      </c>
      <c r="H84" s="355">
        <f t="shared" si="27"/>
        <v>151.86000000000001</v>
      </c>
      <c r="I84" s="509">
        <f t="shared" si="31"/>
        <v>795.62</v>
      </c>
    </row>
    <row r="85" spans="1:9" x14ac:dyDescent="0.25">
      <c r="A85" s="373" t="s">
        <v>379</v>
      </c>
      <c r="B85" s="387">
        <v>136</v>
      </c>
      <c r="C85" s="355">
        <f t="shared" si="25"/>
        <v>0.93793103448275861</v>
      </c>
      <c r="D85" s="391">
        <f t="shared" si="32"/>
        <v>4.952</v>
      </c>
      <c r="E85" s="355">
        <f t="shared" si="30"/>
        <v>673.47199999999998</v>
      </c>
      <c r="F85" s="345">
        <v>1</v>
      </c>
      <c r="G85" s="355">
        <f t="shared" si="26"/>
        <v>673.47</v>
      </c>
      <c r="H85" s="355">
        <f t="shared" si="27"/>
        <v>158.87</v>
      </c>
      <c r="I85" s="509">
        <f t="shared" si="31"/>
        <v>832.34</v>
      </c>
    </row>
    <row r="86" spans="1:9" x14ac:dyDescent="0.25">
      <c r="A86" s="373" t="s">
        <v>379</v>
      </c>
      <c r="B86" s="387">
        <v>12</v>
      </c>
      <c r="C86" s="355">
        <f t="shared" si="25"/>
        <v>8.2758620689655171E-2</v>
      </c>
      <c r="D86" s="391">
        <f t="shared" si="32"/>
        <v>4.952</v>
      </c>
      <c r="E86" s="355">
        <f t="shared" si="30"/>
        <v>59.423999999999999</v>
      </c>
      <c r="F86" s="345">
        <v>1</v>
      </c>
      <c r="G86" s="355">
        <f t="shared" si="26"/>
        <v>59.42</v>
      </c>
      <c r="H86" s="355">
        <f t="shared" si="27"/>
        <v>14.02</v>
      </c>
      <c r="I86" s="509">
        <f t="shared" si="31"/>
        <v>73.44</v>
      </c>
    </row>
    <row r="87" spans="1:9" x14ac:dyDescent="0.25">
      <c r="A87" s="373" t="s">
        <v>379</v>
      </c>
      <c r="B87" s="387">
        <v>120</v>
      </c>
      <c r="C87" s="355">
        <f t="shared" si="25"/>
        <v>0.82758620689655171</v>
      </c>
      <c r="D87" s="391">
        <f t="shared" si="32"/>
        <v>4.952</v>
      </c>
      <c r="E87" s="355">
        <f t="shared" si="30"/>
        <v>594.24</v>
      </c>
      <c r="F87" s="345">
        <v>1</v>
      </c>
      <c r="G87" s="355">
        <f t="shared" si="26"/>
        <v>594.24</v>
      </c>
      <c r="H87" s="355">
        <f t="shared" si="27"/>
        <v>140.18</v>
      </c>
      <c r="I87" s="509">
        <f t="shared" si="31"/>
        <v>734.42000000000007</v>
      </c>
    </row>
    <row r="88" spans="1:9" x14ac:dyDescent="0.25">
      <c r="A88" s="373" t="s">
        <v>379</v>
      </c>
      <c r="B88" s="387">
        <v>19</v>
      </c>
      <c r="C88" s="355">
        <f t="shared" si="25"/>
        <v>0.1310344827586207</v>
      </c>
      <c r="D88" s="391">
        <f t="shared" si="32"/>
        <v>4.952</v>
      </c>
      <c r="E88" s="355">
        <f t="shared" si="30"/>
        <v>94.087999999999994</v>
      </c>
      <c r="F88" s="345">
        <v>1</v>
      </c>
      <c r="G88" s="355">
        <f t="shared" si="26"/>
        <v>94.09</v>
      </c>
      <c r="H88" s="355">
        <f t="shared" si="27"/>
        <v>22.2</v>
      </c>
      <c r="I88" s="509">
        <f t="shared" si="31"/>
        <v>116.29</v>
      </c>
    </row>
    <row r="89" spans="1:9" x14ac:dyDescent="0.25">
      <c r="A89" s="373" t="s">
        <v>379</v>
      </c>
      <c r="B89" s="387">
        <v>76</v>
      </c>
      <c r="C89" s="355">
        <f t="shared" si="25"/>
        <v>0.52413793103448281</v>
      </c>
      <c r="D89" s="391">
        <f t="shared" si="32"/>
        <v>4.952</v>
      </c>
      <c r="E89" s="355">
        <f t="shared" si="30"/>
        <v>376.35199999999998</v>
      </c>
      <c r="F89" s="345">
        <v>1</v>
      </c>
      <c r="G89" s="355">
        <f t="shared" si="26"/>
        <v>376.35</v>
      </c>
      <c r="H89" s="355">
        <f t="shared" si="27"/>
        <v>88.78</v>
      </c>
      <c r="I89" s="509">
        <f t="shared" si="31"/>
        <v>465.13</v>
      </c>
    </row>
    <row r="90" spans="1:9" x14ac:dyDescent="0.25">
      <c r="A90" s="373" t="s">
        <v>379</v>
      </c>
      <c r="B90" s="387">
        <v>96</v>
      </c>
      <c r="C90" s="355">
        <f t="shared" si="25"/>
        <v>0.66206896551724137</v>
      </c>
      <c r="D90" s="355">
        <v>4.952</v>
      </c>
      <c r="E90" s="355">
        <f t="shared" si="30"/>
        <v>475.392</v>
      </c>
      <c r="F90" s="345">
        <v>1</v>
      </c>
      <c r="G90" s="355">
        <f t="shared" si="26"/>
        <v>475.39</v>
      </c>
      <c r="H90" s="355">
        <f t="shared" si="27"/>
        <v>112.14</v>
      </c>
      <c r="I90" s="509">
        <f t="shared" si="31"/>
        <v>587.53</v>
      </c>
    </row>
    <row r="91" spans="1:9" x14ac:dyDescent="0.25">
      <c r="A91" s="372" t="s">
        <v>6</v>
      </c>
      <c r="B91" s="385">
        <f>SUM(B92:B93)</f>
        <v>104</v>
      </c>
      <c r="C91" s="343">
        <f t="shared" ref="C91:I91" si="33">SUM(C92:C93)</f>
        <v>0.71724137931034482</v>
      </c>
      <c r="D91" s="343"/>
      <c r="E91" s="343"/>
      <c r="F91" s="342"/>
      <c r="G91" s="343">
        <f t="shared" si="33"/>
        <v>480.8</v>
      </c>
      <c r="H91" s="343">
        <f t="shared" si="33"/>
        <v>113.42999999999999</v>
      </c>
      <c r="I91" s="463">
        <f t="shared" si="33"/>
        <v>594.23</v>
      </c>
    </row>
    <row r="92" spans="1:9" x14ac:dyDescent="0.25">
      <c r="A92" s="373" t="s">
        <v>388</v>
      </c>
      <c r="B92" s="386">
        <v>25</v>
      </c>
      <c r="C92" s="355">
        <f t="shared" si="25"/>
        <v>0.17241379310344829</v>
      </c>
      <c r="D92" s="391">
        <v>4.6230000000000002</v>
      </c>
      <c r="E92" s="355">
        <f>D92*B92</f>
        <v>115.575</v>
      </c>
      <c r="F92" s="345">
        <v>1</v>
      </c>
      <c r="G92" s="355">
        <f t="shared" si="26"/>
        <v>115.58</v>
      </c>
      <c r="H92" s="355">
        <f>ROUND(G92*0.2359,2)</f>
        <v>27.27</v>
      </c>
      <c r="I92" s="509">
        <f>G92+H92</f>
        <v>142.85</v>
      </c>
    </row>
    <row r="93" spans="1:9" x14ac:dyDescent="0.25">
      <c r="A93" s="373" t="s">
        <v>388</v>
      </c>
      <c r="B93" s="386">
        <v>79</v>
      </c>
      <c r="C93" s="355">
        <f t="shared" si="25"/>
        <v>0.54482758620689653</v>
      </c>
      <c r="D93" s="391">
        <v>4.6230000000000002</v>
      </c>
      <c r="E93" s="355">
        <f>D93*B93</f>
        <v>365.21700000000004</v>
      </c>
      <c r="F93" s="345">
        <v>1</v>
      </c>
      <c r="G93" s="355">
        <f t="shared" si="26"/>
        <v>365.22</v>
      </c>
      <c r="H93" s="355">
        <f>ROUND(G93*0.2359,2)</f>
        <v>86.16</v>
      </c>
      <c r="I93" s="509">
        <f>G93+H93</f>
        <v>451.38</v>
      </c>
    </row>
    <row r="94" spans="1:9" s="337" customFormat="1" x14ac:dyDescent="0.25">
      <c r="A94" s="371" t="s">
        <v>549</v>
      </c>
      <c r="B94" s="384">
        <f>B95+B97+B122+B135</f>
        <v>4706.54</v>
      </c>
      <c r="C94" s="367">
        <f>C95+C97+C122+C135</f>
        <v>28.352650602409639</v>
      </c>
      <c r="D94" s="367"/>
      <c r="E94" s="367"/>
      <c r="F94" s="365"/>
      <c r="G94" s="367">
        <f>G95+G97+G122+G135</f>
        <v>25700.140000000007</v>
      </c>
      <c r="H94" s="367">
        <f>H95+H97+H122+H135</f>
        <v>5980.75</v>
      </c>
      <c r="I94" s="465">
        <f>I95+I97+I122+I135</f>
        <v>31680.89</v>
      </c>
    </row>
    <row r="95" spans="1:9" ht="31.5" x14ac:dyDescent="0.25">
      <c r="A95" s="372" t="s">
        <v>9</v>
      </c>
      <c r="B95" s="385">
        <f>SUM(B96:B96)</f>
        <v>79.75</v>
      </c>
      <c r="C95" s="343">
        <f t="shared" ref="C95:I95" si="34">SUM(C96:C96)</f>
        <v>0.48042168674698793</v>
      </c>
      <c r="D95" s="343"/>
      <c r="E95" s="343"/>
      <c r="F95" s="342"/>
      <c r="G95" s="343">
        <f t="shared" si="34"/>
        <v>840.8</v>
      </c>
      <c r="H95" s="343">
        <f t="shared" si="34"/>
        <v>198.34</v>
      </c>
      <c r="I95" s="463">
        <f t="shared" si="34"/>
        <v>1039.1399999999999</v>
      </c>
    </row>
    <row r="96" spans="1:9" x14ac:dyDescent="0.25">
      <c r="A96" s="375" t="s">
        <v>550</v>
      </c>
      <c r="B96" s="388">
        <v>79.75</v>
      </c>
      <c r="C96" s="355">
        <f>B96/166</f>
        <v>0.48042168674698793</v>
      </c>
      <c r="D96" s="391">
        <v>10.542999999999999</v>
      </c>
      <c r="E96" s="355">
        <f t="shared" ref="E96" si="35">D96*B96</f>
        <v>840.80424999999991</v>
      </c>
      <c r="F96" s="345">
        <v>1</v>
      </c>
      <c r="G96" s="355">
        <f t="shared" si="26"/>
        <v>840.8</v>
      </c>
      <c r="H96" s="355">
        <f t="shared" ref="H96" si="36">ROUND(G96*0.2359,2)</f>
        <v>198.34</v>
      </c>
      <c r="I96" s="509">
        <f t="shared" ref="I96" si="37">G96+H96</f>
        <v>1039.1399999999999</v>
      </c>
    </row>
    <row r="97" spans="1:9" ht="31.5" x14ac:dyDescent="0.25">
      <c r="A97" s="372" t="s">
        <v>7</v>
      </c>
      <c r="B97" s="385">
        <f>SUM(B98:B121)</f>
        <v>3103.79</v>
      </c>
      <c r="C97" s="343">
        <f>SUM(C98:C121)</f>
        <v>18.697530120481925</v>
      </c>
      <c r="D97" s="343"/>
      <c r="E97" s="343"/>
      <c r="F97" s="342"/>
      <c r="G97" s="343">
        <f>SUM(G98:G121)</f>
        <v>18406.350000000006</v>
      </c>
      <c r="H97" s="343">
        <f>SUM(H98:H121)</f>
        <v>4260.12</v>
      </c>
      <c r="I97" s="463">
        <f>SUM(I98:I121)</f>
        <v>22666.470000000005</v>
      </c>
    </row>
    <row r="98" spans="1:9" x14ac:dyDescent="0.25">
      <c r="A98" s="373" t="s">
        <v>478</v>
      </c>
      <c r="B98" s="386">
        <v>48</v>
      </c>
      <c r="C98" s="355">
        <f>B98/166</f>
        <v>0.28915662650602408</v>
      </c>
      <c r="D98" s="391">
        <v>6.23</v>
      </c>
      <c r="E98" s="355">
        <f t="shared" ref="E98:E121" si="38">D98*B98</f>
        <v>299.04000000000002</v>
      </c>
      <c r="F98" s="345">
        <v>1</v>
      </c>
      <c r="G98" s="355">
        <f t="shared" ref="G98:G138" si="39">ROUND(E98*F98,2)</f>
        <v>299.04000000000002</v>
      </c>
      <c r="H98" s="355">
        <f t="shared" ref="H98:H117" si="40">ROUND(G98*0.2359,2)</f>
        <v>70.540000000000006</v>
      </c>
      <c r="I98" s="509">
        <f t="shared" ref="I98:I121" si="41">G98+H98</f>
        <v>369.58000000000004</v>
      </c>
    </row>
    <row r="99" spans="1:9" x14ac:dyDescent="0.25">
      <c r="A99" s="373" t="s">
        <v>478</v>
      </c>
      <c r="B99" s="386">
        <v>72</v>
      </c>
      <c r="C99" s="355">
        <f t="shared" ref="C99:C121" si="42">B99/166</f>
        <v>0.43373493975903615</v>
      </c>
      <c r="D99" s="391">
        <v>6.23</v>
      </c>
      <c r="E99" s="355">
        <f t="shared" si="38"/>
        <v>448.56000000000006</v>
      </c>
      <c r="F99" s="345">
        <v>1</v>
      </c>
      <c r="G99" s="355">
        <f t="shared" si="39"/>
        <v>448.56</v>
      </c>
      <c r="H99" s="355">
        <f t="shared" si="40"/>
        <v>105.82</v>
      </c>
      <c r="I99" s="509">
        <f t="shared" si="41"/>
        <v>554.38</v>
      </c>
    </row>
    <row r="100" spans="1:9" x14ac:dyDescent="0.25">
      <c r="A100" s="373" t="s">
        <v>478</v>
      </c>
      <c r="B100" s="386">
        <v>24</v>
      </c>
      <c r="C100" s="355">
        <f t="shared" si="42"/>
        <v>0.14457831325301204</v>
      </c>
      <c r="D100" s="391">
        <v>6.23</v>
      </c>
      <c r="E100" s="355">
        <f t="shared" si="38"/>
        <v>149.52000000000001</v>
      </c>
      <c r="F100" s="345">
        <v>1</v>
      </c>
      <c r="G100" s="355">
        <f t="shared" si="39"/>
        <v>149.52000000000001</v>
      </c>
      <c r="H100" s="398">
        <f>ROUND(G100*0.2194,2)</f>
        <v>32.799999999999997</v>
      </c>
      <c r="I100" s="509">
        <f t="shared" si="41"/>
        <v>182.32</v>
      </c>
    </row>
    <row r="101" spans="1:9" x14ac:dyDescent="0.25">
      <c r="A101" s="377" t="s">
        <v>478</v>
      </c>
      <c r="B101" s="386">
        <v>60</v>
      </c>
      <c r="C101" s="355">
        <f t="shared" si="42"/>
        <v>0.36144578313253012</v>
      </c>
      <c r="D101" s="391">
        <v>6.23</v>
      </c>
      <c r="E101" s="355">
        <f t="shared" si="38"/>
        <v>373.8</v>
      </c>
      <c r="F101" s="345">
        <v>1</v>
      </c>
      <c r="G101" s="355">
        <f t="shared" si="39"/>
        <v>373.8</v>
      </c>
      <c r="H101" s="355">
        <f t="shared" si="40"/>
        <v>88.18</v>
      </c>
      <c r="I101" s="509">
        <f t="shared" si="41"/>
        <v>461.98</v>
      </c>
    </row>
    <row r="102" spans="1:9" x14ac:dyDescent="0.25">
      <c r="A102" s="373" t="s">
        <v>478</v>
      </c>
      <c r="B102" s="386">
        <v>200</v>
      </c>
      <c r="C102" s="355">
        <f t="shared" si="42"/>
        <v>1.2048192771084338</v>
      </c>
      <c r="D102" s="391">
        <v>6.23</v>
      </c>
      <c r="E102" s="355">
        <f t="shared" si="38"/>
        <v>1246</v>
      </c>
      <c r="F102" s="345">
        <v>1</v>
      </c>
      <c r="G102" s="355">
        <f t="shared" si="39"/>
        <v>1246</v>
      </c>
      <c r="H102" s="355">
        <f t="shared" si="40"/>
        <v>293.93</v>
      </c>
      <c r="I102" s="509">
        <f t="shared" si="41"/>
        <v>1539.93</v>
      </c>
    </row>
    <row r="103" spans="1:9" x14ac:dyDescent="0.25">
      <c r="A103" s="373" t="s">
        <v>556</v>
      </c>
      <c r="B103" s="386">
        <v>112</v>
      </c>
      <c r="C103" s="355">
        <f t="shared" si="42"/>
        <v>0.67469879518072284</v>
      </c>
      <c r="D103" s="391">
        <v>6.23</v>
      </c>
      <c r="E103" s="355">
        <f t="shared" si="38"/>
        <v>697.76</v>
      </c>
      <c r="F103" s="345">
        <v>1</v>
      </c>
      <c r="G103" s="355">
        <f t="shared" si="39"/>
        <v>697.76</v>
      </c>
      <c r="H103" s="398">
        <f>ROUND(G103*0.2194,2)</f>
        <v>153.09</v>
      </c>
      <c r="I103" s="509">
        <f t="shared" si="41"/>
        <v>850.85</v>
      </c>
    </row>
    <row r="104" spans="1:9" x14ac:dyDescent="0.25">
      <c r="A104" s="373" t="s">
        <v>556</v>
      </c>
      <c r="B104" s="386">
        <v>168</v>
      </c>
      <c r="C104" s="355">
        <f t="shared" si="42"/>
        <v>1.0120481927710843</v>
      </c>
      <c r="D104" s="391">
        <v>6.23</v>
      </c>
      <c r="E104" s="355">
        <f t="shared" si="38"/>
        <v>1046.6400000000001</v>
      </c>
      <c r="F104" s="345">
        <v>1</v>
      </c>
      <c r="G104" s="355">
        <f t="shared" si="39"/>
        <v>1046.6400000000001</v>
      </c>
      <c r="H104" s="398">
        <f>ROUND(G104*0.2194,2)</f>
        <v>229.63</v>
      </c>
      <c r="I104" s="509">
        <f t="shared" si="41"/>
        <v>1276.27</v>
      </c>
    </row>
    <row r="105" spans="1:9" x14ac:dyDescent="0.25">
      <c r="A105" s="373" t="s">
        <v>556</v>
      </c>
      <c r="B105" s="386">
        <v>176</v>
      </c>
      <c r="C105" s="355">
        <f t="shared" si="42"/>
        <v>1.0602409638554218</v>
      </c>
      <c r="D105" s="391">
        <v>6.23</v>
      </c>
      <c r="E105" s="355">
        <f t="shared" si="38"/>
        <v>1096.48</v>
      </c>
      <c r="F105" s="345">
        <v>1</v>
      </c>
      <c r="G105" s="355">
        <f t="shared" si="39"/>
        <v>1096.48</v>
      </c>
      <c r="H105" s="398">
        <f>ROUND(G105*0.2194,2)</f>
        <v>240.57</v>
      </c>
      <c r="I105" s="509">
        <f t="shared" si="41"/>
        <v>1337.05</v>
      </c>
    </row>
    <row r="106" spans="1:9" x14ac:dyDescent="0.25">
      <c r="A106" s="373" t="s">
        <v>556</v>
      </c>
      <c r="B106" s="386">
        <v>48</v>
      </c>
      <c r="C106" s="355">
        <f t="shared" si="42"/>
        <v>0.28915662650602408</v>
      </c>
      <c r="D106" s="391">
        <v>6.23</v>
      </c>
      <c r="E106" s="355">
        <f t="shared" si="38"/>
        <v>299.04000000000002</v>
      </c>
      <c r="F106" s="345">
        <v>1</v>
      </c>
      <c r="G106" s="355">
        <f t="shared" si="39"/>
        <v>299.04000000000002</v>
      </c>
      <c r="H106" s="355">
        <f t="shared" si="40"/>
        <v>70.540000000000006</v>
      </c>
      <c r="I106" s="509">
        <f t="shared" si="41"/>
        <v>369.58000000000004</v>
      </c>
    </row>
    <row r="107" spans="1:9" x14ac:dyDescent="0.25">
      <c r="A107" s="373" t="s">
        <v>556</v>
      </c>
      <c r="B107" s="386">
        <v>168</v>
      </c>
      <c r="C107" s="355">
        <f t="shared" si="42"/>
        <v>1.0120481927710843</v>
      </c>
      <c r="D107" s="391">
        <v>6.23</v>
      </c>
      <c r="E107" s="355">
        <f t="shared" si="38"/>
        <v>1046.6400000000001</v>
      </c>
      <c r="F107" s="345">
        <v>1</v>
      </c>
      <c r="G107" s="355">
        <f t="shared" si="39"/>
        <v>1046.6400000000001</v>
      </c>
      <c r="H107" s="398">
        <f>ROUND(G107*0.2194,2)</f>
        <v>229.63</v>
      </c>
      <c r="I107" s="509">
        <f t="shared" si="41"/>
        <v>1276.27</v>
      </c>
    </row>
    <row r="108" spans="1:9" x14ac:dyDescent="0.25">
      <c r="A108" s="373" t="s">
        <v>478</v>
      </c>
      <c r="B108" s="386">
        <v>48</v>
      </c>
      <c r="C108" s="355">
        <f t="shared" si="42"/>
        <v>0.28915662650602408</v>
      </c>
      <c r="D108" s="391">
        <v>5.3959999999999999</v>
      </c>
      <c r="E108" s="355">
        <f t="shared" si="38"/>
        <v>259.00799999999998</v>
      </c>
      <c r="F108" s="345">
        <v>1</v>
      </c>
      <c r="G108" s="355">
        <f t="shared" si="39"/>
        <v>259.01</v>
      </c>
      <c r="H108" s="355">
        <f t="shared" si="40"/>
        <v>61.1</v>
      </c>
      <c r="I108" s="509">
        <f t="shared" si="41"/>
        <v>320.11</v>
      </c>
    </row>
    <row r="109" spans="1:9" x14ac:dyDescent="0.25">
      <c r="A109" s="373" t="s">
        <v>478</v>
      </c>
      <c r="B109" s="386">
        <v>186.5</v>
      </c>
      <c r="C109" s="355">
        <f t="shared" si="42"/>
        <v>1.1234939759036144</v>
      </c>
      <c r="D109" s="391">
        <v>5.3959999999999999</v>
      </c>
      <c r="E109" s="355">
        <f t="shared" si="38"/>
        <v>1006.3539999999999</v>
      </c>
      <c r="F109" s="345">
        <v>1</v>
      </c>
      <c r="G109" s="355">
        <f t="shared" si="39"/>
        <v>1006.35</v>
      </c>
      <c r="H109" s="355">
        <f t="shared" si="40"/>
        <v>237.4</v>
      </c>
      <c r="I109" s="509">
        <f t="shared" si="41"/>
        <v>1243.75</v>
      </c>
    </row>
    <row r="110" spans="1:9" x14ac:dyDescent="0.25">
      <c r="A110" s="373" t="s">
        <v>557</v>
      </c>
      <c r="B110" s="386">
        <v>159.5</v>
      </c>
      <c r="C110" s="355">
        <f t="shared" si="42"/>
        <v>0.96084337349397586</v>
      </c>
      <c r="D110" s="391">
        <v>6.5789999999999997</v>
      </c>
      <c r="E110" s="355">
        <f t="shared" si="38"/>
        <v>1049.3505</v>
      </c>
      <c r="F110" s="345">
        <v>1</v>
      </c>
      <c r="G110" s="355">
        <f t="shared" si="39"/>
        <v>1049.3499999999999</v>
      </c>
      <c r="H110" s="355">
        <f t="shared" si="40"/>
        <v>247.54</v>
      </c>
      <c r="I110" s="509">
        <f t="shared" si="41"/>
        <v>1296.8899999999999</v>
      </c>
    </row>
    <row r="111" spans="1:9" x14ac:dyDescent="0.25">
      <c r="A111" s="373" t="s">
        <v>558</v>
      </c>
      <c r="B111" s="386">
        <v>208</v>
      </c>
      <c r="C111" s="355">
        <f t="shared" si="42"/>
        <v>1.2530120481927711</v>
      </c>
      <c r="D111" s="391">
        <v>6.23</v>
      </c>
      <c r="E111" s="355">
        <f t="shared" si="38"/>
        <v>1295.8400000000001</v>
      </c>
      <c r="F111" s="345">
        <v>1</v>
      </c>
      <c r="G111" s="355">
        <f t="shared" si="39"/>
        <v>1295.8399999999999</v>
      </c>
      <c r="H111" s="355">
        <f t="shared" si="40"/>
        <v>305.69</v>
      </c>
      <c r="I111" s="509">
        <f t="shared" si="41"/>
        <v>1601.53</v>
      </c>
    </row>
    <row r="112" spans="1:9" x14ac:dyDescent="0.25">
      <c r="A112" s="373" t="s">
        <v>558</v>
      </c>
      <c r="B112" s="386">
        <v>60</v>
      </c>
      <c r="C112" s="355">
        <f t="shared" si="42"/>
        <v>0.36144578313253012</v>
      </c>
      <c r="D112" s="391">
        <v>6.1310000000000002</v>
      </c>
      <c r="E112" s="355">
        <f t="shared" si="38"/>
        <v>367.86</v>
      </c>
      <c r="F112" s="345">
        <v>1</v>
      </c>
      <c r="G112" s="355">
        <f t="shared" si="39"/>
        <v>367.86</v>
      </c>
      <c r="H112" s="398">
        <f>ROUND(G112*0.2077,2)</f>
        <v>76.400000000000006</v>
      </c>
      <c r="I112" s="509">
        <f t="shared" si="41"/>
        <v>444.26</v>
      </c>
    </row>
    <row r="113" spans="1:9" x14ac:dyDescent="0.25">
      <c r="A113" s="375" t="s">
        <v>558</v>
      </c>
      <c r="B113" s="388">
        <v>204</v>
      </c>
      <c r="C113" s="355">
        <f t="shared" si="42"/>
        <v>1.2289156626506024</v>
      </c>
      <c r="D113" s="393">
        <v>5.3959999999999999</v>
      </c>
      <c r="E113" s="355">
        <f t="shared" si="38"/>
        <v>1100.7839999999999</v>
      </c>
      <c r="F113" s="345">
        <v>1</v>
      </c>
      <c r="G113" s="355">
        <f t="shared" si="39"/>
        <v>1100.78</v>
      </c>
      <c r="H113" s="355">
        <f t="shared" si="40"/>
        <v>259.67</v>
      </c>
      <c r="I113" s="509">
        <f t="shared" si="41"/>
        <v>1360.45</v>
      </c>
    </row>
    <row r="114" spans="1:9" x14ac:dyDescent="0.25">
      <c r="A114" s="375" t="s">
        <v>558</v>
      </c>
      <c r="B114" s="388">
        <v>26.5</v>
      </c>
      <c r="C114" s="355">
        <f t="shared" si="42"/>
        <v>0.15963855421686746</v>
      </c>
      <c r="D114" s="393">
        <v>6.1310000000000002</v>
      </c>
      <c r="E114" s="355">
        <f t="shared" si="38"/>
        <v>162.47149999999999</v>
      </c>
      <c r="F114" s="345">
        <v>1</v>
      </c>
      <c r="G114" s="355">
        <f t="shared" si="39"/>
        <v>162.47</v>
      </c>
      <c r="H114" s="355">
        <f t="shared" si="40"/>
        <v>38.33</v>
      </c>
      <c r="I114" s="509">
        <f t="shared" si="41"/>
        <v>200.8</v>
      </c>
    </row>
    <row r="115" spans="1:9" x14ac:dyDescent="0.25">
      <c r="A115" s="375" t="s">
        <v>558</v>
      </c>
      <c r="B115" s="388">
        <v>207.29</v>
      </c>
      <c r="C115" s="355">
        <f t="shared" si="42"/>
        <v>1.2487349397590362</v>
      </c>
      <c r="D115" s="393">
        <v>5.3959999999999999</v>
      </c>
      <c r="E115" s="355">
        <f t="shared" si="38"/>
        <v>1118.53684</v>
      </c>
      <c r="F115" s="345">
        <v>1</v>
      </c>
      <c r="G115" s="355">
        <f t="shared" si="39"/>
        <v>1118.54</v>
      </c>
      <c r="H115" s="355">
        <f t="shared" si="40"/>
        <v>263.86</v>
      </c>
      <c r="I115" s="509">
        <f t="shared" si="41"/>
        <v>1382.4</v>
      </c>
    </row>
    <row r="116" spans="1:9" x14ac:dyDescent="0.25">
      <c r="A116" s="375" t="s">
        <v>558</v>
      </c>
      <c r="B116" s="388">
        <v>216</v>
      </c>
      <c r="C116" s="355">
        <f t="shared" si="42"/>
        <v>1.3012048192771084</v>
      </c>
      <c r="D116" s="393">
        <v>5.4829999999999997</v>
      </c>
      <c r="E116" s="355">
        <f t="shared" si="38"/>
        <v>1184.328</v>
      </c>
      <c r="F116" s="345">
        <v>1</v>
      </c>
      <c r="G116" s="355">
        <f t="shared" si="39"/>
        <v>1184.33</v>
      </c>
      <c r="H116" s="355">
        <f t="shared" si="40"/>
        <v>279.38</v>
      </c>
      <c r="I116" s="509">
        <f t="shared" si="41"/>
        <v>1463.71</v>
      </c>
    </row>
    <row r="117" spans="1:9" x14ac:dyDescent="0.25">
      <c r="A117" s="375" t="s">
        <v>558</v>
      </c>
      <c r="B117" s="388">
        <v>96</v>
      </c>
      <c r="C117" s="355">
        <f t="shared" si="42"/>
        <v>0.57831325301204817</v>
      </c>
      <c r="D117" s="393">
        <v>5.3959999999999999</v>
      </c>
      <c r="E117" s="355">
        <f t="shared" si="38"/>
        <v>518.01599999999996</v>
      </c>
      <c r="F117" s="345">
        <v>1</v>
      </c>
      <c r="G117" s="355">
        <f t="shared" si="39"/>
        <v>518.02</v>
      </c>
      <c r="H117" s="355">
        <f t="shared" si="40"/>
        <v>122.2</v>
      </c>
      <c r="I117" s="509">
        <f t="shared" si="41"/>
        <v>640.22</v>
      </c>
    </row>
    <row r="118" spans="1:9" x14ac:dyDescent="0.25">
      <c r="A118" s="375" t="s">
        <v>558</v>
      </c>
      <c r="B118" s="388">
        <v>184</v>
      </c>
      <c r="C118" s="355">
        <f t="shared" si="42"/>
        <v>1.1084337349397591</v>
      </c>
      <c r="D118" s="393">
        <v>6.1310000000000002</v>
      </c>
      <c r="E118" s="355">
        <f>D118*B118</f>
        <v>1128.104</v>
      </c>
      <c r="F118" s="345">
        <v>1</v>
      </c>
      <c r="G118" s="355">
        <f t="shared" si="39"/>
        <v>1128.0999999999999</v>
      </c>
      <c r="H118" s="355">
        <f>ROUND(G118*0.2359,2)</f>
        <v>266.12</v>
      </c>
      <c r="I118" s="509">
        <f>G118+H118</f>
        <v>1394.2199999999998</v>
      </c>
    </row>
    <row r="119" spans="1:9" x14ac:dyDescent="0.25">
      <c r="A119" s="375" t="s">
        <v>558</v>
      </c>
      <c r="B119" s="388">
        <v>192</v>
      </c>
      <c r="C119" s="355">
        <f t="shared" si="42"/>
        <v>1.1566265060240963</v>
      </c>
      <c r="D119" s="393">
        <v>6.1310000000000002</v>
      </c>
      <c r="E119" s="355">
        <f>D119*B119</f>
        <v>1177.152</v>
      </c>
      <c r="F119" s="345">
        <v>1</v>
      </c>
      <c r="G119" s="355">
        <f t="shared" si="39"/>
        <v>1177.1500000000001</v>
      </c>
      <c r="H119" s="355">
        <f>ROUND(G119*0.2359,2)</f>
        <v>277.69</v>
      </c>
      <c r="I119" s="509">
        <f>G119+H119</f>
        <v>1454.8400000000001</v>
      </c>
    </row>
    <row r="120" spans="1:9" x14ac:dyDescent="0.25">
      <c r="A120" s="373" t="s">
        <v>558</v>
      </c>
      <c r="B120" s="386">
        <v>192</v>
      </c>
      <c r="C120" s="355">
        <f t="shared" si="42"/>
        <v>1.1566265060240963</v>
      </c>
      <c r="D120" s="391">
        <v>5.3959999999999999</v>
      </c>
      <c r="E120" s="355">
        <f>D120*B120</f>
        <v>1036.0319999999999</v>
      </c>
      <c r="F120" s="345">
        <v>1</v>
      </c>
      <c r="G120" s="355">
        <f t="shared" si="39"/>
        <v>1036.03</v>
      </c>
      <c r="H120" s="355">
        <f>ROUND(G120*0.2359,2)</f>
        <v>244.4</v>
      </c>
      <c r="I120" s="509">
        <f>G120+H120</f>
        <v>1280.43</v>
      </c>
    </row>
    <row r="121" spans="1:9" x14ac:dyDescent="0.25">
      <c r="A121" s="373" t="s">
        <v>559</v>
      </c>
      <c r="B121" s="386">
        <v>48</v>
      </c>
      <c r="C121" s="355">
        <f t="shared" si="42"/>
        <v>0.28915662650602408</v>
      </c>
      <c r="D121" s="391">
        <v>6.23</v>
      </c>
      <c r="E121" s="355">
        <f t="shared" si="38"/>
        <v>299.04000000000002</v>
      </c>
      <c r="F121" s="345">
        <v>1</v>
      </c>
      <c r="G121" s="355">
        <f t="shared" si="39"/>
        <v>299.04000000000002</v>
      </c>
      <c r="H121" s="398">
        <f>ROUND(G121*0.2194,2)</f>
        <v>65.61</v>
      </c>
      <c r="I121" s="509">
        <f t="shared" si="41"/>
        <v>364.65000000000003</v>
      </c>
    </row>
    <row r="122" spans="1:9" ht="31.5" x14ac:dyDescent="0.25">
      <c r="A122" s="372" t="s">
        <v>8</v>
      </c>
      <c r="B122" s="385">
        <f>SUM(B123:B134)</f>
        <v>1035</v>
      </c>
      <c r="C122" s="343">
        <f>SUM(C123:C134)</f>
        <v>6.2349397590361448</v>
      </c>
      <c r="D122" s="343"/>
      <c r="E122" s="343"/>
      <c r="F122" s="342"/>
      <c r="G122" s="343">
        <f>SUM(G123:G134)</f>
        <v>4480.5</v>
      </c>
      <c r="H122" s="343">
        <f>SUM(H123:H134)</f>
        <v>1056.9699999999998</v>
      </c>
      <c r="I122" s="463">
        <f>SUM(I123:I134)</f>
        <v>5537.4699999999993</v>
      </c>
    </row>
    <row r="123" spans="1:9" x14ac:dyDescent="0.25">
      <c r="A123" s="375" t="s">
        <v>379</v>
      </c>
      <c r="B123" s="388">
        <v>11</v>
      </c>
      <c r="C123" s="355">
        <f>B123/166</f>
        <v>6.6265060240963861E-2</v>
      </c>
      <c r="D123" s="393">
        <v>4.3289999999999997</v>
      </c>
      <c r="E123" s="355">
        <f t="shared" ref="E123:E134" si="43">D123*B123</f>
        <v>47.619</v>
      </c>
      <c r="F123" s="345">
        <v>1</v>
      </c>
      <c r="G123" s="355">
        <f t="shared" si="39"/>
        <v>47.62</v>
      </c>
      <c r="H123" s="355">
        <f t="shared" ref="H123:H134" si="44">ROUND(G123*0.2359,2)</f>
        <v>11.23</v>
      </c>
      <c r="I123" s="509">
        <f t="shared" ref="I123:I134" si="45">G123+H123</f>
        <v>58.849999999999994</v>
      </c>
    </row>
    <row r="124" spans="1:9" x14ac:dyDescent="0.25">
      <c r="A124" s="375" t="s">
        <v>379</v>
      </c>
      <c r="B124" s="388">
        <v>48</v>
      </c>
      <c r="C124" s="355">
        <f t="shared" ref="C124:C134" si="46">B124/166</f>
        <v>0.28915662650602408</v>
      </c>
      <c r="D124" s="393">
        <v>4.3289999999999997</v>
      </c>
      <c r="E124" s="355">
        <f t="shared" si="43"/>
        <v>207.79199999999997</v>
      </c>
      <c r="F124" s="345">
        <v>1</v>
      </c>
      <c r="G124" s="355">
        <f t="shared" si="39"/>
        <v>207.79</v>
      </c>
      <c r="H124" s="355">
        <f t="shared" si="44"/>
        <v>49.02</v>
      </c>
      <c r="I124" s="509">
        <f t="shared" si="45"/>
        <v>256.81</v>
      </c>
    </row>
    <row r="125" spans="1:9" x14ac:dyDescent="0.25">
      <c r="A125" s="375" t="s">
        <v>379</v>
      </c>
      <c r="B125" s="388">
        <v>32</v>
      </c>
      <c r="C125" s="355">
        <f t="shared" si="46"/>
        <v>0.19277108433734941</v>
      </c>
      <c r="D125" s="393">
        <v>4.3289999999999997</v>
      </c>
      <c r="E125" s="355">
        <f t="shared" si="43"/>
        <v>138.52799999999999</v>
      </c>
      <c r="F125" s="345">
        <v>1</v>
      </c>
      <c r="G125" s="355">
        <f t="shared" si="39"/>
        <v>138.53</v>
      </c>
      <c r="H125" s="355">
        <f t="shared" si="44"/>
        <v>32.68</v>
      </c>
      <c r="I125" s="509">
        <f t="shared" si="45"/>
        <v>171.21</v>
      </c>
    </row>
    <row r="126" spans="1:9" x14ac:dyDescent="0.25">
      <c r="A126" s="375" t="s">
        <v>379</v>
      </c>
      <c r="B126" s="388">
        <v>72</v>
      </c>
      <c r="C126" s="355">
        <f t="shared" si="46"/>
        <v>0.43373493975903615</v>
      </c>
      <c r="D126" s="393">
        <v>4.3289999999999997</v>
      </c>
      <c r="E126" s="355">
        <f t="shared" si="43"/>
        <v>311.68799999999999</v>
      </c>
      <c r="F126" s="345">
        <v>1</v>
      </c>
      <c r="G126" s="355">
        <f t="shared" si="39"/>
        <v>311.69</v>
      </c>
      <c r="H126" s="355">
        <f t="shared" si="44"/>
        <v>73.53</v>
      </c>
      <c r="I126" s="509">
        <f t="shared" si="45"/>
        <v>385.22</v>
      </c>
    </row>
    <row r="127" spans="1:9" x14ac:dyDescent="0.25">
      <c r="A127" s="375" t="s">
        <v>379</v>
      </c>
      <c r="B127" s="388">
        <v>120</v>
      </c>
      <c r="C127" s="355">
        <f t="shared" si="46"/>
        <v>0.72289156626506024</v>
      </c>
      <c r="D127" s="393">
        <v>4.3289999999999997</v>
      </c>
      <c r="E127" s="355">
        <f t="shared" si="43"/>
        <v>519.48</v>
      </c>
      <c r="F127" s="345">
        <v>1</v>
      </c>
      <c r="G127" s="355">
        <f t="shared" si="39"/>
        <v>519.48</v>
      </c>
      <c r="H127" s="355">
        <f t="shared" si="44"/>
        <v>122.55</v>
      </c>
      <c r="I127" s="509">
        <f t="shared" si="45"/>
        <v>642.03</v>
      </c>
    </row>
    <row r="128" spans="1:9" x14ac:dyDescent="0.25">
      <c r="A128" s="375" t="s">
        <v>379</v>
      </c>
      <c r="B128" s="388">
        <v>48</v>
      </c>
      <c r="C128" s="355">
        <f t="shared" si="46"/>
        <v>0.28915662650602408</v>
      </c>
      <c r="D128" s="393">
        <v>4.3289999999999997</v>
      </c>
      <c r="E128" s="355">
        <f t="shared" si="43"/>
        <v>207.79199999999997</v>
      </c>
      <c r="F128" s="345">
        <v>1</v>
      </c>
      <c r="G128" s="355">
        <f t="shared" si="39"/>
        <v>207.79</v>
      </c>
      <c r="H128" s="355">
        <f t="shared" si="44"/>
        <v>49.02</v>
      </c>
      <c r="I128" s="509">
        <f t="shared" si="45"/>
        <v>256.81</v>
      </c>
    </row>
    <row r="129" spans="1:9" x14ac:dyDescent="0.25">
      <c r="A129" s="375" t="s">
        <v>379</v>
      </c>
      <c r="B129" s="388">
        <v>96</v>
      </c>
      <c r="C129" s="355">
        <f t="shared" si="46"/>
        <v>0.57831325301204817</v>
      </c>
      <c r="D129" s="393">
        <v>4.3289999999999997</v>
      </c>
      <c r="E129" s="355">
        <f t="shared" si="43"/>
        <v>415.58399999999995</v>
      </c>
      <c r="F129" s="345">
        <v>1</v>
      </c>
      <c r="G129" s="355">
        <f t="shared" si="39"/>
        <v>415.58</v>
      </c>
      <c r="H129" s="355">
        <f t="shared" si="44"/>
        <v>98.04</v>
      </c>
      <c r="I129" s="509">
        <f t="shared" si="45"/>
        <v>513.62</v>
      </c>
    </row>
    <row r="130" spans="1:9" x14ac:dyDescent="0.25">
      <c r="A130" s="375" t="s">
        <v>379</v>
      </c>
      <c r="B130" s="388">
        <v>80</v>
      </c>
      <c r="C130" s="355">
        <f t="shared" si="46"/>
        <v>0.48192771084337349</v>
      </c>
      <c r="D130" s="393">
        <v>4.3289999999999997</v>
      </c>
      <c r="E130" s="355">
        <f t="shared" si="43"/>
        <v>346.32</v>
      </c>
      <c r="F130" s="345">
        <v>1</v>
      </c>
      <c r="G130" s="355">
        <f t="shared" si="39"/>
        <v>346.32</v>
      </c>
      <c r="H130" s="355">
        <f t="shared" si="44"/>
        <v>81.7</v>
      </c>
      <c r="I130" s="509">
        <f t="shared" si="45"/>
        <v>428.02</v>
      </c>
    </row>
    <row r="131" spans="1:9" x14ac:dyDescent="0.25">
      <c r="A131" s="375" t="s">
        <v>379</v>
      </c>
      <c r="B131" s="388">
        <v>96</v>
      </c>
      <c r="C131" s="355">
        <f t="shared" si="46"/>
        <v>0.57831325301204817</v>
      </c>
      <c r="D131" s="393">
        <v>4.3289999999999997</v>
      </c>
      <c r="E131" s="355">
        <f t="shared" si="43"/>
        <v>415.58399999999995</v>
      </c>
      <c r="F131" s="345">
        <v>1</v>
      </c>
      <c r="G131" s="355">
        <f t="shared" si="39"/>
        <v>415.58</v>
      </c>
      <c r="H131" s="355">
        <f t="shared" si="44"/>
        <v>98.04</v>
      </c>
      <c r="I131" s="509">
        <f t="shared" si="45"/>
        <v>513.62</v>
      </c>
    </row>
    <row r="132" spans="1:9" x14ac:dyDescent="0.25">
      <c r="A132" s="375" t="s">
        <v>379</v>
      </c>
      <c r="B132" s="388">
        <v>96</v>
      </c>
      <c r="C132" s="355">
        <f t="shared" si="46"/>
        <v>0.57831325301204817</v>
      </c>
      <c r="D132" s="393">
        <v>4.3289999999999997</v>
      </c>
      <c r="E132" s="355">
        <f t="shared" si="43"/>
        <v>415.58399999999995</v>
      </c>
      <c r="F132" s="345">
        <v>1</v>
      </c>
      <c r="G132" s="355">
        <f t="shared" si="39"/>
        <v>415.58</v>
      </c>
      <c r="H132" s="355">
        <f t="shared" si="44"/>
        <v>98.04</v>
      </c>
      <c r="I132" s="509">
        <f t="shared" si="45"/>
        <v>513.62</v>
      </c>
    </row>
    <row r="133" spans="1:9" x14ac:dyDescent="0.25">
      <c r="A133" s="375" t="s">
        <v>379</v>
      </c>
      <c r="B133" s="388">
        <v>168</v>
      </c>
      <c r="C133" s="355">
        <f t="shared" si="46"/>
        <v>1.0120481927710843</v>
      </c>
      <c r="D133" s="393">
        <v>4.3289999999999997</v>
      </c>
      <c r="E133" s="355">
        <f t="shared" si="43"/>
        <v>727.27199999999993</v>
      </c>
      <c r="F133" s="345">
        <v>1</v>
      </c>
      <c r="G133" s="355">
        <f t="shared" si="39"/>
        <v>727.27</v>
      </c>
      <c r="H133" s="355">
        <f t="shared" si="44"/>
        <v>171.56</v>
      </c>
      <c r="I133" s="509">
        <f t="shared" si="45"/>
        <v>898.82999999999993</v>
      </c>
    </row>
    <row r="134" spans="1:9" x14ac:dyDescent="0.25">
      <c r="A134" s="375" t="s">
        <v>379</v>
      </c>
      <c r="B134" s="388">
        <v>168</v>
      </c>
      <c r="C134" s="355">
        <f t="shared" si="46"/>
        <v>1.0120481927710843</v>
      </c>
      <c r="D134" s="393">
        <v>4.3289999999999997</v>
      </c>
      <c r="E134" s="355">
        <f t="shared" si="43"/>
        <v>727.27199999999993</v>
      </c>
      <c r="F134" s="345">
        <v>1</v>
      </c>
      <c r="G134" s="355">
        <f t="shared" si="39"/>
        <v>727.27</v>
      </c>
      <c r="H134" s="355">
        <f t="shared" si="44"/>
        <v>171.56</v>
      </c>
      <c r="I134" s="509">
        <f t="shared" si="45"/>
        <v>898.82999999999993</v>
      </c>
    </row>
    <row r="135" spans="1:9" x14ac:dyDescent="0.25">
      <c r="A135" s="372" t="s">
        <v>6</v>
      </c>
      <c r="B135" s="385">
        <f>SUM(B136:B140)</f>
        <v>488</v>
      </c>
      <c r="C135" s="343">
        <f>SUM(C136:C140)</f>
        <v>2.9397590361445785</v>
      </c>
      <c r="D135" s="343"/>
      <c r="E135" s="343"/>
      <c r="F135" s="342"/>
      <c r="G135" s="343">
        <f>SUM(G136:G140)</f>
        <v>1972.49</v>
      </c>
      <c r="H135" s="343">
        <f>SUM(H136:H140)</f>
        <v>465.32000000000005</v>
      </c>
      <c r="I135" s="463">
        <f>SUM(I136:I140)</f>
        <v>2437.8099999999995</v>
      </c>
    </row>
    <row r="136" spans="1:9" x14ac:dyDescent="0.25">
      <c r="A136" s="375" t="s">
        <v>388</v>
      </c>
      <c r="B136" s="388">
        <v>72</v>
      </c>
      <c r="C136" s="355">
        <f>B136/166</f>
        <v>0.43373493975903615</v>
      </c>
      <c r="D136" s="393">
        <v>4.0419999999999998</v>
      </c>
      <c r="E136" s="355">
        <f t="shared" ref="E136:E140" si="47">D136*B136</f>
        <v>291.024</v>
      </c>
      <c r="F136" s="345">
        <v>1</v>
      </c>
      <c r="G136" s="355">
        <f t="shared" si="39"/>
        <v>291.02</v>
      </c>
      <c r="H136" s="355">
        <f t="shared" ref="H136:H140" si="48">ROUND(G136*0.2359,2)</f>
        <v>68.650000000000006</v>
      </c>
      <c r="I136" s="509">
        <f t="shared" ref="I136:I140" si="49">G136+H136</f>
        <v>359.66999999999996</v>
      </c>
    </row>
    <row r="137" spans="1:9" x14ac:dyDescent="0.25">
      <c r="A137" s="375" t="s">
        <v>388</v>
      </c>
      <c r="B137" s="388">
        <v>144</v>
      </c>
      <c r="C137" s="355">
        <f t="shared" ref="C137:C140" si="50">B137/166</f>
        <v>0.86746987951807231</v>
      </c>
      <c r="D137" s="393">
        <v>4.0419999999999998</v>
      </c>
      <c r="E137" s="355">
        <f t="shared" si="47"/>
        <v>582.048</v>
      </c>
      <c r="F137" s="345">
        <v>1</v>
      </c>
      <c r="G137" s="355">
        <f t="shared" si="39"/>
        <v>582.04999999999995</v>
      </c>
      <c r="H137" s="355">
        <f t="shared" si="48"/>
        <v>137.31</v>
      </c>
      <c r="I137" s="509">
        <f t="shared" si="49"/>
        <v>719.3599999999999</v>
      </c>
    </row>
    <row r="138" spans="1:9" x14ac:dyDescent="0.25">
      <c r="A138" s="375" t="s">
        <v>388</v>
      </c>
      <c r="B138" s="388">
        <v>40</v>
      </c>
      <c r="C138" s="355">
        <f t="shared" si="50"/>
        <v>0.24096385542168675</v>
      </c>
      <c r="D138" s="393">
        <v>4.0419999999999998</v>
      </c>
      <c r="E138" s="355">
        <f t="shared" si="47"/>
        <v>161.68</v>
      </c>
      <c r="F138" s="345">
        <v>1</v>
      </c>
      <c r="G138" s="355">
        <f t="shared" si="39"/>
        <v>161.68</v>
      </c>
      <c r="H138" s="355">
        <f t="shared" si="48"/>
        <v>38.14</v>
      </c>
      <c r="I138" s="509">
        <f t="shared" si="49"/>
        <v>199.82</v>
      </c>
    </row>
    <row r="139" spans="1:9" x14ac:dyDescent="0.25">
      <c r="A139" s="375" t="s">
        <v>388</v>
      </c>
      <c r="B139" s="388">
        <v>96</v>
      </c>
      <c r="C139" s="355">
        <f t="shared" si="50"/>
        <v>0.57831325301204817</v>
      </c>
      <c r="D139" s="393">
        <v>4.0419999999999998</v>
      </c>
      <c r="E139" s="355">
        <f t="shared" si="47"/>
        <v>388.03199999999998</v>
      </c>
      <c r="F139" s="345">
        <v>1</v>
      </c>
      <c r="G139" s="355">
        <f t="shared" ref="G139:G185" si="51">ROUND(E139*F139,2)</f>
        <v>388.03</v>
      </c>
      <c r="H139" s="355">
        <f t="shared" si="48"/>
        <v>91.54</v>
      </c>
      <c r="I139" s="509">
        <f t="shared" si="49"/>
        <v>479.57</v>
      </c>
    </row>
    <row r="140" spans="1:9" x14ac:dyDescent="0.25">
      <c r="A140" s="376" t="s">
        <v>388</v>
      </c>
      <c r="B140" s="388">
        <v>136</v>
      </c>
      <c r="C140" s="355">
        <f t="shared" si="50"/>
        <v>0.81927710843373491</v>
      </c>
      <c r="D140" s="393">
        <v>4.0419999999999998</v>
      </c>
      <c r="E140" s="355">
        <f t="shared" si="47"/>
        <v>549.71199999999999</v>
      </c>
      <c r="F140" s="345">
        <v>1</v>
      </c>
      <c r="G140" s="355">
        <f t="shared" si="51"/>
        <v>549.71</v>
      </c>
      <c r="H140" s="355">
        <f t="shared" si="48"/>
        <v>129.68</v>
      </c>
      <c r="I140" s="509">
        <f t="shared" si="49"/>
        <v>679.3900000000001</v>
      </c>
    </row>
    <row r="141" spans="1:9" x14ac:dyDescent="0.25">
      <c r="A141" s="374" t="s">
        <v>560</v>
      </c>
      <c r="B141" s="384">
        <f>B144+B152+B142</f>
        <v>142</v>
      </c>
      <c r="C141" s="367">
        <f t="shared" ref="C141:I141" si="52">C144+C152+C142</f>
        <v>0.97931034482758639</v>
      </c>
      <c r="D141" s="367"/>
      <c r="E141" s="367"/>
      <c r="F141" s="365"/>
      <c r="G141" s="367">
        <f t="shared" si="52"/>
        <v>964.84999999999991</v>
      </c>
      <c r="H141" s="367">
        <f t="shared" si="52"/>
        <v>227.62</v>
      </c>
      <c r="I141" s="465">
        <f t="shared" si="52"/>
        <v>1192.47</v>
      </c>
    </row>
    <row r="142" spans="1:9" ht="31.5" x14ac:dyDescent="0.25">
      <c r="A142" s="372" t="s">
        <v>9</v>
      </c>
      <c r="B142" s="385">
        <f>B143</f>
        <v>21</v>
      </c>
      <c r="C142" s="343">
        <f t="shared" ref="C142:I142" si="53">C143</f>
        <v>0.14482758620689656</v>
      </c>
      <c r="D142" s="343"/>
      <c r="E142" s="343"/>
      <c r="F142" s="342"/>
      <c r="G142" s="343">
        <f t="shared" si="53"/>
        <v>148.01</v>
      </c>
      <c r="H142" s="343">
        <f t="shared" si="53"/>
        <v>34.92</v>
      </c>
      <c r="I142" s="463">
        <f t="shared" si="53"/>
        <v>182.93</v>
      </c>
    </row>
    <row r="143" spans="1:9" x14ac:dyDescent="0.25">
      <c r="A143" s="378" t="s">
        <v>561</v>
      </c>
      <c r="B143" s="387">
        <v>21</v>
      </c>
      <c r="C143" s="355">
        <f>B143/145</f>
        <v>0.14482758620689656</v>
      </c>
      <c r="D143" s="393">
        <v>7.048</v>
      </c>
      <c r="E143" s="355">
        <f>D143*B143</f>
        <v>148.00800000000001</v>
      </c>
      <c r="F143" s="345">
        <v>1</v>
      </c>
      <c r="G143" s="355">
        <f t="shared" si="51"/>
        <v>148.01</v>
      </c>
      <c r="H143" s="355">
        <f>ROUND(G143*0.2359,2)</f>
        <v>34.92</v>
      </c>
      <c r="I143" s="509">
        <f>G143+H143</f>
        <v>182.93</v>
      </c>
    </row>
    <row r="144" spans="1:9" ht="31.5" x14ac:dyDescent="0.25">
      <c r="A144" s="372" t="s">
        <v>7</v>
      </c>
      <c r="B144" s="385">
        <f>SUM(B145:B151)</f>
        <v>57</v>
      </c>
      <c r="C144" s="343">
        <f t="shared" ref="C144:I144" si="54">SUM(C145:C151)</f>
        <v>0.39310344827586213</v>
      </c>
      <c r="D144" s="343"/>
      <c r="E144" s="343"/>
      <c r="F144" s="342"/>
      <c r="G144" s="343">
        <f t="shared" si="54"/>
        <v>446.65999999999991</v>
      </c>
      <c r="H144" s="343">
        <f t="shared" si="54"/>
        <v>105.36999999999999</v>
      </c>
      <c r="I144" s="463">
        <f t="shared" si="54"/>
        <v>552.03</v>
      </c>
    </row>
    <row r="145" spans="1:9" x14ac:dyDescent="0.25">
      <c r="A145" s="375" t="s">
        <v>400</v>
      </c>
      <c r="B145" s="387">
        <v>3</v>
      </c>
      <c r="C145" s="355">
        <f>B145/145</f>
        <v>2.0689655172413793E-2</v>
      </c>
      <c r="D145" s="393">
        <v>7.88</v>
      </c>
      <c r="E145" s="355">
        <f t="shared" ref="E145:E151" si="55">D145*B145</f>
        <v>23.64</v>
      </c>
      <c r="F145" s="345">
        <v>1</v>
      </c>
      <c r="G145" s="355">
        <f t="shared" si="51"/>
        <v>23.64</v>
      </c>
      <c r="H145" s="355">
        <f t="shared" ref="H145:H151" si="56">ROUND(G145*0.2359,2)</f>
        <v>5.58</v>
      </c>
      <c r="I145" s="509">
        <f t="shared" ref="I145:I151" si="57">G145+H145</f>
        <v>29.22</v>
      </c>
    </row>
    <row r="146" spans="1:9" x14ac:dyDescent="0.25">
      <c r="A146" s="375" t="s">
        <v>400</v>
      </c>
      <c r="B146" s="387">
        <v>27</v>
      </c>
      <c r="C146" s="355">
        <f t="shared" ref="C146:C151" si="58">B146/145</f>
        <v>0.18620689655172415</v>
      </c>
      <c r="D146" s="393">
        <v>7.88</v>
      </c>
      <c r="E146" s="355">
        <f t="shared" si="55"/>
        <v>212.76</v>
      </c>
      <c r="F146" s="345">
        <v>1</v>
      </c>
      <c r="G146" s="355">
        <f t="shared" si="51"/>
        <v>212.76</v>
      </c>
      <c r="H146" s="355">
        <f t="shared" si="56"/>
        <v>50.19</v>
      </c>
      <c r="I146" s="509">
        <f t="shared" si="57"/>
        <v>262.95</v>
      </c>
    </row>
    <row r="147" spans="1:9" x14ac:dyDescent="0.25">
      <c r="A147" s="375" t="s">
        <v>400</v>
      </c>
      <c r="B147" s="387">
        <v>5</v>
      </c>
      <c r="C147" s="355">
        <f t="shared" si="58"/>
        <v>3.4482758620689655E-2</v>
      </c>
      <c r="D147" s="393">
        <v>7.88</v>
      </c>
      <c r="E147" s="355">
        <f t="shared" si="55"/>
        <v>39.4</v>
      </c>
      <c r="F147" s="345">
        <v>1</v>
      </c>
      <c r="G147" s="355">
        <f t="shared" si="51"/>
        <v>39.4</v>
      </c>
      <c r="H147" s="355">
        <f t="shared" si="56"/>
        <v>9.2899999999999991</v>
      </c>
      <c r="I147" s="509">
        <f t="shared" si="57"/>
        <v>48.69</v>
      </c>
    </row>
    <row r="148" spans="1:9" x14ac:dyDescent="0.25">
      <c r="A148" s="375" t="s">
        <v>400</v>
      </c>
      <c r="B148" s="387">
        <v>4</v>
      </c>
      <c r="C148" s="355">
        <f t="shared" si="58"/>
        <v>2.7586206896551724E-2</v>
      </c>
      <c r="D148" s="393">
        <v>7.88</v>
      </c>
      <c r="E148" s="355">
        <f t="shared" si="55"/>
        <v>31.52</v>
      </c>
      <c r="F148" s="345">
        <v>1</v>
      </c>
      <c r="G148" s="355">
        <f t="shared" si="51"/>
        <v>31.52</v>
      </c>
      <c r="H148" s="355">
        <f t="shared" si="56"/>
        <v>7.44</v>
      </c>
      <c r="I148" s="509">
        <f t="shared" si="57"/>
        <v>38.96</v>
      </c>
    </row>
    <row r="149" spans="1:9" x14ac:dyDescent="0.25">
      <c r="A149" s="375" t="s">
        <v>400</v>
      </c>
      <c r="B149" s="387">
        <v>14</v>
      </c>
      <c r="C149" s="355">
        <f t="shared" si="58"/>
        <v>9.6551724137931033E-2</v>
      </c>
      <c r="D149" s="393">
        <v>7.88</v>
      </c>
      <c r="E149" s="355">
        <f t="shared" si="55"/>
        <v>110.32</v>
      </c>
      <c r="F149" s="345">
        <v>1</v>
      </c>
      <c r="G149" s="355">
        <f t="shared" si="51"/>
        <v>110.32</v>
      </c>
      <c r="H149" s="355">
        <f t="shared" si="56"/>
        <v>26.02</v>
      </c>
      <c r="I149" s="509">
        <f t="shared" si="57"/>
        <v>136.34</v>
      </c>
    </row>
    <row r="150" spans="1:9" x14ac:dyDescent="0.25">
      <c r="A150" s="375" t="s">
        <v>400</v>
      </c>
      <c r="B150" s="387">
        <v>1</v>
      </c>
      <c r="C150" s="355">
        <f t="shared" si="58"/>
        <v>6.8965517241379309E-3</v>
      </c>
      <c r="D150" s="393">
        <v>7.88</v>
      </c>
      <c r="E150" s="355">
        <f t="shared" si="55"/>
        <v>7.88</v>
      </c>
      <c r="F150" s="345">
        <v>1</v>
      </c>
      <c r="G150" s="355">
        <f t="shared" si="51"/>
        <v>7.88</v>
      </c>
      <c r="H150" s="355">
        <f t="shared" si="56"/>
        <v>1.86</v>
      </c>
      <c r="I150" s="509">
        <f t="shared" si="57"/>
        <v>9.74</v>
      </c>
    </row>
    <row r="151" spans="1:9" x14ac:dyDescent="0.25">
      <c r="A151" s="375" t="s">
        <v>400</v>
      </c>
      <c r="B151" s="387">
        <v>3</v>
      </c>
      <c r="C151" s="355">
        <f t="shared" si="58"/>
        <v>2.0689655172413793E-2</v>
      </c>
      <c r="D151" s="393">
        <v>7.048</v>
      </c>
      <c r="E151" s="355">
        <f t="shared" si="55"/>
        <v>21.143999999999998</v>
      </c>
      <c r="F151" s="345">
        <v>1</v>
      </c>
      <c r="G151" s="355">
        <f t="shared" si="51"/>
        <v>21.14</v>
      </c>
      <c r="H151" s="355">
        <f t="shared" si="56"/>
        <v>4.99</v>
      </c>
      <c r="I151" s="509">
        <f t="shared" si="57"/>
        <v>26.130000000000003</v>
      </c>
    </row>
    <row r="152" spans="1:9" ht="31.5" x14ac:dyDescent="0.25">
      <c r="A152" s="372" t="s">
        <v>8</v>
      </c>
      <c r="B152" s="385">
        <f>SUM(B153:B154)</f>
        <v>64</v>
      </c>
      <c r="C152" s="343">
        <f t="shared" ref="C152:I152" si="59">SUM(C153:C154)</f>
        <v>0.44137931034482758</v>
      </c>
      <c r="D152" s="343"/>
      <c r="E152" s="343"/>
      <c r="F152" s="342"/>
      <c r="G152" s="343">
        <f t="shared" si="59"/>
        <v>370.18</v>
      </c>
      <c r="H152" s="343">
        <f t="shared" si="59"/>
        <v>87.33</v>
      </c>
      <c r="I152" s="463">
        <f t="shared" si="59"/>
        <v>457.51000000000005</v>
      </c>
    </row>
    <row r="153" spans="1:9" x14ac:dyDescent="0.25">
      <c r="A153" s="376" t="s">
        <v>562</v>
      </c>
      <c r="B153" s="386">
        <v>60</v>
      </c>
      <c r="C153" s="355">
        <f>B153/145</f>
        <v>0.41379310344827586</v>
      </c>
      <c r="D153" s="394">
        <v>5.7839999999999998</v>
      </c>
      <c r="E153" s="355">
        <f>D153*B153</f>
        <v>347.03999999999996</v>
      </c>
      <c r="F153" s="345">
        <v>1</v>
      </c>
      <c r="G153" s="355">
        <f t="shared" si="51"/>
        <v>347.04</v>
      </c>
      <c r="H153" s="355">
        <f>ROUND(G153*0.2359,2)</f>
        <v>81.87</v>
      </c>
      <c r="I153" s="509">
        <f>G153+H153</f>
        <v>428.91</v>
      </c>
    </row>
    <row r="154" spans="1:9" x14ac:dyDescent="0.25">
      <c r="A154" s="376" t="s">
        <v>562</v>
      </c>
      <c r="B154" s="386">
        <v>4</v>
      </c>
      <c r="C154" s="355">
        <f>B154/145</f>
        <v>2.7586206896551724E-2</v>
      </c>
      <c r="D154" s="394">
        <v>5.7839999999999998</v>
      </c>
      <c r="E154" s="355">
        <f>D154*B154</f>
        <v>23.135999999999999</v>
      </c>
      <c r="F154" s="345">
        <v>1</v>
      </c>
      <c r="G154" s="355">
        <f t="shared" si="51"/>
        <v>23.14</v>
      </c>
      <c r="H154" s="355">
        <f>ROUND(G154*0.2359,2)</f>
        <v>5.46</v>
      </c>
      <c r="I154" s="509">
        <f>G154+H154</f>
        <v>28.6</v>
      </c>
    </row>
    <row r="155" spans="1:9" s="337" customFormat="1" x14ac:dyDescent="0.25">
      <c r="A155" s="371" t="s">
        <v>563</v>
      </c>
      <c r="B155" s="384">
        <f>B156+B166+B179+B186</f>
        <v>1185.5</v>
      </c>
      <c r="C155" s="367">
        <f>C156+C166+C179+C186</f>
        <v>7.1415662650602405</v>
      </c>
      <c r="D155" s="367"/>
      <c r="E155" s="367"/>
      <c r="F155" s="365"/>
      <c r="G155" s="367">
        <f>G156+G166+G179+G186</f>
        <v>9426.8000000000011</v>
      </c>
      <c r="H155" s="367">
        <f>H156+H166+H179+H186</f>
        <v>2218.8700000000003</v>
      </c>
      <c r="I155" s="465">
        <f>I156+I166+I179+I186</f>
        <v>11645.670000000002</v>
      </c>
    </row>
    <row r="156" spans="1:9" ht="31.5" x14ac:dyDescent="0.25">
      <c r="A156" s="372" t="s">
        <v>9</v>
      </c>
      <c r="B156" s="385">
        <f>SUM(B157:B165)</f>
        <v>532</v>
      </c>
      <c r="C156" s="343">
        <f>SUM(C157:C165)</f>
        <v>3.2048192771084336</v>
      </c>
      <c r="D156" s="343"/>
      <c r="E156" s="343"/>
      <c r="F156" s="342"/>
      <c r="G156" s="343">
        <f>SUM(G157:G165)</f>
        <v>5845.3400000000011</v>
      </c>
      <c r="H156" s="343">
        <f>SUM(H157:H165)</f>
        <v>1378.93</v>
      </c>
      <c r="I156" s="463">
        <f>SUM(I157:I165)</f>
        <v>7224.27</v>
      </c>
    </row>
    <row r="157" spans="1:9" x14ac:dyDescent="0.25">
      <c r="A157" s="375" t="s">
        <v>564</v>
      </c>
      <c r="B157" s="388">
        <v>16</v>
      </c>
      <c r="C157" s="355">
        <f>B157/166</f>
        <v>9.6385542168674704E-2</v>
      </c>
      <c r="D157" s="393">
        <v>11.166</v>
      </c>
      <c r="E157" s="355">
        <f t="shared" ref="E157:E165" si="60">D157*B157</f>
        <v>178.65600000000001</v>
      </c>
      <c r="F157" s="345">
        <v>1</v>
      </c>
      <c r="G157" s="355">
        <f t="shared" si="51"/>
        <v>178.66</v>
      </c>
      <c r="H157" s="355">
        <f t="shared" ref="H157:H165" si="61">ROUND(G157*0.2359,2)</f>
        <v>42.15</v>
      </c>
      <c r="I157" s="509">
        <f t="shared" ref="I157:I165" si="62">G157+H157</f>
        <v>220.81</v>
      </c>
    </row>
    <row r="158" spans="1:9" x14ac:dyDescent="0.25">
      <c r="A158" s="375" t="s">
        <v>564</v>
      </c>
      <c r="B158" s="388">
        <v>36</v>
      </c>
      <c r="C158" s="355">
        <f t="shared" ref="C158:C165" si="63">B158/166</f>
        <v>0.21686746987951808</v>
      </c>
      <c r="D158" s="393">
        <v>11.166</v>
      </c>
      <c r="E158" s="355">
        <f t="shared" si="60"/>
        <v>401.976</v>
      </c>
      <c r="F158" s="345">
        <v>1</v>
      </c>
      <c r="G158" s="355">
        <f t="shared" si="51"/>
        <v>401.98</v>
      </c>
      <c r="H158" s="355">
        <f t="shared" si="61"/>
        <v>94.83</v>
      </c>
      <c r="I158" s="509">
        <f t="shared" si="62"/>
        <v>496.81</v>
      </c>
    </row>
    <row r="159" spans="1:9" x14ac:dyDescent="0.25">
      <c r="A159" s="375" t="s">
        <v>564</v>
      </c>
      <c r="B159" s="388">
        <v>41</v>
      </c>
      <c r="C159" s="355">
        <f t="shared" si="63"/>
        <v>0.24698795180722891</v>
      </c>
      <c r="D159" s="393">
        <v>11.166</v>
      </c>
      <c r="E159" s="355">
        <f t="shared" si="60"/>
        <v>457.80600000000004</v>
      </c>
      <c r="F159" s="345">
        <v>1</v>
      </c>
      <c r="G159" s="355">
        <f t="shared" si="51"/>
        <v>457.81</v>
      </c>
      <c r="H159" s="355">
        <f t="shared" si="61"/>
        <v>108</v>
      </c>
      <c r="I159" s="509">
        <f t="shared" si="62"/>
        <v>565.80999999999995</v>
      </c>
    </row>
    <row r="160" spans="1:9" x14ac:dyDescent="0.25">
      <c r="A160" s="375" t="s">
        <v>564</v>
      </c>
      <c r="B160" s="388">
        <v>43</v>
      </c>
      <c r="C160" s="355">
        <f t="shared" si="63"/>
        <v>0.25903614457831325</v>
      </c>
      <c r="D160" s="393">
        <v>11.166</v>
      </c>
      <c r="E160" s="355">
        <f t="shared" si="60"/>
        <v>480.13800000000003</v>
      </c>
      <c r="F160" s="345">
        <v>1</v>
      </c>
      <c r="G160" s="355">
        <f t="shared" si="51"/>
        <v>480.14</v>
      </c>
      <c r="H160" s="355">
        <f t="shared" si="61"/>
        <v>113.27</v>
      </c>
      <c r="I160" s="509">
        <f t="shared" si="62"/>
        <v>593.41</v>
      </c>
    </row>
    <row r="161" spans="1:9" x14ac:dyDescent="0.25">
      <c r="A161" s="375" t="s">
        <v>564</v>
      </c>
      <c r="B161" s="388">
        <v>204</v>
      </c>
      <c r="C161" s="355">
        <f t="shared" si="63"/>
        <v>1.2289156626506024</v>
      </c>
      <c r="D161" s="393">
        <v>11.166</v>
      </c>
      <c r="E161" s="355">
        <f t="shared" si="60"/>
        <v>2277.864</v>
      </c>
      <c r="F161" s="345">
        <v>1</v>
      </c>
      <c r="G161" s="355">
        <f t="shared" si="51"/>
        <v>2277.86</v>
      </c>
      <c r="H161" s="355">
        <f t="shared" si="61"/>
        <v>537.35</v>
      </c>
      <c r="I161" s="509">
        <f t="shared" si="62"/>
        <v>2815.21</v>
      </c>
    </row>
    <row r="162" spans="1:9" x14ac:dyDescent="0.25">
      <c r="A162" s="375" t="s">
        <v>564</v>
      </c>
      <c r="B162" s="388">
        <v>17</v>
      </c>
      <c r="C162" s="355">
        <f t="shared" si="63"/>
        <v>0.10240963855421686</v>
      </c>
      <c r="D162" s="393">
        <v>9.1869999999999994</v>
      </c>
      <c r="E162" s="355">
        <f t="shared" si="60"/>
        <v>156.179</v>
      </c>
      <c r="F162" s="345">
        <v>1</v>
      </c>
      <c r="G162" s="355">
        <f t="shared" si="51"/>
        <v>156.18</v>
      </c>
      <c r="H162" s="355">
        <f t="shared" si="61"/>
        <v>36.840000000000003</v>
      </c>
      <c r="I162" s="509">
        <f t="shared" si="62"/>
        <v>193.02</v>
      </c>
    </row>
    <row r="163" spans="1:9" x14ac:dyDescent="0.25">
      <c r="A163" s="375" t="s">
        <v>564</v>
      </c>
      <c r="B163" s="388">
        <v>108</v>
      </c>
      <c r="C163" s="355">
        <f t="shared" si="63"/>
        <v>0.6506024096385542</v>
      </c>
      <c r="D163" s="393">
        <v>11.166</v>
      </c>
      <c r="E163" s="355">
        <f t="shared" si="60"/>
        <v>1205.9280000000001</v>
      </c>
      <c r="F163" s="345">
        <v>1</v>
      </c>
      <c r="G163" s="355">
        <f t="shared" si="51"/>
        <v>1205.93</v>
      </c>
      <c r="H163" s="355">
        <f t="shared" si="61"/>
        <v>284.48</v>
      </c>
      <c r="I163" s="509">
        <f t="shared" si="62"/>
        <v>1490.41</v>
      </c>
    </row>
    <row r="164" spans="1:9" x14ac:dyDescent="0.25">
      <c r="A164" s="375" t="s">
        <v>564</v>
      </c>
      <c r="B164" s="388">
        <v>36</v>
      </c>
      <c r="C164" s="355">
        <f t="shared" si="63"/>
        <v>0.21686746987951808</v>
      </c>
      <c r="D164" s="393">
        <v>11.166</v>
      </c>
      <c r="E164" s="355">
        <f t="shared" si="60"/>
        <v>401.976</v>
      </c>
      <c r="F164" s="345">
        <v>1</v>
      </c>
      <c r="G164" s="355">
        <f t="shared" si="51"/>
        <v>401.98</v>
      </c>
      <c r="H164" s="355">
        <f t="shared" si="61"/>
        <v>94.83</v>
      </c>
      <c r="I164" s="509">
        <f t="shared" si="62"/>
        <v>496.81</v>
      </c>
    </row>
    <row r="165" spans="1:9" x14ac:dyDescent="0.25">
      <c r="A165" s="375" t="s">
        <v>564</v>
      </c>
      <c r="B165" s="388">
        <v>31</v>
      </c>
      <c r="C165" s="355">
        <f t="shared" si="63"/>
        <v>0.18674698795180722</v>
      </c>
      <c r="D165" s="393">
        <v>9.1869999999999994</v>
      </c>
      <c r="E165" s="355">
        <f t="shared" si="60"/>
        <v>284.79699999999997</v>
      </c>
      <c r="F165" s="345">
        <v>1</v>
      </c>
      <c r="G165" s="355">
        <f t="shared" si="51"/>
        <v>284.8</v>
      </c>
      <c r="H165" s="355">
        <f t="shared" si="61"/>
        <v>67.180000000000007</v>
      </c>
      <c r="I165" s="509">
        <f t="shared" si="62"/>
        <v>351.98</v>
      </c>
    </row>
    <row r="166" spans="1:9" ht="31.5" x14ac:dyDescent="0.25">
      <c r="A166" s="372" t="s">
        <v>7</v>
      </c>
      <c r="B166" s="385">
        <f>SUM(B167:B178)</f>
        <v>424</v>
      </c>
      <c r="C166" s="343">
        <f>SUM(C167:C178)</f>
        <v>2.5542168674698793</v>
      </c>
      <c r="D166" s="343"/>
      <c r="E166" s="343"/>
      <c r="F166" s="342"/>
      <c r="G166" s="343">
        <f>SUM(G167:G178)</f>
        <v>2596.9900000000002</v>
      </c>
      <c r="H166" s="343">
        <f>SUM(H167:H178)</f>
        <v>607.70000000000005</v>
      </c>
      <c r="I166" s="463">
        <f>SUM(I167:I178)</f>
        <v>3204.69</v>
      </c>
    </row>
    <row r="167" spans="1:9" x14ac:dyDescent="0.25">
      <c r="A167" s="375" t="s">
        <v>24</v>
      </c>
      <c r="B167" s="388">
        <v>30</v>
      </c>
      <c r="C167" s="355">
        <f>B167/166</f>
        <v>0.18072289156626506</v>
      </c>
      <c r="D167" s="393">
        <v>6.1310000000000002</v>
      </c>
      <c r="E167" s="355">
        <f t="shared" ref="E167:E178" si="64">D167*B167</f>
        <v>183.93</v>
      </c>
      <c r="F167" s="345">
        <v>1</v>
      </c>
      <c r="G167" s="355">
        <f t="shared" si="51"/>
        <v>183.93</v>
      </c>
      <c r="H167" s="355">
        <f t="shared" ref="H167:H177" si="65">ROUND(G167*0.2359,2)</f>
        <v>43.39</v>
      </c>
      <c r="I167" s="509">
        <f t="shared" ref="I167:I178" si="66">G167+H167</f>
        <v>227.32</v>
      </c>
    </row>
    <row r="168" spans="1:9" x14ac:dyDescent="0.25">
      <c r="A168" s="375" t="s">
        <v>24</v>
      </c>
      <c r="B168" s="388">
        <v>24</v>
      </c>
      <c r="C168" s="355">
        <f t="shared" ref="C168:C188" si="67">B168/166</f>
        <v>0.14457831325301204</v>
      </c>
      <c r="D168" s="393">
        <v>6.1310000000000002</v>
      </c>
      <c r="E168" s="355">
        <f t="shared" si="64"/>
        <v>147.14400000000001</v>
      </c>
      <c r="F168" s="345">
        <v>1</v>
      </c>
      <c r="G168" s="355">
        <f t="shared" si="51"/>
        <v>147.13999999999999</v>
      </c>
      <c r="H168" s="355">
        <f t="shared" si="65"/>
        <v>34.71</v>
      </c>
      <c r="I168" s="509">
        <f t="shared" si="66"/>
        <v>181.85</v>
      </c>
    </row>
    <row r="169" spans="1:9" x14ac:dyDescent="0.25">
      <c r="A169" s="375" t="s">
        <v>24</v>
      </c>
      <c r="B169" s="388">
        <v>48</v>
      </c>
      <c r="C169" s="355">
        <f t="shared" si="67"/>
        <v>0.28915662650602408</v>
      </c>
      <c r="D169" s="393">
        <v>6.1310000000000002</v>
      </c>
      <c r="E169" s="355">
        <f t="shared" si="64"/>
        <v>294.28800000000001</v>
      </c>
      <c r="F169" s="345">
        <v>1</v>
      </c>
      <c r="G169" s="355">
        <f t="shared" si="51"/>
        <v>294.29000000000002</v>
      </c>
      <c r="H169" s="355">
        <f t="shared" si="65"/>
        <v>69.42</v>
      </c>
      <c r="I169" s="509">
        <f t="shared" si="66"/>
        <v>363.71000000000004</v>
      </c>
    </row>
    <row r="170" spans="1:9" x14ac:dyDescent="0.25">
      <c r="A170" s="375" t="s">
        <v>24</v>
      </c>
      <c r="B170" s="388">
        <v>34</v>
      </c>
      <c r="C170" s="355">
        <f t="shared" si="67"/>
        <v>0.20481927710843373</v>
      </c>
      <c r="D170" s="393">
        <v>6.1310000000000002</v>
      </c>
      <c r="E170" s="355">
        <f t="shared" si="64"/>
        <v>208.45400000000001</v>
      </c>
      <c r="F170" s="345">
        <v>1</v>
      </c>
      <c r="G170" s="355">
        <f t="shared" si="51"/>
        <v>208.45</v>
      </c>
      <c r="H170" s="355">
        <f t="shared" si="65"/>
        <v>49.17</v>
      </c>
      <c r="I170" s="509">
        <f t="shared" si="66"/>
        <v>257.62</v>
      </c>
    </row>
    <row r="171" spans="1:9" x14ac:dyDescent="0.25">
      <c r="A171" s="375" t="s">
        <v>24</v>
      </c>
      <c r="B171" s="388">
        <v>23</v>
      </c>
      <c r="C171" s="355">
        <f t="shared" si="67"/>
        <v>0.13855421686746988</v>
      </c>
      <c r="D171" s="393">
        <v>6.1310000000000002</v>
      </c>
      <c r="E171" s="355">
        <f t="shared" si="64"/>
        <v>141.01300000000001</v>
      </c>
      <c r="F171" s="345">
        <v>1</v>
      </c>
      <c r="G171" s="355">
        <f t="shared" si="51"/>
        <v>141.01</v>
      </c>
      <c r="H171" s="355">
        <f t="shared" si="65"/>
        <v>33.26</v>
      </c>
      <c r="I171" s="509">
        <f t="shared" si="66"/>
        <v>174.26999999999998</v>
      </c>
    </row>
    <row r="172" spans="1:9" x14ac:dyDescent="0.25">
      <c r="A172" s="375" t="s">
        <v>24</v>
      </c>
      <c r="B172" s="388">
        <v>38</v>
      </c>
      <c r="C172" s="355">
        <f t="shared" si="67"/>
        <v>0.2289156626506024</v>
      </c>
      <c r="D172" s="393">
        <v>6.1310000000000002</v>
      </c>
      <c r="E172" s="355">
        <f t="shared" si="64"/>
        <v>232.97800000000001</v>
      </c>
      <c r="F172" s="345">
        <v>1</v>
      </c>
      <c r="G172" s="355">
        <f t="shared" si="51"/>
        <v>232.98</v>
      </c>
      <c r="H172" s="355">
        <f t="shared" si="65"/>
        <v>54.96</v>
      </c>
      <c r="I172" s="509">
        <f t="shared" si="66"/>
        <v>287.94</v>
      </c>
    </row>
    <row r="173" spans="1:9" x14ac:dyDescent="0.25">
      <c r="A173" s="375" t="s">
        <v>175</v>
      </c>
      <c r="B173" s="388">
        <f>60+1</f>
        <v>61</v>
      </c>
      <c r="C173" s="355">
        <f t="shared" si="67"/>
        <v>0.36746987951807231</v>
      </c>
      <c r="D173" s="393">
        <v>6.23</v>
      </c>
      <c r="E173" s="355">
        <f t="shared" si="64"/>
        <v>380.03000000000003</v>
      </c>
      <c r="F173" s="345">
        <v>1</v>
      </c>
      <c r="G173" s="355">
        <f t="shared" si="51"/>
        <v>380.03</v>
      </c>
      <c r="H173" s="355">
        <f t="shared" si="65"/>
        <v>89.65</v>
      </c>
      <c r="I173" s="509">
        <f t="shared" si="66"/>
        <v>469.67999999999995</v>
      </c>
    </row>
    <row r="174" spans="1:9" x14ac:dyDescent="0.25">
      <c r="A174" s="375" t="s">
        <v>175</v>
      </c>
      <c r="B174" s="388">
        <v>48</v>
      </c>
      <c r="C174" s="355">
        <f t="shared" si="67"/>
        <v>0.28915662650602408</v>
      </c>
      <c r="D174" s="393">
        <v>6.23</v>
      </c>
      <c r="E174" s="355">
        <f t="shared" si="64"/>
        <v>299.04000000000002</v>
      </c>
      <c r="F174" s="345">
        <v>1</v>
      </c>
      <c r="G174" s="355">
        <f t="shared" si="51"/>
        <v>299.04000000000002</v>
      </c>
      <c r="H174" s="355">
        <f t="shared" si="65"/>
        <v>70.540000000000006</v>
      </c>
      <c r="I174" s="509">
        <f t="shared" si="66"/>
        <v>369.58000000000004</v>
      </c>
    </row>
    <row r="175" spans="1:9" x14ac:dyDescent="0.25">
      <c r="A175" s="375" t="s">
        <v>175</v>
      </c>
      <c r="B175" s="388">
        <v>24</v>
      </c>
      <c r="C175" s="355">
        <f t="shared" si="67"/>
        <v>0.14457831325301204</v>
      </c>
      <c r="D175" s="393">
        <v>6.23</v>
      </c>
      <c r="E175" s="355">
        <f t="shared" si="64"/>
        <v>149.52000000000001</v>
      </c>
      <c r="F175" s="345">
        <v>1</v>
      </c>
      <c r="G175" s="355">
        <f t="shared" si="51"/>
        <v>149.52000000000001</v>
      </c>
      <c r="H175" s="355">
        <f t="shared" si="65"/>
        <v>35.270000000000003</v>
      </c>
      <c r="I175" s="509">
        <f t="shared" si="66"/>
        <v>184.79000000000002</v>
      </c>
    </row>
    <row r="176" spans="1:9" x14ac:dyDescent="0.25">
      <c r="A176" s="375" t="s">
        <v>175</v>
      </c>
      <c r="B176" s="388">
        <v>36</v>
      </c>
      <c r="C176" s="355">
        <f t="shared" si="67"/>
        <v>0.21686746987951808</v>
      </c>
      <c r="D176" s="393">
        <v>6.23</v>
      </c>
      <c r="E176" s="355">
        <f t="shared" si="64"/>
        <v>224.28000000000003</v>
      </c>
      <c r="F176" s="345">
        <v>1</v>
      </c>
      <c r="G176" s="355">
        <f t="shared" si="51"/>
        <v>224.28</v>
      </c>
      <c r="H176" s="355">
        <f t="shared" si="65"/>
        <v>52.91</v>
      </c>
      <c r="I176" s="509">
        <f t="shared" si="66"/>
        <v>277.19</v>
      </c>
    </row>
    <row r="177" spans="1:9" x14ac:dyDescent="0.25">
      <c r="A177" s="375" t="s">
        <v>175</v>
      </c>
      <c r="B177" s="388">
        <v>30</v>
      </c>
      <c r="C177" s="355">
        <f t="shared" si="67"/>
        <v>0.18072289156626506</v>
      </c>
      <c r="D177" s="393">
        <v>5.3959999999999999</v>
      </c>
      <c r="E177" s="355">
        <f t="shared" si="64"/>
        <v>161.88</v>
      </c>
      <c r="F177" s="345">
        <v>1</v>
      </c>
      <c r="G177" s="355">
        <f t="shared" si="51"/>
        <v>161.88</v>
      </c>
      <c r="H177" s="355">
        <f t="shared" si="65"/>
        <v>38.19</v>
      </c>
      <c r="I177" s="509">
        <f t="shared" si="66"/>
        <v>200.07</v>
      </c>
    </row>
    <row r="178" spans="1:9" x14ac:dyDescent="0.25">
      <c r="A178" s="373" t="s">
        <v>175</v>
      </c>
      <c r="B178" s="386">
        <v>28</v>
      </c>
      <c r="C178" s="355">
        <f t="shared" si="67"/>
        <v>0.16867469879518071</v>
      </c>
      <c r="D178" s="391">
        <v>6.23</v>
      </c>
      <c r="E178" s="355">
        <f t="shared" si="64"/>
        <v>174.44</v>
      </c>
      <c r="F178" s="345">
        <v>1</v>
      </c>
      <c r="G178" s="355">
        <f t="shared" si="51"/>
        <v>174.44</v>
      </c>
      <c r="H178" s="398">
        <f>ROUND(G178*0.2077,2)</f>
        <v>36.229999999999997</v>
      </c>
      <c r="I178" s="509">
        <f t="shared" si="66"/>
        <v>210.67</v>
      </c>
    </row>
    <row r="179" spans="1:9" ht="31.5" x14ac:dyDescent="0.25">
      <c r="A179" s="372" t="s">
        <v>8</v>
      </c>
      <c r="B179" s="385">
        <f>SUM(B180:B185)</f>
        <v>198</v>
      </c>
      <c r="C179" s="343">
        <f>SUM(C180:C185)</f>
        <v>1.1927710843373496</v>
      </c>
      <c r="D179" s="343"/>
      <c r="E179" s="343"/>
      <c r="F179" s="342"/>
      <c r="G179" s="343">
        <f>SUM(G180:G185)</f>
        <v>857.14</v>
      </c>
      <c r="H179" s="343">
        <f>SUM(H180:H185)</f>
        <v>202.21000000000004</v>
      </c>
      <c r="I179" s="463">
        <f>SUM(I180:I185)</f>
        <v>1059.3499999999997</v>
      </c>
    </row>
    <row r="180" spans="1:9" x14ac:dyDescent="0.25">
      <c r="A180" s="376" t="s">
        <v>379</v>
      </c>
      <c r="B180" s="386">
        <v>48</v>
      </c>
      <c r="C180" s="355">
        <f t="shared" si="67"/>
        <v>0.28915662650602408</v>
      </c>
      <c r="D180" s="391">
        <v>4.3289999999999997</v>
      </c>
      <c r="E180" s="355">
        <f t="shared" ref="E180:E185" si="68">D180*B180</f>
        <v>207.79199999999997</v>
      </c>
      <c r="F180" s="345">
        <v>1</v>
      </c>
      <c r="G180" s="355">
        <f t="shared" si="51"/>
        <v>207.79</v>
      </c>
      <c r="H180" s="355">
        <f t="shared" ref="H180:H185" si="69">ROUND(G180*0.2359,2)</f>
        <v>49.02</v>
      </c>
      <c r="I180" s="509">
        <f t="shared" ref="I180:I185" si="70">G180+H180</f>
        <v>256.81</v>
      </c>
    </row>
    <row r="181" spans="1:9" x14ac:dyDescent="0.25">
      <c r="A181" s="376" t="s">
        <v>379</v>
      </c>
      <c r="B181" s="386">
        <v>22</v>
      </c>
      <c r="C181" s="355">
        <f t="shared" si="67"/>
        <v>0.13253012048192772</v>
      </c>
      <c r="D181" s="391">
        <v>4.3289999999999997</v>
      </c>
      <c r="E181" s="355">
        <f t="shared" si="68"/>
        <v>95.238</v>
      </c>
      <c r="F181" s="345">
        <v>1</v>
      </c>
      <c r="G181" s="355">
        <f t="shared" si="51"/>
        <v>95.24</v>
      </c>
      <c r="H181" s="355">
        <f t="shared" si="69"/>
        <v>22.47</v>
      </c>
      <c r="I181" s="509">
        <f t="shared" si="70"/>
        <v>117.71</v>
      </c>
    </row>
    <row r="182" spans="1:9" x14ac:dyDescent="0.25">
      <c r="A182" s="376" t="s">
        <v>379</v>
      </c>
      <c r="B182" s="386">
        <v>48</v>
      </c>
      <c r="C182" s="355">
        <f t="shared" si="67"/>
        <v>0.28915662650602408</v>
      </c>
      <c r="D182" s="391">
        <v>4.3289999999999997</v>
      </c>
      <c r="E182" s="355">
        <f t="shared" si="68"/>
        <v>207.79199999999997</v>
      </c>
      <c r="F182" s="345">
        <v>1</v>
      </c>
      <c r="G182" s="355">
        <f t="shared" si="51"/>
        <v>207.79</v>
      </c>
      <c r="H182" s="355">
        <f t="shared" si="69"/>
        <v>49.02</v>
      </c>
      <c r="I182" s="509">
        <f t="shared" si="70"/>
        <v>256.81</v>
      </c>
    </row>
    <row r="183" spans="1:9" x14ac:dyDescent="0.25">
      <c r="A183" s="376" t="s">
        <v>379</v>
      </c>
      <c r="B183" s="386">
        <v>48</v>
      </c>
      <c r="C183" s="355">
        <f t="shared" si="67"/>
        <v>0.28915662650602408</v>
      </c>
      <c r="D183" s="391">
        <v>4.3289999999999997</v>
      </c>
      <c r="E183" s="355">
        <f t="shared" si="68"/>
        <v>207.79199999999997</v>
      </c>
      <c r="F183" s="345">
        <v>1</v>
      </c>
      <c r="G183" s="355">
        <f t="shared" si="51"/>
        <v>207.79</v>
      </c>
      <c r="H183" s="355">
        <f t="shared" si="69"/>
        <v>49.02</v>
      </c>
      <c r="I183" s="509">
        <f t="shared" si="70"/>
        <v>256.81</v>
      </c>
    </row>
    <row r="184" spans="1:9" x14ac:dyDescent="0.25">
      <c r="A184" s="376" t="s">
        <v>379</v>
      </c>
      <c r="B184" s="386">
        <v>31</v>
      </c>
      <c r="C184" s="355">
        <f t="shared" si="67"/>
        <v>0.18674698795180722</v>
      </c>
      <c r="D184" s="391">
        <v>4.3289999999999997</v>
      </c>
      <c r="E184" s="355">
        <f t="shared" si="68"/>
        <v>134.19899999999998</v>
      </c>
      <c r="F184" s="345">
        <v>1</v>
      </c>
      <c r="G184" s="355">
        <f t="shared" si="51"/>
        <v>134.19999999999999</v>
      </c>
      <c r="H184" s="355">
        <f t="shared" si="69"/>
        <v>31.66</v>
      </c>
      <c r="I184" s="509">
        <f t="shared" si="70"/>
        <v>165.85999999999999</v>
      </c>
    </row>
    <row r="185" spans="1:9" x14ac:dyDescent="0.25">
      <c r="A185" s="376" t="s">
        <v>379</v>
      </c>
      <c r="B185" s="386">
        <v>1</v>
      </c>
      <c r="C185" s="355">
        <f t="shared" si="67"/>
        <v>6.024096385542169E-3</v>
      </c>
      <c r="D185" s="391">
        <v>4.3289999999999997</v>
      </c>
      <c r="E185" s="355">
        <f t="shared" si="68"/>
        <v>4.3289999999999997</v>
      </c>
      <c r="F185" s="345">
        <v>1</v>
      </c>
      <c r="G185" s="355">
        <f t="shared" si="51"/>
        <v>4.33</v>
      </c>
      <c r="H185" s="355">
        <f t="shared" si="69"/>
        <v>1.02</v>
      </c>
      <c r="I185" s="509">
        <f t="shared" si="70"/>
        <v>5.35</v>
      </c>
    </row>
    <row r="186" spans="1:9" x14ac:dyDescent="0.25">
      <c r="A186" s="372" t="s">
        <v>6</v>
      </c>
      <c r="B186" s="385">
        <f>SUM(B187:B188)</f>
        <v>31.5</v>
      </c>
      <c r="C186" s="343">
        <f t="shared" ref="C186:I186" si="71">SUM(C187:C188)</f>
        <v>0.18975903614457831</v>
      </c>
      <c r="D186" s="343"/>
      <c r="E186" s="343"/>
      <c r="F186" s="342"/>
      <c r="G186" s="343">
        <f t="shared" si="71"/>
        <v>127.33000000000001</v>
      </c>
      <c r="H186" s="343">
        <f t="shared" si="71"/>
        <v>30.03</v>
      </c>
      <c r="I186" s="463">
        <f t="shared" si="71"/>
        <v>157.36000000000001</v>
      </c>
    </row>
    <row r="187" spans="1:9" x14ac:dyDescent="0.25">
      <c r="A187" s="376" t="s">
        <v>388</v>
      </c>
      <c r="B187" s="388">
        <v>7.5</v>
      </c>
      <c r="C187" s="355">
        <f t="shared" si="67"/>
        <v>4.5180722891566265E-2</v>
      </c>
      <c r="D187" s="393">
        <v>4.0419999999999998</v>
      </c>
      <c r="E187" s="355">
        <f t="shared" ref="E187:E188" si="72">D187*B187</f>
        <v>30.314999999999998</v>
      </c>
      <c r="F187" s="345">
        <v>1</v>
      </c>
      <c r="G187" s="355">
        <f t="shared" ref="G187:G223" si="73">ROUND(E187*F187,2)</f>
        <v>30.32</v>
      </c>
      <c r="H187" s="355">
        <f t="shared" ref="H187:H188" si="74">ROUND(G187*0.2359,2)</f>
        <v>7.15</v>
      </c>
      <c r="I187" s="509">
        <f t="shared" ref="I187:I188" si="75">G187+H187</f>
        <v>37.47</v>
      </c>
    </row>
    <row r="188" spans="1:9" x14ac:dyDescent="0.25">
      <c r="A188" s="376" t="s">
        <v>388</v>
      </c>
      <c r="B188" s="388">
        <v>24</v>
      </c>
      <c r="C188" s="355">
        <f t="shared" si="67"/>
        <v>0.14457831325301204</v>
      </c>
      <c r="D188" s="393">
        <v>4.0419999999999998</v>
      </c>
      <c r="E188" s="355">
        <f t="shared" si="72"/>
        <v>97.007999999999996</v>
      </c>
      <c r="F188" s="345">
        <v>1</v>
      </c>
      <c r="G188" s="355">
        <f t="shared" si="73"/>
        <v>97.01</v>
      </c>
      <c r="H188" s="355">
        <f t="shared" si="74"/>
        <v>22.88</v>
      </c>
      <c r="I188" s="509">
        <f t="shared" si="75"/>
        <v>119.89</v>
      </c>
    </row>
    <row r="189" spans="1:9" x14ac:dyDescent="0.25">
      <c r="A189" s="374" t="s">
        <v>565</v>
      </c>
      <c r="B189" s="384">
        <f>B190</f>
        <v>209.92000000000002</v>
      </c>
      <c r="C189" s="367">
        <f t="shared" ref="C189:I189" si="76">C190</f>
        <v>1.264578313253012</v>
      </c>
      <c r="D189" s="367"/>
      <c r="E189" s="367"/>
      <c r="F189" s="365"/>
      <c r="G189" s="367">
        <f t="shared" si="76"/>
        <v>1685.0100000000002</v>
      </c>
      <c r="H189" s="367">
        <f t="shared" si="76"/>
        <v>397.5</v>
      </c>
      <c r="I189" s="465">
        <f t="shared" si="76"/>
        <v>2082.5099999999998</v>
      </c>
    </row>
    <row r="190" spans="1:9" ht="31.5" x14ac:dyDescent="0.25">
      <c r="A190" s="372" t="s">
        <v>9</v>
      </c>
      <c r="B190" s="385">
        <f>SUM(B191:B196)</f>
        <v>209.92000000000002</v>
      </c>
      <c r="C190" s="343">
        <f t="shared" ref="C190:I190" si="77">SUM(C191:C196)</f>
        <v>1.264578313253012</v>
      </c>
      <c r="D190" s="343"/>
      <c r="E190" s="343"/>
      <c r="F190" s="342"/>
      <c r="G190" s="343">
        <f t="shared" si="77"/>
        <v>1685.0100000000002</v>
      </c>
      <c r="H190" s="343">
        <f t="shared" si="77"/>
        <v>397.5</v>
      </c>
      <c r="I190" s="463">
        <f t="shared" si="77"/>
        <v>2082.5099999999998</v>
      </c>
    </row>
    <row r="191" spans="1:9" x14ac:dyDescent="0.25">
      <c r="A191" s="375" t="s">
        <v>566</v>
      </c>
      <c r="B191" s="387">
        <v>10.92</v>
      </c>
      <c r="C191" s="355">
        <f>B191/166</f>
        <v>6.5783132530120483E-2</v>
      </c>
      <c r="D191" s="393">
        <v>9.3360000000000003</v>
      </c>
      <c r="E191" s="355">
        <f t="shared" ref="E191:E195" si="78">D191*B191</f>
        <v>101.94912000000001</v>
      </c>
      <c r="F191" s="345">
        <v>1</v>
      </c>
      <c r="G191" s="355">
        <f t="shared" si="73"/>
        <v>101.95</v>
      </c>
      <c r="H191" s="355">
        <f t="shared" ref="H191:H196" si="79">ROUND(G191*0.2359,2)</f>
        <v>24.05</v>
      </c>
      <c r="I191" s="509">
        <f t="shared" ref="I191:I196" si="80">G191+H191</f>
        <v>126</v>
      </c>
    </row>
    <row r="192" spans="1:9" x14ac:dyDescent="0.25">
      <c r="A192" s="375" t="s">
        <v>567</v>
      </c>
      <c r="B192" s="387">
        <v>23</v>
      </c>
      <c r="C192" s="355">
        <f t="shared" ref="C192:C196" si="81">B192/166</f>
        <v>0.13855421686746988</v>
      </c>
      <c r="D192" s="393">
        <v>6.46</v>
      </c>
      <c r="E192" s="355">
        <f t="shared" si="78"/>
        <v>148.58000000000001</v>
      </c>
      <c r="F192" s="345">
        <v>1</v>
      </c>
      <c r="G192" s="355">
        <f t="shared" si="73"/>
        <v>148.58000000000001</v>
      </c>
      <c r="H192" s="355">
        <f t="shared" si="79"/>
        <v>35.049999999999997</v>
      </c>
      <c r="I192" s="509">
        <f t="shared" si="80"/>
        <v>183.63</v>
      </c>
    </row>
    <row r="193" spans="1:9" x14ac:dyDescent="0.25">
      <c r="A193" s="375" t="s">
        <v>568</v>
      </c>
      <c r="B193" s="387">
        <v>3</v>
      </c>
      <c r="C193" s="355">
        <f t="shared" si="81"/>
        <v>1.8072289156626505E-2</v>
      </c>
      <c r="D193" s="393">
        <v>8.2089999999999996</v>
      </c>
      <c r="E193" s="355">
        <f t="shared" si="78"/>
        <v>24.626999999999999</v>
      </c>
      <c r="F193" s="345">
        <v>1</v>
      </c>
      <c r="G193" s="355">
        <f t="shared" si="73"/>
        <v>24.63</v>
      </c>
      <c r="H193" s="355">
        <f t="shared" si="79"/>
        <v>5.81</v>
      </c>
      <c r="I193" s="509">
        <f t="shared" si="80"/>
        <v>30.439999999999998</v>
      </c>
    </row>
    <row r="194" spans="1:9" x14ac:dyDescent="0.25">
      <c r="A194" s="375" t="s">
        <v>26</v>
      </c>
      <c r="B194" s="387">
        <v>32</v>
      </c>
      <c r="C194" s="355">
        <f t="shared" si="81"/>
        <v>0.19277108433734941</v>
      </c>
      <c r="D194" s="393">
        <v>8.2089999999999996</v>
      </c>
      <c r="E194" s="355">
        <f t="shared" si="78"/>
        <v>262.68799999999999</v>
      </c>
      <c r="F194" s="345">
        <v>1</v>
      </c>
      <c r="G194" s="355">
        <f t="shared" si="73"/>
        <v>262.69</v>
      </c>
      <c r="H194" s="355">
        <f t="shared" si="79"/>
        <v>61.97</v>
      </c>
      <c r="I194" s="509">
        <f t="shared" si="80"/>
        <v>324.65999999999997</v>
      </c>
    </row>
    <row r="195" spans="1:9" x14ac:dyDescent="0.25">
      <c r="A195" s="375" t="s">
        <v>26</v>
      </c>
      <c r="B195" s="387">
        <v>139</v>
      </c>
      <c r="C195" s="355">
        <f t="shared" si="81"/>
        <v>0.83734939759036142</v>
      </c>
      <c r="D195" s="393">
        <v>8.16</v>
      </c>
      <c r="E195" s="355">
        <f t="shared" si="78"/>
        <v>1134.24</v>
      </c>
      <c r="F195" s="345">
        <v>1</v>
      </c>
      <c r="G195" s="355">
        <f t="shared" si="73"/>
        <v>1134.24</v>
      </c>
      <c r="H195" s="355">
        <f t="shared" si="79"/>
        <v>267.57</v>
      </c>
      <c r="I195" s="509">
        <f t="shared" si="80"/>
        <v>1401.81</v>
      </c>
    </row>
    <row r="196" spans="1:9" x14ac:dyDescent="0.25">
      <c r="A196" s="375" t="s">
        <v>26</v>
      </c>
      <c r="B196" s="387">
        <v>2</v>
      </c>
      <c r="C196" s="355">
        <f t="shared" si="81"/>
        <v>1.2048192771084338E-2</v>
      </c>
      <c r="D196" s="393">
        <v>6.46</v>
      </c>
      <c r="E196" s="355">
        <f>D196*B196</f>
        <v>12.92</v>
      </c>
      <c r="F196" s="345">
        <v>1</v>
      </c>
      <c r="G196" s="355">
        <f t="shared" si="73"/>
        <v>12.92</v>
      </c>
      <c r="H196" s="355">
        <f t="shared" si="79"/>
        <v>3.05</v>
      </c>
      <c r="I196" s="509">
        <f t="shared" si="80"/>
        <v>15.969999999999999</v>
      </c>
    </row>
    <row r="197" spans="1:9" x14ac:dyDescent="0.25">
      <c r="A197" s="374" t="s">
        <v>569</v>
      </c>
      <c r="B197" s="384">
        <f>B201+B214+B218+B198</f>
        <v>2499.61</v>
      </c>
      <c r="C197" s="367">
        <f>C201+C214+C218+C198</f>
        <v>15.057891566265061</v>
      </c>
      <c r="D197" s="367"/>
      <c r="E197" s="367"/>
      <c r="F197" s="365"/>
      <c r="G197" s="367">
        <f>G201+G214+G218+G198</f>
        <v>12826.640000000001</v>
      </c>
      <c r="H197" s="367">
        <f>H201+H214+H218+H198</f>
        <v>3025.81</v>
      </c>
      <c r="I197" s="465">
        <f>I201+I214+I218+I198</f>
        <v>15852.449999999997</v>
      </c>
    </row>
    <row r="198" spans="1:9" ht="31.5" x14ac:dyDescent="0.25">
      <c r="A198" s="372" t="s">
        <v>9</v>
      </c>
      <c r="B198" s="385">
        <f>SUM(B199:B200)</f>
        <v>124</v>
      </c>
      <c r="C198" s="343">
        <f>SUM(C199:C200)</f>
        <v>0.74698795180722899</v>
      </c>
      <c r="D198" s="343"/>
      <c r="E198" s="343"/>
      <c r="F198" s="342"/>
      <c r="G198" s="343">
        <f>SUM(G199:G200)</f>
        <v>1147.05</v>
      </c>
      <c r="H198" s="343">
        <f>SUM(H199:H200)</f>
        <v>270.59000000000003</v>
      </c>
      <c r="I198" s="463">
        <f>SUM(I199:I200)</f>
        <v>1417.64</v>
      </c>
    </row>
    <row r="199" spans="1:9" x14ac:dyDescent="0.25">
      <c r="A199" s="375" t="s">
        <v>570</v>
      </c>
      <c r="B199" s="388">
        <v>113</v>
      </c>
      <c r="C199" s="355">
        <f>B199/166</f>
        <v>0.68072289156626509</v>
      </c>
      <c r="D199" s="393">
        <v>9.5890000000000004</v>
      </c>
      <c r="E199" s="355">
        <f>D199*B199</f>
        <v>1083.557</v>
      </c>
      <c r="F199" s="345">
        <v>1</v>
      </c>
      <c r="G199" s="355">
        <f t="shared" si="73"/>
        <v>1083.56</v>
      </c>
      <c r="H199" s="355">
        <f>ROUND(G199*0.2359,2)</f>
        <v>255.61</v>
      </c>
      <c r="I199" s="509">
        <f>G199+H199</f>
        <v>1339.17</v>
      </c>
    </row>
    <row r="200" spans="1:9" x14ac:dyDescent="0.25">
      <c r="A200" s="376" t="s">
        <v>381</v>
      </c>
      <c r="B200" s="388">
        <v>11</v>
      </c>
      <c r="C200" s="355">
        <f t="shared" ref="C200:C224" si="82">B200/166</f>
        <v>6.6265060240963861E-2</v>
      </c>
      <c r="D200" s="393">
        <v>5.7720000000000002</v>
      </c>
      <c r="E200" s="355">
        <f>D200*B200</f>
        <v>63.492000000000004</v>
      </c>
      <c r="F200" s="345">
        <v>1</v>
      </c>
      <c r="G200" s="355">
        <f t="shared" si="73"/>
        <v>63.49</v>
      </c>
      <c r="H200" s="355">
        <f>ROUND(G200*0.2359,2)</f>
        <v>14.98</v>
      </c>
      <c r="I200" s="509">
        <f>G200+H200</f>
        <v>78.47</v>
      </c>
    </row>
    <row r="201" spans="1:9" ht="31.5" x14ac:dyDescent="0.25">
      <c r="A201" s="372" t="s">
        <v>7</v>
      </c>
      <c r="B201" s="385">
        <f>SUM(B202:B213)</f>
        <v>1034.6100000000001</v>
      </c>
      <c r="C201" s="343">
        <f>SUM(C202:C213)</f>
        <v>6.2325903614457818</v>
      </c>
      <c r="D201" s="343"/>
      <c r="E201" s="343"/>
      <c r="F201" s="342"/>
      <c r="G201" s="343">
        <f>SUM(G202:G213)</f>
        <v>6133.27</v>
      </c>
      <c r="H201" s="343">
        <f>SUM(H202:H213)</f>
        <v>1446.84</v>
      </c>
      <c r="I201" s="463">
        <f>SUM(I202:I213)</f>
        <v>7580.11</v>
      </c>
    </row>
    <row r="202" spans="1:9" x14ac:dyDescent="0.25">
      <c r="A202" s="375" t="s">
        <v>571</v>
      </c>
      <c r="B202" s="387">
        <v>163.44</v>
      </c>
      <c r="C202" s="355">
        <f t="shared" si="82"/>
        <v>0.98457831325301204</v>
      </c>
      <c r="D202" s="393">
        <v>6.4039999999999999</v>
      </c>
      <c r="E202" s="355">
        <f t="shared" ref="E202:E213" si="83">D202*B202</f>
        <v>1046.66976</v>
      </c>
      <c r="F202" s="345">
        <v>1</v>
      </c>
      <c r="G202" s="355">
        <f t="shared" si="73"/>
        <v>1046.67</v>
      </c>
      <c r="H202" s="355">
        <f t="shared" ref="H202:H213" si="84">ROUND(G202*0.2359,2)</f>
        <v>246.91</v>
      </c>
      <c r="I202" s="509">
        <f t="shared" ref="I202:I213" si="85">G202+H202</f>
        <v>1293.5800000000002</v>
      </c>
    </row>
    <row r="203" spans="1:9" x14ac:dyDescent="0.25">
      <c r="A203" s="375" t="s">
        <v>27</v>
      </c>
      <c r="B203" s="387">
        <v>39.880000000000003</v>
      </c>
      <c r="C203" s="355">
        <f t="shared" si="82"/>
        <v>0.24024096385542171</v>
      </c>
      <c r="D203" s="393">
        <v>6.7720000000000002</v>
      </c>
      <c r="E203" s="355">
        <f t="shared" si="83"/>
        <v>270.06736000000001</v>
      </c>
      <c r="F203" s="345">
        <v>1</v>
      </c>
      <c r="G203" s="355">
        <f t="shared" si="73"/>
        <v>270.07</v>
      </c>
      <c r="H203" s="355">
        <f t="shared" ref="H203" si="86">ROUND(G203*0.2359,2)</f>
        <v>63.71</v>
      </c>
      <c r="I203" s="509">
        <f t="shared" ref="I203" si="87">G203+H203</f>
        <v>333.78</v>
      </c>
    </row>
    <row r="204" spans="1:9" x14ac:dyDescent="0.25">
      <c r="A204" s="375" t="s">
        <v>571</v>
      </c>
      <c r="B204" s="387">
        <v>188</v>
      </c>
      <c r="C204" s="355">
        <f t="shared" si="82"/>
        <v>1.1325301204819278</v>
      </c>
      <c r="D204" s="393">
        <v>5.3959999999999999</v>
      </c>
      <c r="E204" s="355">
        <f t="shared" si="83"/>
        <v>1014.448</v>
      </c>
      <c r="F204" s="345">
        <v>1</v>
      </c>
      <c r="G204" s="355">
        <f t="shared" si="73"/>
        <v>1014.45</v>
      </c>
      <c r="H204" s="355">
        <f t="shared" si="84"/>
        <v>239.31</v>
      </c>
      <c r="I204" s="509">
        <f t="shared" si="85"/>
        <v>1253.76</v>
      </c>
    </row>
    <row r="205" spans="1:9" x14ac:dyDescent="0.25">
      <c r="A205" s="375" t="s">
        <v>571</v>
      </c>
      <c r="B205" s="387">
        <v>192</v>
      </c>
      <c r="C205" s="355">
        <f t="shared" si="82"/>
        <v>1.1566265060240963</v>
      </c>
      <c r="D205" s="393">
        <v>6.1310000000000002</v>
      </c>
      <c r="E205" s="355">
        <f t="shared" si="83"/>
        <v>1177.152</v>
      </c>
      <c r="F205" s="345">
        <v>1</v>
      </c>
      <c r="G205" s="355">
        <f t="shared" si="73"/>
        <v>1177.1500000000001</v>
      </c>
      <c r="H205" s="355">
        <f t="shared" si="84"/>
        <v>277.69</v>
      </c>
      <c r="I205" s="509">
        <f t="shared" si="85"/>
        <v>1454.8400000000001</v>
      </c>
    </row>
    <row r="206" spans="1:9" x14ac:dyDescent="0.25">
      <c r="A206" s="375" t="s">
        <v>571</v>
      </c>
      <c r="B206" s="387">
        <v>10</v>
      </c>
      <c r="C206" s="355">
        <f t="shared" si="82"/>
        <v>6.0240963855421686E-2</v>
      </c>
      <c r="D206" s="393">
        <v>5.4829999999999997</v>
      </c>
      <c r="E206" s="355">
        <f t="shared" si="83"/>
        <v>54.83</v>
      </c>
      <c r="F206" s="345">
        <v>1</v>
      </c>
      <c r="G206" s="355">
        <f t="shared" si="73"/>
        <v>54.83</v>
      </c>
      <c r="H206" s="355">
        <f t="shared" si="84"/>
        <v>12.93</v>
      </c>
      <c r="I206" s="509">
        <f t="shared" si="85"/>
        <v>67.759999999999991</v>
      </c>
    </row>
    <row r="207" spans="1:9" x14ac:dyDescent="0.25">
      <c r="A207" s="375" t="s">
        <v>571</v>
      </c>
      <c r="B207" s="387">
        <v>10.16</v>
      </c>
      <c r="C207" s="355">
        <f t="shared" si="82"/>
        <v>6.1204819277108434E-2</v>
      </c>
      <c r="D207" s="393">
        <v>5.3959999999999999</v>
      </c>
      <c r="E207" s="355">
        <f t="shared" si="83"/>
        <v>54.823360000000001</v>
      </c>
      <c r="F207" s="345">
        <v>1</v>
      </c>
      <c r="G207" s="355">
        <f t="shared" si="73"/>
        <v>54.82</v>
      </c>
      <c r="H207" s="355">
        <f t="shared" si="84"/>
        <v>12.93</v>
      </c>
      <c r="I207" s="509">
        <f t="shared" si="85"/>
        <v>67.75</v>
      </c>
    </row>
    <row r="208" spans="1:9" x14ac:dyDescent="0.25">
      <c r="A208" s="375" t="s">
        <v>571</v>
      </c>
      <c r="B208" s="387">
        <v>46</v>
      </c>
      <c r="C208" s="355">
        <f t="shared" si="82"/>
        <v>0.27710843373493976</v>
      </c>
      <c r="D208" s="393">
        <v>5.3959999999999999</v>
      </c>
      <c r="E208" s="355">
        <f t="shared" si="83"/>
        <v>248.21600000000001</v>
      </c>
      <c r="F208" s="345">
        <v>1</v>
      </c>
      <c r="G208" s="355">
        <f t="shared" si="73"/>
        <v>248.22</v>
      </c>
      <c r="H208" s="355">
        <f t="shared" si="84"/>
        <v>58.56</v>
      </c>
      <c r="I208" s="509">
        <f t="shared" si="85"/>
        <v>306.77999999999997</v>
      </c>
    </row>
    <row r="209" spans="1:9" x14ac:dyDescent="0.25">
      <c r="A209" s="375" t="s">
        <v>571</v>
      </c>
      <c r="B209" s="387">
        <v>66</v>
      </c>
      <c r="C209" s="355">
        <f t="shared" si="82"/>
        <v>0.39759036144578314</v>
      </c>
      <c r="D209" s="393">
        <v>5.3959999999999999</v>
      </c>
      <c r="E209" s="355">
        <f t="shared" si="83"/>
        <v>356.13599999999997</v>
      </c>
      <c r="F209" s="345">
        <v>1</v>
      </c>
      <c r="G209" s="355">
        <f t="shared" si="73"/>
        <v>356.14</v>
      </c>
      <c r="H209" s="355">
        <f t="shared" si="84"/>
        <v>84.01</v>
      </c>
      <c r="I209" s="509">
        <f t="shared" si="85"/>
        <v>440.15</v>
      </c>
    </row>
    <row r="210" spans="1:9" x14ac:dyDescent="0.25">
      <c r="A210" s="375" t="s">
        <v>571</v>
      </c>
      <c r="B210" s="387">
        <v>54</v>
      </c>
      <c r="C210" s="355">
        <f t="shared" si="82"/>
        <v>0.3253012048192771</v>
      </c>
      <c r="D210" s="393">
        <v>5.3959999999999999</v>
      </c>
      <c r="E210" s="355">
        <f t="shared" si="83"/>
        <v>291.38400000000001</v>
      </c>
      <c r="F210" s="345">
        <v>1</v>
      </c>
      <c r="G210" s="355">
        <f t="shared" si="73"/>
        <v>291.38</v>
      </c>
      <c r="H210" s="355">
        <f t="shared" si="84"/>
        <v>68.739999999999995</v>
      </c>
      <c r="I210" s="509">
        <f t="shared" si="85"/>
        <v>360.12</v>
      </c>
    </row>
    <row r="211" spans="1:9" x14ac:dyDescent="0.25">
      <c r="A211" s="375" t="s">
        <v>571</v>
      </c>
      <c r="B211" s="387">
        <v>201</v>
      </c>
      <c r="C211" s="355">
        <f t="shared" si="82"/>
        <v>1.2108433734939759</v>
      </c>
      <c r="D211" s="393">
        <v>6.1310000000000002</v>
      </c>
      <c r="E211" s="355">
        <f t="shared" si="83"/>
        <v>1232.3310000000001</v>
      </c>
      <c r="F211" s="345">
        <v>1</v>
      </c>
      <c r="G211" s="355">
        <f t="shared" si="73"/>
        <v>1232.33</v>
      </c>
      <c r="H211" s="355">
        <f t="shared" si="84"/>
        <v>290.70999999999998</v>
      </c>
      <c r="I211" s="509">
        <f t="shared" si="85"/>
        <v>1523.04</v>
      </c>
    </row>
    <row r="212" spans="1:9" x14ac:dyDescent="0.25">
      <c r="A212" s="375" t="s">
        <v>571</v>
      </c>
      <c r="B212" s="387">
        <v>56</v>
      </c>
      <c r="C212" s="355">
        <f t="shared" si="82"/>
        <v>0.33734939759036142</v>
      </c>
      <c r="D212" s="393">
        <v>6.1310000000000002</v>
      </c>
      <c r="E212" s="355">
        <f t="shared" si="83"/>
        <v>343.33600000000001</v>
      </c>
      <c r="F212" s="345">
        <v>1</v>
      </c>
      <c r="G212" s="355">
        <f t="shared" si="73"/>
        <v>343.34</v>
      </c>
      <c r="H212" s="355">
        <f t="shared" si="84"/>
        <v>80.989999999999995</v>
      </c>
      <c r="I212" s="509">
        <f t="shared" si="85"/>
        <v>424.33</v>
      </c>
    </row>
    <row r="213" spans="1:9" x14ac:dyDescent="0.25">
      <c r="A213" s="375" t="s">
        <v>571</v>
      </c>
      <c r="B213" s="387">
        <v>8.1300000000000008</v>
      </c>
      <c r="C213" s="355">
        <f t="shared" si="82"/>
        <v>4.8975903614457833E-2</v>
      </c>
      <c r="D213" s="393">
        <v>5.3959999999999999</v>
      </c>
      <c r="E213" s="355">
        <f t="shared" si="83"/>
        <v>43.869480000000003</v>
      </c>
      <c r="F213" s="345">
        <v>1</v>
      </c>
      <c r="G213" s="355">
        <f t="shared" si="73"/>
        <v>43.87</v>
      </c>
      <c r="H213" s="355">
        <f t="shared" si="84"/>
        <v>10.35</v>
      </c>
      <c r="I213" s="509">
        <f t="shared" si="85"/>
        <v>54.22</v>
      </c>
    </row>
    <row r="214" spans="1:9" ht="31.5" x14ac:dyDescent="0.25">
      <c r="A214" s="372" t="s">
        <v>8</v>
      </c>
      <c r="B214" s="385">
        <f>SUM(B215:B217)</f>
        <v>439</v>
      </c>
      <c r="C214" s="343">
        <f t="shared" ref="C214:I214" si="88">SUM(C215:C217)</f>
        <v>2.6445783132530121</v>
      </c>
      <c r="D214" s="343"/>
      <c r="E214" s="343"/>
      <c r="F214" s="342"/>
      <c r="G214" s="343">
        <f t="shared" si="88"/>
        <v>1900.44</v>
      </c>
      <c r="H214" s="343">
        <f t="shared" si="88"/>
        <v>448.32000000000005</v>
      </c>
      <c r="I214" s="463">
        <f t="shared" si="88"/>
        <v>2348.7600000000002</v>
      </c>
    </row>
    <row r="215" spans="1:9" x14ac:dyDescent="0.25">
      <c r="A215" s="375" t="s">
        <v>379</v>
      </c>
      <c r="B215" s="387">
        <v>144</v>
      </c>
      <c r="C215" s="355">
        <f t="shared" si="82"/>
        <v>0.86746987951807231</v>
      </c>
      <c r="D215" s="393">
        <v>4.3289999999999997</v>
      </c>
      <c r="E215" s="355">
        <f>D215*B215</f>
        <v>623.37599999999998</v>
      </c>
      <c r="F215" s="345">
        <v>1</v>
      </c>
      <c r="G215" s="355">
        <f t="shared" si="73"/>
        <v>623.38</v>
      </c>
      <c r="H215" s="355">
        <f>ROUND(G215*0.2359,2)</f>
        <v>147.06</v>
      </c>
      <c r="I215" s="509">
        <f>G215+H215</f>
        <v>770.44</v>
      </c>
    </row>
    <row r="216" spans="1:9" x14ac:dyDescent="0.25">
      <c r="A216" s="375" t="s">
        <v>379</v>
      </c>
      <c r="B216" s="387">
        <v>120</v>
      </c>
      <c r="C216" s="355">
        <f t="shared" si="82"/>
        <v>0.72289156626506024</v>
      </c>
      <c r="D216" s="393">
        <v>4.3289999999999997</v>
      </c>
      <c r="E216" s="355">
        <f>D216*B216</f>
        <v>519.48</v>
      </c>
      <c r="F216" s="345">
        <v>1</v>
      </c>
      <c r="G216" s="355">
        <f t="shared" si="73"/>
        <v>519.48</v>
      </c>
      <c r="H216" s="355">
        <f>ROUND(G216*0.2359,2)</f>
        <v>122.55</v>
      </c>
      <c r="I216" s="509">
        <f>G216+H216</f>
        <v>642.03</v>
      </c>
    </row>
    <row r="217" spans="1:9" x14ac:dyDescent="0.25">
      <c r="A217" s="375" t="s">
        <v>379</v>
      </c>
      <c r="B217" s="388">
        <v>175</v>
      </c>
      <c r="C217" s="355">
        <f t="shared" si="82"/>
        <v>1.0542168674698795</v>
      </c>
      <c r="D217" s="393">
        <v>4.3289999999999997</v>
      </c>
      <c r="E217" s="355">
        <f>D217*B217</f>
        <v>757.57499999999993</v>
      </c>
      <c r="F217" s="345">
        <v>1</v>
      </c>
      <c r="G217" s="355">
        <f t="shared" si="73"/>
        <v>757.58</v>
      </c>
      <c r="H217" s="355">
        <f>ROUND(G217*0.2359,2)</f>
        <v>178.71</v>
      </c>
      <c r="I217" s="509">
        <f>G217+H217</f>
        <v>936.29000000000008</v>
      </c>
    </row>
    <row r="218" spans="1:9" x14ac:dyDescent="0.25">
      <c r="A218" s="372" t="s">
        <v>6</v>
      </c>
      <c r="B218" s="385">
        <f>SUM(B219:B224)</f>
        <v>902</v>
      </c>
      <c r="C218" s="343">
        <f t="shared" ref="C218:H218" si="89">SUM(C219:C224)</f>
        <v>5.4337349397590371</v>
      </c>
      <c r="D218" s="343"/>
      <c r="E218" s="343"/>
      <c r="F218" s="342"/>
      <c r="G218" s="343">
        <f t="shared" si="89"/>
        <v>3645.8800000000006</v>
      </c>
      <c r="H218" s="343">
        <f t="shared" si="89"/>
        <v>860.06</v>
      </c>
      <c r="I218" s="463">
        <f>SUM(I219:I224)</f>
        <v>4505.9399999999996</v>
      </c>
    </row>
    <row r="219" spans="1:9" x14ac:dyDescent="0.25">
      <c r="A219" s="375" t="s">
        <v>388</v>
      </c>
      <c r="B219" s="387">
        <v>180</v>
      </c>
      <c r="C219" s="355">
        <f t="shared" si="82"/>
        <v>1.0843373493975903</v>
      </c>
      <c r="D219" s="393">
        <v>4.0419999999999998</v>
      </c>
      <c r="E219" s="355">
        <f t="shared" ref="E219:E224" si="90">D219*B219</f>
        <v>727.56</v>
      </c>
      <c r="F219" s="345">
        <v>1</v>
      </c>
      <c r="G219" s="355">
        <f t="shared" si="73"/>
        <v>727.56</v>
      </c>
      <c r="H219" s="355">
        <f t="shared" ref="H219:H224" si="91">ROUND(G219*0.2359,2)</f>
        <v>171.63</v>
      </c>
      <c r="I219" s="509">
        <f t="shared" ref="I219:I224" si="92">G219+H219</f>
        <v>899.18999999999994</v>
      </c>
    </row>
    <row r="220" spans="1:9" x14ac:dyDescent="0.25">
      <c r="A220" s="375" t="s">
        <v>388</v>
      </c>
      <c r="B220" s="387">
        <v>166</v>
      </c>
      <c r="C220" s="355">
        <f t="shared" si="82"/>
        <v>1</v>
      </c>
      <c r="D220" s="393">
        <v>4.0419999999999998</v>
      </c>
      <c r="E220" s="355">
        <f t="shared" si="90"/>
        <v>670.97199999999998</v>
      </c>
      <c r="F220" s="345">
        <v>1</v>
      </c>
      <c r="G220" s="355">
        <f t="shared" si="73"/>
        <v>670.97</v>
      </c>
      <c r="H220" s="355">
        <f t="shared" si="91"/>
        <v>158.28</v>
      </c>
      <c r="I220" s="509">
        <f t="shared" si="92"/>
        <v>829.25</v>
      </c>
    </row>
    <row r="221" spans="1:9" x14ac:dyDescent="0.25">
      <c r="A221" s="375" t="s">
        <v>388</v>
      </c>
      <c r="B221" s="387">
        <v>184</v>
      </c>
      <c r="C221" s="355">
        <f t="shared" si="82"/>
        <v>1.1084337349397591</v>
      </c>
      <c r="D221" s="393">
        <v>4.0419999999999998</v>
      </c>
      <c r="E221" s="355">
        <f t="shared" si="90"/>
        <v>743.72799999999995</v>
      </c>
      <c r="F221" s="345">
        <v>1</v>
      </c>
      <c r="G221" s="355">
        <f t="shared" si="73"/>
        <v>743.73</v>
      </c>
      <c r="H221" s="355">
        <f t="shared" si="91"/>
        <v>175.45</v>
      </c>
      <c r="I221" s="509">
        <f t="shared" si="92"/>
        <v>919.18000000000006</v>
      </c>
    </row>
    <row r="222" spans="1:9" x14ac:dyDescent="0.25">
      <c r="A222" s="375" t="s">
        <v>388</v>
      </c>
      <c r="B222" s="387">
        <v>166</v>
      </c>
      <c r="C222" s="355">
        <f t="shared" si="82"/>
        <v>1</v>
      </c>
      <c r="D222" s="393">
        <v>4.0419999999999998</v>
      </c>
      <c r="E222" s="355">
        <f t="shared" si="90"/>
        <v>670.97199999999998</v>
      </c>
      <c r="F222" s="345">
        <v>1</v>
      </c>
      <c r="G222" s="355">
        <f t="shared" si="73"/>
        <v>670.97</v>
      </c>
      <c r="H222" s="355">
        <f t="shared" si="91"/>
        <v>158.28</v>
      </c>
      <c r="I222" s="509">
        <f t="shared" si="92"/>
        <v>829.25</v>
      </c>
    </row>
    <row r="223" spans="1:9" x14ac:dyDescent="0.25">
      <c r="A223" s="375" t="s">
        <v>388</v>
      </c>
      <c r="B223" s="387">
        <v>166</v>
      </c>
      <c r="C223" s="355">
        <f t="shared" si="82"/>
        <v>1</v>
      </c>
      <c r="D223" s="393">
        <v>4.0419999999999998</v>
      </c>
      <c r="E223" s="355">
        <f t="shared" si="90"/>
        <v>670.97199999999998</v>
      </c>
      <c r="F223" s="345">
        <v>1</v>
      </c>
      <c r="G223" s="355">
        <f t="shared" si="73"/>
        <v>670.97</v>
      </c>
      <c r="H223" s="355">
        <f t="shared" si="91"/>
        <v>158.28</v>
      </c>
      <c r="I223" s="509">
        <f t="shared" si="92"/>
        <v>829.25</v>
      </c>
    </row>
    <row r="224" spans="1:9" x14ac:dyDescent="0.25">
      <c r="A224" s="375" t="s">
        <v>388</v>
      </c>
      <c r="B224" s="387">
        <v>40</v>
      </c>
      <c r="C224" s="355">
        <f t="shared" si="82"/>
        <v>0.24096385542168675</v>
      </c>
      <c r="D224" s="393">
        <v>4.0419999999999998</v>
      </c>
      <c r="E224" s="355">
        <f t="shared" si="90"/>
        <v>161.68</v>
      </c>
      <c r="F224" s="345">
        <v>1</v>
      </c>
      <c r="G224" s="355">
        <f t="shared" ref="G224:G273" si="93">ROUND(E224*F224,2)</f>
        <v>161.68</v>
      </c>
      <c r="H224" s="355">
        <f t="shared" si="91"/>
        <v>38.14</v>
      </c>
      <c r="I224" s="509">
        <f t="shared" si="92"/>
        <v>199.82</v>
      </c>
    </row>
    <row r="225" spans="1:9" x14ac:dyDescent="0.25">
      <c r="A225" s="374" t="s">
        <v>572</v>
      </c>
      <c r="B225" s="384">
        <f>B226+B230+B241+B248</f>
        <v>3179</v>
      </c>
      <c r="C225" s="367">
        <f>C226+C230+C241+C248</f>
        <v>19.150602409638555</v>
      </c>
      <c r="D225" s="367"/>
      <c r="E225" s="367"/>
      <c r="F225" s="365"/>
      <c r="G225" s="367">
        <f>G226+G230+G241+G248</f>
        <v>18293.049999999996</v>
      </c>
      <c r="H225" s="367">
        <f>H226+H230+H241+H248</f>
        <v>4253.25</v>
      </c>
      <c r="I225" s="465">
        <f>I226+I230+I241+I248</f>
        <v>22546.3</v>
      </c>
    </row>
    <row r="226" spans="1:9" ht="31.5" x14ac:dyDescent="0.25">
      <c r="A226" s="372" t="s">
        <v>9</v>
      </c>
      <c r="B226" s="385">
        <f>SUM(B227:B229)</f>
        <v>298</v>
      </c>
      <c r="C226" s="343">
        <f t="shared" ref="C226:I226" si="94">SUM(C227:C229)</f>
        <v>1.7951807228915662</v>
      </c>
      <c r="D226" s="343"/>
      <c r="E226" s="343"/>
      <c r="F226" s="342"/>
      <c r="G226" s="343">
        <f t="shared" si="94"/>
        <v>2964.45</v>
      </c>
      <c r="H226" s="343">
        <f t="shared" si="94"/>
        <v>699.31</v>
      </c>
      <c r="I226" s="463">
        <f t="shared" si="94"/>
        <v>3663.7599999999998</v>
      </c>
    </row>
    <row r="227" spans="1:9" x14ac:dyDescent="0.25">
      <c r="A227" s="375" t="s">
        <v>573</v>
      </c>
      <c r="B227" s="387">
        <v>159</v>
      </c>
      <c r="C227" s="355">
        <f>B227/166</f>
        <v>0.95783132530120485</v>
      </c>
      <c r="D227" s="393">
        <v>10.542999999999999</v>
      </c>
      <c r="E227" s="355">
        <f t="shared" ref="E227:E229" si="95">D227*B227</f>
        <v>1676.337</v>
      </c>
      <c r="F227" s="345">
        <v>1</v>
      </c>
      <c r="G227" s="355">
        <f t="shared" si="93"/>
        <v>1676.34</v>
      </c>
      <c r="H227" s="355">
        <f t="shared" ref="H227:H229" si="96">ROUND(G227*0.2359,2)</f>
        <v>395.45</v>
      </c>
      <c r="I227" s="509">
        <f t="shared" ref="I227:I229" si="97">G227+H227</f>
        <v>2071.79</v>
      </c>
    </row>
    <row r="228" spans="1:9" x14ac:dyDescent="0.25">
      <c r="A228" s="375" t="s">
        <v>574</v>
      </c>
      <c r="B228" s="387">
        <v>119</v>
      </c>
      <c r="C228" s="355">
        <f t="shared" ref="C228:C251" si="98">B228/166</f>
        <v>0.7168674698795181</v>
      </c>
      <c r="D228" s="393">
        <v>9.2669999999999995</v>
      </c>
      <c r="E228" s="355">
        <f t="shared" si="95"/>
        <v>1102.7729999999999</v>
      </c>
      <c r="F228" s="345">
        <v>1</v>
      </c>
      <c r="G228" s="355">
        <f t="shared" si="93"/>
        <v>1102.77</v>
      </c>
      <c r="H228" s="355">
        <f t="shared" si="96"/>
        <v>260.14</v>
      </c>
      <c r="I228" s="509">
        <f t="shared" si="97"/>
        <v>1362.9099999999999</v>
      </c>
    </row>
    <row r="229" spans="1:9" x14ac:dyDescent="0.25">
      <c r="A229" s="375" t="s">
        <v>555</v>
      </c>
      <c r="B229" s="387">
        <v>20</v>
      </c>
      <c r="C229" s="355">
        <f t="shared" si="98"/>
        <v>0.12048192771084337</v>
      </c>
      <c r="D229" s="393">
        <v>9.2669999999999995</v>
      </c>
      <c r="E229" s="355">
        <f t="shared" si="95"/>
        <v>185.33999999999997</v>
      </c>
      <c r="F229" s="345">
        <v>1</v>
      </c>
      <c r="G229" s="355">
        <f t="shared" si="93"/>
        <v>185.34</v>
      </c>
      <c r="H229" s="355">
        <f t="shared" si="96"/>
        <v>43.72</v>
      </c>
      <c r="I229" s="509">
        <f t="shared" si="97"/>
        <v>229.06</v>
      </c>
    </row>
    <row r="230" spans="1:9" ht="31.5" x14ac:dyDescent="0.25">
      <c r="A230" s="372" t="s">
        <v>7</v>
      </c>
      <c r="B230" s="385">
        <f>SUM(B231:B240)</f>
        <v>1602</v>
      </c>
      <c r="C230" s="343">
        <f>SUM(C231:C240)</f>
        <v>9.6506024096385534</v>
      </c>
      <c r="D230" s="343"/>
      <c r="E230" s="343"/>
      <c r="F230" s="342"/>
      <c r="G230" s="343">
        <f>SUM(G231:G240)</f>
        <v>9881.65</v>
      </c>
      <c r="H230" s="343">
        <f>SUM(H231:H240)</f>
        <v>2269.02</v>
      </c>
      <c r="I230" s="463">
        <f>SUM(I231:I240)</f>
        <v>12150.67</v>
      </c>
    </row>
    <row r="231" spans="1:9" x14ac:dyDescent="0.25">
      <c r="A231" s="373" t="s">
        <v>575</v>
      </c>
      <c r="B231" s="387">
        <v>122</v>
      </c>
      <c r="C231" s="355">
        <f t="shared" si="98"/>
        <v>0.73493975903614461</v>
      </c>
      <c r="D231" s="391">
        <v>6.1310000000000002</v>
      </c>
      <c r="E231" s="355">
        <f t="shared" ref="E231:E240" si="99">D231*B231</f>
        <v>747.98199999999997</v>
      </c>
      <c r="F231" s="345">
        <v>1</v>
      </c>
      <c r="G231" s="355">
        <f t="shared" si="93"/>
        <v>747.98</v>
      </c>
      <c r="H231" s="355">
        <f t="shared" ref="H231:H240" si="100">ROUND(G231*0.2359,2)</f>
        <v>176.45</v>
      </c>
      <c r="I231" s="509">
        <f t="shared" ref="I231:I240" si="101">G231+H231</f>
        <v>924.43000000000006</v>
      </c>
    </row>
    <row r="232" spans="1:9" x14ac:dyDescent="0.25">
      <c r="A232" s="373" t="s">
        <v>575</v>
      </c>
      <c r="B232" s="387">
        <v>120</v>
      </c>
      <c r="C232" s="355">
        <f t="shared" si="98"/>
        <v>0.72289156626506024</v>
      </c>
      <c r="D232" s="391">
        <v>6.1310000000000002</v>
      </c>
      <c r="E232" s="355">
        <f t="shared" si="99"/>
        <v>735.72</v>
      </c>
      <c r="F232" s="345">
        <v>1</v>
      </c>
      <c r="G232" s="355">
        <f t="shared" si="93"/>
        <v>735.72</v>
      </c>
      <c r="H232" s="398">
        <f>ROUND(G232*0.2077,2)</f>
        <v>152.81</v>
      </c>
      <c r="I232" s="509">
        <f t="shared" si="101"/>
        <v>888.53</v>
      </c>
    </row>
    <row r="233" spans="1:9" x14ac:dyDescent="0.25">
      <c r="A233" s="373" t="s">
        <v>575</v>
      </c>
      <c r="B233" s="387">
        <v>192</v>
      </c>
      <c r="C233" s="355">
        <f t="shared" si="98"/>
        <v>1.1566265060240963</v>
      </c>
      <c r="D233" s="391">
        <v>6.1310000000000002</v>
      </c>
      <c r="E233" s="355">
        <f t="shared" si="99"/>
        <v>1177.152</v>
      </c>
      <c r="F233" s="345">
        <v>1</v>
      </c>
      <c r="G233" s="355">
        <f t="shared" si="93"/>
        <v>1177.1500000000001</v>
      </c>
      <c r="H233" s="355">
        <f t="shared" si="100"/>
        <v>277.69</v>
      </c>
      <c r="I233" s="509">
        <f t="shared" si="101"/>
        <v>1454.8400000000001</v>
      </c>
    </row>
    <row r="234" spans="1:9" x14ac:dyDescent="0.25">
      <c r="A234" s="373" t="s">
        <v>575</v>
      </c>
      <c r="B234" s="387">
        <v>200</v>
      </c>
      <c r="C234" s="355">
        <f t="shared" si="98"/>
        <v>1.2048192771084338</v>
      </c>
      <c r="D234" s="391">
        <v>6.23</v>
      </c>
      <c r="E234" s="355">
        <f t="shared" si="99"/>
        <v>1246</v>
      </c>
      <c r="F234" s="345">
        <v>1</v>
      </c>
      <c r="G234" s="355">
        <f t="shared" si="93"/>
        <v>1246</v>
      </c>
      <c r="H234" s="398">
        <f>ROUND(G234*0.2194,2)</f>
        <v>273.37</v>
      </c>
      <c r="I234" s="509">
        <f t="shared" si="101"/>
        <v>1519.37</v>
      </c>
    </row>
    <row r="235" spans="1:9" x14ac:dyDescent="0.25">
      <c r="A235" s="373" t="s">
        <v>575</v>
      </c>
      <c r="B235" s="387">
        <v>208</v>
      </c>
      <c r="C235" s="355">
        <f t="shared" si="98"/>
        <v>1.2530120481927711</v>
      </c>
      <c r="D235" s="391">
        <v>6.23</v>
      </c>
      <c r="E235" s="355">
        <f t="shared" si="99"/>
        <v>1295.8400000000001</v>
      </c>
      <c r="F235" s="345">
        <v>1</v>
      </c>
      <c r="G235" s="355">
        <f t="shared" si="93"/>
        <v>1295.8399999999999</v>
      </c>
      <c r="H235" s="355">
        <f t="shared" si="100"/>
        <v>305.69</v>
      </c>
      <c r="I235" s="509">
        <f t="shared" si="101"/>
        <v>1601.53</v>
      </c>
    </row>
    <row r="236" spans="1:9" x14ac:dyDescent="0.25">
      <c r="A236" s="373" t="s">
        <v>575</v>
      </c>
      <c r="B236" s="387">
        <v>196</v>
      </c>
      <c r="C236" s="355">
        <f t="shared" si="98"/>
        <v>1.1807228915662651</v>
      </c>
      <c r="D236" s="391">
        <v>6.23</v>
      </c>
      <c r="E236" s="355">
        <f t="shared" si="99"/>
        <v>1221.0800000000002</v>
      </c>
      <c r="F236" s="345">
        <v>1</v>
      </c>
      <c r="G236" s="355">
        <f t="shared" si="93"/>
        <v>1221.08</v>
      </c>
      <c r="H236" s="355">
        <f t="shared" si="100"/>
        <v>288.05</v>
      </c>
      <c r="I236" s="509">
        <f t="shared" si="101"/>
        <v>1509.1299999999999</v>
      </c>
    </row>
    <row r="237" spans="1:9" x14ac:dyDescent="0.25">
      <c r="A237" s="373" t="s">
        <v>575</v>
      </c>
      <c r="B237" s="387">
        <v>120</v>
      </c>
      <c r="C237" s="355">
        <f t="shared" si="98"/>
        <v>0.72289156626506024</v>
      </c>
      <c r="D237" s="391">
        <v>6.1310000000000002</v>
      </c>
      <c r="E237" s="355">
        <f t="shared" si="99"/>
        <v>735.72</v>
      </c>
      <c r="F237" s="345">
        <v>1</v>
      </c>
      <c r="G237" s="355">
        <f t="shared" si="93"/>
        <v>735.72</v>
      </c>
      <c r="H237" s="398">
        <f>ROUND(G237*0.2077,2)</f>
        <v>152.81</v>
      </c>
      <c r="I237" s="509">
        <f t="shared" si="101"/>
        <v>888.53</v>
      </c>
    </row>
    <row r="238" spans="1:9" x14ac:dyDescent="0.25">
      <c r="A238" s="373" t="s">
        <v>575</v>
      </c>
      <c r="B238" s="387">
        <v>200</v>
      </c>
      <c r="C238" s="355">
        <f t="shared" si="98"/>
        <v>1.2048192771084338</v>
      </c>
      <c r="D238" s="391">
        <v>6.1310000000000002</v>
      </c>
      <c r="E238" s="355">
        <f t="shared" si="99"/>
        <v>1226.2</v>
      </c>
      <c r="F238" s="345">
        <v>1</v>
      </c>
      <c r="G238" s="355">
        <f t="shared" si="93"/>
        <v>1226.2</v>
      </c>
      <c r="H238" s="355">
        <f t="shared" si="100"/>
        <v>289.26</v>
      </c>
      <c r="I238" s="509">
        <f t="shared" si="101"/>
        <v>1515.46</v>
      </c>
    </row>
    <row r="239" spans="1:9" x14ac:dyDescent="0.25">
      <c r="A239" s="373" t="s">
        <v>575</v>
      </c>
      <c r="B239" s="387">
        <v>204</v>
      </c>
      <c r="C239" s="355">
        <f t="shared" si="98"/>
        <v>1.2289156626506024</v>
      </c>
      <c r="D239" s="391">
        <v>6.1310000000000002</v>
      </c>
      <c r="E239" s="355">
        <f t="shared" si="99"/>
        <v>1250.7240000000002</v>
      </c>
      <c r="F239" s="345">
        <v>1</v>
      </c>
      <c r="G239" s="355">
        <f t="shared" si="93"/>
        <v>1250.72</v>
      </c>
      <c r="H239" s="355">
        <f t="shared" si="100"/>
        <v>295.04000000000002</v>
      </c>
      <c r="I239" s="509">
        <f t="shared" si="101"/>
        <v>1545.76</v>
      </c>
    </row>
    <row r="240" spans="1:9" x14ac:dyDescent="0.25">
      <c r="A240" s="373" t="s">
        <v>575</v>
      </c>
      <c r="B240" s="387">
        <v>40</v>
      </c>
      <c r="C240" s="355">
        <f t="shared" si="98"/>
        <v>0.24096385542168675</v>
      </c>
      <c r="D240" s="391">
        <v>6.1310000000000002</v>
      </c>
      <c r="E240" s="355">
        <f t="shared" si="99"/>
        <v>245.24</v>
      </c>
      <c r="F240" s="345">
        <v>1</v>
      </c>
      <c r="G240" s="355">
        <f t="shared" si="93"/>
        <v>245.24</v>
      </c>
      <c r="H240" s="355">
        <f t="shared" si="100"/>
        <v>57.85</v>
      </c>
      <c r="I240" s="509">
        <f t="shared" si="101"/>
        <v>303.09000000000003</v>
      </c>
    </row>
    <row r="241" spans="1:9" ht="31.5" x14ac:dyDescent="0.25">
      <c r="A241" s="372" t="s">
        <v>8</v>
      </c>
      <c r="B241" s="385">
        <f>SUM(B242:B247)</f>
        <v>966</v>
      </c>
      <c r="C241" s="343">
        <f t="shared" ref="C241:I241" si="102">SUM(C242:C247)</f>
        <v>5.8192771084337345</v>
      </c>
      <c r="D241" s="343"/>
      <c r="E241" s="343"/>
      <c r="F241" s="342"/>
      <c r="G241" s="343">
        <f t="shared" si="102"/>
        <v>4181.8099999999995</v>
      </c>
      <c r="H241" s="343">
        <f t="shared" si="102"/>
        <v>986.46999999999991</v>
      </c>
      <c r="I241" s="463">
        <f t="shared" si="102"/>
        <v>5168.2799999999988</v>
      </c>
    </row>
    <row r="242" spans="1:9" x14ac:dyDescent="0.25">
      <c r="A242" s="373" t="s">
        <v>379</v>
      </c>
      <c r="B242" s="387">
        <v>160</v>
      </c>
      <c r="C242" s="355">
        <f t="shared" si="98"/>
        <v>0.96385542168674698</v>
      </c>
      <c r="D242" s="391">
        <v>4.3289999999999997</v>
      </c>
      <c r="E242" s="355">
        <f t="shared" ref="E242:E247" si="103">D242*B242</f>
        <v>692.64</v>
      </c>
      <c r="F242" s="345">
        <v>1</v>
      </c>
      <c r="G242" s="355">
        <f t="shared" si="93"/>
        <v>692.64</v>
      </c>
      <c r="H242" s="355">
        <f t="shared" ref="H242:H247" si="104">ROUND(G242*0.2359,2)</f>
        <v>163.38999999999999</v>
      </c>
      <c r="I242" s="509">
        <f t="shared" ref="I242:I247" si="105">G242+H242</f>
        <v>856.03</v>
      </c>
    </row>
    <row r="243" spans="1:9" x14ac:dyDescent="0.25">
      <c r="A243" s="373" t="s">
        <v>379</v>
      </c>
      <c r="B243" s="387">
        <v>166</v>
      </c>
      <c r="C243" s="355">
        <f t="shared" si="98"/>
        <v>1</v>
      </c>
      <c r="D243" s="391">
        <v>4.3289999999999997</v>
      </c>
      <c r="E243" s="355">
        <f t="shared" si="103"/>
        <v>718.61399999999992</v>
      </c>
      <c r="F243" s="345">
        <v>1</v>
      </c>
      <c r="G243" s="355">
        <f t="shared" si="93"/>
        <v>718.61</v>
      </c>
      <c r="H243" s="355">
        <f t="shared" si="104"/>
        <v>169.52</v>
      </c>
      <c r="I243" s="509">
        <f t="shared" si="105"/>
        <v>888.13</v>
      </c>
    </row>
    <row r="244" spans="1:9" x14ac:dyDescent="0.25">
      <c r="A244" s="373" t="s">
        <v>379</v>
      </c>
      <c r="B244" s="387">
        <v>160</v>
      </c>
      <c r="C244" s="355">
        <f t="shared" si="98"/>
        <v>0.96385542168674698</v>
      </c>
      <c r="D244" s="391">
        <v>4.3289999999999997</v>
      </c>
      <c r="E244" s="355">
        <f t="shared" si="103"/>
        <v>692.64</v>
      </c>
      <c r="F244" s="345">
        <v>1</v>
      </c>
      <c r="G244" s="355">
        <f t="shared" si="93"/>
        <v>692.64</v>
      </c>
      <c r="H244" s="355">
        <f t="shared" si="104"/>
        <v>163.38999999999999</v>
      </c>
      <c r="I244" s="509">
        <f t="shared" si="105"/>
        <v>856.03</v>
      </c>
    </row>
    <row r="245" spans="1:9" x14ac:dyDescent="0.25">
      <c r="A245" s="373" t="s">
        <v>379</v>
      </c>
      <c r="B245" s="387">
        <v>160</v>
      </c>
      <c r="C245" s="355">
        <f t="shared" si="98"/>
        <v>0.96385542168674698</v>
      </c>
      <c r="D245" s="391">
        <v>4.3289999999999997</v>
      </c>
      <c r="E245" s="355">
        <f t="shared" si="103"/>
        <v>692.64</v>
      </c>
      <c r="F245" s="345">
        <v>1</v>
      </c>
      <c r="G245" s="355">
        <f t="shared" si="93"/>
        <v>692.64</v>
      </c>
      <c r="H245" s="355">
        <f t="shared" si="104"/>
        <v>163.38999999999999</v>
      </c>
      <c r="I245" s="509">
        <f t="shared" si="105"/>
        <v>856.03</v>
      </c>
    </row>
    <row r="246" spans="1:9" x14ac:dyDescent="0.25">
      <c r="A246" s="373" t="s">
        <v>379</v>
      </c>
      <c r="B246" s="387">
        <v>160</v>
      </c>
      <c r="C246" s="355">
        <f t="shared" si="98"/>
        <v>0.96385542168674698</v>
      </c>
      <c r="D246" s="391">
        <v>4.3289999999999997</v>
      </c>
      <c r="E246" s="355">
        <f t="shared" si="103"/>
        <v>692.64</v>
      </c>
      <c r="F246" s="345">
        <v>1</v>
      </c>
      <c r="G246" s="355">
        <f t="shared" si="93"/>
        <v>692.64</v>
      </c>
      <c r="H246" s="355">
        <f t="shared" si="104"/>
        <v>163.38999999999999</v>
      </c>
      <c r="I246" s="509">
        <f t="shared" si="105"/>
        <v>856.03</v>
      </c>
    </row>
    <row r="247" spans="1:9" x14ac:dyDescent="0.25">
      <c r="A247" s="373" t="s">
        <v>379</v>
      </c>
      <c r="B247" s="387">
        <v>160</v>
      </c>
      <c r="C247" s="355">
        <f t="shared" si="98"/>
        <v>0.96385542168674698</v>
      </c>
      <c r="D247" s="391">
        <v>4.3289999999999997</v>
      </c>
      <c r="E247" s="355">
        <f t="shared" si="103"/>
        <v>692.64</v>
      </c>
      <c r="F247" s="345">
        <v>1</v>
      </c>
      <c r="G247" s="355">
        <f t="shared" si="93"/>
        <v>692.64</v>
      </c>
      <c r="H247" s="355">
        <f t="shared" si="104"/>
        <v>163.38999999999999</v>
      </c>
      <c r="I247" s="509">
        <f t="shared" si="105"/>
        <v>856.03</v>
      </c>
    </row>
    <row r="248" spans="1:9" x14ac:dyDescent="0.25">
      <c r="A248" s="372" t="s">
        <v>6</v>
      </c>
      <c r="B248" s="385">
        <f>SUM(B249:B251)</f>
        <v>313</v>
      </c>
      <c r="C248" s="343">
        <f t="shared" ref="C248:I248" si="106">SUM(C249:C251)</f>
        <v>1.8855421686746987</v>
      </c>
      <c r="D248" s="343"/>
      <c r="E248" s="343"/>
      <c r="F248" s="342"/>
      <c r="G248" s="343">
        <f t="shared" si="106"/>
        <v>1265.1400000000001</v>
      </c>
      <c r="H248" s="343">
        <f t="shared" si="106"/>
        <v>298.45</v>
      </c>
      <c r="I248" s="463">
        <f t="shared" si="106"/>
        <v>1563.5900000000001</v>
      </c>
    </row>
    <row r="249" spans="1:9" x14ac:dyDescent="0.25">
      <c r="A249" s="373" t="s">
        <v>388</v>
      </c>
      <c r="B249" s="386">
        <v>56</v>
      </c>
      <c r="C249" s="355">
        <f t="shared" si="98"/>
        <v>0.33734939759036142</v>
      </c>
      <c r="D249" s="391">
        <v>4.0419999999999998</v>
      </c>
      <c r="E249" s="355">
        <f>D249*B249</f>
        <v>226.35199999999998</v>
      </c>
      <c r="F249" s="345">
        <v>1</v>
      </c>
      <c r="G249" s="355">
        <f t="shared" si="93"/>
        <v>226.35</v>
      </c>
      <c r="H249" s="355">
        <f>ROUND(G249*0.2359,2)</f>
        <v>53.4</v>
      </c>
      <c r="I249" s="509">
        <f>G249+H249</f>
        <v>279.75</v>
      </c>
    </row>
    <row r="250" spans="1:9" x14ac:dyDescent="0.25">
      <c r="A250" s="373" t="s">
        <v>388</v>
      </c>
      <c r="B250" s="386">
        <v>137</v>
      </c>
      <c r="C250" s="355">
        <f t="shared" si="98"/>
        <v>0.82530120481927716</v>
      </c>
      <c r="D250" s="391">
        <v>4.0419999999999998</v>
      </c>
      <c r="E250" s="355">
        <f>D250*B250</f>
        <v>553.75400000000002</v>
      </c>
      <c r="F250" s="345">
        <v>1</v>
      </c>
      <c r="G250" s="355">
        <f t="shared" si="93"/>
        <v>553.75</v>
      </c>
      <c r="H250" s="355">
        <f>ROUND(G250*0.2359,2)</f>
        <v>130.63</v>
      </c>
      <c r="I250" s="509">
        <f>G250+H250</f>
        <v>684.38</v>
      </c>
    </row>
    <row r="251" spans="1:9" x14ac:dyDescent="0.25">
      <c r="A251" s="373" t="s">
        <v>388</v>
      </c>
      <c r="B251" s="386">
        <v>120</v>
      </c>
      <c r="C251" s="355">
        <f t="shared" si="98"/>
        <v>0.72289156626506024</v>
      </c>
      <c r="D251" s="391">
        <v>4.0419999999999998</v>
      </c>
      <c r="E251" s="355">
        <f>D251*B251</f>
        <v>485.03999999999996</v>
      </c>
      <c r="F251" s="345">
        <v>1</v>
      </c>
      <c r="G251" s="355">
        <f t="shared" si="93"/>
        <v>485.04</v>
      </c>
      <c r="H251" s="355">
        <f>ROUND(G251*0.2359,2)</f>
        <v>114.42</v>
      </c>
      <c r="I251" s="509">
        <f>G251+H251</f>
        <v>599.46</v>
      </c>
    </row>
    <row r="252" spans="1:9" x14ac:dyDescent="0.25">
      <c r="A252" s="374" t="s">
        <v>576</v>
      </c>
      <c r="B252" s="384">
        <f>B253+B263+B276+B281</f>
        <v>1521.1</v>
      </c>
      <c r="C252" s="367">
        <f>C253+C263+C276+C281</f>
        <v>9.1632530120481928</v>
      </c>
      <c r="D252" s="367"/>
      <c r="E252" s="367"/>
      <c r="F252" s="365"/>
      <c r="G252" s="367">
        <f>G253+G263+G276+G281</f>
        <v>9899.8300000000017</v>
      </c>
      <c r="H252" s="367">
        <f>H253+H263+H276+H281</f>
        <v>2295.2000000000003</v>
      </c>
      <c r="I252" s="465">
        <f>I253+I263+I276+I281</f>
        <v>12195.029999999999</v>
      </c>
    </row>
    <row r="253" spans="1:9" ht="31.5" x14ac:dyDescent="0.25">
      <c r="A253" s="372" t="s">
        <v>9</v>
      </c>
      <c r="B253" s="385">
        <f>SUM(B254:B262)</f>
        <v>451</v>
      </c>
      <c r="C253" s="343">
        <f>SUM(C254:C262)</f>
        <v>2.7168674698795181</v>
      </c>
      <c r="D253" s="343"/>
      <c r="E253" s="343"/>
      <c r="F253" s="342"/>
      <c r="G253" s="343">
        <f>SUM(G254:G262)</f>
        <v>4290.3</v>
      </c>
      <c r="H253" s="343">
        <f>SUM(H254:H262)</f>
        <v>986.60000000000014</v>
      </c>
      <c r="I253" s="463">
        <f>SUM(I254:I262)</f>
        <v>5276.9</v>
      </c>
    </row>
    <row r="254" spans="1:9" x14ac:dyDescent="0.25">
      <c r="A254" s="373" t="s">
        <v>577</v>
      </c>
      <c r="B254" s="386">
        <v>40</v>
      </c>
      <c r="C254" s="355">
        <f>B254/166</f>
        <v>0.24096385542168675</v>
      </c>
      <c r="D254" s="391">
        <v>10.542999999999999</v>
      </c>
      <c r="E254" s="355">
        <f t="shared" ref="E254:E262" si="107">D254*B254</f>
        <v>421.71999999999997</v>
      </c>
      <c r="F254" s="345">
        <v>1</v>
      </c>
      <c r="G254" s="355">
        <f t="shared" si="93"/>
        <v>421.72</v>
      </c>
      <c r="H254" s="355">
        <f t="shared" ref="H254:H261" si="108">ROUND(G254*0.2359,2)</f>
        <v>99.48</v>
      </c>
      <c r="I254" s="509">
        <f t="shared" ref="I254:I262" si="109">G254+H254</f>
        <v>521.20000000000005</v>
      </c>
    </row>
    <row r="255" spans="1:9" x14ac:dyDescent="0.25">
      <c r="A255" s="373" t="s">
        <v>553</v>
      </c>
      <c r="B255" s="386">
        <v>41</v>
      </c>
      <c r="C255" s="355">
        <f t="shared" ref="C255:C262" si="110">B255/166</f>
        <v>0.24698795180722891</v>
      </c>
      <c r="D255" s="391">
        <v>9.6039999999999992</v>
      </c>
      <c r="E255" s="355">
        <f t="shared" si="107"/>
        <v>393.76399999999995</v>
      </c>
      <c r="F255" s="345">
        <v>1</v>
      </c>
      <c r="G255" s="355">
        <f t="shared" si="93"/>
        <v>393.76</v>
      </c>
      <c r="H255" s="398">
        <f>ROUND(G255*0.2077,2)</f>
        <v>81.78</v>
      </c>
      <c r="I255" s="509">
        <f t="shared" si="109"/>
        <v>475.53999999999996</v>
      </c>
    </row>
    <row r="256" spans="1:9" x14ac:dyDescent="0.25">
      <c r="A256" s="373" t="s">
        <v>553</v>
      </c>
      <c r="B256" s="386">
        <v>60</v>
      </c>
      <c r="C256" s="355">
        <f t="shared" si="110"/>
        <v>0.36144578313253012</v>
      </c>
      <c r="D256" s="391">
        <v>9.6039999999999992</v>
      </c>
      <c r="E256" s="355">
        <f t="shared" si="107"/>
        <v>576.24</v>
      </c>
      <c r="F256" s="345">
        <v>1</v>
      </c>
      <c r="G256" s="355">
        <f t="shared" si="93"/>
        <v>576.24</v>
      </c>
      <c r="H256" s="355">
        <f t="shared" si="108"/>
        <v>135.94</v>
      </c>
      <c r="I256" s="509">
        <f t="shared" si="109"/>
        <v>712.18000000000006</v>
      </c>
    </row>
    <row r="257" spans="1:9" x14ac:dyDescent="0.25">
      <c r="A257" s="373" t="s">
        <v>553</v>
      </c>
      <c r="B257" s="386">
        <v>57</v>
      </c>
      <c r="C257" s="355">
        <f t="shared" si="110"/>
        <v>0.34337349397590361</v>
      </c>
      <c r="D257" s="391">
        <v>9.6039999999999992</v>
      </c>
      <c r="E257" s="355">
        <f t="shared" si="107"/>
        <v>547.428</v>
      </c>
      <c r="F257" s="345">
        <v>1</v>
      </c>
      <c r="G257" s="355">
        <f t="shared" si="93"/>
        <v>547.42999999999995</v>
      </c>
      <c r="H257" s="355">
        <f t="shared" si="108"/>
        <v>129.13999999999999</v>
      </c>
      <c r="I257" s="509">
        <f t="shared" si="109"/>
        <v>676.56999999999994</v>
      </c>
    </row>
    <row r="258" spans="1:9" x14ac:dyDescent="0.25">
      <c r="A258" s="373" t="s">
        <v>553</v>
      </c>
      <c r="B258" s="386">
        <v>56</v>
      </c>
      <c r="C258" s="355">
        <f t="shared" si="110"/>
        <v>0.33734939759036142</v>
      </c>
      <c r="D258" s="391">
        <v>9.2669999999999995</v>
      </c>
      <c r="E258" s="355">
        <f t="shared" si="107"/>
        <v>518.952</v>
      </c>
      <c r="F258" s="345">
        <v>1</v>
      </c>
      <c r="G258" s="355">
        <f t="shared" si="93"/>
        <v>518.95000000000005</v>
      </c>
      <c r="H258" s="355">
        <f t="shared" si="108"/>
        <v>122.42</v>
      </c>
      <c r="I258" s="509">
        <f t="shared" si="109"/>
        <v>641.37</v>
      </c>
    </row>
    <row r="259" spans="1:9" x14ac:dyDescent="0.25">
      <c r="A259" s="373" t="s">
        <v>553</v>
      </c>
      <c r="B259" s="386">
        <v>45</v>
      </c>
      <c r="C259" s="355">
        <f t="shared" si="110"/>
        <v>0.27108433734939757</v>
      </c>
      <c r="D259" s="391">
        <v>9.6039999999999992</v>
      </c>
      <c r="E259" s="355">
        <f t="shared" si="107"/>
        <v>432.17999999999995</v>
      </c>
      <c r="F259" s="345">
        <v>1</v>
      </c>
      <c r="G259" s="355">
        <f t="shared" si="93"/>
        <v>432.18</v>
      </c>
      <c r="H259" s="355">
        <f t="shared" si="108"/>
        <v>101.95</v>
      </c>
      <c r="I259" s="509">
        <f t="shared" si="109"/>
        <v>534.13</v>
      </c>
    </row>
    <row r="260" spans="1:9" x14ac:dyDescent="0.25">
      <c r="A260" s="373" t="s">
        <v>553</v>
      </c>
      <c r="B260" s="386">
        <v>61</v>
      </c>
      <c r="C260" s="355">
        <f t="shared" si="110"/>
        <v>0.36746987951807231</v>
      </c>
      <c r="D260" s="391">
        <v>9.6039999999999992</v>
      </c>
      <c r="E260" s="355">
        <f t="shared" si="107"/>
        <v>585.84399999999994</v>
      </c>
      <c r="F260" s="345">
        <v>1</v>
      </c>
      <c r="G260" s="355">
        <f t="shared" si="93"/>
        <v>585.84</v>
      </c>
      <c r="H260" s="355">
        <f t="shared" si="108"/>
        <v>138.19999999999999</v>
      </c>
      <c r="I260" s="509">
        <f t="shared" si="109"/>
        <v>724.04</v>
      </c>
    </row>
    <row r="261" spans="1:9" x14ac:dyDescent="0.25">
      <c r="A261" s="373" t="s">
        <v>553</v>
      </c>
      <c r="B261" s="386">
        <v>36</v>
      </c>
      <c r="C261" s="355">
        <f t="shared" si="110"/>
        <v>0.21686746987951808</v>
      </c>
      <c r="D261" s="391">
        <v>8.4580000000000002</v>
      </c>
      <c r="E261" s="355">
        <f t="shared" si="107"/>
        <v>304.488</v>
      </c>
      <c r="F261" s="345">
        <v>1</v>
      </c>
      <c r="G261" s="355">
        <f t="shared" si="93"/>
        <v>304.49</v>
      </c>
      <c r="H261" s="355">
        <f t="shared" si="108"/>
        <v>71.83</v>
      </c>
      <c r="I261" s="509">
        <f t="shared" si="109"/>
        <v>376.32</v>
      </c>
    </row>
    <row r="262" spans="1:9" x14ac:dyDescent="0.25">
      <c r="A262" s="373" t="s">
        <v>166</v>
      </c>
      <c r="B262" s="386">
        <v>55</v>
      </c>
      <c r="C262" s="355">
        <f t="shared" si="110"/>
        <v>0.33132530120481929</v>
      </c>
      <c r="D262" s="391">
        <v>9.2669999999999995</v>
      </c>
      <c r="E262" s="355">
        <f t="shared" si="107"/>
        <v>509.68499999999995</v>
      </c>
      <c r="F262" s="345">
        <v>1</v>
      </c>
      <c r="G262" s="355">
        <f t="shared" si="93"/>
        <v>509.69</v>
      </c>
      <c r="H262" s="398">
        <f>ROUND(G262*0.2077,2)</f>
        <v>105.86</v>
      </c>
      <c r="I262" s="509">
        <f t="shared" si="109"/>
        <v>615.54999999999995</v>
      </c>
    </row>
    <row r="263" spans="1:9" ht="31.5" x14ac:dyDescent="0.25">
      <c r="A263" s="372" t="s">
        <v>7</v>
      </c>
      <c r="B263" s="385">
        <f>SUM(B264:B275)</f>
        <v>538.1</v>
      </c>
      <c r="C263" s="343">
        <f t="shared" ref="C263:I263" si="111">SUM(C264:C275)</f>
        <v>3.241566265060241</v>
      </c>
      <c r="D263" s="343"/>
      <c r="E263" s="343"/>
      <c r="F263" s="342"/>
      <c r="G263" s="343">
        <f t="shared" si="111"/>
        <v>3406.39</v>
      </c>
      <c r="H263" s="343">
        <f t="shared" si="111"/>
        <v>788.87999999999988</v>
      </c>
      <c r="I263" s="463">
        <f t="shared" si="111"/>
        <v>4195.2699999999995</v>
      </c>
    </row>
    <row r="264" spans="1:9" x14ac:dyDescent="0.25">
      <c r="A264" s="373" t="s">
        <v>24</v>
      </c>
      <c r="B264" s="387">
        <v>48</v>
      </c>
      <c r="C264" s="355">
        <f>B264/166</f>
        <v>0.28915662650602408</v>
      </c>
      <c r="D264" s="391">
        <v>6.51</v>
      </c>
      <c r="E264" s="355">
        <f>D264*B264</f>
        <v>312.48</v>
      </c>
      <c r="F264" s="345">
        <v>1</v>
      </c>
      <c r="G264" s="355">
        <f t="shared" si="93"/>
        <v>312.48</v>
      </c>
      <c r="H264" s="355">
        <f>ROUND(G264*0.2359,2)</f>
        <v>73.709999999999994</v>
      </c>
      <c r="I264" s="509">
        <f>G264+H264</f>
        <v>386.19</v>
      </c>
    </row>
    <row r="265" spans="1:9" x14ac:dyDescent="0.25">
      <c r="A265" s="373" t="s">
        <v>24</v>
      </c>
      <c r="B265" s="387">
        <v>60</v>
      </c>
      <c r="C265" s="355">
        <f t="shared" ref="C265:C275" si="112">B265/166</f>
        <v>0.36144578313253012</v>
      </c>
      <c r="D265" s="391">
        <v>6.51</v>
      </c>
      <c r="E265" s="355">
        <f t="shared" ref="E265:E275" si="113">D265*B265</f>
        <v>390.59999999999997</v>
      </c>
      <c r="F265" s="345">
        <v>1</v>
      </c>
      <c r="G265" s="355">
        <f t="shared" si="93"/>
        <v>390.6</v>
      </c>
      <c r="H265" s="398">
        <f>ROUND(G265*0.2077,2)</f>
        <v>81.13</v>
      </c>
      <c r="I265" s="509">
        <f t="shared" ref="I265:I275" si="114">G265+H265</f>
        <v>471.73</v>
      </c>
    </row>
    <row r="266" spans="1:9" x14ac:dyDescent="0.25">
      <c r="A266" s="373" t="s">
        <v>24</v>
      </c>
      <c r="B266" s="387">
        <v>48</v>
      </c>
      <c r="C266" s="355">
        <f t="shared" si="112"/>
        <v>0.28915662650602408</v>
      </c>
      <c r="D266" s="391">
        <v>6.51</v>
      </c>
      <c r="E266" s="355">
        <f t="shared" si="113"/>
        <v>312.48</v>
      </c>
      <c r="F266" s="345">
        <v>1</v>
      </c>
      <c r="G266" s="355">
        <f t="shared" si="93"/>
        <v>312.48</v>
      </c>
      <c r="H266" s="355">
        <f t="shared" ref="H266:H273" si="115">ROUND(G266*0.2359,2)</f>
        <v>73.709999999999994</v>
      </c>
      <c r="I266" s="509">
        <f t="shared" si="114"/>
        <v>386.19</v>
      </c>
    </row>
    <row r="267" spans="1:9" x14ac:dyDescent="0.25">
      <c r="A267" s="373" t="s">
        <v>24</v>
      </c>
      <c r="B267" s="387">
        <v>28</v>
      </c>
      <c r="C267" s="355">
        <f t="shared" si="112"/>
        <v>0.16867469879518071</v>
      </c>
      <c r="D267" s="391">
        <v>6.6470000000000002</v>
      </c>
      <c r="E267" s="355">
        <f t="shared" si="113"/>
        <v>186.11600000000001</v>
      </c>
      <c r="F267" s="345">
        <v>1</v>
      </c>
      <c r="G267" s="355">
        <f t="shared" si="93"/>
        <v>186.12</v>
      </c>
      <c r="H267" s="355">
        <f t="shared" si="115"/>
        <v>43.91</v>
      </c>
      <c r="I267" s="509">
        <f t="shared" si="114"/>
        <v>230.03</v>
      </c>
    </row>
    <row r="268" spans="1:9" x14ac:dyDescent="0.25">
      <c r="A268" s="373" t="s">
        <v>24</v>
      </c>
      <c r="B268" s="387">
        <v>38</v>
      </c>
      <c r="C268" s="355">
        <f t="shared" si="112"/>
        <v>0.2289156626506024</v>
      </c>
      <c r="D268" s="391">
        <v>6.51</v>
      </c>
      <c r="E268" s="355">
        <f t="shared" si="113"/>
        <v>247.38</v>
      </c>
      <c r="F268" s="345">
        <v>1</v>
      </c>
      <c r="G268" s="355">
        <f t="shared" si="93"/>
        <v>247.38</v>
      </c>
      <c r="H268" s="355">
        <f t="shared" si="115"/>
        <v>58.36</v>
      </c>
      <c r="I268" s="509">
        <f t="shared" si="114"/>
        <v>305.74</v>
      </c>
    </row>
    <row r="269" spans="1:9" x14ac:dyDescent="0.25">
      <c r="A269" s="373" t="s">
        <v>24</v>
      </c>
      <c r="B269" s="387">
        <v>65</v>
      </c>
      <c r="C269" s="355">
        <f t="shared" si="112"/>
        <v>0.39156626506024095</v>
      </c>
      <c r="D269" s="391">
        <v>6.51</v>
      </c>
      <c r="E269" s="355">
        <f t="shared" si="113"/>
        <v>423.15</v>
      </c>
      <c r="F269" s="345">
        <v>1</v>
      </c>
      <c r="G269" s="355">
        <f t="shared" si="93"/>
        <v>423.15</v>
      </c>
      <c r="H269" s="355">
        <f t="shared" si="115"/>
        <v>99.82</v>
      </c>
      <c r="I269" s="509">
        <f t="shared" si="114"/>
        <v>522.97</v>
      </c>
    </row>
    <row r="270" spans="1:9" x14ac:dyDescent="0.25">
      <c r="A270" s="373" t="s">
        <v>24</v>
      </c>
      <c r="B270" s="387">
        <v>61</v>
      </c>
      <c r="C270" s="355">
        <f t="shared" si="112"/>
        <v>0.36746987951807231</v>
      </c>
      <c r="D270" s="391">
        <v>6.51</v>
      </c>
      <c r="E270" s="355">
        <f t="shared" si="113"/>
        <v>397.11</v>
      </c>
      <c r="F270" s="345">
        <v>1</v>
      </c>
      <c r="G270" s="355">
        <f t="shared" si="93"/>
        <v>397.11</v>
      </c>
      <c r="H270" s="355">
        <f t="shared" si="115"/>
        <v>93.68</v>
      </c>
      <c r="I270" s="509">
        <f t="shared" si="114"/>
        <v>490.79</v>
      </c>
    </row>
    <row r="271" spans="1:9" x14ac:dyDescent="0.25">
      <c r="A271" s="373" t="s">
        <v>24</v>
      </c>
      <c r="B271" s="387">
        <v>71</v>
      </c>
      <c r="C271" s="355">
        <f t="shared" si="112"/>
        <v>0.42771084337349397</v>
      </c>
      <c r="D271" s="391">
        <v>5.9630000000000001</v>
      </c>
      <c r="E271" s="355">
        <f t="shared" si="113"/>
        <v>423.37299999999999</v>
      </c>
      <c r="F271" s="345">
        <v>1</v>
      </c>
      <c r="G271" s="355">
        <f t="shared" si="93"/>
        <v>423.37</v>
      </c>
      <c r="H271" s="355">
        <f t="shared" si="115"/>
        <v>99.87</v>
      </c>
      <c r="I271" s="509">
        <f t="shared" si="114"/>
        <v>523.24</v>
      </c>
    </row>
    <row r="272" spans="1:9" x14ac:dyDescent="0.25">
      <c r="A272" s="373" t="s">
        <v>24</v>
      </c>
      <c r="B272" s="387">
        <v>30</v>
      </c>
      <c r="C272" s="355">
        <f t="shared" si="112"/>
        <v>0.18072289156626506</v>
      </c>
      <c r="D272" s="391">
        <v>5.8879999999999999</v>
      </c>
      <c r="E272" s="355">
        <f t="shared" si="113"/>
        <v>176.64</v>
      </c>
      <c r="F272" s="345">
        <v>1</v>
      </c>
      <c r="G272" s="355">
        <f t="shared" si="93"/>
        <v>176.64</v>
      </c>
      <c r="H272" s="355">
        <f t="shared" si="115"/>
        <v>41.67</v>
      </c>
      <c r="I272" s="509">
        <f t="shared" si="114"/>
        <v>218.31</v>
      </c>
    </row>
    <row r="273" spans="1:9" x14ac:dyDescent="0.25">
      <c r="A273" s="373" t="s">
        <v>24</v>
      </c>
      <c r="B273" s="387">
        <v>61</v>
      </c>
      <c r="C273" s="355">
        <f t="shared" si="112"/>
        <v>0.36746987951807231</v>
      </c>
      <c r="D273" s="391">
        <v>5.8879999999999999</v>
      </c>
      <c r="E273" s="355">
        <f t="shared" si="113"/>
        <v>359.16800000000001</v>
      </c>
      <c r="F273" s="345">
        <v>1</v>
      </c>
      <c r="G273" s="355">
        <f t="shared" si="93"/>
        <v>359.17</v>
      </c>
      <c r="H273" s="355">
        <f t="shared" si="115"/>
        <v>84.73</v>
      </c>
      <c r="I273" s="509">
        <f t="shared" si="114"/>
        <v>443.90000000000003</v>
      </c>
    </row>
    <row r="274" spans="1:9" x14ac:dyDescent="0.25">
      <c r="A274" s="373" t="s">
        <v>24</v>
      </c>
      <c r="B274" s="387">
        <v>20</v>
      </c>
      <c r="C274" s="355">
        <f t="shared" si="112"/>
        <v>0.12048192771084337</v>
      </c>
      <c r="D274" s="391">
        <v>6.51</v>
      </c>
      <c r="E274" s="355">
        <f t="shared" si="113"/>
        <v>130.19999999999999</v>
      </c>
      <c r="F274" s="345">
        <v>1</v>
      </c>
      <c r="G274" s="355">
        <f t="shared" ref="G274:G323" si="116">ROUND(E274*F274,2)</f>
        <v>130.19999999999999</v>
      </c>
      <c r="H274" s="398">
        <f>ROUND(G274*0.2077,2)</f>
        <v>27.04</v>
      </c>
      <c r="I274" s="509">
        <f t="shared" si="114"/>
        <v>157.23999999999998</v>
      </c>
    </row>
    <row r="275" spans="1:9" x14ac:dyDescent="0.25">
      <c r="A275" s="373" t="s">
        <v>24</v>
      </c>
      <c r="B275" s="387">
        <v>8.1</v>
      </c>
      <c r="C275" s="355">
        <f t="shared" si="112"/>
        <v>4.8795180722891567E-2</v>
      </c>
      <c r="D275" s="391">
        <v>5.8879999999999999</v>
      </c>
      <c r="E275" s="355">
        <f t="shared" si="113"/>
        <v>47.692799999999998</v>
      </c>
      <c r="F275" s="345">
        <v>1</v>
      </c>
      <c r="G275" s="355">
        <f t="shared" si="116"/>
        <v>47.69</v>
      </c>
      <c r="H275" s="355">
        <f t="shared" ref="H275" si="117">ROUND(G275*0.2359,2)</f>
        <v>11.25</v>
      </c>
      <c r="I275" s="509">
        <f t="shared" si="114"/>
        <v>58.94</v>
      </c>
    </row>
    <row r="276" spans="1:9" ht="31.5" x14ac:dyDescent="0.25">
      <c r="A276" s="372" t="s">
        <v>8</v>
      </c>
      <c r="B276" s="385">
        <f>SUM(B277:B280)</f>
        <v>184</v>
      </c>
      <c r="C276" s="343">
        <f t="shared" ref="C276:I276" si="118">SUM(C277:C280)</f>
        <v>1.1084337349397591</v>
      </c>
      <c r="D276" s="343"/>
      <c r="E276" s="343"/>
      <c r="F276" s="342"/>
      <c r="G276" s="343">
        <f t="shared" si="118"/>
        <v>796.53</v>
      </c>
      <c r="H276" s="343">
        <f t="shared" si="118"/>
        <v>187.9</v>
      </c>
      <c r="I276" s="463">
        <f t="shared" si="118"/>
        <v>984.43000000000006</v>
      </c>
    </row>
    <row r="277" spans="1:9" x14ac:dyDescent="0.25">
      <c r="A277" s="375" t="s">
        <v>379</v>
      </c>
      <c r="B277" s="387">
        <v>36</v>
      </c>
      <c r="C277" s="355">
        <f>B277/166</f>
        <v>0.21686746987951808</v>
      </c>
      <c r="D277" s="393">
        <v>4.3289999999999997</v>
      </c>
      <c r="E277" s="355">
        <f>D277*B277</f>
        <v>155.84399999999999</v>
      </c>
      <c r="F277" s="345">
        <v>1</v>
      </c>
      <c r="G277" s="355">
        <f t="shared" si="116"/>
        <v>155.84</v>
      </c>
      <c r="H277" s="355">
        <f>ROUND(G277*0.2359,2)</f>
        <v>36.76</v>
      </c>
      <c r="I277" s="509">
        <f>G277+H277</f>
        <v>192.6</v>
      </c>
    </row>
    <row r="278" spans="1:9" x14ac:dyDescent="0.25">
      <c r="A278" s="375" t="s">
        <v>379</v>
      </c>
      <c r="B278" s="387">
        <v>60</v>
      </c>
      <c r="C278" s="355">
        <f t="shared" ref="C278:C280" si="119">B278/166</f>
        <v>0.36144578313253012</v>
      </c>
      <c r="D278" s="393">
        <v>4.3289999999999997</v>
      </c>
      <c r="E278" s="355">
        <f t="shared" ref="E278:E280" si="120">D278*B278</f>
        <v>259.74</v>
      </c>
      <c r="F278" s="345">
        <v>1</v>
      </c>
      <c r="G278" s="355">
        <f t="shared" si="116"/>
        <v>259.74</v>
      </c>
      <c r="H278" s="355">
        <f t="shared" ref="H278:H280" si="121">ROUND(G278*0.2359,2)</f>
        <v>61.27</v>
      </c>
      <c r="I278" s="509">
        <f t="shared" ref="I278:I280" si="122">G278+H278</f>
        <v>321.01</v>
      </c>
    </row>
    <row r="279" spans="1:9" x14ac:dyDescent="0.25">
      <c r="A279" s="375" t="s">
        <v>379</v>
      </c>
      <c r="B279" s="387">
        <v>48</v>
      </c>
      <c r="C279" s="355">
        <f t="shared" si="119"/>
        <v>0.28915662650602408</v>
      </c>
      <c r="D279" s="393">
        <v>4.3289999999999997</v>
      </c>
      <c r="E279" s="355">
        <f t="shared" si="120"/>
        <v>207.79199999999997</v>
      </c>
      <c r="F279" s="345">
        <v>1</v>
      </c>
      <c r="G279" s="355">
        <f t="shared" si="116"/>
        <v>207.79</v>
      </c>
      <c r="H279" s="355">
        <f t="shared" si="121"/>
        <v>49.02</v>
      </c>
      <c r="I279" s="509">
        <f t="shared" si="122"/>
        <v>256.81</v>
      </c>
    </row>
    <row r="280" spans="1:9" x14ac:dyDescent="0.25">
      <c r="A280" s="375" t="s">
        <v>379</v>
      </c>
      <c r="B280" s="387">
        <v>40</v>
      </c>
      <c r="C280" s="355">
        <f t="shared" si="119"/>
        <v>0.24096385542168675</v>
      </c>
      <c r="D280" s="393">
        <v>4.3289999999999997</v>
      </c>
      <c r="E280" s="355">
        <f t="shared" si="120"/>
        <v>173.16</v>
      </c>
      <c r="F280" s="345">
        <v>1</v>
      </c>
      <c r="G280" s="355">
        <f t="shared" si="116"/>
        <v>173.16</v>
      </c>
      <c r="H280" s="355">
        <f t="shared" si="121"/>
        <v>40.85</v>
      </c>
      <c r="I280" s="509">
        <f t="shared" si="122"/>
        <v>214.01</v>
      </c>
    </row>
    <row r="281" spans="1:9" x14ac:dyDescent="0.25">
      <c r="A281" s="372" t="s">
        <v>6</v>
      </c>
      <c r="B281" s="385">
        <f>SUM(B282:B287)</f>
        <v>348</v>
      </c>
      <c r="C281" s="343">
        <f t="shared" ref="C281:I281" si="123">SUM(C282:C287)</f>
        <v>2.0963855421686746</v>
      </c>
      <c r="D281" s="343"/>
      <c r="E281" s="343"/>
      <c r="F281" s="342"/>
      <c r="G281" s="343">
        <f t="shared" si="123"/>
        <v>1406.61</v>
      </c>
      <c r="H281" s="343">
        <f t="shared" si="123"/>
        <v>331.82000000000005</v>
      </c>
      <c r="I281" s="463">
        <f t="shared" si="123"/>
        <v>1738.4299999999998</v>
      </c>
    </row>
    <row r="282" spans="1:9" x14ac:dyDescent="0.25">
      <c r="A282" s="375" t="s">
        <v>388</v>
      </c>
      <c r="B282" s="387">
        <v>94</v>
      </c>
      <c r="C282" s="355">
        <f>B282/166</f>
        <v>0.5662650602409639</v>
      </c>
      <c r="D282" s="393">
        <v>4.0419999999999998</v>
      </c>
      <c r="E282" s="355">
        <f>D282*B282</f>
        <v>379.94799999999998</v>
      </c>
      <c r="F282" s="345">
        <v>1</v>
      </c>
      <c r="G282" s="355">
        <f t="shared" si="116"/>
        <v>379.95</v>
      </c>
      <c r="H282" s="355">
        <f>ROUND(G282*0.2359,2)</f>
        <v>89.63</v>
      </c>
      <c r="I282" s="509">
        <f>G282+H282</f>
        <v>469.58</v>
      </c>
    </row>
    <row r="283" spans="1:9" x14ac:dyDescent="0.25">
      <c r="A283" s="375" t="s">
        <v>388</v>
      </c>
      <c r="B283" s="387">
        <v>40</v>
      </c>
      <c r="C283" s="355">
        <f t="shared" ref="C283:C287" si="124">B283/166</f>
        <v>0.24096385542168675</v>
      </c>
      <c r="D283" s="393">
        <v>4.0419999999999998</v>
      </c>
      <c r="E283" s="355">
        <f t="shared" ref="E283:E287" si="125">D283*B283</f>
        <v>161.68</v>
      </c>
      <c r="F283" s="345">
        <v>1</v>
      </c>
      <c r="G283" s="355">
        <f t="shared" si="116"/>
        <v>161.68</v>
      </c>
      <c r="H283" s="355">
        <f t="shared" ref="H283:H287" si="126">ROUND(G283*0.2359,2)</f>
        <v>38.14</v>
      </c>
      <c r="I283" s="509">
        <f t="shared" ref="I283:I287" si="127">G283+H283</f>
        <v>199.82</v>
      </c>
    </row>
    <row r="284" spans="1:9" x14ac:dyDescent="0.25">
      <c r="A284" s="375" t="s">
        <v>388</v>
      </c>
      <c r="B284" s="387">
        <v>72</v>
      </c>
      <c r="C284" s="355">
        <f t="shared" si="124"/>
        <v>0.43373493975903615</v>
      </c>
      <c r="D284" s="393">
        <v>4.0419999999999998</v>
      </c>
      <c r="E284" s="355">
        <f t="shared" si="125"/>
        <v>291.024</v>
      </c>
      <c r="F284" s="345">
        <v>1</v>
      </c>
      <c r="G284" s="355">
        <f t="shared" si="116"/>
        <v>291.02</v>
      </c>
      <c r="H284" s="355">
        <f t="shared" si="126"/>
        <v>68.650000000000006</v>
      </c>
      <c r="I284" s="509">
        <f t="shared" si="127"/>
        <v>359.66999999999996</v>
      </c>
    </row>
    <row r="285" spans="1:9" x14ac:dyDescent="0.25">
      <c r="A285" s="375" t="s">
        <v>388</v>
      </c>
      <c r="B285" s="387">
        <v>6</v>
      </c>
      <c r="C285" s="355">
        <f t="shared" si="124"/>
        <v>3.614457831325301E-2</v>
      </c>
      <c r="D285" s="393">
        <v>4.0419999999999998</v>
      </c>
      <c r="E285" s="355">
        <f t="shared" si="125"/>
        <v>24.251999999999999</v>
      </c>
      <c r="F285" s="345">
        <v>1</v>
      </c>
      <c r="G285" s="355">
        <f t="shared" si="116"/>
        <v>24.25</v>
      </c>
      <c r="H285" s="355">
        <f t="shared" si="126"/>
        <v>5.72</v>
      </c>
      <c r="I285" s="509">
        <f t="shared" si="127"/>
        <v>29.97</v>
      </c>
    </row>
    <row r="286" spans="1:9" x14ac:dyDescent="0.25">
      <c r="A286" s="375" t="s">
        <v>388</v>
      </c>
      <c r="B286" s="387">
        <v>90</v>
      </c>
      <c r="C286" s="355">
        <f t="shared" si="124"/>
        <v>0.54216867469879515</v>
      </c>
      <c r="D286" s="393">
        <v>4.0419999999999998</v>
      </c>
      <c r="E286" s="355">
        <f t="shared" si="125"/>
        <v>363.78</v>
      </c>
      <c r="F286" s="345">
        <v>1</v>
      </c>
      <c r="G286" s="355">
        <f t="shared" si="116"/>
        <v>363.78</v>
      </c>
      <c r="H286" s="355">
        <f t="shared" si="126"/>
        <v>85.82</v>
      </c>
      <c r="I286" s="509">
        <f t="shared" si="127"/>
        <v>449.59999999999997</v>
      </c>
    </row>
    <row r="287" spans="1:9" x14ac:dyDescent="0.25">
      <c r="A287" s="375" t="s">
        <v>388</v>
      </c>
      <c r="B287" s="387">
        <v>46</v>
      </c>
      <c r="C287" s="355">
        <f t="shared" si="124"/>
        <v>0.27710843373493976</v>
      </c>
      <c r="D287" s="393">
        <v>4.0419999999999998</v>
      </c>
      <c r="E287" s="355">
        <f t="shared" si="125"/>
        <v>185.93199999999999</v>
      </c>
      <c r="F287" s="345">
        <v>1</v>
      </c>
      <c r="G287" s="343">
        <f t="shared" si="116"/>
        <v>185.93</v>
      </c>
      <c r="H287" s="355">
        <f t="shared" si="126"/>
        <v>43.86</v>
      </c>
      <c r="I287" s="509">
        <f t="shared" si="127"/>
        <v>229.79000000000002</v>
      </c>
    </row>
    <row r="288" spans="1:9" x14ac:dyDescent="0.25">
      <c r="A288" s="374" t="s">
        <v>578</v>
      </c>
      <c r="B288" s="384">
        <f>B289+B301+B308+B313</f>
        <v>1026.28</v>
      </c>
      <c r="C288" s="367">
        <f>C289+C301+C308+C313</f>
        <v>6.1824096385542164</v>
      </c>
      <c r="D288" s="367"/>
      <c r="E288" s="367"/>
      <c r="F288" s="365"/>
      <c r="G288" s="367">
        <f>G289+G301+G308+G313</f>
        <v>8235.4599999999991</v>
      </c>
      <c r="H288" s="367">
        <f>H289+H301+H308+H313</f>
        <v>1938.75</v>
      </c>
      <c r="I288" s="465">
        <f>I289+I301+I308+I313</f>
        <v>10174.209999999999</v>
      </c>
    </row>
    <row r="289" spans="1:9" ht="31.5" x14ac:dyDescent="0.25">
      <c r="A289" s="372" t="s">
        <v>9</v>
      </c>
      <c r="B289" s="385">
        <f>SUM(B290:B300)</f>
        <v>734.28</v>
      </c>
      <c r="C289" s="343">
        <f t="shared" ref="C289:I289" si="128">SUM(C290:C300)</f>
        <v>4.4233734939759035</v>
      </c>
      <c r="D289" s="343"/>
      <c r="E289" s="343"/>
      <c r="F289" s="342"/>
      <c r="G289" s="343">
        <f t="shared" si="128"/>
        <v>6715.3599999999988</v>
      </c>
      <c r="H289" s="343">
        <f t="shared" si="128"/>
        <v>1584.15</v>
      </c>
      <c r="I289" s="463">
        <f t="shared" si="128"/>
        <v>8299.51</v>
      </c>
    </row>
    <row r="290" spans="1:9" x14ac:dyDescent="0.25">
      <c r="A290" s="375" t="s">
        <v>579</v>
      </c>
      <c r="B290" s="388">
        <v>64</v>
      </c>
      <c r="C290" s="355">
        <f>B290/166</f>
        <v>0.38554216867469882</v>
      </c>
      <c r="D290" s="393">
        <v>9.6039999999999992</v>
      </c>
      <c r="E290" s="355">
        <f>D290*B290</f>
        <v>614.65599999999995</v>
      </c>
      <c r="F290" s="345">
        <v>1</v>
      </c>
      <c r="G290" s="355">
        <f t="shared" si="116"/>
        <v>614.66</v>
      </c>
      <c r="H290" s="355">
        <f>ROUND(G290*0.2359,2)</f>
        <v>145</v>
      </c>
      <c r="I290" s="509">
        <f>G290+H290</f>
        <v>759.66</v>
      </c>
    </row>
    <row r="291" spans="1:9" x14ac:dyDescent="0.25">
      <c r="A291" s="375" t="s">
        <v>580</v>
      </c>
      <c r="B291" s="388">
        <v>72</v>
      </c>
      <c r="C291" s="355">
        <f t="shared" ref="C291:C300" si="129">B291/166</f>
        <v>0.43373493975903615</v>
      </c>
      <c r="D291" s="393">
        <v>8.4580000000000002</v>
      </c>
      <c r="E291" s="355">
        <f t="shared" ref="E291:E300" si="130">D291*B291</f>
        <v>608.976</v>
      </c>
      <c r="F291" s="345">
        <v>1</v>
      </c>
      <c r="G291" s="355">
        <f t="shared" si="116"/>
        <v>608.98</v>
      </c>
      <c r="H291" s="355">
        <f t="shared" ref="H291:H300" si="131">ROUND(G291*0.2359,2)</f>
        <v>143.66</v>
      </c>
      <c r="I291" s="509">
        <f t="shared" ref="I291:I300" si="132">G291+H291</f>
        <v>752.64</v>
      </c>
    </row>
    <row r="292" spans="1:9" x14ac:dyDescent="0.25">
      <c r="A292" s="375" t="s">
        <v>580</v>
      </c>
      <c r="B292" s="388">
        <v>144</v>
      </c>
      <c r="C292" s="355">
        <f t="shared" si="129"/>
        <v>0.86746987951807231</v>
      </c>
      <c r="D292" s="393">
        <v>9.6039999999999992</v>
      </c>
      <c r="E292" s="355">
        <f t="shared" si="130"/>
        <v>1382.9759999999999</v>
      </c>
      <c r="F292" s="345">
        <v>1</v>
      </c>
      <c r="G292" s="355">
        <f t="shared" si="116"/>
        <v>1382.98</v>
      </c>
      <c r="H292" s="355">
        <f t="shared" si="131"/>
        <v>326.24</v>
      </c>
      <c r="I292" s="509">
        <f t="shared" si="132"/>
        <v>1709.22</v>
      </c>
    </row>
    <row r="293" spans="1:9" x14ac:dyDescent="0.25">
      <c r="A293" s="375" t="s">
        <v>580</v>
      </c>
      <c r="B293" s="388">
        <v>12</v>
      </c>
      <c r="C293" s="355">
        <f t="shared" si="129"/>
        <v>7.2289156626506021E-2</v>
      </c>
      <c r="D293" s="393">
        <v>8.4580000000000002</v>
      </c>
      <c r="E293" s="355">
        <f t="shared" si="130"/>
        <v>101.49600000000001</v>
      </c>
      <c r="F293" s="345">
        <v>1</v>
      </c>
      <c r="G293" s="355">
        <f t="shared" si="116"/>
        <v>101.5</v>
      </c>
      <c r="H293" s="355">
        <f t="shared" si="131"/>
        <v>23.94</v>
      </c>
      <c r="I293" s="509">
        <f t="shared" si="132"/>
        <v>125.44</v>
      </c>
    </row>
    <row r="294" spans="1:9" x14ac:dyDescent="0.25">
      <c r="A294" s="375" t="s">
        <v>580</v>
      </c>
      <c r="B294" s="388">
        <v>57</v>
      </c>
      <c r="C294" s="355">
        <f t="shared" si="129"/>
        <v>0.34337349397590361</v>
      </c>
      <c r="D294" s="393">
        <v>9.6039999999999992</v>
      </c>
      <c r="E294" s="355">
        <f t="shared" si="130"/>
        <v>547.428</v>
      </c>
      <c r="F294" s="345">
        <v>1</v>
      </c>
      <c r="G294" s="355">
        <f t="shared" si="116"/>
        <v>547.42999999999995</v>
      </c>
      <c r="H294" s="355">
        <f t="shared" si="131"/>
        <v>129.13999999999999</v>
      </c>
      <c r="I294" s="509">
        <f t="shared" si="132"/>
        <v>676.56999999999994</v>
      </c>
    </row>
    <row r="295" spans="1:9" x14ac:dyDescent="0.25">
      <c r="A295" s="375" t="s">
        <v>580</v>
      </c>
      <c r="B295" s="388">
        <v>59</v>
      </c>
      <c r="C295" s="355">
        <f t="shared" si="129"/>
        <v>0.35542168674698793</v>
      </c>
      <c r="D295" s="393">
        <v>9.6039999999999992</v>
      </c>
      <c r="E295" s="355">
        <f t="shared" si="130"/>
        <v>566.63599999999997</v>
      </c>
      <c r="F295" s="345">
        <v>1</v>
      </c>
      <c r="G295" s="355">
        <f t="shared" si="116"/>
        <v>566.64</v>
      </c>
      <c r="H295" s="355">
        <f t="shared" si="131"/>
        <v>133.66999999999999</v>
      </c>
      <c r="I295" s="509">
        <f t="shared" si="132"/>
        <v>700.31</v>
      </c>
    </row>
    <row r="296" spans="1:9" x14ac:dyDescent="0.25">
      <c r="A296" s="375" t="s">
        <v>580</v>
      </c>
      <c r="B296" s="388">
        <v>72</v>
      </c>
      <c r="C296" s="355">
        <f t="shared" si="129"/>
        <v>0.43373493975903615</v>
      </c>
      <c r="D296" s="393">
        <v>9.6039999999999992</v>
      </c>
      <c r="E296" s="355">
        <f t="shared" si="130"/>
        <v>691.48799999999994</v>
      </c>
      <c r="F296" s="345">
        <v>1</v>
      </c>
      <c r="G296" s="355">
        <f t="shared" si="116"/>
        <v>691.49</v>
      </c>
      <c r="H296" s="355">
        <f t="shared" si="131"/>
        <v>163.12</v>
      </c>
      <c r="I296" s="509">
        <f t="shared" si="132"/>
        <v>854.61</v>
      </c>
    </row>
    <row r="297" spans="1:9" x14ac:dyDescent="0.25">
      <c r="A297" s="375" t="s">
        <v>580</v>
      </c>
      <c r="B297" s="388">
        <v>38.28</v>
      </c>
      <c r="C297" s="355">
        <f t="shared" si="129"/>
        <v>0.23060240963855422</v>
      </c>
      <c r="D297" s="393">
        <v>9.7899999999999991</v>
      </c>
      <c r="E297" s="355">
        <f t="shared" si="130"/>
        <v>374.76119999999997</v>
      </c>
      <c r="F297" s="345">
        <v>1</v>
      </c>
      <c r="G297" s="355">
        <f t="shared" si="116"/>
        <v>374.76</v>
      </c>
      <c r="H297" s="355">
        <f t="shared" si="131"/>
        <v>88.41</v>
      </c>
      <c r="I297" s="509">
        <f t="shared" si="132"/>
        <v>463.16999999999996</v>
      </c>
    </row>
    <row r="298" spans="1:9" x14ac:dyDescent="0.25">
      <c r="A298" s="375" t="s">
        <v>580</v>
      </c>
      <c r="B298" s="388">
        <v>120</v>
      </c>
      <c r="C298" s="355">
        <f t="shared" si="129"/>
        <v>0.72289156626506024</v>
      </c>
      <c r="D298" s="393">
        <v>8.4580000000000002</v>
      </c>
      <c r="E298" s="355">
        <f t="shared" si="130"/>
        <v>1014.96</v>
      </c>
      <c r="F298" s="345">
        <v>1</v>
      </c>
      <c r="G298" s="355">
        <f t="shared" si="116"/>
        <v>1014.96</v>
      </c>
      <c r="H298" s="355">
        <f t="shared" si="131"/>
        <v>239.43</v>
      </c>
      <c r="I298" s="509">
        <f t="shared" si="132"/>
        <v>1254.3900000000001</v>
      </c>
    </row>
    <row r="299" spans="1:9" x14ac:dyDescent="0.25">
      <c r="A299" s="375" t="s">
        <v>580</v>
      </c>
      <c r="B299" s="388">
        <v>48</v>
      </c>
      <c r="C299" s="355">
        <f t="shared" si="129"/>
        <v>0.28915662650602408</v>
      </c>
      <c r="D299" s="393">
        <v>8.4580000000000002</v>
      </c>
      <c r="E299" s="355">
        <f t="shared" si="130"/>
        <v>405.98400000000004</v>
      </c>
      <c r="F299" s="345">
        <v>1</v>
      </c>
      <c r="G299" s="355">
        <f t="shared" si="116"/>
        <v>405.98</v>
      </c>
      <c r="H299" s="355">
        <f t="shared" si="131"/>
        <v>95.77</v>
      </c>
      <c r="I299" s="509">
        <f t="shared" si="132"/>
        <v>501.75</v>
      </c>
    </row>
    <row r="300" spans="1:9" x14ac:dyDescent="0.25">
      <c r="A300" s="375" t="s">
        <v>580</v>
      </c>
      <c r="B300" s="388">
        <v>48</v>
      </c>
      <c r="C300" s="355">
        <f t="shared" si="129"/>
        <v>0.28915662650602408</v>
      </c>
      <c r="D300" s="393">
        <v>8.4580000000000002</v>
      </c>
      <c r="E300" s="355">
        <f t="shared" si="130"/>
        <v>405.98400000000004</v>
      </c>
      <c r="F300" s="345">
        <v>1</v>
      </c>
      <c r="G300" s="355">
        <f t="shared" si="116"/>
        <v>405.98</v>
      </c>
      <c r="H300" s="355">
        <f t="shared" si="131"/>
        <v>95.77</v>
      </c>
      <c r="I300" s="509">
        <f t="shared" si="132"/>
        <v>501.75</v>
      </c>
    </row>
    <row r="301" spans="1:9" ht="31.5" x14ac:dyDescent="0.25">
      <c r="A301" s="372" t="s">
        <v>7</v>
      </c>
      <c r="B301" s="385">
        <f>SUM(B302:B307)</f>
        <v>140</v>
      </c>
      <c r="C301" s="343">
        <f t="shared" ref="C301:I301" si="133">SUM(C302:C307)</f>
        <v>0.84337349397590367</v>
      </c>
      <c r="D301" s="343"/>
      <c r="E301" s="343"/>
      <c r="F301" s="342"/>
      <c r="G301" s="343">
        <f t="shared" si="133"/>
        <v>871.26</v>
      </c>
      <c r="H301" s="343">
        <f t="shared" si="133"/>
        <v>201.54000000000002</v>
      </c>
      <c r="I301" s="463">
        <f t="shared" si="133"/>
        <v>1072.8</v>
      </c>
    </row>
    <row r="302" spans="1:9" x14ac:dyDescent="0.25">
      <c r="A302" s="375" t="s">
        <v>581</v>
      </c>
      <c r="B302" s="388">
        <v>24</v>
      </c>
      <c r="C302" s="355">
        <f>B302/166</f>
        <v>0.14457831325301204</v>
      </c>
      <c r="D302" s="393">
        <v>6.6470000000000002</v>
      </c>
      <c r="E302" s="355">
        <f t="shared" ref="E302:E307" si="134">D302*B302</f>
        <v>159.52800000000002</v>
      </c>
      <c r="F302" s="345">
        <v>1</v>
      </c>
      <c r="G302" s="355">
        <f t="shared" si="116"/>
        <v>159.53</v>
      </c>
      <c r="H302" s="355">
        <f t="shared" ref="H302:H307" si="135">ROUND(G302*0.2359,2)</f>
        <v>37.630000000000003</v>
      </c>
      <c r="I302" s="509">
        <f t="shared" ref="I302:I307" si="136">G302+H302</f>
        <v>197.16</v>
      </c>
    </row>
    <row r="303" spans="1:9" x14ac:dyDescent="0.25">
      <c r="A303" s="375" t="s">
        <v>581</v>
      </c>
      <c r="B303" s="388">
        <v>14</v>
      </c>
      <c r="C303" s="355">
        <f t="shared" ref="C303:C307" si="137">B303/166</f>
        <v>8.4337349397590355E-2</v>
      </c>
      <c r="D303" s="393">
        <v>6.51</v>
      </c>
      <c r="E303" s="355">
        <f t="shared" si="134"/>
        <v>91.14</v>
      </c>
      <c r="F303" s="345">
        <v>1</v>
      </c>
      <c r="G303" s="355">
        <f t="shared" si="116"/>
        <v>91.14</v>
      </c>
      <c r="H303" s="355">
        <f t="shared" si="135"/>
        <v>21.5</v>
      </c>
      <c r="I303" s="509">
        <f t="shared" si="136"/>
        <v>112.64</v>
      </c>
    </row>
    <row r="304" spans="1:9" x14ac:dyDescent="0.25">
      <c r="A304" s="373" t="s">
        <v>581</v>
      </c>
      <c r="B304" s="386">
        <v>24</v>
      </c>
      <c r="C304" s="355">
        <f t="shared" si="137"/>
        <v>0.14457831325301204</v>
      </c>
      <c r="D304" s="391">
        <v>5.8879999999999999</v>
      </c>
      <c r="E304" s="355">
        <f t="shared" si="134"/>
        <v>141.31200000000001</v>
      </c>
      <c r="F304" s="345">
        <v>1</v>
      </c>
      <c r="G304" s="355">
        <f t="shared" si="116"/>
        <v>141.31</v>
      </c>
      <c r="H304" s="398">
        <f>ROUND(G304*0.2077,2)</f>
        <v>29.35</v>
      </c>
      <c r="I304" s="509">
        <f t="shared" si="136"/>
        <v>170.66</v>
      </c>
    </row>
    <row r="305" spans="1:9" x14ac:dyDescent="0.25">
      <c r="A305" s="375" t="s">
        <v>581</v>
      </c>
      <c r="B305" s="388">
        <v>24</v>
      </c>
      <c r="C305" s="355">
        <f t="shared" si="137"/>
        <v>0.14457831325301204</v>
      </c>
      <c r="D305" s="393">
        <v>6.6470000000000002</v>
      </c>
      <c r="E305" s="355">
        <f t="shared" si="134"/>
        <v>159.52800000000002</v>
      </c>
      <c r="F305" s="345">
        <v>1</v>
      </c>
      <c r="G305" s="355">
        <f t="shared" si="116"/>
        <v>159.53</v>
      </c>
      <c r="H305" s="355">
        <f t="shared" si="135"/>
        <v>37.630000000000003</v>
      </c>
      <c r="I305" s="509">
        <f t="shared" si="136"/>
        <v>197.16</v>
      </c>
    </row>
    <row r="306" spans="1:9" x14ac:dyDescent="0.25">
      <c r="A306" s="375" t="s">
        <v>581</v>
      </c>
      <c r="B306" s="388">
        <v>24</v>
      </c>
      <c r="C306" s="355">
        <f t="shared" si="137"/>
        <v>0.14457831325301204</v>
      </c>
      <c r="D306" s="393">
        <v>5.9630000000000001</v>
      </c>
      <c r="E306" s="355">
        <f t="shared" si="134"/>
        <v>143.11199999999999</v>
      </c>
      <c r="F306" s="345">
        <v>1</v>
      </c>
      <c r="G306" s="355">
        <f t="shared" si="116"/>
        <v>143.11000000000001</v>
      </c>
      <c r="H306" s="355">
        <f t="shared" si="135"/>
        <v>33.76</v>
      </c>
      <c r="I306" s="509">
        <f t="shared" si="136"/>
        <v>176.87</v>
      </c>
    </row>
    <row r="307" spans="1:9" x14ac:dyDescent="0.25">
      <c r="A307" s="375" t="s">
        <v>581</v>
      </c>
      <c r="B307" s="388">
        <v>30</v>
      </c>
      <c r="C307" s="355">
        <f t="shared" si="137"/>
        <v>0.18072289156626506</v>
      </c>
      <c r="D307" s="393">
        <v>5.8879999999999999</v>
      </c>
      <c r="E307" s="355">
        <f t="shared" si="134"/>
        <v>176.64</v>
      </c>
      <c r="F307" s="345">
        <v>1</v>
      </c>
      <c r="G307" s="355">
        <f t="shared" si="116"/>
        <v>176.64</v>
      </c>
      <c r="H307" s="355">
        <f t="shared" si="135"/>
        <v>41.67</v>
      </c>
      <c r="I307" s="509">
        <f t="shared" si="136"/>
        <v>218.31</v>
      </c>
    </row>
    <row r="308" spans="1:9" ht="31.5" x14ac:dyDescent="0.25">
      <c r="A308" s="372" t="s">
        <v>8</v>
      </c>
      <c r="B308" s="385">
        <f>SUM(B309:B312)</f>
        <v>120</v>
      </c>
      <c r="C308" s="343">
        <f t="shared" ref="C308:I308" si="138">SUM(C309:C312)</f>
        <v>0.72289156626506024</v>
      </c>
      <c r="D308" s="343"/>
      <c r="E308" s="343"/>
      <c r="F308" s="342"/>
      <c r="G308" s="343">
        <f t="shared" si="138"/>
        <v>519.49</v>
      </c>
      <c r="H308" s="343">
        <f t="shared" si="138"/>
        <v>122.55000000000001</v>
      </c>
      <c r="I308" s="463">
        <f t="shared" si="138"/>
        <v>642.04</v>
      </c>
    </row>
    <row r="309" spans="1:9" x14ac:dyDescent="0.25">
      <c r="A309" s="375" t="s">
        <v>379</v>
      </c>
      <c r="B309" s="387">
        <v>32</v>
      </c>
      <c r="C309" s="355">
        <f>B309/166</f>
        <v>0.19277108433734941</v>
      </c>
      <c r="D309" s="393">
        <v>4.3289999999999997</v>
      </c>
      <c r="E309" s="355">
        <f>D309*B309</f>
        <v>138.52799999999999</v>
      </c>
      <c r="F309" s="345">
        <v>1</v>
      </c>
      <c r="G309" s="355">
        <f t="shared" si="116"/>
        <v>138.53</v>
      </c>
      <c r="H309" s="355">
        <f>ROUND(G309*0.2359,2)</f>
        <v>32.68</v>
      </c>
      <c r="I309" s="509">
        <f>G309+H309</f>
        <v>171.21</v>
      </c>
    </row>
    <row r="310" spans="1:9" x14ac:dyDescent="0.25">
      <c r="A310" s="375" t="s">
        <v>379</v>
      </c>
      <c r="B310" s="387">
        <v>24</v>
      </c>
      <c r="C310" s="355">
        <f t="shared" ref="C310:C312" si="139">B310/166</f>
        <v>0.14457831325301204</v>
      </c>
      <c r="D310" s="393">
        <v>4.3289999999999997</v>
      </c>
      <c r="E310" s="355">
        <f t="shared" ref="E310:E312" si="140">D310*B310</f>
        <v>103.89599999999999</v>
      </c>
      <c r="F310" s="345">
        <v>1</v>
      </c>
      <c r="G310" s="355">
        <f t="shared" si="116"/>
        <v>103.9</v>
      </c>
      <c r="H310" s="355">
        <f t="shared" ref="H310:H312" si="141">ROUND(G310*0.2359,2)</f>
        <v>24.51</v>
      </c>
      <c r="I310" s="509">
        <f t="shared" ref="I310:I312" si="142">G310+H310</f>
        <v>128.41</v>
      </c>
    </row>
    <row r="311" spans="1:9" x14ac:dyDescent="0.25">
      <c r="A311" s="375" t="s">
        <v>379</v>
      </c>
      <c r="B311" s="387">
        <v>24</v>
      </c>
      <c r="C311" s="355">
        <f t="shared" si="139"/>
        <v>0.14457831325301204</v>
      </c>
      <c r="D311" s="393">
        <v>4.3289999999999997</v>
      </c>
      <c r="E311" s="355">
        <f t="shared" si="140"/>
        <v>103.89599999999999</v>
      </c>
      <c r="F311" s="345">
        <v>1</v>
      </c>
      <c r="G311" s="355">
        <f t="shared" si="116"/>
        <v>103.9</v>
      </c>
      <c r="H311" s="355">
        <f t="shared" si="141"/>
        <v>24.51</v>
      </c>
      <c r="I311" s="509">
        <f t="shared" si="142"/>
        <v>128.41</v>
      </c>
    </row>
    <row r="312" spans="1:9" x14ac:dyDescent="0.25">
      <c r="A312" s="375" t="s">
        <v>379</v>
      </c>
      <c r="B312" s="387">
        <v>40</v>
      </c>
      <c r="C312" s="355">
        <f t="shared" si="139"/>
        <v>0.24096385542168675</v>
      </c>
      <c r="D312" s="393">
        <v>4.3289999999999997</v>
      </c>
      <c r="E312" s="355">
        <f t="shared" si="140"/>
        <v>173.16</v>
      </c>
      <c r="F312" s="345">
        <v>1</v>
      </c>
      <c r="G312" s="355">
        <f t="shared" si="116"/>
        <v>173.16</v>
      </c>
      <c r="H312" s="355">
        <f t="shared" si="141"/>
        <v>40.85</v>
      </c>
      <c r="I312" s="509">
        <f t="shared" si="142"/>
        <v>214.01</v>
      </c>
    </row>
    <row r="313" spans="1:9" x14ac:dyDescent="0.25">
      <c r="A313" s="372" t="s">
        <v>6</v>
      </c>
      <c r="B313" s="385">
        <f>SUM(B314:B315)</f>
        <v>32</v>
      </c>
      <c r="C313" s="343">
        <f t="shared" ref="C313:I313" si="143">SUM(C314:C315)</f>
        <v>0.19277108433734941</v>
      </c>
      <c r="D313" s="343"/>
      <c r="E313" s="343"/>
      <c r="F313" s="342"/>
      <c r="G313" s="343">
        <f t="shared" si="143"/>
        <v>129.35000000000002</v>
      </c>
      <c r="H313" s="343">
        <f t="shared" si="143"/>
        <v>30.509999999999998</v>
      </c>
      <c r="I313" s="463">
        <f t="shared" si="143"/>
        <v>159.86000000000001</v>
      </c>
    </row>
    <row r="314" spans="1:9" x14ac:dyDescent="0.25">
      <c r="A314" s="375" t="s">
        <v>388</v>
      </c>
      <c r="B314" s="387">
        <v>8</v>
      </c>
      <c r="C314" s="355">
        <f>B314/166</f>
        <v>4.8192771084337352E-2</v>
      </c>
      <c r="D314" s="393">
        <v>4.0419999999999998</v>
      </c>
      <c r="E314" s="355">
        <f>D314*B314</f>
        <v>32.335999999999999</v>
      </c>
      <c r="F314" s="345">
        <v>1</v>
      </c>
      <c r="G314" s="355">
        <f t="shared" si="116"/>
        <v>32.340000000000003</v>
      </c>
      <c r="H314" s="355">
        <f>ROUND(G314*0.2359,2)</f>
        <v>7.63</v>
      </c>
      <c r="I314" s="509">
        <f>G314+H314</f>
        <v>39.970000000000006</v>
      </c>
    </row>
    <row r="315" spans="1:9" x14ac:dyDescent="0.25">
      <c r="A315" s="375" t="s">
        <v>388</v>
      </c>
      <c r="B315" s="387">
        <v>24</v>
      </c>
      <c r="C315" s="355">
        <f>B315/166</f>
        <v>0.14457831325301204</v>
      </c>
      <c r="D315" s="393">
        <v>4.0419999999999998</v>
      </c>
      <c r="E315" s="355">
        <f t="shared" ref="E315" si="144">D315*B315</f>
        <v>97.007999999999996</v>
      </c>
      <c r="F315" s="345">
        <v>1</v>
      </c>
      <c r="G315" s="355">
        <f t="shared" si="116"/>
        <v>97.01</v>
      </c>
      <c r="H315" s="355">
        <f t="shared" ref="H315" si="145">ROUND(G315*0.2359,2)</f>
        <v>22.88</v>
      </c>
      <c r="I315" s="509">
        <f t="shared" ref="I315" si="146">G315+H315</f>
        <v>119.89</v>
      </c>
    </row>
    <row r="316" spans="1:9" x14ac:dyDescent="0.25">
      <c r="A316" s="374" t="s">
        <v>582</v>
      </c>
      <c r="B316" s="384">
        <f>B317+B327+B339+B345</f>
        <v>2621.75</v>
      </c>
      <c r="C316" s="367">
        <f>C317+C327+C339+C345</f>
        <v>15.793674698795183</v>
      </c>
      <c r="D316" s="367"/>
      <c r="E316" s="367"/>
      <c r="F316" s="365"/>
      <c r="G316" s="367">
        <f>G317+G327+G339+G345</f>
        <v>15492.720000000003</v>
      </c>
      <c r="H316" s="367">
        <f>H317+H327+H339+H345</f>
        <v>3628.5099999999998</v>
      </c>
      <c r="I316" s="465">
        <f>I317+I327+I339+I345</f>
        <v>19121.23</v>
      </c>
    </row>
    <row r="317" spans="1:9" ht="31.5" x14ac:dyDescent="0.25">
      <c r="A317" s="372" t="s">
        <v>9</v>
      </c>
      <c r="B317" s="385">
        <f>SUM(B318:B326)</f>
        <v>548</v>
      </c>
      <c r="C317" s="343">
        <f t="shared" ref="C317:I317" si="147">SUM(C318:C326)</f>
        <v>3.3012048192771086</v>
      </c>
      <c r="D317" s="343"/>
      <c r="E317" s="343"/>
      <c r="F317" s="342"/>
      <c r="G317" s="343">
        <f t="shared" si="147"/>
        <v>5059.96</v>
      </c>
      <c r="H317" s="343">
        <f t="shared" si="147"/>
        <v>1187.9299999999998</v>
      </c>
      <c r="I317" s="463">
        <f t="shared" si="147"/>
        <v>6247.8899999999994</v>
      </c>
    </row>
    <row r="318" spans="1:9" x14ac:dyDescent="0.25">
      <c r="A318" s="373" t="s">
        <v>583</v>
      </c>
      <c r="B318" s="386">
        <v>24</v>
      </c>
      <c r="C318" s="355">
        <f>B318/166</f>
        <v>0.14457831325301204</v>
      </c>
      <c r="D318" s="391">
        <v>8.4580000000000002</v>
      </c>
      <c r="E318" s="355">
        <f t="shared" ref="E318:E326" si="148">D318*B318</f>
        <v>202.99200000000002</v>
      </c>
      <c r="F318" s="345">
        <v>1</v>
      </c>
      <c r="G318" s="355">
        <f t="shared" si="116"/>
        <v>202.99</v>
      </c>
      <c r="H318" s="398">
        <f>ROUND(G318*0.2077,2)</f>
        <v>42.16</v>
      </c>
      <c r="I318" s="509">
        <f t="shared" ref="I318:I326" si="149">G318+H318</f>
        <v>245.15</v>
      </c>
    </row>
    <row r="319" spans="1:9" x14ac:dyDescent="0.25">
      <c r="A319" s="373" t="s">
        <v>583</v>
      </c>
      <c r="B319" s="386">
        <v>104</v>
      </c>
      <c r="C319" s="355">
        <f t="shared" ref="C319:C347" si="150">B319/166</f>
        <v>0.62650602409638556</v>
      </c>
      <c r="D319" s="391">
        <v>9.6039999999999992</v>
      </c>
      <c r="E319" s="355">
        <f t="shared" si="148"/>
        <v>998.81599999999992</v>
      </c>
      <c r="F319" s="345">
        <v>1</v>
      </c>
      <c r="G319" s="355">
        <f t="shared" si="116"/>
        <v>998.82</v>
      </c>
      <c r="H319" s="355">
        <f t="shared" ref="H319:H326" si="151">ROUND(G319*0.2359,2)</f>
        <v>235.62</v>
      </c>
      <c r="I319" s="509">
        <f t="shared" si="149"/>
        <v>1234.44</v>
      </c>
    </row>
    <row r="320" spans="1:9" x14ac:dyDescent="0.25">
      <c r="A320" s="373" t="s">
        <v>583</v>
      </c>
      <c r="B320" s="386">
        <v>40</v>
      </c>
      <c r="C320" s="355">
        <f t="shared" si="150"/>
        <v>0.24096385542168675</v>
      </c>
      <c r="D320" s="391">
        <v>8.4580000000000002</v>
      </c>
      <c r="E320" s="355">
        <f t="shared" si="148"/>
        <v>338.32</v>
      </c>
      <c r="F320" s="345">
        <v>1</v>
      </c>
      <c r="G320" s="355">
        <f t="shared" si="116"/>
        <v>338.32</v>
      </c>
      <c r="H320" s="355">
        <f t="shared" si="151"/>
        <v>79.81</v>
      </c>
      <c r="I320" s="509">
        <f t="shared" si="149"/>
        <v>418.13</v>
      </c>
    </row>
    <row r="321" spans="1:9" x14ac:dyDescent="0.25">
      <c r="A321" s="373" t="s">
        <v>583</v>
      </c>
      <c r="B321" s="386">
        <v>48</v>
      </c>
      <c r="C321" s="355">
        <f t="shared" si="150"/>
        <v>0.28915662650602408</v>
      </c>
      <c r="D321" s="391">
        <v>9.6039999999999992</v>
      </c>
      <c r="E321" s="355">
        <f t="shared" si="148"/>
        <v>460.99199999999996</v>
      </c>
      <c r="F321" s="345">
        <v>1</v>
      </c>
      <c r="G321" s="355">
        <f t="shared" si="116"/>
        <v>460.99</v>
      </c>
      <c r="H321" s="355">
        <f t="shared" si="151"/>
        <v>108.75</v>
      </c>
      <c r="I321" s="509">
        <f t="shared" si="149"/>
        <v>569.74</v>
      </c>
    </row>
    <row r="322" spans="1:9" x14ac:dyDescent="0.25">
      <c r="A322" s="373" t="s">
        <v>583</v>
      </c>
      <c r="B322" s="386">
        <v>24</v>
      </c>
      <c r="C322" s="355">
        <f t="shared" si="150"/>
        <v>0.14457831325301204</v>
      </c>
      <c r="D322" s="391">
        <v>9.2669999999999995</v>
      </c>
      <c r="E322" s="355">
        <f t="shared" si="148"/>
        <v>222.40799999999999</v>
      </c>
      <c r="F322" s="345">
        <v>1</v>
      </c>
      <c r="G322" s="355">
        <f t="shared" si="116"/>
        <v>222.41</v>
      </c>
      <c r="H322" s="355">
        <f t="shared" si="151"/>
        <v>52.47</v>
      </c>
      <c r="I322" s="509">
        <f t="shared" si="149"/>
        <v>274.88</v>
      </c>
    </row>
    <row r="323" spans="1:9" x14ac:dyDescent="0.25">
      <c r="A323" s="373" t="s">
        <v>583</v>
      </c>
      <c r="B323" s="386">
        <v>72</v>
      </c>
      <c r="C323" s="355">
        <f t="shared" si="150"/>
        <v>0.43373493975903615</v>
      </c>
      <c r="D323" s="391">
        <v>8.4580000000000002</v>
      </c>
      <c r="E323" s="355">
        <f t="shared" si="148"/>
        <v>608.976</v>
      </c>
      <c r="F323" s="345">
        <v>1</v>
      </c>
      <c r="G323" s="355">
        <f t="shared" si="116"/>
        <v>608.98</v>
      </c>
      <c r="H323" s="355">
        <f t="shared" si="151"/>
        <v>143.66</v>
      </c>
      <c r="I323" s="509">
        <f t="shared" si="149"/>
        <v>752.64</v>
      </c>
    </row>
    <row r="324" spans="1:9" x14ac:dyDescent="0.25">
      <c r="A324" s="373" t="s">
        <v>583</v>
      </c>
      <c r="B324" s="386">
        <v>48</v>
      </c>
      <c r="C324" s="355">
        <f t="shared" si="150"/>
        <v>0.28915662650602408</v>
      </c>
      <c r="D324" s="391">
        <v>9.6039999999999992</v>
      </c>
      <c r="E324" s="355">
        <f t="shared" si="148"/>
        <v>460.99199999999996</v>
      </c>
      <c r="F324" s="345">
        <v>1</v>
      </c>
      <c r="G324" s="355">
        <f t="shared" ref="G324:G366" si="152">ROUND(E324*F324,2)</f>
        <v>460.99</v>
      </c>
      <c r="H324" s="355">
        <f t="shared" si="151"/>
        <v>108.75</v>
      </c>
      <c r="I324" s="509">
        <f t="shared" si="149"/>
        <v>569.74</v>
      </c>
    </row>
    <row r="325" spans="1:9" x14ac:dyDescent="0.25">
      <c r="A325" s="373" t="s">
        <v>583</v>
      </c>
      <c r="B325" s="386">
        <v>72</v>
      </c>
      <c r="C325" s="355">
        <f t="shared" si="150"/>
        <v>0.43373493975903615</v>
      </c>
      <c r="D325" s="391">
        <v>9.6039999999999992</v>
      </c>
      <c r="E325" s="355">
        <f t="shared" si="148"/>
        <v>691.48799999999994</v>
      </c>
      <c r="F325" s="345">
        <v>1</v>
      </c>
      <c r="G325" s="355">
        <f t="shared" si="152"/>
        <v>691.49</v>
      </c>
      <c r="H325" s="355">
        <f t="shared" si="151"/>
        <v>163.12</v>
      </c>
      <c r="I325" s="509">
        <f t="shared" si="149"/>
        <v>854.61</v>
      </c>
    </row>
    <row r="326" spans="1:9" x14ac:dyDescent="0.25">
      <c r="A326" s="373" t="s">
        <v>159</v>
      </c>
      <c r="B326" s="386">
        <v>116</v>
      </c>
      <c r="C326" s="355">
        <f t="shared" si="150"/>
        <v>0.6987951807228916</v>
      </c>
      <c r="D326" s="391">
        <v>9.2669999999999995</v>
      </c>
      <c r="E326" s="355">
        <f t="shared" si="148"/>
        <v>1074.972</v>
      </c>
      <c r="F326" s="345">
        <v>1</v>
      </c>
      <c r="G326" s="355">
        <f t="shared" si="152"/>
        <v>1074.97</v>
      </c>
      <c r="H326" s="355">
        <f t="shared" si="151"/>
        <v>253.59</v>
      </c>
      <c r="I326" s="509">
        <f t="shared" si="149"/>
        <v>1328.56</v>
      </c>
    </row>
    <row r="327" spans="1:9" ht="31.5" x14ac:dyDescent="0.25">
      <c r="A327" s="372" t="s">
        <v>7</v>
      </c>
      <c r="B327" s="385">
        <f>SUM(B328:B338)</f>
        <v>1104.75</v>
      </c>
      <c r="C327" s="343">
        <f t="shared" ref="C327:I327" si="153">SUM(C328:C338)</f>
        <v>6.6551204819277112</v>
      </c>
      <c r="D327" s="343"/>
      <c r="E327" s="343"/>
      <c r="F327" s="342"/>
      <c r="G327" s="343">
        <f t="shared" si="153"/>
        <v>6295.6400000000012</v>
      </c>
      <c r="H327" s="343">
        <f t="shared" si="153"/>
        <v>1485.1399999999999</v>
      </c>
      <c r="I327" s="463">
        <f t="shared" si="153"/>
        <v>7780.78</v>
      </c>
    </row>
    <row r="328" spans="1:9" x14ac:dyDescent="0.25">
      <c r="A328" s="373" t="s">
        <v>584</v>
      </c>
      <c r="B328" s="387">
        <v>128</v>
      </c>
      <c r="C328" s="355">
        <f t="shared" si="150"/>
        <v>0.77108433734939763</v>
      </c>
      <c r="D328" s="391">
        <v>6.1310000000000002</v>
      </c>
      <c r="E328" s="355">
        <f>D328*B328</f>
        <v>784.76800000000003</v>
      </c>
      <c r="F328" s="345">
        <v>1</v>
      </c>
      <c r="G328" s="355">
        <f t="shared" si="152"/>
        <v>784.77</v>
      </c>
      <c r="H328" s="355">
        <f>ROUND(G328*0.2359,2)</f>
        <v>185.13</v>
      </c>
      <c r="I328" s="509">
        <f>G328+H328</f>
        <v>969.9</v>
      </c>
    </row>
    <row r="329" spans="1:9" x14ac:dyDescent="0.25">
      <c r="A329" s="373" t="s">
        <v>584</v>
      </c>
      <c r="B329" s="387">
        <v>79</v>
      </c>
      <c r="C329" s="355">
        <f t="shared" si="150"/>
        <v>0.4759036144578313</v>
      </c>
      <c r="D329" s="391">
        <v>6.1310000000000002</v>
      </c>
      <c r="E329" s="355">
        <f t="shared" ref="E329:E333" si="154">D329*B329</f>
        <v>484.34900000000005</v>
      </c>
      <c r="F329" s="345">
        <v>1</v>
      </c>
      <c r="G329" s="355">
        <f t="shared" si="152"/>
        <v>484.35</v>
      </c>
      <c r="H329" s="355">
        <f t="shared" ref="H329:H333" si="155">ROUND(G329*0.2359,2)</f>
        <v>114.26</v>
      </c>
      <c r="I329" s="509">
        <f t="shared" ref="I329:I333" si="156">G329+H329</f>
        <v>598.61</v>
      </c>
    </row>
    <row r="330" spans="1:9" x14ac:dyDescent="0.25">
      <c r="A330" s="373" t="s">
        <v>584</v>
      </c>
      <c r="B330" s="387">
        <v>39.75</v>
      </c>
      <c r="C330" s="355">
        <f t="shared" si="150"/>
        <v>0.23945783132530121</v>
      </c>
      <c r="D330" s="391">
        <v>6.5789999999999997</v>
      </c>
      <c r="E330" s="355">
        <f t="shared" si="154"/>
        <v>261.51524999999998</v>
      </c>
      <c r="F330" s="345">
        <v>1</v>
      </c>
      <c r="G330" s="355">
        <f t="shared" si="152"/>
        <v>261.52</v>
      </c>
      <c r="H330" s="355">
        <f t="shared" si="155"/>
        <v>61.69</v>
      </c>
      <c r="I330" s="509">
        <f t="shared" si="156"/>
        <v>323.20999999999998</v>
      </c>
    </row>
    <row r="331" spans="1:9" x14ac:dyDescent="0.25">
      <c r="A331" s="373" t="s">
        <v>584</v>
      </c>
      <c r="B331" s="387">
        <v>178</v>
      </c>
      <c r="C331" s="355">
        <f t="shared" si="150"/>
        <v>1.072289156626506</v>
      </c>
      <c r="D331" s="391">
        <v>5.3959999999999999</v>
      </c>
      <c r="E331" s="355">
        <f t="shared" si="154"/>
        <v>960.48799999999994</v>
      </c>
      <c r="F331" s="345">
        <v>1</v>
      </c>
      <c r="G331" s="355">
        <f t="shared" si="152"/>
        <v>960.49</v>
      </c>
      <c r="H331" s="355">
        <f t="shared" si="155"/>
        <v>226.58</v>
      </c>
      <c r="I331" s="509">
        <f t="shared" si="156"/>
        <v>1187.07</v>
      </c>
    </row>
    <row r="332" spans="1:9" x14ac:dyDescent="0.25">
      <c r="A332" s="373" t="s">
        <v>584</v>
      </c>
      <c r="B332" s="387">
        <v>152</v>
      </c>
      <c r="C332" s="355">
        <f t="shared" si="150"/>
        <v>0.91566265060240959</v>
      </c>
      <c r="D332" s="391">
        <v>5.3959999999999999</v>
      </c>
      <c r="E332" s="355">
        <f t="shared" si="154"/>
        <v>820.19200000000001</v>
      </c>
      <c r="F332" s="345">
        <v>1</v>
      </c>
      <c r="G332" s="355">
        <f t="shared" si="152"/>
        <v>820.19</v>
      </c>
      <c r="H332" s="355">
        <f t="shared" si="155"/>
        <v>193.48</v>
      </c>
      <c r="I332" s="509">
        <f t="shared" si="156"/>
        <v>1013.6700000000001</v>
      </c>
    </row>
    <row r="333" spans="1:9" x14ac:dyDescent="0.25">
      <c r="A333" s="373" t="s">
        <v>584</v>
      </c>
      <c r="B333" s="387">
        <v>24</v>
      </c>
      <c r="C333" s="355">
        <f t="shared" si="150"/>
        <v>0.14457831325301204</v>
      </c>
      <c r="D333" s="391">
        <v>6.1310000000000002</v>
      </c>
      <c r="E333" s="355">
        <f t="shared" si="154"/>
        <v>147.14400000000001</v>
      </c>
      <c r="F333" s="345">
        <v>1</v>
      </c>
      <c r="G333" s="355">
        <f t="shared" si="152"/>
        <v>147.13999999999999</v>
      </c>
      <c r="H333" s="355">
        <f t="shared" si="155"/>
        <v>34.71</v>
      </c>
      <c r="I333" s="509">
        <f t="shared" si="156"/>
        <v>181.85</v>
      </c>
    </row>
    <row r="334" spans="1:9" x14ac:dyDescent="0.25">
      <c r="A334" s="373" t="s">
        <v>584</v>
      </c>
      <c r="B334" s="387">
        <v>48</v>
      </c>
      <c r="C334" s="355">
        <f t="shared" si="150"/>
        <v>0.28915662650602408</v>
      </c>
      <c r="D334" s="391">
        <v>5.3959999999999999</v>
      </c>
      <c r="E334" s="355">
        <f>D334*B334</f>
        <v>259.00799999999998</v>
      </c>
      <c r="F334" s="345">
        <v>1</v>
      </c>
      <c r="G334" s="355">
        <f t="shared" si="152"/>
        <v>259.01</v>
      </c>
      <c r="H334" s="355">
        <f>ROUND(G334*0.2359,2)</f>
        <v>61.1</v>
      </c>
      <c r="I334" s="509">
        <f>G334+H334</f>
        <v>320.11</v>
      </c>
    </row>
    <row r="335" spans="1:9" x14ac:dyDescent="0.25">
      <c r="A335" s="373" t="s">
        <v>584</v>
      </c>
      <c r="B335" s="387">
        <v>64</v>
      </c>
      <c r="C335" s="355">
        <f t="shared" si="150"/>
        <v>0.38554216867469882</v>
      </c>
      <c r="D335" s="391">
        <v>6.1310000000000002</v>
      </c>
      <c r="E335" s="355">
        <f>D335*B335</f>
        <v>392.38400000000001</v>
      </c>
      <c r="F335" s="345">
        <v>1</v>
      </c>
      <c r="G335" s="355">
        <f t="shared" si="152"/>
        <v>392.38</v>
      </c>
      <c r="H335" s="355">
        <f>ROUND(G335*0.2359,2)</f>
        <v>92.56</v>
      </c>
      <c r="I335" s="509">
        <f>G335+H335</f>
        <v>484.94</v>
      </c>
    </row>
    <row r="336" spans="1:9" x14ac:dyDescent="0.25">
      <c r="A336" s="373" t="s">
        <v>584</v>
      </c>
      <c r="B336" s="387">
        <v>152</v>
      </c>
      <c r="C336" s="355">
        <f t="shared" si="150"/>
        <v>0.91566265060240959</v>
      </c>
      <c r="D336" s="391">
        <v>5.3959999999999999</v>
      </c>
      <c r="E336" s="355">
        <f>D336*B336</f>
        <v>820.19200000000001</v>
      </c>
      <c r="F336" s="345">
        <v>1</v>
      </c>
      <c r="G336" s="355">
        <f t="shared" si="152"/>
        <v>820.19</v>
      </c>
      <c r="H336" s="355">
        <f>ROUND(G336*0.2359,2)</f>
        <v>193.48</v>
      </c>
      <c r="I336" s="509">
        <f>G336+H336</f>
        <v>1013.6700000000001</v>
      </c>
    </row>
    <row r="337" spans="1:9" x14ac:dyDescent="0.25">
      <c r="A337" s="373" t="s">
        <v>584</v>
      </c>
      <c r="B337" s="387">
        <v>96</v>
      </c>
      <c r="C337" s="355">
        <f t="shared" si="150"/>
        <v>0.57831325301204817</v>
      </c>
      <c r="D337" s="391">
        <v>6.1310000000000002</v>
      </c>
      <c r="E337" s="355">
        <f>D337*B337</f>
        <v>588.57600000000002</v>
      </c>
      <c r="F337" s="345">
        <v>1</v>
      </c>
      <c r="G337" s="355">
        <f t="shared" si="152"/>
        <v>588.58000000000004</v>
      </c>
      <c r="H337" s="355">
        <f>ROUND(G337*0.2359,2)</f>
        <v>138.85</v>
      </c>
      <c r="I337" s="509">
        <f>G337+H337</f>
        <v>727.43000000000006</v>
      </c>
    </row>
    <row r="338" spans="1:9" x14ac:dyDescent="0.25">
      <c r="A338" s="373" t="s">
        <v>584</v>
      </c>
      <c r="B338" s="387">
        <v>144</v>
      </c>
      <c r="C338" s="355">
        <f t="shared" si="150"/>
        <v>0.86746987951807231</v>
      </c>
      <c r="D338" s="391">
        <v>5.3959999999999999</v>
      </c>
      <c r="E338" s="355">
        <f>D338*B338</f>
        <v>777.024</v>
      </c>
      <c r="F338" s="345">
        <v>1</v>
      </c>
      <c r="G338" s="355">
        <f t="shared" si="152"/>
        <v>777.02</v>
      </c>
      <c r="H338" s="355">
        <f>ROUND(G338*0.2359,2)</f>
        <v>183.3</v>
      </c>
      <c r="I338" s="509">
        <f>G338+H338</f>
        <v>960.31999999999994</v>
      </c>
    </row>
    <row r="339" spans="1:9" ht="31.5" x14ac:dyDescent="0.25">
      <c r="A339" s="372" t="s">
        <v>8</v>
      </c>
      <c r="B339" s="385">
        <f>SUM(B340:B344)</f>
        <v>768</v>
      </c>
      <c r="C339" s="343">
        <f t="shared" ref="C339:I339" si="157">SUM(C340:C344)</f>
        <v>4.6265060240963853</v>
      </c>
      <c r="D339" s="343"/>
      <c r="E339" s="343"/>
      <c r="F339" s="342"/>
      <c r="G339" s="343">
        <f t="shared" si="157"/>
        <v>3324.6800000000003</v>
      </c>
      <c r="H339" s="343">
        <f t="shared" si="157"/>
        <v>763.79</v>
      </c>
      <c r="I339" s="463">
        <f t="shared" si="157"/>
        <v>4088.4700000000003</v>
      </c>
    </row>
    <row r="340" spans="1:9" x14ac:dyDescent="0.25">
      <c r="A340" s="373" t="s">
        <v>379</v>
      </c>
      <c r="B340" s="387">
        <v>168</v>
      </c>
      <c r="C340" s="355">
        <f t="shared" si="150"/>
        <v>1.0120481927710843</v>
      </c>
      <c r="D340" s="391">
        <v>4.3289999999999997</v>
      </c>
      <c r="E340" s="355">
        <f t="shared" ref="E340:E344" si="158">D340*B340</f>
        <v>727.27199999999993</v>
      </c>
      <c r="F340" s="345">
        <v>1</v>
      </c>
      <c r="G340" s="355">
        <f t="shared" si="152"/>
        <v>727.27</v>
      </c>
      <c r="H340" s="398">
        <f>ROUND(G340*0.2077,2)</f>
        <v>151.05000000000001</v>
      </c>
      <c r="I340" s="509">
        <f t="shared" ref="I340:I344" si="159">G340+H340</f>
        <v>878.31999999999994</v>
      </c>
    </row>
    <row r="341" spans="1:9" x14ac:dyDescent="0.25">
      <c r="A341" s="373" t="s">
        <v>379</v>
      </c>
      <c r="B341" s="387">
        <v>168</v>
      </c>
      <c r="C341" s="355">
        <f t="shared" si="150"/>
        <v>1.0120481927710843</v>
      </c>
      <c r="D341" s="391">
        <v>4.3289999999999997</v>
      </c>
      <c r="E341" s="355">
        <f t="shared" si="158"/>
        <v>727.27199999999993</v>
      </c>
      <c r="F341" s="345">
        <v>1</v>
      </c>
      <c r="G341" s="355">
        <f t="shared" si="152"/>
        <v>727.27</v>
      </c>
      <c r="H341" s="355">
        <f>ROUND(G341*0.2359,2)</f>
        <v>171.56</v>
      </c>
      <c r="I341" s="509">
        <f t="shared" si="159"/>
        <v>898.82999999999993</v>
      </c>
    </row>
    <row r="342" spans="1:9" x14ac:dyDescent="0.25">
      <c r="A342" s="373" t="s">
        <v>379</v>
      </c>
      <c r="B342" s="387">
        <v>144</v>
      </c>
      <c r="C342" s="355">
        <f t="shared" si="150"/>
        <v>0.86746987951807231</v>
      </c>
      <c r="D342" s="391">
        <v>4.3289999999999997</v>
      </c>
      <c r="E342" s="355">
        <f t="shared" si="158"/>
        <v>623.37599999999998</v>
      </c>
      <c r="F342" s="345">
        <v>1</v>
      </c>
      <c r="G342" s="355">
        <f t="shared" si="152"/>
        <v>623.38</v>
      </c>
      <c r="H342" s="355">
        <f>ROUND(G342*0.2359,2)</f>
        <v>147.06</v>
      </c>
      <c r="I342" s="509">
        <f t="shared" si="159"/>
        <v>770.44</v>
      </c>
    </row>
    <row r="343" spans="1:9" x14ac:dyDescent="0.25">
      <c r="A343" s="373" t="s">
        <v>379</v>
      </c>
      <c r="B343" s="387">
        <v>144</v>
      </c>
      <c r="C343" s="355">
        <f t="shared" si="150"/>
        <v>0.86746987951807231</v>
      </c>
      <c r="D343" s="391">
        <v>4.3289999999999997</v>
      </c>
      <c r="E343" s="355">
        <f t="shared" si="158"/>
        <v>623.37599999999998</v>
      </c>
      <c r="F343" s="345">
        <v>1</v>
      </c>
      <c r="G343" s="355">
        <f t="shared" si="152"/>
        <v>623.38</v>
      </c>
      <c r="H343" s="355">
        <f>ROUND(G343*0.2359,2)</f>
        <v>147.06</v>
      </c>
      <c r="I343" s="509">
        <f t="shared" si="159"/>
        <v>770.44</v>
      </c>
    </row>
    <row r="344" spans="1:9" x14ac:dyDescent="0.25">
      <c r="A344" s="373" t="s">
        <v>379</v>
      </c>
      <c r="B344" s="387">
        <v>144</v>
      </c>
      <c r="C344" s="355">
        <f t="shared" si="150"/>
        <v>0.86746987951807231</v>
      </c>
      <c r="D344" s="391">
        <v>4.3289999999999997</v>
      </c>
      <c r="E344" s="355">
        <f t="shared" si="158"/>
        <v>623.37599999999998</v>
      </c>
      <c r="F344" s="345">
        <v>1</v>
      </c>
      <c r="G344" s="355">
        <f t="shared" si="152"/>
        <v>623.38</v>
      </c>
      <c r="H344" s="355">
        <f>ROUND(G344*0.2359,2)</f>
        <v>147.06</v>
      </c>
      <c r="I344" s="509">
        <f t="shared" si="159"/>
        <v>770.44</v>
      </c>
    </row>
    <row r="345" spans="1:9" x14ac:dyDescent="0.25">
      <c r="A345" s="372" t="s">
        <v>6</v>
      </c>
      <c r="B345" s="385">
        <f>SUM(B346:B347)</f>
        <v>201</v>
      </c>
      <c r="C345" s="343">
        <f t="shared" ref="C345:I345" si="160">SUM(C346:C347)</f>
        <v>1.2108433734939759</v>
      </c>
      <c r="D345" s="343"/>
      <c r="E345" s="343"/>
      <c r="F345" s="342"/>
      <c r="G345" s="343">
        <f t="shared" si="160"/>
        <v>812.43999999999994</v>
      </c>
      <c r="H345" s="343">
        <f t="shared" si="160"/>
        <v>191.65</v>
      </c>
      <c r="I345" s="463">
        <f t="shared" si="160"/>
        <v>1004.0899999999999</v>
      </c>
    </row>
    <row r="346" spans="1:9" x14ac:dyDescent="0.25">
      <c r="A346" s="373" t="s">
        <v>388</v>
      </c>
      <c r="B346" s="387">
        <v>129</v>
      </c>
      <c r="C346" s="355">
        <f t="shared" si="150"/>
        <v>0.77710843373493976</v>
      </c>
      <c r="D346" s="391">
        <v>4.0419999999999998</v>
      </c>
      <c r="E346" s="355">
        <f>D346*B346</f>
        <v>521.41800000000001</v>
      </c>
      <c r="F346" s="345">
        <v>1</v>
      </c>
      <c r="G346" s="355">
        <f t="shared" si="152"/>
        <v>521.41999999999996</v>
      </c>
      <c r="H346" s="355">
        <f>ROUND(G346*0.2359,2)</f>
        <v>123</v>
      </c>
      <c r="I346" s="509">
        <f>G346+H346</f>
        <v>644.41999999999996</v>
      </c>
    </row>
    <row r="347" spans="1:9" x14ac:dyDescent="0.25">
      <c r="A347" s="373" t="s">
        <v>388</v>
      </c>
      <c r="B347" s="387">
        <v>72</v>
      </c>
      <c r="C347" s="355">
        <f t="shared" si="150"/>
        <v>0.43373493975903615</v>
      </c>
      <c r="D347" s="391">
        <v>4.0419999999999998</v>
      </c>
      <c r="E347" s="355">
        <f>D347*B347</f>
        <v>291.024</v>
      </c>
      <c r="F347" s="345">
        <v>1</v>
      </c>
      <c r="G347" s="355">
        <f t="shared" si="152"/>
        <v>291.02</v>
      </c>
      <c r="H347" s="355">
        <f>ROUND(G347*0.2359,2)</f>
        <v>68.650000000000006</v>
      </c>
      <c r="I347" s="509">
        <f>G347+H347</f>
        <v>359.66999999999996</v>
      </c>
    </row>
    <row r="348" spans="1:9" x14ac:dyDescent="0.25">
      <c r="A348" s="374" t="s">
        <v>585</v>
      </c>
      <c r="B348" s="384">
        <f>B349</f>
        <v>360</v>
      </c>
      <c r="C348" s="367">
        <f t="shared" ref="C348:I348" si="161">C349</f>
        <v>2.168674698795181</v>
      </c>
      <c r="D348" s="367"/>
      <c r="E348" s="367"/>
      <c r="F348" s="365"/>
      <c r="G348" s="367">
        <f t="shared" si="161"/>
        <v>3397.8499999999995</v>
      </c>
      <c r="H348" s="367">
        <f t="shared" si="161"/>
        <v>783.13</v>
      </c>
      <c r="I348" s="465">
        <f t="shared" si="161"/>
        <v>4180.9800000000005</v>
      </c>
    </row>
    <row r="349" spans="1:9" ht="31.5" x14ac:dyDescent="0.25">
      <c r="A349" s="372" t="s">
        <v>9</v>
      </c>
      <c r="B349" s="385">
        <f>SUM(B350:B356)</f>
        <v>360</v>
      </c>
      <c r="C349" s="343">
        <f>SUM(C350:C356)</f>
        <v>2.168674698795181</v>
      </c>
      <c r="D349" s="343"/>
      <c r="E349" s="343"/>
      <c r="F349" s="342"/>
      <c r="G349" s="343">
        <f>SUM(G350:G356)</f>
        <v>3397.8499999999995</v>
      </c>
      <c r="H349" s="343">
        <f>SUM(H350:H356)</f>
        <v>783.13</v>
      </c>
      <c r="I349" s="463">
        <f>SUM(I350:I356)</f>
        <v>4180.9800000000005</v>
      </c>
    </row>
    <row r="350" spans="1:9" x14ac:dyDescent="0.25">
      <c r="A350" s="373" t="s">
        <v>552</v>
      </c>
      <c r="B350" s="386">
        <v>72</v>
      </c>
      <c r="C350" s="355">
        <f>B350/166</f>
        <v>0.43373493975903615</v>
      </c>
      <c r="D350" s="391">
        <v>9.6039999999999992</v>
      </c>
      <c r="E350" s="355">
        <f t="shared" ref="E350:E356" si="162">D350*B350</f>
        <v>691.48799999999994</v>
      </c>
      <c r="F350" s="345">
        <v>1</v>
      </c>
      <c r="G350" s="355">
        <f t="shared" si="152"/>
        <v>691.49</v>
      </c>
      <c r="H350" s="355">
        <f t="shared" ref="H350:H356" si="163">ROUND(G350*0.2359,2)</f>
        <v>163.12</v>
      </c>
      <c r="I350" s="509">
        <f t="shared" ref="I350:I356" si="164">G350+H350</f>
        <v>854.61</v>
      </c>
    </row>
    <row r="351" spans="1:9" x14ac:dyDescent="0.25">
      <c r="A351" s="373" t="s">
        <v>552</v>
      </c>
      <c r="B351" s="386">
        <v>68</v>
      </c>
      <c r="C351" s="355">
        <f t="shared" ref="C351:C356" si="165">B351/166</f>
        <v>0.40963855421686746</v>
      </c>
      <c r="D351" s="391">
        <v>9.6039999999999992</v>
      </c>
      <c r="E351" s="355">
        <f t="shared" si="162"/>
        <v>653.07199999999989</v>
      </c>
      <c r="F351" s="345">
        <v>1</v>
      </c>
      <c r="G351" s="355">
        <f t="shared" si="152"/>
        <v>653.07000000000005</v>
      </c>
      <c r="H351" s="398">
        <f>ROUND(G351*0.2077,2)</f>
        <v>135.63999999999999</v>
      </c>
      <c r="I351" s="509">
        <f t="shared" si="164"/>
        <v>788.71</v>
      </c>
    </row>
    <row r="352" spans="1:9" x14ac:dyDescent="0.25">
      <c r="A352" s="373" t="s">
        <v>552</v>
      </c>
      <c r="B352" s="386">
        <v>28</v>
      </c>
      <c r="C352" s="355">
        <f t="shared" si="165"/>
        <v>0.16867469879518071</v>
      </c>
      <c r="D352" s="391">
        <f>16.916/2</f>
        <v>8.4580000000000002</v>
      </c>
      <c r="E352" s="355">
        <f t="shared" si="162"/>
        <v>236.82400000000001</v>
      </c>
      <c r="F352" s="345">
        <v>1</v>
      </c>
      <c r="G352" s="355">
        <f t="shared" si="152"/>
        <v>236.82</v>
      </c>
      <c r="H352" s="355">
        <f t="shared" si="163"/>
        <v>55.87</v>
      </c>
      <c r="I352" s="509">
        <f t="shared" si="164"/>
        <v>292.69</v>
      </c>
    </row>
    <row r="353" spans="1:9" x14ac:dyDescent="0.25">
      <c r="A353" s="375" t="s">
        <v>552</v>
      </c>
      <c r="B353" s="388">
        <v>72</v>
      </c>
      <c r="C353" s="355">
        <f t="shared" si="165"/>
        <v>0.43373493975903615</v>
      </c>
      <c r="D353" s="393">
        <v>9.6039999999999992</v>
      </c>
      <c r="E353" s="355">
        <f t="shared" si="162"/>
        <v>691.48799999999994</v>
      </c>
      <c r="F353" s="345">
        <v>1</v>
      </c>
      <c r="G353" s="355">
        <f t="shared" si="152"/>
        <v>691.49</v>
      </c>
      <c r="H353" s="355">
        <f t="shared" si="163"/>
        <v>163.12</v>
      </c>
      <c r="I353" s="509">
        <f t="shared" si="164"/>
        <v>854.61</v>
      </c>
    </row>
    <row r="354" spans="1:9" x14ac:dyDescent="0.25">
      <c r="A354" s="375" t="s">
        <v>552</v>
      </c>
      <c r="B354" s="388">
        <v>24</v>
      </c>
      <c r="C354" s="355">
        <f t="shared" si="165"/>
        <v>0.14457831325301204</v>
      </c>
      <c r="D354" s="393">
        <f>16.916/2</f>
        <v>8.4580000000000002</v>
      </c>
      <c r="E354" s="355">
        <f t="shared" si="162"/>
        <v>202.99200000000002</v>
      </c>
      <c r="F354" s="345">
        <v>1</v>
      </c>
      <c r="G354" s="355">
        <f t="shared" si="152"/>
        <v>202.99</v>
      </c>
      <c r="H354" s="355">
        <f t="shared" si="163"/>
        <v>47.89</v>
      </c>
      <c r="I354" s="509">
        <f t="shared" si="164"/>
        <v>250.88</v>
      </c>
    </row>
    <row r="355" spans="1:9" x14ac:dyDescent="0.25">
      <c r="A355" s="375" t="s">
        <v>552</v>
      </c>
      <c r="B355" s="388">
        <v>72</v>
      </c>
      <c r="C355" s="355">
        <f t="shared" si="165"/>
        <v>0.43373493975903615</v>
      </c>
      <c r="D355" s="393">
        <v>9.6039999999999992</v>
      </c>
      <c r="E355" s="355">
        <f t="shared" si="162"/>
        <v>691.48799999999994</v>
      </c>
      <c r="F355" s="345">
        <v>1</v>
      </c>
      <c r="G355" s="355">
        <f t="shared" si="152"/>
        <v>691.49</v>
      </c>
      <c r="H355" s="355">
        <f t="shared" si="163"/>
        <v>163.12</v>
      </c>
      <c r="I355" s="509">
        <f t="shared" si="164"/>
        <v>854.61</v>
      </c>
    </row>
    <row r="356" spans="1:9" x14ac:dyDescent="0.25">
      <c r="A356" s="375" t="s">
        <v>552</v>
      </c>
      <c r="B356" s="388">
        <v>24</v>
      </c>
      <c r="C356" s="355">
        <f t="shared" si="165"/>
        <v>0.14457831325301204</v>
      </c>
      <c r="D356" s="393">
        <v>9.6039999999999992</v>
      </c>
      <c r="E356" s="355">
        <f t="shared" si="162"/>
        <v>230.49599999999998</v>
      </c>
      <c r="F356" s="345">
        <v>1</v>
      </c>
      <c r="G356" s="355">
        <f t="shared" si="152"/>
        <v>230.5</v>
      </c>
      <c r="H356" s="355">
        <f t="shared" si="163"/>
        <v>54.37</v>
      </c>
      <c r="I356" s="509">
        <f t="shared" si="164"/>
        <v>284.87</v>
      </c>
    </row>
    <row r="357" spans="1:9" x14ac:dyDescent="0.25">
      <c r="A357" s="374" t="s">
        <v>586</v>
      </c>
      <c r="B357" s="384">
        <f>B370+B374+B358</f>
        <v>872</v>
      </c>
      <c r="C357" s="367">
        <f t="shared" ref="C357:I357" si="166">C370+C374+C358</f>
        <v>5.2530120481927716</v>
      </c>
      <c r="D357" s="367"/>
      <c r="E357" s="367"/>
      <c r="F357" s="365"/>
      <c r="G357" s="367">
        <f t="shared" si="166"/>
        <v>7133.89</v>
      </c>
      <c r="H357" s="367">
        <f t="shared" si="166"/>
        <v>1649.8500000000004</v>
      </c>
      <c r="I357" s="465">
        <f t="shared" si="166"/>
        <v>8783.74</v>
      </c>
    </row>
    <row r="358" spans="1:9" ht="31.5" x14ac:dyDescent="0.25">
      <c r="A358" s="372" t="s">
        <v>9</v>
      </c>
      <c r="B358" s="385">
        <f>SUM(B359:B369)</f>
        <v>616</v>
      </c>
      <c r="C358" s="343">
        <f t="shared" ref="C358:I358" si="167">SUM(C359:C369)</f>
        <v>3.7108433734939763</v>
      </c>
      <c r="D358" s="343"/>
      <c r="E358" s="343"/>
      <c r="F358" s="342"/>
      <c r="G358" s="343">
        <f t="shared" si="167"/>
        <v>5795.01</v>
      </c>
      <c r="H358" s="343">
        <f t="shared" si="167"/>
        <v>1334.0000000000002</v>
      </c>
      <c r="I358" s="463">
        <f t="shared" si="167"/>
        <v>7129.0099999999993</v>
      </c>
    </row>
    <row r="359" spans="1:9" x14ac:dyDescent="0.25">
      <c r="A359" s="373" t="s">
        <v>554</v>
      </c>
      <c r="B359" s="386">
        <v>34</v>
      </c>
      <c r="C359" s="355">
        <f>B359/166</f>
        <v>0.20481927710843373</v>
      </c>
      <c r="D359" s="391">
        <f>19.208/2</f>
        <v>9.6039999999999992</v>
      </c>
      <c r="E359" s="355">
        <f>D359*B359</f>
        <v>326.53599999999994</v>
      </c>
      <c r="F359" s="345">
        <v>1</v>
      </c>
      <c r="G359" s="355">
        <f t="shared" si="152"/>
        <v>326.54000000000002</v>
      </c>
      <c r="H359" s="355">
        <f>ROUND(G359*0.2359,2)</f>
        <v>77.03</v>
      </c>
      <c r="I359" s="509">
        <f>G359+H359</f>
        <v>403.57000000000005</v>
      </c>
    </row>
    <row r="360" spans="1:9" x14ac:dyDescent="0.25">
      <c r="A360" s="373" t="s">
        <v>554</v>
      </c>
      <c r="B360" s="386">
        <v>50</v>
      </c>
      <c r="C360" s="355">
        <f t="shared" ref="C360:C377" si="168">B360/166</f>
        <v>0.30120481927710846</v>
      </c>
      <c r="D360" s="391">
        <f t="shared" ref="D360:D363" si="169">19.208/2</f>
        <v>9.6039999999999992</v>
      </c>
      <c r="E360" s="355">
        <f t="shared" ref="E360:E361" si="170">D360*B360</f>
        <v>480.19999999999993</v>
      </c>
      <c r="F360" s="345">
        <v>1</v>
      </c>
      <c r="G360" s="355">
        <f t="shared" si="152"/>
        <v>480.2</v>
      </c>
      <c r="H360" s="355">
        <f t="shared" ref="H360:H361" si="171">ROUND(G360*0.2359,2)</f>
        <v>113.28</v>
      </c>
      <c r="I360" s="509">
        <f t="shared" ref="I360:I361" si="172">G360+H360</f>
        <v>593.48</v>
      </c>
    </row>
    <row r="361" spans="1:9" x14ac:dyDescent="0.25">
      <c r="A361" s="373" t="s">
        <v>554</v>
      </c>
      <c r="B361" s="386">
        <v>52</v>
      </c>
      <c r="C361" s="355">
        <f t="shared" si="168"/>
        <v>0.31325301204819278</v>
      </c>
      <c r="D361" s="391">
        <f t="shared" si="169"/>
        <v>9.6039999999999992</v>
      </c>
      <c r="E361" s="355">
        <f t="shared" si="170"/>
        <v>499.40799999999996</v>
      </c>
      <c r="F361" s="345">
        <v>1</v>
      </c>
      <c r="G361" s="355">
        <f t="shared" si="152"/>
        <v>499.41</v>
      </c>
      <c r="H361" s="355">
        <f t="shared" si="171"/>
        <v>117.81</v>
      </c>
      <c r="I361" s="509">
        <f t="shared" si="172"/>
        <v>617.22</v>
      </c>
    </row>
    <row r="362" spans="1:9" x14ac:dyDescent="0.25">
      <c r="A362" s="373" t="s">
        <v>554</v>
      </c>
      <c r="B362" s="386">
        <v>94</v>
      </c>
      <c r="C362" s="355">
        <f t="shared" si="168"/>
        <v>0.5662650602409639</v>
      </c>
      <c r="D362" s="391">
        <f t="shared" si="169"/>
        <v>9.6039999999999992</v>
      </c>
      <c r="E362" s="355">
        <f>D362*B362</f>
        <v>902.77599999999995</v>
      </c>
      <c r="F362" s="345">
        <v>1</v>
      </c>
      <c r="G362" s="355">
        <f t="shared" si="152"/>
        <v>902.78</v>
      </c>
      <c r="H362" s="355">
        <f>ROUND(G362*0.2359,2)</f>
        <v>212.97</v>
      </c>
      <c r="I362" s="509">
        <f>G362+H362</f>
        <v>1115.75</v>
      </c>
    </row>
    <row r="363" spans="1:9" x14ac:dyDescent="0.25">
      <c r="A363" s="373" t="s">
        <v>554</v>
      </c>
      <c r="B363" s="386">
        <v>98</v>
      </c>
      <c r="C363" s="355">
        <f t="shared" si="168"/>
        <v>0.59036144578313254</v>
      </c>
      <c r="D363" s="391">
        <f t="shared" si="169"/>
        <v>9.6039999999999992</v>
      </c>
      <c r="E363" s="355">
        <f t="shared" ref="E363:E365" si="173">D363*B363</f>
        <v>941.19199999999989</v>
      </c>
      <c r="F363" s="345">
        <v>1</v>
      </c>
      <c r="G363" s="355">
        <f t="shared" si="152"/>
        <v>941.19</v>
      </c>
      <c r="H363" s="398">
        <f>ROUND(G363*0.2077,2)</f>
        <v>195.49</v>
      </c>
      <c r="I363" s="509">
        <f t="shared" ref="I363:I365" si="174">G363+H363</f>
        <v>1136.68</v>
      </c>
    </row>
    <row r="364" spans="1:9" x14ac:dyDescent="0.25">
      <c r="A364" s="373" t="s">
        <v>554</v>
      </c>
      <c r="B364" s="386">
        <v>88</v>
      </c>
      <c r="C364" s="355">
        <f t="shared" si="168"/>
        <v>0.53012048192771088</v>
      </c>
      <c r="D364" s="391">
        <f>16.916/2</f>
        <v>8.4580000000000002</v>
      </c>
      <c r="E364" s="355">
        <f t="shared" si="173"/>
        <v>744.30399999999997</v>
      </c>
      <c r="F364" s="345">
        <v>1</v>
      </c>
      <c r="G364" s="355">
        <f t="shared" si="152"/>
        <v>744.3</v>
      </c>
      <c r="H364" s="355">
        <f t="shared" ref="H364:H365" si="175">ROUND(G364*0.2359,2)</f>
        <v>175.58</v>
      </c>
      <c r="I364" s="509">
        <f t="shared" si="174"/>
        <v>919.88</v>
      </c>
    </row>
    <row r="365" spans="1:9" x14ac:dyDescent="0.25">
      <c r="A365" s="373" t="s">
        <v>554</v>
      </c>
      <c r="B365" s="386">
        <v>72</v>
      </c>
      <c r="C365" s="355">
        <f t="shared" si="168"/>
        <v>0.43373493975903615</v>
      </c>
      <c r="D365" s="391">
        <v>9.6039999999999992</v>
      </c>
      <c r="E365" s="355">
        <f t="shared" si="173"/>
        <v>691.48799999999994</v>
      </c>
      <c r="F365" s="345">
        <v>1</v>
      </c>
      <c r="G365" s="355">
        <f t="shared" si="152"/>
        <v>691.49</v>
      </c>
      <c r="H365" s="355">
        <f t="shared" si="175"/>
        <v>163.12</v>
      </c>
      <c r="I365" s="509">
        <f t="shared" si="174"/>
        <v>854.61</v>
      </c>
    </row>
    <row r="366" spans="1:9" x14ac:dyDescent="0.25">
      <c r="A366" s="373" t="s">
        <v>554</v>
      </c>
      <c r="B366" s="386">
        <v>32</v>
      </c>
      <c r="C366" s="355">
        <f t="shared" si="168"/>
        <v>0.19277108433734941</v>
      </c>
      <c r="D366" s="391">
        <v>9.2669999999999995</v>
      </c>
      <c r="E366" s="355">
        <f>D366*B366</f>
        <v>296.54399999999998</v>
      </c>
      <c r="F366" s="345">
        <v>1</v>
      </c>
      <c r="G366" s="355">
        <f t="shared" si="152"/>
        <v>296.54000000000002</v>
      </c>
      <c r="H366" s="355">
        <f>ROUND(G366*0.2359,2)</f>
        <v>69.95</v>
      </c>
      <c r="I366" s="509">
        <f>G366+H366</f>
        <v>366.49</v>
      </c>
    </row>
    <row r="367" spans="1:9" x14ac:dyDescent="0.25">
      <c r="A367" s="373" t="s">
        <v>554</v>
      </c>
      <c r="B367" s="386">
        <v>28</v>
      </c>
      <c r="C367" s="355">
        <f t="shared" si="168"/>
        <v>0.16867469879518071</v>
      </c>
      <c r="D367" s="391">
        <v>9.2669999999999995</v>
      </c>
      <c r="E367" s="355">
        <f t="shared" ref="E367" si="176">D367*B367</f>
        <v>259.476</v>
      </c>
      <c r="F367" s="345">
        <v>1</v>
      </c>
      <c r="G367" s="355">
        <f t="shared" ref="G367:G405" si="177">ROUND(E367*F367,2)</f>
        <v>259.48</v>
      </c>
      <c r="H367" s="355">
        <f t="shared" ref="H367" si="178">ROUND(G367*0.2359,2)</f>
        <v>61.21</v>
      </c>
      <c r="I367" s="509">
        <f t="shared" ref="I367" si="179">G367+H367</f>
        <v>320.69</v>
      </c>
    </row>
    <row r="368" spans="1:9" x14ac:dyDescent="0.25">
      <c r="A368" s="373" t="s">
        <v>554</v>
      </c>
      <c r="B368" s="386">
        <v>44</v>
      </c>
      <c r="C368" s="355">
        <f t="shared" si="168"/>
        <v>0.26506024096385544</v>
      </c>
      <c r="D368" s="391">
        <f t="shared" ref="D368:D369" si="180">19.208/2</f>
        <v>9.6039999999999992</v>
      </c>
      <c r="E368" s="355">
        <f>D368*B368</f>
        <v>422.57599999999996</v>
      </c>
      <c r="F368" s="345">
        <v>1</v>
      </c>
      <c r="G368" s="355">
        <f t="shared" si="177"/>
        <v>422.58</v>
      </c>
      <c r="H368" s="355">
        <f>ROUND(G368*0.2359,2)</f>
        <v>99.69</v>
      </c>
      <c r="I368" s="509">
        <f>G368+H368</f>
        <v>522.27</v>
      </c>
    </row>
    <row r="369" spans="1:9" x14ac:dyDescent="0.25">
      <c r="A369" s="373" t="s">
        <v>554</v>
      </c>
      <c r="B369" s="386">
        <v>24</v>
      </c>
      <c r="C369" s="355">
        <f t="shared" si="168"/>
        <v>0.14457831325301204</v>
      </c>
      <c r="D369" s="391">
        <f t="shared" si="180"/>
        <v>9.6039999999999992</v>
      </c>
      <c r="E369" s="355">
        <f t="shared" ref="E369" si="181">D369*B369</f>
        <v>230.49599999999998</v>
      </c>
      <c r="F369" s="345">
        <v>1</v>
      </c>
      <c r="G369" s="355">
        <f t="shared" si="177"/>
        <v>230.5</v>
      </c>
      <c r="H369" s="398">
        <f>ROUND(G369*0.2077,2)</f>
        <v>47.87</v>
      </c>
      <c r="I369" s="509">
        <f t="shared" ref="I369" si="182">G369+H369</f>
        <v>278.37</v>
      </c>
    </row>
    <row r="370" spans="1:9" ht="31.5" x14ac:dyDescent="0.25">
      <c r="A370" s="372" t="s">
        <v>7</v>
      </c>
      <c r="B370" s="385">
        <f>SUM(B371:B373)</f>
        <v>128</v>
      </c>
      <c r="C370" s="343">
        <f t="shared" ref="C370:I370" si="183">SUM(C371:C373)</f>
        <v>0.77108433734939763</v>
      </c>
      <c r="D370" s="343"/>
      <c r="E370" s="343"/>
      <c r="F370" s="342"/>
      <c r="G370" s="343">
        <f t="shared" si="183"/>
        <v>784.77</v>
      </c>
      <c r="H370" s="343">
        <f t="shared" si="183"/>
        <v>185.13</v>
      </c>
      <c r="I370" s="463">
        <f t="shared" si="183"/>
        <v>969.9</v>
      </c>
    </row>
    <row r="371" spans="1:9" x14ac:dyDescent="0.25">
      <c r="A371" s="373" t="s">
        <v>587</v>
      </c>
      <c r="B371" s="387">
        <v>34</v>
      </c>
      <c r="C371" s="355">
        <f t="shared" si="168"/>
        <v>0.20481927710843373</v>
      </c>
      <c r="D371" s="391">
        <v>6.1310000000000002</v>
      </c>
      <c r="E371" s="355">
        <f t="shared" ref="E371:E373" si="184">D371*B371</f>
        <v>208.45400000000001</v>
      </c>
      <c r="F371" s="345">
        <v>1</v>
      </c>
      <c r="G371" s="355">
        <f t="shared" si="177"/>
        <v>208.45</v>
      </c>
      <c r="H371" s="355">
        <f t="shared" ref="H371:H373" si="185">ROUND(G371*0.2359,2)</f>
        <v>49.17</v>
      </c>
      <c r="I371" s="509">
        <f t="shared" ref="I371:I373" si="186">G371+H371</f>
        <v>257.62</v>
      </c>
    </row>
    <row r="372" spans="1:9" x14ac:dyDescent="0.25">
      <c r="A372" s="373" t="s">
        <v>587</v>
      </c>
      <c r="B372" s="387">
        <v>39</v>
      </c>
      <c r="C372" s="355">
        <f t="shared" si="168"/>
        <v>0.23493975903614459</v>
      </c>
      <c r="D372" s="391">
        <v>6.1310000000000002</v>
      </c>
      <c r="E372" s="355">
        <f t="shared" si="184"/>
        <v>239.10900000000001</v>
      </c>
      <c r="F372" s="345">
        <v>1</v>
      </c>
      <c r="G372" s="355">
        <f t="shared" si="177"/>
        <v>239.11</v>
      </c>
      <c r="H372" s="355">
        <f t="shared" si="185"/>
        <v>56.41</v>
      </c>
      <c r="I372" s="509">
        <f t="shared" si="186"/>
        <v>295.52</v>
      </c>
    </row>
    <row r="373" spans="1:9" x14ac:dyDescent="0.25">
      <c r="A373" s="373" t="s">
        <v>587</v>
      </c>
      <c r="B373" s="387">
        <v>55</v>
      </c>
      <c r="C373" s="355">
        <f t="shared" si="168"/>
        <v>0.33132530120481929</v>
      </c>
      <c r="D373" s="391">
        <v>6.1310000000000002</v>
      </c>
      <c r="E373" s="355">
        <f t="shared" si="184"/>
        <v>337.20500000000004</v>
      </c>
      <c r="F373" s="345">
        <v>1</v>
      </c>
      <c r="G373" s="355">
        <f t="shared" si="177"/>
        <v>337.21</v>
      </c>
      <c r="H373" s="355">
        <f t="shared" si="185"/>
        <v>79.55</v>
      </c>
      <c r="I373" s="509">
        <f t="shared" si="186"/>
        <v>416.76</v>
      </c>
    </row>
    <row r="374" spans="1:9" ht="31.5" x14ac:dyDescent="0.25">
      <c r="A374" s="372" t="s">
        <v>8</v>
      </c>
      <c r="B374" s="385">
        <f>SUM(B375:B377)</f>
        <v>128</v>
      </c>
      <c r="C374" s="343">
        <f t="shared" ref="C374:I374" si="187">SUM(C375:C377)</f>
        <v>0.77108433734939763</v>
      </c>
      <c r="D374" s="343"/>
      <c r="E374" s="343"/>
      <c r="F374" s="342"/>
      <c r="G374" s="343">
        <f t="shared" si="187"/>
        <v>554.11</v>
      </c>
      <c r="H374" s="343">
        <f t="shared" si="187"/>
        <v>130.72</v>
      </c>
      <c r="I374" s="463">
        <f t="shared" si="187"/>
        <v>684.82999999999993</v>
      </c>
    </row>
    <row r="375" spans="1:9" x14ac:dyDescent="0.25">
      <c r="A375" s="373" t="s">
        <v>379</v>
      </c>
      <c r="B375" s="387">
        <v>26</v>
      </c>
      <c r="C375" s="355">
        <f t="shared" si="168"/>
        <v>0.15662650602409639</v>
      </c>
      <c r="D375" s="391">
        <v>4.3289999999999997</v>
      </c>
      <c r="E375" s="355">
        <f t="shared" ref="E375:E377" si="188">D375*B375</f>
        <v>112.55399999999999</v>
      </c>
      <c r="F375" s="345">
        <v>1</v>
      </c>
      <c r="G375" s="355">
        <f t="shared" si="177"/>
        <v>112.55</v>
      </c>
      <c r="H375" s="355">
        <f t="shared" ref="H375:H377" si="189">ROUND(G375*0.2359,2)</f>
        <v>26.55</v>
      </c>
      <c r="I375" s="509">
        <f t="shared" ref="I375:I377" si="190">G375+H375</f>
        <v>139.1</v>
      </c>
    </row>
    <row r="376" spans="1:9" x14ac:dyDescent="0.25">
      <c r="A376" s="373" t="s">
        <v>379</v>
      </c>
      <c r="B376" s="387">
        <v>48</v>
      </c>
      <c r="C376" s="355">
        <f t="shared" si="168"/>
        <v>0.28915662650602408</v>
      </c>
      <c r="D376" s="391">
        <v>4.3289999999999997</v>
      </c>
      <c r="E376" s="355">
        <f t="shared" si="188"/>
        <v>207.79199999999997</v>
      </c>
      <c r="F376" s="345">
        <v>1</v>
      </c>
      <c r="G376" s="355">
        <f t="shared" si="177"/>
        <v>207.79</v>
      </c>
      <c r="H376" s="355">
        <f t="shared" si="189"/>
        <v>49.02</v>
      </c>
      <c r="I376" s="509">
        <f t="shared" si="190"/>
        <v>256.81</v>
      </c>
    </row>
    <row r="377" spans="1:9" x14ac:dyDescent="0.25">
      <c r="A377" s="373" t="s">
        <v>379</v>
      </c>
      <c r="B377" s="387">
        <v>54</v>
      </c>
      <c r="C377" s="355">
        <f t="shared" si="168"/>
        <v>0.3253012048192771</v>
      </c>
      <c r="D377" s="391">
        <v>4.3289999999999997</v>
      </c>
      <c r="E377" s="355">
        <f t="shared" si="188"/>
        <v>233.76599999999999</v>
      </c>
      <c r="F377" s="345">
        <v>1</v>
      </c>
      <c r="G377" s="355">
        <f t="shared" si="177"/>
        <v>233.77</v>
      </c>
      <c r="H377" s="355">
        <f t="shared" si="189"/>
        <v>55.15</v>
      </c>
      <c r="I377" s="509">
        <f t="shared" si="190"/>
        <v>288.92</v>
      </c>
    </row>
    <row r="378" spans="1:9" x14ac:dyDescent="0.25">
      <c r="A378" s="374" t="s">
        <v>588</v>
      </c>
      <c r="B378" s="384">
        <f>B379+B391+B398+B403</f>
        <v>2682</v>
      </c>
      <c r="C378" s="367">
        <f>C379+C391+C398+C403</f>
        <v>16.156626506024097</v>
      </c>
      <c r="D378" s="367"/>
      <c r="E378" s="367"/>
      <c r="F378" s="365"/>
      <c r="G378" s="367">
        <f>G379+G391+G398+G403</f>
        <v>17846.47</v>
      </c>
      <c r="H378" s="367">
        <f>H379+H391+H398+H403</f>
        <v>4142.2599999999993</v>
      </c>
      <c r="I378" s="465">
        <f>I379+I391+I398+I403</f>
        <v>21988.73</v>
      </c>
    </row>
    <row r="379" spans="1:9" ht="31.5" x14ac:dyDescent="0.25">
      <c r="A379" s="372" t="s">
        <v>9</v>
      </c>
      <c r="B379" s="385">
        <f>SUM(B380:B390)</f>
        <v>974</v>
      </c>
      <c r="C379" s="343">
        <f>SUM(C380:C390)</f>
        <v>5.8674698795180724</v>
      </c>
      <c r="D379" s="343"/>
      <c r="E379" s="343"/>
      <c r="F379" s="342"/>
      <c r="G379" s="343">
        <f>SUM(G380:G390)</f>
        <v>8857.16</v>
      </c>
      <c r="H379" s="343">
        <f>SUM(H380:H390)</f>
        <v>2041.9499999999998</v>
      </c>
      <c r="I379" s="463">
        <f>SUM(I380:I390)</f>
        <v>10899.11</v>
      </c>
    </row>
    <row r="380" spans="1:9" x14ac:dyDescent="0.25">
      <c r="A380" s="373" t="s">
        <v>589</v>
      </c>
      <c r="B380" s="386">
        <v>192</v>
      </c>
      <c r="C380" s="355">
        <f>B380/166</f>
        <v>1.1566265060240963</v>
      </c>
      <c r="D380" s="391">
        <v>9.3360000000000003</v>
      </c>
      <c r="E380" s="355">
        <f t="shared" ref="E380:E390" si="191">D380*B380</f>
        <v>1792.5120000000002</v>
      </c>
      <c r="F380" s="345">
        <v>1</v>
      </c>
      <c r="G380" s="355">
        <f t="shared" si="177"/>
        <v>1792.51</v>
      </c>
      <c r="H380" s="355">
        <f t="shared" ref="H380:H390" si="192">ROUND(G380*0.2359,2)</f>
        <v>422.85</v>
      </c>
      <c r="I380" s="509">
        <f t="shared" ref="I380:I390" si="193">G380+H380</f>
        <v>2215.36</v>
      </c>
    </row>
    <row r="381" spans="1:9" x14ac:dyDescent="0.25">
      <c r="A381" s="373" t="s">
        <v>589</v>
      </c>
      <c r="B381" s="386">
        <v>96</v>
      </c>
      <c r="C381" s="355">
        <f t="shared" ref="C381:C390" si="194">B381/166</f>
        <v>0.57831325301204817</v>
      </c>
      <c r="D381" s="391">
        <v>9.3360000000000003</v>
      </c>
      <c r="E381" s="355">
        <f t="shared" si="191"/>
        <v>896.25600000000009</v>
      </c>
      <c r="F381" s="345">
        <v>1</v>
      </c>
      <c r="G381" s="355">
        <f t="shared" si="177"/>
        <v>896.26</v>
      </c>
      <c r="H381" s="398">
        <f>ROUND(G381*0.2077,2)</f>
        <v>186.15</v>
      </c>
      <c r="I381" s="509">
        <f t="shared" si="193"/>
        <v>1082.4100000000001</v>
      </c>
    </row>
    <row r="382" spans="1:9" x14ac:dyDescent="0.25">
      <c r="A382" s="373" t="s">
        <v>589</v>
      </c>
      <c r="B382" s="386">
        <v>144</v>
      </c>
      <c r="C382" s="355">
        <f t="shared" si="194"/>
        <v>0.86746987951807231</v>
      </c>
      <c r="D382" s="391">
        <v>9.3360000000000003</v>
      </c>
      <c r="E382" s="355">
        <f t="shared" si="191"/>
        <v>1344.384</v>
      </c>
      <c r="F382" s="345">
        <v>1</v>
      </c>
      <c r="G382" s="355">
        <f t="shared" si="177"/>
        <v>1344.38</v>
      </c>
      <c r="H382" s="398">
        <f>ROUND(G382*0.2194,2)</f>
        <v>294.95999999999998</v>
      </c>
      <c r="I382" s="509">
        <f t="shared" si="193"/>
        <v>1639.3400000000001</v>
      </c>
    </row>
    <row r="383" spans="1:9" x14ac:dyDescent="0.25">
      <c r="A383" s="373" t="s">
        <v>589</v>
      </c>
      <c r="B383" s="386">
        <v>72</v>
      </c>
      <c r="C383" s="355">
        <f t="shared" si="194"/>
        <v>0.43373493975903615</v>
      </c>
      <c r="D383" s="391">
        <v>9.3360000000000003</v>
      </c>
      <c r="E383" s="355">
        <f t="shared" si="191"/>
        <v>672.19200000000001</v>
      </c>
      <c r="F383" s="345">
        <v>1</v>
      </c>
      <c r="G383" s="355">
        <f t="shared" si="177"/>
        <v>672.19</v>
      </c>
      <c r="H383" s="355">
        <f>ROUND(G383*0.2359,2)</f>
        <v>158.57</v>
      </c>
      <c r="I383" s="509">
        <f t="shared" si="193"/>
        <v>830.76</v>
      </c>
    </row>
    <row r="384" spans="1:9" x14ac:dyDescent="0.25">
      <c r="A384" s="373" t="s">
        <v>589</v>
      </c>
      <c r="B384" s="386">
        <v>72</v>
      </c>
      <c r="C384" s="355">
        <f t="shared" si="194"/>
        <v>0.43373493975903615</v>
      </c>
      <c r="D384" s="391">
        <v>8.1969999999999992</v>
      </c>
      <c r="E384" s="355">
        <f t="shared" si="191"/>
        <v>590.18399999999997</v>
      </c>
      <c r="F384" s="345">
        <v>1</v>
      </c>
      <c r="G384" s="355">
        <f t="shared" si="177"/>
        <v>590.17999999999995</v>
      </c>
      <c r="H384" s="355">
        <f t="shared" si="192"/>
        <v>139.22</v>
      </c>
      <c r="I384" s="509">
        <f t="shared" si="193"/>
        <v>729.4</v>
      </c>
    </row>
    <row r="385" spans="1:9" x14ac:dyDescent="0.25">
      <c r="A385" s="373" t="s">
        <v>589</v>
      </c>
      <c r="B385" s="386">
        <v>48</v>
      </c>
      <c r="C385" s="355">
        <f t="shared" si="194"/>
        <v>0.28915662650602408</v>
      </c>
      <c r="D385" s="391">
        <v>8.1969999999999992</v>
      </c>
      <c r="E385" s="355">
        <f t="shared" si="191"/>
        <v>393.45599999999996</v>
      </c>
      <c r="F385" s="345">
        <v>1</v>
      </c>
      <c r="G385" s="355">
        <f t="shared" si="177"/>
        <v>393.46</v>
      </c>
      <c r="H385" s="355">
        <f t="shared" si="192"/>
        <v>92.82</v>
      </c>
      <c r="I385" s="509">
        <f t="shared" si="193"/>
        <v>486.28</v>
      </c>
    </row>
    <row r="386" spans="1:9" x14ac:dyDescent="0.25">
      <c r="A386" s="373" t="s">
        <v>590</v>
      </c>
      <c r="B386" s="386">
        <v>68</v>
      </c>
      <c r="C386" s="355">
        <f t="shared" si="194"/>
        <v>0.40963855421686746</v>
      </c>
      <c r="D386" s="391">
        <v>8.16</v>
      </c>
      <c r="E386" s="355">
        <f t="shared" si="191"/>
        <v>554.88</v>
      </c>
      <c r="F386" s="345">
        <v>1</v>
      </c>
      <c r="G386" s="355">
        <f t="shared" si="177"/>
        <v>554.88</v>
      </c>
      <c r="H386" s="355">
        <f t="shared" si="192"/>
        <v>130.9</v>
      </c>
      <c r="I386" s="509">
        <f t="shared" si="193"/>
        <v>685.78</v>
      </c>
    </row>
    <row r="387" spans="1:9" x14ac:dyDescent="0.25">
      <c r="A387" s="377" t="s">
        <v>590</v>
      </c>
      <c r="B387" s="386">
        <v>26.5</v>
      </c>
      <c r="C387" s="355">
        <f t="shared" si="194"/>
        <v>0.15963855421686746</v>
      </c>
      <c r="D387" s="391">
        <v>9.2669999999999995</v>
      </c>
      <c r="E387" s="355">
        <f t="shared" si="191"/>
        <v>245.57549999999998</v>
      </c>
      <c r="F387" s="345">
        <v>1</v>
      </c>
      <c r="G387" s="355">
        <f t="shared" si="177"/>
        <v>245.58</v>
      </c>
      <c r="H387" s="355">
        <f t="shared" si="192"/>
        <v>57.93</v>
      </c>
      <c r="I387" s="509">
        <f t="shared" si="193"/>
        <v>303.51</v>
      </c>
    </row>
    <row r="388" spans="1:9" x14ac:dyDescent="0.25">
      <c r="A388" s="377" t="s">
        <v>590</v>
      </c>
      <c r="B388" s="386">
        <v>26</v>
      </c>
      <c r="C388" s="355">
        <f t="shared" si="194"/>
        <v>0.15662650602409639</v>
      </c>
      <c r="D388" s="391">
        <v>9.2669999999999995</v>
      </c>
      <c r="E388" s="355">
        <f t="shared" si="191"/>
        <v>240.94199999999998</v>
      </c>
      <c r="F388" s="345">
        <v>1</v>
      </c>
      <c r="G388" s="355">
        <f t="shared" si="177"/>
        <v>240.94</v>
      </c>
      <c r="H388" s="355">
        <f t="shared" si="192"/>
        <v>56.84</v>
      </c>
      <c r="I388" s="509">
        <f t="shared" si="193"/>
        <v>297.77999999999997</v>
      </c>
    </row>
    <row r="389" spans="1:9" x14ac:dyDescent="0.25">
      <c r="A389" s="377" t="s">
        <v>590</v>
      </c>
      <c r="B389" s="386">
        <v>105.5</v>
      </c>
      <c r="C389" s="355">
        <f t="shared" si="194"/>
        <v>0.63554216867469882</v>
      </c>
      <c r="D389" s="391">
        <v>9.2669999999999995</v>
      </c>
      <c r="E389" s="355">
        <f t="shared" si="191"/>
        <v>977.66849999999999</v>
      </c>
      <c r="F389" s="345">
        <v>1</v>
      </c>
      <c r="G389" s="355">
        <f t="shared" si="177"/>
        <v>977.67</v>
      </c>
      <c r="H389" s="355">
        <f t="shared" si="192"/>
        <v>230.63</v>
      </c>
      <c r="I389" s="509">
        <f t="shared" si="193"/>
        <v>1208.3</v>
      </c>
    </row>
    <row r="390" spans="1:9" x14ac:dyDescent="0.25">
      <c r="A390" s="377" t="s">
        <v>590</v>
      </c>
      <c r="B390" s="386">
        <v>124</v>
      </c>
      <c r="C390" s="355">
        <f t="shared" si="194"/>
        <v>0.74698795180722888</v>
      </c>
      <c r="D390" s="391">
        <v>9.2669999999999995</v>
      </c>
      <c r="E390" s="355">
        <f t="shared" si="191"/>
        <v>1149.1079999999999</v>
      </c>
      <c r="F390" s="345">
        <v>1</v>
      </c>
      <c r="G390" s="355">
        <f t="shared" si="177"/>
        <v>1149.1099999999999</v>
      </c>
      <c r="H390" s="355">
        <f t="shared" si="192"/>
        <v>271.08</v>
      </c>
      <c r="I390" s="509">
        <f t="shared" si="193"/>
        <v>1420.1899999999998</v>
      </c>
    </row>
    <row r="391" spans="1:9" ht="31.5" x14ac:dyDescent="0.25">
      <c r="A391" s="372" t="s">
        <v>7</v>
      </c>
      <c r="B391" s="385">
        <f>SUM(B392:B397)</f>
        <v>988</v>
      </c>
      <c r="C391" s="343">
        <f>SUM(C392:C397)</f>
        <v>5.9518072289156621</v>
      </c>
      <c r="D391" s="343"/>
      <c r="E391" s="343"/>
      <c r="F391" s="342"/>
      <c r="G391" s="343">
        <f>SUM(G392:G397)</f>
        <v>5920.6500000000005</v>
      </c>
      <c r="H391" s="343">
        <f>SUM(H392:H397)</f>
        <v>1396.67</v>
      </c>
      <c r="I391" s="463">
        <f>SUM(I392:I397)</f>
        <v>7317.32</v>
      </c>
    </row>
    <row r="392" spans="1:9" x14ac:dyDescent="0.25">
      <c r="A392" s="373" t="s">
        <v>24</v>
      </c>
      <c r="B392" s="386">
        <v>222</v>
      </c>
      <c r="C392" s="355">
        <f>B392/166</f>
        <v>1.3373493975903614</v>
      </c>
      <c r="D392" s="391">
        <f>12.46/2</f>
        <v>6.23</v>
      </c>
      <c r="E392" s="355">
        <f t="shared" ref="E392:E397" si="195">D392*B392</f>
        <v>1383.0600000000002</v>
      </c>
      <c r="F392" s="345">
        <v>1</v>
      </c>
      <c r="G392" s="355">
        <f t="shared" si="177"/>
        <v>1383.06</v>
      </c>
      <c r="H392" s="355">
        <f t="shared" ref="H392:H397" si="196">ROUND(G392*0.2359,2)</f>
        <v>326.26</v>
      </c>
      <c r="I392" s="509">
        <f t="shared" ref="I392:I397" si="197">G392+H392</f>
        <v>1709.32</v>
      </c>
    </row>
    <row r="393" spans="1:9" x14ac:dyDescent="0.25">
      <c r="A393" s="373" t="s">
        <v>24</v>
      </c>
      <c r="B393" s="386">
        <v>216</v>
      </c>
      <c r="C393" s="355">
        <f t="shared" ref="C393:C397" si="198">B393/166</f>
        <v>1.3012048192771084</v>
      </c>
      <c r="D393" s="391">
        <f>10.792/2</f>
        <v>5.3959999999999999</v>
      </c>
      <c r="E393" s="355">
        <f t="shared" si="195"/>
        <v>1165.5360000000001</v>
      </c>
      <c r="F393" s="345">
        <v>1</v>
      </c>
      <c r="G393" s="355">
        <f t="shared" si="177"/>
        <v>1165.54</v>
      </c>
      <c r="H393" s="355">
        <f t="shared" si="196"/>
        <v>274.95</v>
      </c>
      <c r="I393" s="509">
        <f t="shared" si="197"/>
        <v>1440.49</v>
      </c>
    </row>
    <row r="394" spans="1:9" x14ac:dyDescent="0.25">
      <c r="A394" s="373" t="s">
        <v>24</v>
      </c>
      <c r="B394" s="386">
        <v>56</v>
      </c>
      <c r="C394" s="355">
        <f t="shared" si="198"/>
        <v>0.33734939759036142</v>
      </c>
      <c r="D394" s="391">
        <v>6.1310000000000002</v>
      </c>
      <c r="E394" s="355">
        <f t="shared" si="195"/>
        <v>343.33600000000001</v>
      </c>
      <c r="F394" s="345">
        <v>1</v>
      </c>
      <c r="G394" s="355">
        <f t="shared" si="177"/>
        <v>343.34</v>
      </c>
      <c r="H394" s="355">
        <f t="shared" si="196"/>
        <v>80.989999999999995</v>
      </c>
      <c r="I394" s="509">
        <f t="shared" si="197"/>
        <v>424.33</v>
      </c>
    </row>
    <row r="395" spans="1:9" x14ac:dyDescent="0.25">
      <c r="A395" s="373" t="s">
        <v>24</v>
      </c>
      <c r="B395" s="386">
        <v>108.5</v>
      </c>
      <c r="C395" s="355">
        <f t="shared" si="198"/>
        <v>0.65361445783132532</v>
      </c>
      <c r="D395" s="391">
        <f>12.262/2</f>
        <v>6.1310000000000002</v>
      </c>
      <c r="E395" s="355">
        <f t="shared" si="195"/>
        <v>665.21350000000007</v>
      </c>
      <c r="F395" s="345">
        <v>1</v>
      </c>
      <c r="G395" s="355">
        <f t="shared" si="177"/>
        <v>665.21</v>
      </c>
      <c r="H395" s="355">
        <f t="shared" si="196"/>
        <v>156.91999999999999</v>
      </c>
      <c r="I395" s="509">
        <f t="shared" si="197"/>
        <v>822.13</v>
      </c>
    </row>
    <row r="396" spans="1:9" x14ac:dyDescent="0.25">
      <c r="A396" s="373" t="s">
        <v>24</v>
      </c>
      <c r="B396" s="386">
        <v>226</v>
      </c>
      <c r="C396" s="355">
        <f t="shared" si="198"/>
        <v>1.3614457831325302</v>
      </c>
      <c r="D396" s="391">
        <f>12.262/2</f>
        <v>6.1310000000000002</v>
      </c>
      <c r="E396" s="355">
        <f t="shared" si="195"/>
        <v>1385.606</v>
      </c>
      <c r="F396" s="345">
        <v>1</v>
      </c>
      <c r="G396" s="355">
        <f t="shared" si="177"/>
        <v>1385.61</v>
      </c>
      <c r="H396" s="355">
        <f t="shared" si="196"/>
        <v>326.87</v>
      </c>
      <c r="I396" s="509">
        <f t="shared" si="197"/>
        <v>1712.48</v>
      </c>
    </row>
    <row r="397" spans="1:9" x14ac:dyDescent="0.25">
      <c r="A397" s="373" t="s">
        <v>24</v>
      </c>
      <c r="B397" s="386">
        <v>159.5</v>
      </c>
      <c r="C397" s="355">
        <f t="shared" si="198"/>
        <v>0.96084337349397586</v>
      </c>
      <c r="D397" s="391">
        <f>12.262/2</f>
        <v>6.1310000000000002</v>
      </c>
      <c r="E397" s="355">
        <f t="shared" si="195"/>
        <v>977.89449999999999</v>
      </c>
      <c r="F397" s="345">
        <v>1</v>
      </c>
      <c r="G397" s="355">
        <f t="shared" si="177"/>
        <v>977.89</v>
      </c>
      <c r="H397" s="355">
        <f t="shared" si="196"/>
        <v>230.68</v>
      </c>
      <c r="I397" s="509">
        <f t="shared" si="197"/>
        <v>1208.57</v>
      </c>
    </row>
    <row r="398" spans="1:9" ht="31.5" x14ac:dyDescent="0.25">
      <c r="A398" s="372" t="s">
        <v>8</v>
      </c>
      <c r="B398" s="385">
        <f>SUM(B399:B402)</f>
        <v>552</v>
      </c>
      <c r="C398" s="343">
        <f t="shared" ref="C398:I398" si="199">SUM(C399:C402)</f>
        <v>3.3253012048192776</v>
      </c>
      <c r="D398" s="343"/>
      <c r="E398" s="343"/>
      <c r="F398" s="342"/>
      <c r="G398" s="343">
        <f t="shared" si="199"/>
        <v>2389.6</v>
      </c>
      <c r="H398" s="343">
        <f t="shared" si="199"/>
        <v>543.45000000000005</v>
      </c>
      <c r="I398" s="463">
        <f t="shared" si="199"/>
        <v>2933.0499999999997</v>
      </c>
    </row>
    <row r="399" spans="1:9" x14ac:dyDescent="0.25">
      <c r="A399" s="373" t="s">
        <v>379</v>
      </c>
      <c r="B399" s="386">
        <v>166</v>
      </c>
      <c r="C399" s="355">
        <f>B399/166</f>
        <v>1</v>
      </c>
      <c r="D399" s="391">
        <v>4.3289999999999997</v>
      </c>
      <c r="E399" s="355">
        <f>D399*B399</f>
        <v>718.61399999999992</v>
      </c>
      <c r="F399" s="345">
        <v>1</v>
      </c>
      <c r="G399" s="355">
        <f t="shared" si="177"/>
        <v>718.61</v>
      </c>
      <c r="H399" s="398">
        <f>ROUND(G399*0.2077,2)</f>
        <v>149.26</v>
      </c>
      <c r="I399" s="509">
        <f>G399+H399</f>
        <v>867.87</v>
      </c>
    </row>
    <row r="400" spans="1:9" x14ac:dyDescent="0.25">
      <c r="A400" s="373" t="s">
        <v>379</v>
      </c>
      <c r="B400" s="386">
        <v>168</v>
      </c>
      <c r="C400" s="355">
        <f t="shared" ref="C400:C402" si="200">B400/166</f>
        <v>1.0120481927710843</v>
      </c>
      <c r="D400" s="391">
        <v>4.3289999999999997</v>
      </c>
      <c r="E400" s="355">
        <f t="shared" ref="E400:E402" si="201">D400*B400</f>
        <v>727.27199999999993</v>
      </c>
      <c r="F400" s="345">
        <v>1</v>
      </c>
      <c r="G400" s="355">
        <f t="shared" si="177"/>
        <v>727.27</v>
      </c>
      <c r="H400" s="355">
        <f t="shared" ref="H400:H402" si="202">ROUND(G400*0.2359,2)</f>
        <v>171.56</v>
      </c>
      <c r="I400" s="509">
        <f t="shared" ref="I400:I402" si="203">G400+H400</f>
        <v>898.82999999999993</v>
      </c>
    </row>
    <row r="401" spans="1:9" x14ac:dyDescent="0.25">
      <c r="A401" s="373" t="s">
        <v>379</v>
      </c>
      <c r="B401" s="386">
        <v>170</v>
      </c>
      <c r="C401" s="355">
        <f t="shared" si="200"/>
        <v>1.0240963855421688</v>
      </c>
      <c r="D401" s="391">
        <v>4.3289999999999997</v>
      </c>
      <c r="E401" s="355">
        <f t="shared" si="201"/>
        <v>735.93</v>
      </c>
      <c r="F401" s="345">
        <v>1</v>
      </c>
      <c r="G401" s="355">
        <f t="shared" si="177"/>
        <v>735.93</v>
      </c>
      <c r="H401" s="355">
        <f t="shared" si="202"/>
        <v>173.61</v>
      </c>
      <c r="I401" s="509">
        <f t="shared" si="203"/>
        <v>909.54</v>
      </c>
    </row>
    <row r="402" spans="1:9" x14ac:dyDescent="0.25">
      <c r="A402" s="373" t="s">
        <v>379</v>
      </c>
      <c r="B402" s="386">
        <v>48</v>
      </c>
      <c r="C402" s="355">
        <f t="shared" si="200"/>
        <v>0.28915662650602408</v>
      </c>
      <c r="D402" s="391">
        <v>4.3289999999999997</v>
      </c>
      <c r="E402" s="355">
        <f t="shared" si="201"/>
        <v>207.79199999999997</v>
      </c>
      <c r="F402" s="345">
        <v>1</v>
      </c>
      <c r="G402" s="355">
        <f t="shared" si="177"/>
        <v>207.79</v>
      </c>
      <c r="H402" s="355">
        <f t="shared" si="202"/>
        <v>49.02</v>
      </c>
      <c r="I402" s="509">
        <f t="shared" si="203"/>
        <v>256.81</v>
      </c>
    </row>
    <row r="403" spans="1:9" x14ac:dyDescent="0.25">
      <c r="A403" s="372" t="s">
        <v>6</v>
      </c>
      <c r="B403" s="385">
        <f>SUM(B404:B405)</f>
        <v>168</v>
      </c>
      <c r="C403" s="343">
        <f t="shared" ref="C403:I403" si="204">SUM(C404:C405)</f>
        <v>1.0120481927710843</v>
      </c>
      <c r="D403" s="343"/>
      <c r="E403" s="343"/>
      <c r="F403" s="342"/>
      <c r="G403" s="343">
        <f t="shared" si="204"/>
        <v>679.06</v>
      </c>
      <c r="H403" s="343">
        <f t="shared" si="204"/>
        <v>160.19</v>
      </c>
      <c r="I403" s="463">
        <f t="shared" si="204"/>
        <v>839.24999999999989</v>
      </c>
    </row>
    <row r="404" spans="1:9" x14ac:dyDescent="0.25">
      <c r="A404" s="373" t="s">
        <v>388</v>
      </c>
      <c r="B404" s="387">
        <v>24</v>
      </c>
      <c r="C404" s="355">
        <f>B404/166</f>
        <v>0.14457831325301204</v>
      </c>
      <c r="D404" s="391">
        <v>4.0419999999999998</v>
      </c>
      <c r="E404" s="355">
        <f>D404*B404</f>
        <v>97.007999999999996</v>
      </c>
      <c r="F404" s="345">
        <v>1</v>
      </c>
      <c r="G404" s="355">
        <f t="shared" si="177"/>
        <v>97.01</v>
      </c>
      <c r="H404" s="355">
        <f>ROUND(G404*0.2359,2)</f>
        <v>22.88</v>
      </c>
      <c r="I404" s="509">
        <f>G404+H404</f>
        <v>119.89</v>
      </c>
    </row>
    <row r="405" spans="1:9" x14ac:dyDescent="0.25">
      <c r="A405" s="375" t="s">
        <v>388</v>
      </c>
      <c r="B405" s="387">
        <v>144</v>
      </c>
      <c r="C405" s="355">
        <f>B405/166</f>
        <v>0.86746987951807231</v>
      </c>
      <c r="D405" s="393">
        <v>4.0419999999999998</v>
      </c>
      <c r="E405" s="355">
        <f>D405*B405</f>
        <v>582.048</v>
      </c>
      <c r="F405" s="345">
        <v>1</v>
      </c>
      <c r="G405" s="355">
        <f t="shared" si="177"/>
        <v>582.04999999999995</v>
      </c>
      <c r="H405" s="355">
        <f>ROUND(G405*0.2359,2)</f>
        <v>137.31</v>
      </c>
      <c r="I405" s="509">
        <f>G405+H405</f>
        <v>719.3599999999999</v>
      </c>
    </row>
    <row r="406" spans="1:9" x14ac:dyDescent="0.25">
      <c r="A406" s="374" t="s">
        <v>591</v>
      </c>
      <c r="B406" s="384">
        <f>B407</f>
        <v>868</v>
      </c>
      <c r="C406" s="367">
        <f t="shared" ref="C406:I406" si="205">C407</f>
        <v>5.9862068965517237</v>
      </c>
      <c r="D406" s="367"/>
      <c r="E406" s="367"/>
      <c r="F406" s="365"/>
      <c r="G406" s="367">
        <f t="shared" si="205"/>
        <v>9230.58</v>
      </c>
      <c r="H406" s="367">
        <f t="shared" si="205"/>
        <v>2174.8200000000002</v>
      </c>
      <c r="I406" s="465">
        <f t="shared" si="205"/>
        <v>11405.4</v>
      </c>
    </row>
    <row r="407" spans="1:9" x14ac:dyDescent="0.25">
      <c r="A407" s="376" t="s">
        <v>9</v>
      </c>
      <c r="B407" s="385">
        <f>SUM(B408:B418)</f>
        <v>868</v>
      </c>
      <c r="C407" s="343">
        <f t="shared" ref="C407:I407" si="206">SUM(C408:C418)</f>
        <v>5.9862068965517237</v>
      </c>
      <c r="D407" s="343"/>
      <c r="E407" s="343"/>
      <c r="F407" s="342"/>
      <c r="G407" s="343">
        <f t="shared" si="206"/>
        <v>9230.58</v>
      </c>
      <c r="H407" s="343">
        <f t="shared" si="206"/>
        <v>2174.8200000000002</v>
      </c>
      <c r="I407" s="463">
        <f t="shared" si="206"/>
        <v>11405.4</v>
      </c>
    </row>
    <row r="408" spans="1:9" x14ac:dyDescent="0.25">
      <c r="A408" s="375" t="s">
        <v>545</v>
      </c>
      <c r="B408" s="388">
        <v>28</v>
      </c>
      <c r="C408" s="355">
        <f>B408/145</f>
        <v>0.19310344827586207</v>
      </c>
      <c r="D408" s="393">
        <v>10.856</v>
      </c>
      <c r="E408" s="355">
        <f t="shared" ref="E408:E418" si="207">D408*B408</f>
        <v>303.96800000000002</v>
      </c>
      <c r="F408" s="345">
        <v>1</v>
      </c>
      <c r="G408" s="355">
        <f t="shared" ref="G408:G441" si="208">ROUND(E408*F408,2)</f>
        <v>303.97000000000003</v>
      </c>
      <c r="H408" s="355">
        <f t="shared" ref="H408:H417" si="209">ROUND(G408*0.2359,2)</f>
        <v>71.709999999999994</v>
      </c>
      <c r="I408" s="509">
        <f t="shared" ref="I408:I418" si="210">G408+H408</f>
        <v>375.68</v>
      </c>
    </row>
    <row r="409" spans="1:9" x14ac:dyDescent="0.25">
      <c r="A409" s="375" t="s">
        <v>543</v>
      </c>
      <c r="B409" s="388">
        <v>120</v>
      </c>
      <c r="C409" s="355">
        <f t="shared" ref="C409:C418" si="211">B409/145</f>
        <v>0.82758620689655171</v>
      </c>
      <c r="D409" s="393">
        <v>11.308</v>
      </c>
      <c r="E409" s="355">
        <f t="shared" si="207"/>
        <v>1356.96</v>
      </c>
      <c r="F409" s="345">
        <v>1</v>
      </c>
      <c r="G409" s="355">
        <f t="shared" si="208"/>
        <v>1356.96</v>
      </c>
      <c r="H409" s="355">
        <f t="shared" si="209"/>
        <v>320.11</v>
      </c>
      <c r="I409" s="509">
        <f t="shared" si="210"/>
        <v>1677.0700000000002</v>
      </c>
    </row>
    <row r="410" spans="1:9" x14ac:dyDescent="0.25">
      <c r="A410" s="375" t="s">
        <v>543</v>
      </c>
      <c r="B410" s="388">
        <v>145</v>
      </c>
      <c r="C410" s="355">
        <f t="shared" si="211"/>
        <v>1</v>
      </c>
      <c r="D410" s="393">
        <v>10.622999999999999</v>
      </c>
      <c r="E410" s="355">
        <f t="shared" si="207"/>
        <v>1540.3349999999998</v>
      </c>
      <c r="F410" s="345">
        <v>1</v>
      </c>
      <c r="G410" s="355">
        <f t="shared" si="208"/>
        <v>1540.34</v>
      </c>
      <c r="H410" s="355">
        <f t="shared" si="209"/>
        <v>363.37</v>
      </c>
      <c r="I410" s="509">
        <f t="shared" si="210"/>
        <v>1903.71</v>
      </c>
    </row>
    <row r="411" spans="1:9" x14ac:dyDescent="0.25">
      <c r="A411" s="375" t="s">
        <v>543</v>
      </c>
      <c r="B411" s="388">
        <v>49</v>
      </c>
      <c r="C411" s="355">
        <f t="shared" si="211"/>
        <v>0.33793103448275863</v>
      </c>
      <c r="D411" s="393">
        <v>10.622999999999999</v>
      </c>
      <c r="E411" s="355">
        <f t="shared" si="207"/>
        <v>520.52699999999993</v>
      </c>
      <c r="F411" s="345">
        <v>1</v>
      </c>
      <c r="G411" s="355">
        <f t="shared" si="208"/>
        <v>520.53</v>
      </c>
      <c r="H411" s="355">
        <f t="shared" si="209"/>
        <v>122.79</v>
      </c>
      <c r="I411" s="509">
        <f t="shared" si="210"/>
        <v>643.31999999999994</v>
      </c>
    </row>
    <row r="412" spans="1:9" x14ac:dyDescent="0.25">
      <c r="A412" s="375" t="s">
        <v>543</v>
      </c>
      <c r="B412" s="388">
        <v>48</v>
      </c>
      <c r="C412" s="355">
        <f t="shared" si="211"/>
        <v>0.33103448275862069</v>
      </c>
      <c r="D412" s="393">
        <v>10.622999999999999</v>
      </c>
      <c r="E412" s="355">
        <f t="shared" si="207"/>
        <v>509.904</v>
      </c>
      <c r="F412" s="345">
        <v>1</v>
      </c>
      <c r="G412" s="355">
        <f t="shared" si="208"/>
        <v>509.9</v>
      </c>
      <c r="H412" s="355">
        <f t="shared" si="209"/>
        <v>120.29</v>
      </c>
      <c r="I412" s="509">
        <f t="shared" si="210"/>
        <v>630.18999999999994</v>
      </c>
    </row>
    <row r="413" spans="1:9" x14ac:dyDescent="0.25">
      <c r="A413" s="375" t="s">
        <v>543</v>
      </c>
      <c r="B413" s="388">
        <v>230</v>
      </c>
      <c r="C413" s="355">
        <f t="shared" si="211"/>
        <v>1.5862068965517242</v>
      </c>
      <c r="D413" s="393">
        <f>21.246/2</f>
        <v>10.622999999999999</v>
      </c>
      <c r="E413" s="355">
        <f t="shared" si="207"/>
        <v>2443.29</v>
      </c>
      <c r="F413" s="345">
        <v>1</v>
      </c>
      <c r="G413" s="355">
        <f t="shared" si="208"/>
        <v>2443.29</v>
      </c>
      <c r="H413" s="355">
        <f t="shared" si="209"/>
        <v>576.37</v>
      </c>
      <c r="I413" s="509">
        <f t="shared" si="210"/>
        <v>3019.66</v>
      </c>
    </row>
    <row r="414" spans="1:9" x14ac:dyDescent="0.25">
      <c r="A414" s="375" t="s">
        <v>543</v>
      </c>
      <c r="B414" s="388">
        <v>48</v>
      </c>
      <c r="C414" s="355">
        <f t="shared" si="211"/>
        <v>0.33103448275862069</v>
      </c>
      <c r="D414" s="393">
        <f>21.246/2</f>
        <v>10.622999999999999</v>
      </c>
      <c r="E414" s="355">
        <f t="shared" si="207"/>
        <v>509.904</v>
      </c>
      <c r="F414" s="345">
        <v>1</v>
      </c>
      <c r="G414" s="355">
        <f t="shared" si="208"/>
        <v>509.9</v>
      </c>
      <c r="H414" s="355">
        <f t="shared" si="209"/>
        <v>120.29</v>
      </c>
      <c r="I414" s="509">
        <f t="shared" si="210"/>
        <v>630.18999999999994</v>
      </c>
    </row>
    <row r="415" spans="1:9" x14ac:dyDescent="0.25">
      <c r="A415" s="375" t="s">
        <v>543</v>
      </c>
      <c r="B415" s="388">
        <v>48</v>
      </c>
      <c r="C415" s="355">
        <f t="shared" si="211"/>
        <v>0.33103448275862069</v>
      </c>
      <c r="D415" s="393">
        <v>10.622999999999999</v>
      </c>
      <c r="E415" s="355">
        <f t="shared" si="207"/>
        <v>509.904</v>
      </c>
      <c r="F415" s="345">
        <v>1</v>
      </c>
      <c r="G415" s="355">
        <f t="shared" si="208"/>
        <v>509.9</v>
      </c>
      <c r="H415" s="355">
        <f t="shared" si="209"/>
        <v>120.29</v>
      </c>
      <c r="I415" s="509">
        <f t="shared" si="210"/>
        <v>630.18999999999994</v>
      </c>
    </row>
    <row r="416" spans="1:9" x14ac:dyDescent="0.25">
      <c r="A416" s="373" t="s">
        <v>543</v>
      </c>
      <c r="B416" s="386">
        <v>95</v>
      </c>
      <c r="C416" s="355">
        <f t="shared" si="211"/>
        <v>0.65517241379310343</v>
      </c>
      <c r="D416" s="391">
        <v>10.622999999999999</v>
      </c>
      <c r="E416" s="355">
        <f t="shared" si="207"/>
        <v>1009.1849999999999</v>
      </c>
      <c r="F416" s="345">
        <v>1</v>
      </c>
      <c r="G416" s="355">
        <f t="shared" si="208"/>
        <v>1009.19</v>
      </c>
      <c r="H416" s="355">
        <f t="shared" si="209"/>
        <v>238.07</v>
      </c>
      <c r="I416" s="509">
        <f t="shared" si="210"/>
        <v>1247.26</v>
      </c>
    </row>
    <row r="417" spans="1:9" x14ac:dyDescent="0.25">
      <c r="A417" s="373" t="s">
        <v>543</v>
      </c>
      <c r="B417" s="386">
        <v>48</v>
      </c>
      <c r="C417" s="355">
        <f t="shared" si="211"/>
        <v>0.33103448275862069</v>
      </c>
      <c r="D417" s="391">
        <v>8.9789999999999992</v>
      </c>
      <c r="E417" s="355">
        <f t="shared" si="207"/>
        <v>430.99199999999996</v>
      </c>
      <c r="F417" s="345">
        <v>1</v>
      </c>
      <c r="G417" s="355">
        <f t="shared" si="208"/>
        <v>430.99</v>
      </c>
      <c r="H417" s="355">
        <f t="shared" si="209"/>
        <v>101.67</v>
      </c>
      <c r="I417" s="509">
        <f t="shared" si="210"/>
        <v>532.66</v>
      </c>
    </row>
    <row r="418" spans="1:9" x14ac:dyDescent="0.25">
      <c r="A418" s="373" t="s">
        <v>543</v>
      </c>
      <c r="B418" s="386">
        <v>9</v>
      </c>
      <c r="C418" s="355">
        <f t="shared" si="211"/>
        <v>6.2068965517241378E-2</v>
      </c>
      <c r="D418" s="391">
        <f>21.246/2</f>
        <v>10.622999999999999</v>
      </c>
      <c r="E418" s="355">
        <f t="shared" si="207"/>
        <v>95.606999999999999</v>
      </c>
      <c r="F418" s="345">
        <v>1</v>
      </c>
      <c r="G418" s="355">
        <f t="shared" si="208"/>
        <v>95.61</v>
      </c>
      <c r="H418" s="398">
        <f>ROUND(G418*0.2077,2)</f>
        <v>19.86</v>
      </c>
      <c r="I418" s="509">
        <f t="shared" si="210"/>
        <v>115.47</v>
      </c>
    </row>
    <row r="419" spans="1:9" x14ac:dyDescent="0.25">
      <c r="A419" s="374" t="s">
        <v>592</v>
      </c>
      <c r="B419" s="384">
        <f>B423+B439+B447+B420</f>
        <v>2877</v>
      </c>
      <c r="C419" s="367">
        <f t="shared" ref="C419:I419" si="212">C423+C439+C447+C420</f>
        <v>19.841379310344827</v>
      </c>
      <c r="D419" s="367"/>
      <c r="E419" s="367"/>
      <c r="F419" s="365"/>
      <c r="G419" s="367">
        <f t="shared" si="212"/>
        <v>15601.22</v>
      </c>
      <c r="H419" s="367">
        <f t="shared" si="212"/>
        <v>3677.62</v>
      </c>
      <c r="I419" s="465">
        <f t="shared" si="212"/>
        <v>19278.840000000004</v>
      </c>
    </row>
    <row r="420" spans="1:9" ht="31.5" x14ac:dyDescent="0.25">
      <c r="A420" s="372" t="s">
        <v>9</v>
      </c>
      <c r="B420" s="385">
        <f>SUM(B421:B422)</f>
        <v>255.5</v>
      </c>
      <c r="C420" s="343">
        <f t="shared" ref="C420:I420" si="213">SUM(C421:C422)</f>
        <v>1.7620689655172415</v>
      </c>
      <c r="D420" s="343"/>
      <c r="E420" s="343"/>
      <c r="F420" s="342"/>
      <c r="G420" s="343">
        <f t="shared" si="213"/>
        <v>2385.35</v>
      </c>
      <c r="H420" s="343">
        <f t="shared" si="213"/>
        <v>562.71</v>
      </c>
      <c r="I420" s="463">
        <f t="shared" si="213"/>
        <v>2948.06</v>
      </c>
    </row>
    <row r="421" spans="1:9" x14ac:dyDescent="0.25">
      <c r="A421" s="375" t="s">
        <v>155</v>
      </c>
      <c r="B421" s="388">
        <v>96</v>
      </c>
      <c r="C421" s="355">
        <f>B421/145</f>
        <v>0.66206896551724137</v>
      </c>
      <c r="D421" s="393">
        <v>9.3360000000000003</v>
      </c>
      <c r="E421" s="355">
        <f>D421*B421</f>
        <v>896.25600000000009</v>
      </c>
      <c r="F421" s="345">
        <v>1</v>
      </c>
      <c r="G421" s="355">
        <f t="shared" si="208"/>
        <v>896.26</v>
      </c>
      <c r="H421" s="355">
        <f>ROUND(G421*0.2359,2)</f>
        <v>211.43</v>
      </c>
      <c r="I421" s="509">
        <f>G421+H421</f>
        <v>1107.69</v>
      </c>
    </row>
    <row r="422" spans="1:9" x14ac:dyDescent="0.25">
      <c r="A422" s="375" t="s">
        <v>155</v>
      </c>
      <c r="B422" s="388">
        <v>159.5</v>
      </c>
      <c r="C422" s="355">
        <f t="shared" ref="C422:C454" si="214">B422/145</f>
        <v>1.1000000000000001</v>
      </c>
      <c r="D422" s="393">
        <v>9.3360000000000003</v>
      </c>
      <c r="E422" s="355">
        <f>D422*B422</f>
        <v>1489.0920000000001</v>
      </c>
      <c r="F422" s="345">
        <v>1</v>
      </c>
      <c r="G422" s="355">
        <f t="shared" si="208"/>
        <v>1489.09</v>
      </c>
      <c r="H422" s="355">
        <f>ROUND(G422*0.2359,2)</f>
        <v>351.28</v>
      </c>
      <c r="I422" s="509">
        <f>G422+H422</f>
        <v>1840.37</v>
      </c>
    </row>
    <row r="423" spans="1:9" ht="31.5" x14ac:dyDescent="0.25">
      <c r="A423" s="372" t="s">
        <v>7</v>
      </c>
      <c r="B423" s="385">
        <f>SUM(B424:B438)</f>
        <v>1321.5</v>
      </c>
      <c r="C423" s="343">
        <f t="shared" ref="C423:I423" si="215">SUM(C424:C438)</f>
        <v>9.1137931034482769</v>
      </c>
      <c r="D423" s="343"/>
      <c r="E423" s="343"/>
      <c r="F423" s="342"/>
      <c r="G423" s="343">
        <f t="shared" si="215"/>
        <v>7811.17</v>
      </c>
      <c r="H423" s="343">
        <f t="shared" si="215"/>
        <v>1842.6599999999999</v>
      </c>
      <c r="I423" s="463">
        <f t="shared" si="215"/>
        <v>9653.8300000000017</v>
      </c>
    </row>
    <row r="424" spans="1:9" x14ac:dyDescent="0.25">
      <c r="A424" s="375" t="s">
        <v>24</v>
      </c>
      <c r="B424" s="388">
        <v>24</v>
      </c>
      <c r="C424" s="355">
        <f t="shared" si="214"/>
        <v>0.16551724137931034</v>
      </c>
      <c r="D424" s="393">
        <v>6.23</v>
      </c>
      <c r="E424" s="355">
        <f t="shared" ref="E424:E438" si="216">D424*B424</f>
        <v>149.52000000000001</v>
      </c>
      <c r="F424" s="345">
        <v>1</v>
      </c>
      <c r="G424" s="355">
        <f t="shared" si="208"/>
        <v>149.52000000000001</v>
      </c>
      <c r="H424" s="355">
        <f t="shared" ref="H424:H438" si="217">ROUND(G424*0.2359,2)</f>
        <v>35.270000000000003</v>
      </c>
      <c r="I424" s="509">
        <f t="shared" ref="I424:I438" si="218">G424+H424</f>
        <v>184.79000000000002</v>
      </c>
    </row>
    <row r="425" spans="1:9" x14ac:dyDescent="0.25">
      <c r="A425" s="375" t="s">
        <v>478</v>
      </c>
      <c r="B425" s="388">
        <v>88</v>
      </c>
      <c r="C425" s="355">
        <f t="shared" si="214"/>
        <v>0.60689655172413792</v>
      </c>
      <c r="D425" s="393">
        <v>6.23</v>
      </c>
      <c r="E425" s="355">
        <f t="shared" si="216"/>
        <v>548.24</v>
      </c>
      <c r="F425" s="345">
        <v>1</v>
      </c>
      <c r="G425" s="355">
        <f t="shared" si="208"/>
        <v>548.24</v>
      </c>
      <c r="H425" s="355">
        <f t="shared" si="217"/>
        <v>129.33000000000001</v>
      </c>
      <c r="I425" s="509">
        <f t="shared" si="218"/>
        <v>677.57</v>
      </c>
    </row>
    <row r="426" spans="1:9" x14ac:dyDescent="0.25">
      <c r="A426" s="375" t="s">
        <v>24</v>
      </c>
      <c r="B426" s="388">
        <v>36</v>
      </c>
      <c r="C426" s="355">
        <f t="shared" si="214"/>
        <v>0.24827586206896551</v>
      </c>
      <c r="D426" s="393">
        <v>5.3959999999999999</v>
      </c>
      <c r="E426" s="355">
        <f t="shared" si="216"/>
        <v>194.256</v>
      </c>
      <c r="F426" s="345">
        <v>1</v>
      </c>
      <c r="G426" s="355">
        <f t="shared" si="208"/>
        <v>194.26</v>
      </c>
      <c r="H426" s="355">
        <f t="shared" si="217"/>
        <v>45.83</v>
      </c>
      <c r="I426" s="509">
        <f t="shared" si="218"/>
        <v>240.08999999999997</v>
      </c>
    </row>
    <row r="427" spans="1:9" x14ac:dyDescent="0.25">
      <c r="A427" s="375" t="s">
        <v>24</v>
      </c>
      <c r="B427" s="388">
        <v>236</v>
      </c>
      <c r="C427" s="355">
        <f t="shared" si="214"/>
        <v>1.6275862068965516</v>
      </c>
      <c r="D427" s="393">
        <v>6.4039999999999999</v>
      </c>
      <c r="E427" s="355">
        <f t="shared" si="216"/>
        <v>1511.3440000000001</v>
      </c>
      <c r="F427" s="345">
        <v>1</v>
      </c>
      <c r="G427" s="355">
        <f t="shared" si="208"/>
        <v>1511.34</v>
      </c>
      <c r="H427" s="355">
        <f t="shared" si="217"/>
        <v>356.53</v>
      </c>
      <c r="I427" s="509">
        <f t="shared" si="218"/>
        <v>1867.87</v>
      </c>
    </row>
    <row r="428" spans="1:9" x14ac:dyDescent="0.25">
      <c r="A428" s="375" t="s">
        <v>24</v>
      </c>
      <c r="B428" s="388">
        <v>73.5</v>
      </c>
      <c r="C428" s="355">
        <f t="shared" si="214"/>
        <v>0.50689655172413794</v>
      </c>
      <c r="D428" s="393">
        <v>6.23</v>
      </c>
      <c r="E428" s="355">
        <f t="shared" si="216"/>
        <v>457.90500000000003</v>
      </c>
      <c r="F428" s="345">
        <v>1</v>
      </c>
      <c r="G428" s="355">
        <f t="shared" si="208"/>
        <v>457.91</v>
      </c>
      <c r="H428" s="355">
        <f t="shared" si="217"/>
        <v>108.02</v>
      </c>
      <c r="I428" s="509">
        <f t="shared" si="218"/>
        <v>565.93000000000006</v>
      </c>
    </row>
    <row r="429" spans="1:9" x14ac:dyDescent="0.25">
      <c r="A429" s="375" t="s">
        <v>24</v>
      </c>
      <c r="B429" s="388">
        <v>60</v>
      </c>
      <c r="C429" s="355">
        <f t="shared" si="214"/>
        <v>0.41379310344827586</v>
      </c>
      <c r="D429" s="393">
        <v>6.1310000000000002</v>
      </c>
      <c r="E429" s="355">
        <f t="shared" si="216"/>
        <v>367.86</v>
      </c>
      <c r="F429" s="345">
        <v>1</v>
      </c>
      <c r="G429" s="355">
        <f t="shared" si="208"/>
        <v>367.86</v>
      </c>
      <c r="H429" s="355">
        <f t="shared" si="217"/>
        <v>86.78</v>
      </c>
      <c r="I429" s="509">
        <f t="shared" si="218"/>
        <v>454.64</v>
      </c>
    </row>
    <row r="430" spans="1:9" x14ac:dyDescent="0.25">
      <c r="A430" s="375" t="s">
        <v>24</v>
      </c>
      <c r="B430" s="388">
        <v>135</v>
      </c>
      <c r="C430" s="355">
        <f t="shared" si="214"/>
        <v>0.93103448275862066</v>
      </c>
      <c r="D430" s="393">
        <v>6.1310000000000002</v>
      </c>
      <c r="E430" s="355">
        <f t="shared" si="216"/>
        <v>827.68500000000006</v>
      </c>
      <c r="F430" s="345">
        <v>1</v>
      </c>
      <c r="G430" s="355">
        <f t="shared" si="208"/>
        <v>827.69</v>
      </c>
      <c r="H430" s="355">
        <f t="shared" si="217"/>
        <v>195.25</v>
      </c>
      <c r="I430" s="509">
        <f t="shared" si="218"/>
        <v>1022.94</v>
      </c>
    </row>
    <row r="431" spans="1:9" x14ac:dyDescent="0.25">
      <c r="A431" s="375" t="s">
        <v>24</v>
      </c>
      <c r="B431" s="388">
        <v>39</v>
      </c>
      <c r="C431" s="355">
        <f t="shared" si="214"/>
        <v>0.26896551724137929</v>
      </c>
      <c r="D431" s="393">
        <v>6.1310000000000002</v>
      </c>
      <c r="E431" s="355">
        <f t="shared" si="216"/>
        <v>239.10900000000001</v>
      </c>
      <c r="F431" s="345">
        <v>1</v>
      </c>
      <c r="G431" s="355">
        <f t="shared" si="208"/>
        <v>239.11</v>
      </c>
      <c r="H431" s="355">
        <f t="shared" si="217"/>
        <v>56.41</v>
      </c>
      <c r="I431" s="509">
        <f t="shared" si="218"/>
        <v>295.52</v>
      </c>
    </row>
    <row r="432" spans="1:9" x14ac:dyDescent="0.25">
      <c r="A432" s="375" t="s">
        <v>24</v>
      </c>
      <c r="B432" s="388">
        <v>36</v>
      </c>
      <c r="C432" s="355">
        <f t="shared" si="214"/>
        <v>0.24827586206896551</v>
      </c>
      <c r="D432" s="393">
        <v>5.3959999999999999</v>
      </c>
      <c r="E432" s="355">
        <f t="shared" si="216"/>
        <v>194.256</v>
      </c>
      <c r="F432" s="345">
        <v>1</v>
      </c>
      <c r="G432" s="355">
        <f t="shared" si="208"/>
        <v>194.26</v>
      </c>
      <c r="H432" s="355">
        <f t="shared" si="217"/>
        <v>45.83</v>
      </c>
      <c r="I432" s="509">
        <f t="shared" si="218"/>
        <v>240.08999999999997</v>
      </c>
    </row>
    <row r="433" spans="1:9" x14ac:dyDescent="0.25">
      <c r="A433" s="375" t="s">
        <v>24</v>
      </c>
      <c r="B433" s="388">
        <v>32.5</v>
      </c>
      <c r="C433" s="355">
        <f t="shared" si="214"/>
        <v>0.22413793103448276</v>
      </c>
      <c r="D433" s="393">
        <v>6.1310000000000002</v>
      </c>
      <c r="E433" s="355">
        <f t="shared" si="216"/>
        <v>199.25749999999999</v>
      </c>
      <c r="F433" s="345">
        <v>1</v>
      </c>
      <c r="G433" s="355">
        <f t="shared" si="208"/>
        <v>199.26</v>
      </c>
      <c r="H433" s="355">
        <f t="shared" si="217"/>
        <v>47.01</v>
      </c>
      <c r="I433" s="509">
        <f t="shared" si="218"/>
        <v>246.26999999999998</v>
      </c>
    </row>
    <row r="434" spans="1:9" x14ac:dyDescent="0.25">
      <c r="A434" s="375" t="s">
        <v>24</v>
      </c>
      <c r="B434" s="388">
        <v>72</v>
      </c>
      <c r="C434" s="355">
        <f t="shared" si="214"/>
        <v>0.49655172413793103</v>
      </c>
      <c r="D434" s="393">
        <v>6.1310000000000002</v>
      </c>
      <c r="E434" s="355">
        <f t="shared" si="216"/>
        <v>441.43200000000002</v>
      </c>
      <c r="F434" s="345">
        <v>1</v>
      </c>
      <c r="G434" s="355">
        <f t="shared" si="208"/>
        <v>441.43</v>
      </c>
      <c r="H434" s="355">
        <f t="shared" si="217"/>
        <v>104.13</v>
      </c>
      <c r="I434" s="509">
        <f t="shared" si="218"/>
        <v>545.55999999999995</v>
      </c>
    </row>
    <row r="435" spans="1:9" x14ac:dyDescent="0.25">
      <c r="A435" s="375" t="s">
        <v>24</v>
      </c>
      <c r="B435" s="388">
        <v>53</v>
      </c>
      <c r="C435" s="355">
        <f t="shared" si="214"/>
        <v>0.36551724137931035</v>
      </c>
      <c r="D435" s="393">
        <v>6.1310000000000002</v>
      </c>
      <c r="E435" s="355">
        <f t="shared" si="216"/>
        <v>324.94299999999998</v>
      </c>
      <c r="F435" s="345">
        <v>1</v>
      </c>
      <c r="G435" s="355">
        <f t="shared" si="208"/>
        <v>324.94</v>
      </c>
      <c r="H435" s="355">
        <f t="shared" si="217"/>
        <v>76.650000000000006</v>
      </c>
      <c r="I435" s="509">
        <f t="shared" si="218"/>
        <v>401.59000000000003</v>
      </c>
    </row>
    <row r="436" spans="1:9" x14ac:dyDescent="0.25">
      <c r="A436" s="375" t="s">
        <v>24</v>
      </c>
      <c r="B436" s="388">
        <v>64.5</v>
      </c>
      <c r="C436" s="355">
        <f t="shared" si="214"/>
        <v>0.44482758620689655</v>
      </c>
      <c r="D436" s="393">
        <v>5.3959999999999999</v>
      </c>
      <c r="E436" s="355">
        <f t="shared" si="216"/>
        <v>348.04199999999997</v>
      </c>
      <c r="F436" s="345">
        <v>1</v>
      </c>
      <c r="G436" s="355">
        <f t="shared" si="208"/>
        <v>348.04</v>
      </c>
      <c r="H436" s="355">
        <f t="shared" si="217"/>
        <v>82.1</v>
      </c>
      <c r="I436" s="509">
        <f t="shared" si="218"/>
        <v>430.14</v>
      </c>
    </row>
    <row r="437" spans="1:9" x14ac:dyDescent="0.25">
      <c r="A437" s="375" t="s">
        <v>24</v>
      </c>
      <c r="B437" s="388">
        <v>240</v>
      </c>
      <c r="C437" s="355">
        <f t="shared" si="214"/>
        <v>1.6551724137931034</v>
      </c>
      <c r="D437" s="393">
        <v>5.3959999999999999</v>
      </c>
      <c r="E437" s="355">
        <f t="shared" si="216"/>
        <v>1295.04</v>
      </c>
      <c r="F437" s="345">
        <v>1</v>
      </c>
      <c r="G437" s="355">
        <f t="shared" si="208"/>
        <v>1295.04</v>
      </c>
      <c r="H437" s="355">
        <f t="shared" si="217"/>
        <v>305.5</v>
      </c>
      <c r="I437" s="509">
        <f t="shared" si="218"/>
        <v>1600.54</v>
      </c>
    </row>
    <row r="438" spans="1:9" x14ac:dyDescent="0.25">
      <c r="A438" s="375" t="s">
        <v>24</v>
      </c>
      <c r="B438" s="388">
        <v>132</v>
      </c>
      <c r="C438" s="355">
        <f t="shared" si="214"/>
        <v>0.91034482758620694</v>
      </c>
      <c r="D438" s="393">
        <v>5.3959999999999999</v>
      </c>
      <c r="E438" s="355">
        <f t="shared" si="216"/>
        <v>712.27199999999993</v>
      </c>
      <c r="F438" s="345">
        <v>1</v>
      </c>
      <c r="G438" s="355">
        <f t="shared" si="208"/>
        <v>712.27</v>
      </c>
      <c r="H438" s="355">
        <f t="shared" si="217"/>
        <v>168.02</v>
      </c>
      <c r="I438" s="509">
        <f t="shared" si="218"/>
        <v>880.29</v>
      </c>
    </row>
    <row r="439" spans="1:9" ht="31.5" x14ac:dyDescent="0.25">
      <c r="A439" s="372" t="s">
        <v>8</v>
      </c>
      <c r="B439" s="385">
        <f>SUM(B440:B446)</f>
        <v>523</v>
      </c>
      <c r="C439" s="343">
        <f t="shared" ref="C439:I439" si="219">SUM(C440:C446)</f>
        <v>3.6068965517241378</v>
      </c>
      <c r="D439" s="343"/>
      <c r="E439" s="343"/>
      <c r="F439" s="342"/>
      <c r="G439" s="343">
        <f t="shared" si="219"/>
        <v>2264.0700000000002</v>
      </c>
      <c r="H439" s="343">
        <f t="shared" si="219"/>
        <v>534.11</v>
      </c>
      <c r="I439" s="463">
        <f t="shared" si="219"/>
        <v>2798.1800000000003</v>
      </c>
    </row>
    <row r="440" spans="1:9" x14ac:dyDescent="0.25">
      <c r="A440" s="375" t="s">
        <v>379</v>
      </c>
      <c r="B440" s="387">
        <v>156</v>
      </c>
      <c r="C440" s="355">
        <f t="shared" si="214"/>
        <v>1.0758620689655172</v>
      </c>
      <c r="D440" s="393">
        <v>4.3289999999999997</v>
      </c>
      <c r="E440" s="355">
        <f t="shared" ref="E440:E446" si="220">D440*B440</f>
        <v>675.32399999999996</v>
      </c>
      <c r="F440" s="345">
        <v>1</v>
      </c>
      <c r="G440" s="355">
        <f t="shared" si="208"/>
        <v>675.32</v>
      </c>
      <c r="H440" s="355">
        <f t="shared" ref="H440:H446" si="221">ROUND(G440*0.2359,2)</f>
        <v>159.31</v>
      </c>
      <c r="I440" s="509">
        <f t="shared" ref="I440:I446" si="222">G440+H440</f>
        <v>834.63000000000011</v>
      </c>
    </row>
    <row r="441" spans="1:9" x14ac:dyDescent="0.25">
      <c r="A441" s="375" t="s">
        <v>379</v>
      </c>
      <c r="B441" s="387">
        <v>38</v>
      </c>
      <c r="C441" s="355">
        <f t="shared" si="214"/>
        <v>0.2620689655172414</v>
      </c>
      <c r="D441" s="393">
        <v>4.3289999999999997</v>
      </c>
      <c r="E441" s="355">
        <f t="shared" si="220"/>
        <v>164.50199999999998</v>
      </c>
      <c r="F441" s="345">
        <v>1</v>
      </c>
      <c r="G441" s="355">
        <f t="shared" si="208"/>
        <v>164.5</v>
      </c>
      <c r="H441" s="355">
        <f t="shared" si="221"/>
        <v>38.81</v>
      </c>
      <c r="I441" s="509">
        <f t="shared" si="222"/>
        <v>203.31</v>
      </c>
    </row>
    <row r="442" spans="1:9" x14ac:dyDescent="0.25">
      <c r="A442" s="375" t="s">
        <v>379</v>
      </c>
      <c r="B442" s="387">
        <v>54</v>
      </c>
      <c r="C442" s="355">
        <f t="shared" si="214"/>
        <v>0.3724137931034483</v>
      </c>
      <c r="D442" s="393">
        <v>4.3289999999999997</v>
      </c>
      <c r="E442" s="355">
        <f t="shared" si="220"/>
        <v>233.76599999999999</v>
      </c>
      <c r="F442" s="345">
        <v>1</v>
      </c>
      <c r="G442" s="355">
        <f t="shared" ref="G442:G466" si="223">ROUND(E442*F442,2)</f>
        <v>233.77</v>
      </c>
      <c r="H442" s="355">
        <f t="shared" si="221"/>
        <v>55.15</v>
      </c>
      <c r="I442" s="509">
        <f t="shared" si="222"/>
        <v>288.92</v>
      </c>
    </row>
    <row r="443" spans="1:9" x14ac:dyDescent="0.25">
      <c r="A443" s="375" t="s">
        <v>379</v>
      </c>
      <c r="B443" s="387">
        <v>42</v>
      </c>
      <c r="C443" s="355">
        <f t="shared" si="214"/>
        <v>0.28965517241379313</v>
      </c>
      <c r="D443" s="393">
        <v>4.3289999999999997</v>
      </c>
      <c r="E443" s="355">
        <f t="shared" si="220"/>
        <v>181.81799999999998</v>
      </c>
      <c r="F443" s="345">
        <v>1</v>
      </c>
      <c r="G443" s="355">
        <f t="shared" si="223"/>
        <v>181.82</v>
      </c>
      <c r="H443" s="355">
        <f t="shared" si="221"/>
        <v>42.89</v>
      </c>
      <c r="I443" s="509">
        <f t="shared" si="222"/>
        <v>224.70999999999998</v>
      </c>
    </row>
    <row r="444" spans="1:9" x14ac:dyDescent="0.25">
      <c r="A444" s="375" t="s">
        <v>379</v>
      </c>
      <c r="B444" s="387">
        <v>32</v>
      </c>
      <c r="C444" s="355">
        <f t="shared" si="214"/>
        <v>0.22068965517241379</v>
      </c>
      <c r="D444" s="393">
        <v>4.3289999999999997</v>
      </c>
      <c r="E444" s="355">
        <f t="shared" si="220"/>
        <v>138.52799999999999</v>
      </c>
      <c r="F444" s="345">
        <v>1</v>
      </c>
      <c r="G444" s="355">
        <f t="shared" si="223"/>
        <v>138.53</v>
      </c>
      <c r="H444" s="355">
        <f t="shared" si="221"/>
        <v>32.68</v>
      </c>
      <c r="I444" s="509">
        <f t="shared" si="222"/>
        <v>171.21</v>
      </c>
    </row>
    <row r="445" spans="1:9" x14ac:dyDescent="0.25">
      <c r="A445" s="375" t="s">
        <v>379</v>
      </c>
      <c r="B445" s="387">
        <v>196</v>
      </c>
      <c r="C445" s="355">
        <f t="shared" si="214"/>
        <v>1.3517241379310345</v>
      </c>
      <c r="D445" s="393">
        <v>4.3289999999999997</v>
      </c>
      <c r="E445" s="355">
        <f t="shared" si="220"/>
        <v>848.48399999999992</v>
      </c>
      <c r="F445" s="345">
        <v>1</v>
      </c>
      <c r="G445" s="355">
        <f t="shared" si="223"/>
        <v>848.48</v>
      </c>
      <c r="H445" s="355">
        <f t="shared" si="221"/>
        <v>200.16</v>
      </c>
      <c r="I445" s="509">
        <f t="shared" si="222"/>
        <v>1048.6400000000001</v>
      </c>
    </row>
    <row r="446" spans="1:9" x14ac:dyDescent="0.25">
      <c r="A446" s="375" t="s">
        <v>379</v>
      </c>
      <c r="B446" s="387">
        <v>5</v>
      </c>
      <c r="C446" s="355">
        <f t="shared" si="214"/>
        <v>3.4482758620689655E-2</v>
      </c>
      <c r="D446" s="393">
        <v>4.3289999999999997</v>
      </c>
      <c r="E446" s="355">
        <f t="shared" si="220"/>
        <v>21.645</v>
      </c>
      <c r="F446" s="345">
        <v>1</v>
      </c>
      <c r="G446" s="355">
        <f t="shared" si="223"/>
        <v>21.65</v>
      </c>
      <c r="H446" s="355">
        <f t="shared" si="221"/>
        <v>5.1100000000000003</v>
      </c>
      <c r="I446" s="509">
        <f t="shared" si="222"/>
        <v>26.759999999999998</v>
      </c>
    </row>
    <row r="447" spans="1:9" x14ac:dyDescent="0.25">
      <c r="A447" s="372" t="s">
        <v>6</v>
      </c>
      <c r="B447" s="385">
        <f>SUM(B448:B454)</f>
        <v>777</v>
      </c>
      <c r="C447" s="343">
        <f t="shared" ref="C447:I447" si="224">SUM(C448:C454)</f>
        <v>5.3586206896551722</v>
      </c>
      <c r="D447" s="343"/>
      <c r="E447" s="343"/>
      <c r="F447" s="342"/>
      <c r="G447" s="343">
        <f t="shared" si="224"/>
        <v>3140.63</v>
      </c>
      <c r="H447" s="343">
        <f t="shared" si="224"/>
        <v>738.1400000000001</v>
      </c>
      <c r="I447" s="463">
        <f t="shared" si="224"/>
        <v>3878.7699999999995</v>
      </c>
    </row>
    <row r="448" spans="1:9" x14ac:dyDescent="0.25">
      <c r="A448" s="373" t="s">
        <v>388</v>
      </c>
      <c r="B448" s="386">
        <v>156</v>
      </c>
      <c r="C448" s="355">
        <f t="shared" si="214"/>
        <v>1.0758620689655172</v>
      </c>
      <c r="D448" s="391">
        <v>4.0419999999999998</v>
      </c>
      <c r="E448" s="355">
        <f t="shared" ref="E448:E454" si="225">D448*B448</f>
        <v>630.55200000000002</v>
      </c>
      <c r="F448" s="345">
        <v>1</v>
      </c>
      <c r="G448" s="355">
        <f t="shared" si="223"/>
        <v>630.54999999999995</v>
      </c>
      <c r="H448" s="355">
        <f>ROUND(G448*0.2359,2)</f>
        <v>148.75</v>
      </c>
      <c r="I448" s="509">
        <f t="shared" ref="I448:I454" si="226">G448+H448</f>
        <v>779.3</v>
      </c>
    </row>
    <row r="449" spans="1:9" x14ac:dyDescent="0.25">
      <c r="A449" s="373" t="s">
        <v>388</v>
      </c>
      <c r="B449" s="386">
        <v>24</v>
      </c>
      <c r="C449" s="355">
        <f t="shared" si="214"/>
        <v>0.16551724137931034</v>
      </c>
      <c r="D449" s="391">
        <v>4.0419999999999998</v>
      </c>
      <c r="E449" s="355">
        <f t="shared" si="225"/>
        <v>97.007999999999996</v>
      </c>
      <c r="F449" s="345">
        <v>1</v>
      </c>
      <c r="G449" s="355">
        <f t="shared" si="223"/>
        <v>97.01</v>
      </c>
      <c r="H449" s="398">
        <f>ROUND(G449*0.2077,2)</f>
        <v>20.149999999999999</v>
      </c>
      <c r="I449" s="509">
        <f t="shared" si="226"/>
        <v>117.16</v>
      </c>
    </row>
    <row r="450" spans="1:9" x14ac:dyDescent="0.25">
      <c r="A450" s="373" t="s">
        <v>388</v>
      </c>
      <c r="B450" s="386">
        <v>61</v>
      </c>
      <c r="C450" s="355">
        <f t="shared" si="214"/>
        <v>0.4206896551724138</v>
      </c>
      <c r="D450" s="391">
        <v>4.0419999999999998</v>
      </c>
      <c r="E450" s="355">
        <f t="shared" si="225"/>
        <v>246.56199999999998</v>
      </c>
      <c r="F450" s="345">
        <v>1</v>
      </c>
      <c r="G450" s="355">
        <f t="shared" si="223"/>
        <v>246.56</v>
      </c>
      <c r="H450" s="355">
        <f>ROUND(G450*0.2359,2)</f>
        <v>58.16</v>
      </c>
      <c r="I450" s="509">
        <f t="shared" si="226"/>
        <v>304.72000000000003</v>
      </c>
    </row>
    <row r="451" spans="1:9" x14ac:dyDescent="0.25">
      <c r="A451" s="375" t="s">
        <v>388</v>
      </c>
      <c r="B451" s="388">
        <v>72</v>
      </c>
      <c r="C451" s="355">
        <f t="shared" si="214"/>
        <v>0.49655172413793103</v>
      </c>
      <c r="D451" s="393">
        <v>4.0419999999999998</v>
      </c>
      <c r="E451" s="355">
        <f t="shared" si="225"/>
        <v>291.024</v>
      </c>
      <c r="F451" s="345">
        <v>1</v>
      </c>
      <c r="G451" s="355">
        <f t="shared" si="223"/>
        <v>291.02</v>
      </c>
      <c r="H451" s="355">
        <f>ROUND(G451*0.2359,2)</f>
        <v>68.650000000000006</v>
      </c>
      <c r="I451" s="509">
        <f t="shared" si="226"/>
        <v>359.66999999999996</v>
      </c>
    </row>
    <row r="452" spans="1:9" x14ac:dyDescent="0.25">
      <c r="A452" s="375" t="s">
        <v>388</v>
      </c>
      <c r="B452" s="388">
        <v>180</v>
      </c>
      <c r="C452" s="355">
        <f t="shared" si="214"/>
        <v>1.2413793103448276</v>
      </c>
      <c r="D452" s="393">
        <v>4.0419999999999998</v>
      </c>
      <c r="E452" s="355">
        <f t="shared" si="225"/>
        <v>727.56</v>
      </c>
      <c r="F452" s="345">
        <v>1</v>
      </c>
      <c r="G452" s="355">
        <f t="shared" si="223"/>
        <v>727.56</v>
      </c>
      <c r="H452" s="355">
        <f>ROUND(G452*0.2359,2)</f>
        <v>171.63</v>
      </c>
      <c r="I452" s="509">
        <f t="shared" si="226"/>
        <v>899.18999999999994</v>
      </c>
    </row>
    <row r="453" spans="1:9" x14ac:dyDescent="0.25">
      <c r="A453" s="375" t="s">
        <v>388</v>
      </c>
      <c r="B453" s="388">
        <v>140</v>
      </c>
      <c r="C453" s="355">
        <f t="shared" si="214"/>
        <v>0.96551724137931039</v>
      </c>
      <c r="D453" s="393">
        <v>4.0419999999999998</v>
      </c>
      <c r="E453" s="355">
        <f t="shared" si="225"/>
        <v>565.88</v>
      </c>
      <c r="F453" s="345">
        <v>1</v>
      </c>
      <c r="G453" s="355">
        <f t="shared" si="223"/>
        <v>565.88</v>
      </c>
      <c r="H453" s="355">
        <f>ROUND(G453*0.2359,2)</f>
        <v>133.49</v>
      </c>
      <c r="I453" s="509">
        <f t="shared" si="226"/>
        <v>699.37</v>
      </c>
    </row>
    <row r="454" spans="1:9" x14ac:dyDescent="0.25">
      <c r="A454" s="375" t="s">
        <v>388</v>
      </c>
      <c r="B454" s="388">
        <v>144</v>
      </c>
      <c r="C454" s="355">
        <f t="shared" si="214"/>
        <v>0.99310344827586206</v>
      </c>
      <c r="D454" s="393">
        <v>4.0419999999999998</v>
      </c>
      <c r="E454" s="355">
        <f t="shared" si="225"/>
        <v>582.048</v>
      </c>
      <c r="F454" s="345">
        <v>1</v>
      </c>
      <c r="G454" s="355">
        <f t="shared" si="223"/>
        <v>582.04999999999995</v>
      </c>
      <c r="H454" s="355">
        <f>ROUND(G454*0.2359,2)</f>
        <v>137.31</v>
      </c>
      <c r="I454" s="509">
        <f t="shared" si="226"/>
        <v>719.3599999999999</v>
      </c>
    </row>
    <row r="455" spans="1:9" x14ac:dyDescent="0.25">
      <c r="A455" s="374" t="s">
        <v>593</v>
      </c>
      <c r="B455" s="384">
        <f>B458+B465+B456</f>
        <v>82.75</v>
      </c>
      <c r="C455" s="367">
        <f t="shared" ref="C455:I455" si="227">C458+C465+C456</f>
        <v>0.57068965517241388</v>
      </c>
      <c r="D455" s="367"/>
      <c r="E455" s="367"/>
      <c r="F455" s="365"/>
      <c r="G455" s="367">
        <f t="shared" si="227"/>
        <v>508.12000000000012</v>
      </c>
      <c r="H455" s="367">
        <f t="shared" si="227"/>
        <v>112.41999999999999</v>
      </c>
      <c r="I455" s="465">
        <f t="shared" si="227"/>
        <v>620.54</v>
      </c>
    </row>
    <row r="456" spans="1:9" ht="31.5" x14ac:dyDescent="0.25">
      <c r="A456" s="372" t="s">
        <v>9</v>
      </c>
      <c r="B456" s="385">
        <f>SUM(B457:B457)</f>
        <v>4</v>
      </c>
      <c r="C456" s="343">
        <f t="shared" ref="C456:I456" si="228">SUM(C457:C457)</f>
        <v>2.7586206896551724E-2</v>
      </c>
      <c r="D456" s="343"/>
      <c r="E456" s="343"/>
      <c r="F456" s="342"/>
      <c r="G456" s="343">
        <f t="shared" si="228"/>
        <v>40.799999999999997</v>
      </c>
      <c r="H456" s="343">
        <f t="shared" si="228"/>
        <v>9.6199999999999992</v>
      </c>
      <c r="I456" s="463">
        <f t="shared" si="228"/>
        <v>50.419999999999995</v>
      </c>
    </row>
    <row r="457" spans="1:9" x14ac:dyDescent="0.25">
      <c r="A457" s="373" t="s">
        <v>178</v>
      </c>
      <c r="B457" s="387">
        <v>4</v>
      </c>
      <c r="C457" s="355">
        <f>B457/145</f>
        <v>2.7586206896551724E-2</v>
      </c>
      <c r="D457" s="391">
        <v>10.199</v>
      </c>
      <c r="E457" s="355">
        <f>D457*B457</f>
        <v>40.795999999999999</v>
      </c>
      <c r="F457" s="345">
        <v>1</v>
      </c>
      <c r="G457" s="355">
        <f t="shared" si="223"/>
        <v>40.799999999999997</v>
      </c>
      <c r="H457" s="355">
        <f>ROUND(G457*0.2359,2)</f>
        <v>9.6199999999999992</v>
      </c>
      <c r="I457" s="509">
        <f>G457+H457</f>
        <v>50.419999999999995</v>
      </c>
    </row>
    <row r="458" spans="1:9" ht="31.5" x14ac:dyDescent="0.25">
      <c r="A458" s="372" t="s">
        <v>7</v>
      </c>
      <c r="B458" s="385">
        <f>SUM(B459:B464)</f>
        <v>58.75</v>
      </c>
      <c r="C458" s="343">
        <f t="shared" ref="C458:I458" si="229">SUM(C459:C464)</f>
        <v>0.40517241379310348</v>
      </c>
      <c r="D458" s="343"/>
      <c r="E458" s="343"/>
      <c r="F458" s="342"/>
      <c r="G458" s="343">
        <f t="shared" si="229"/>
        <v>368.28000000000009</v>
      </c>
      <c r="H458" s="343">
        <f t="shared" si="229"/>
        <v>82.22999999999999</v>
      </c>
      <c r="I458" s="463">
        <f t="shared" si="229"/>
        <v>450.51</v>
      </c>
    </row>
    <row r="459" spans="1:9" x14ac:dyDescent="0.25">
      <c r="A459" s="377" t="s">
        <v>561</v>
      </c>
      <c r="B459" s="387">
        <v>3.5</v>
      </c>
      <c r="C459" s="355">
        <f>B459/145</f>
        <v>2.4137931034482758E-2</v>
      </c>
      <c r="D459" s="391">
        <f>12.068/2</f>
        <v>6.0339999999999998</v>
      </c>
      <c r="E459" s="355">
        <f t="shared" ref="E459:E464" si="230">D459*B459</f>
        <v>21.119</v>
      </c>
      <c r="F459" s="345">
        <v>1</v>
      </c>
      <c r="G459" s="355">
        <f t="shared" si="223"/>
        <v>21.12</v>
      </c>
      <c r="H459" s="355">
        <f>ROUND(G459*0.2359,2)</f>
        <v>4.9800000000000004</v>
      </c>
      <c r="I459" s="509">
        <f t="shared" ref="I459:I464" si="231">G459+H459</f>
        <v>26.1</v>
      </c>
    </row>
    <row r="460" spans="1:9" x14ac:dyDescent="0.25">
      <c r="A460" s="373" t="s">
        <v>561</v>
      </c>
      <c r="B460" s="387">
        <v>17.75</v>
      </c>
      <c r="C460" s="355">
        <f t="shared" ref="C460:C464" si="232">B460/145</f>
        <v>0.12241379310344827</v>
      </c>
      <c r="D460" s="391">
        <v>6.0339999999999998</v>
      </c>
      <c r="E460" s="355">
        <f t="shared" si="230"/>
        <v>107.1035</v>
      </c>
      <c r="F460" s="345">
        <v>1</v>
      </c>
      <c r="G460" s="355">
        <f t="shared" si="223"/>
        <v>107.1</v>
      </c>
      <c r="H460" s="398">
        <f>ROUND(G460*0.2077,2)</f>
        <v>22.24</v>
      </c>
      <c r="I460" s="509">
        <f t="shared" si="231"/>
        <v>129.34</v>
      </c>
    </row>
    <row r="461" spans="1:9" x14ac:dyDescent="0.25">
      <c r="A461" s="377" t="s">
        <v>561</v>
      </c>
      <c r="B461" s="387">
        <v>4</v>
      </c>
      <c r="C461" s="355">
        <f t="shared" si="232"/>
        <v>2.7586206896551724E-2</v>
      </c>
      <c r="D461" s="391">
        <f>12.068/2</f>
        <v>6.0339999999999998</v>
      </c>
      <c r="E461" s="355">
        <f t="shared" si="230"/>
        <v>24.135999999999999</v>
      </c>
      <c r="F461" s="345">
        <v>1</v>
      </c>
      <c r="G461" s="355">
        <f t="shared" si="223"/>
        <v>24.14</v>
      </c>
      <c r="H461" s="355">
        <f>ROUND(G461*0.2359,2)</f>
        <v>5.69</v>
      </c>
      <c r="I461" s="509">
        <f t="shared" si="231"/>
        <v>29.830000000000002</v>
      </c>
    </row>
    <row r="462" spans="1:9" x14ac:dyDescent="0.25">
      <c r="A462" s="373" t="s">
        <v>400</v>
      </c>
      <c r="B462" s="387">
        <v>12.5</v>
      </c>
      <c r="C462" s="355">
        <f t="shared" si="232"/>
        <v>8.6206896551724144E-2</v>
      </c>
      <c r="D462" s="391">
        <v>5.9379999999999997</v>
      </c>
      <c r="E462" s="355">
        <f t="shared" si="230"/>
        <v>74.224999999999994</v>
      </c>
      <c r="F462" s="345">
        <v>1</v>
      </c>
      <c r="G462" s="355">
        <f t="shared" si="223"/>
        <v>74.23</v>
      </c>
      <c r="H462" s="355">
        <f>ROUND(G462*0.2359,2)</f>
        <v>17.510000000000002</v>
      </c>
      <c r="I462" s="509">
        <f t="shared" si="231"/>
        <v>91.740000000000009</v>
      </c>
    </row>
    <row r="463" spans="1:9" x14ac:dyDescent="0.25">
      <c r="A463" s="373" t="s">
        <v>400</v>
      </c>
      <c r="B463" s="387">
        <v>12.5</v>
      </c>
      <c r="C463" s="355">
        <f t="shared" si="232"/>
        <v>8.6206896551724144E-2</v>
      </c>
      <c r="D463" s="391">
        <f>13.494/2</f>
        <v>6.7469999999999999</v>
      </c>
      <c r="E463" s="355">
        <f t="shared" si="230"/>
        <v>84.337500000000006</v>
      </c>
      <c r="F463" s="345">
        <v>1</v>
      </c>
      <c r="G463" s="355">
        <f t="shared" si="223"/>
        <v>84.34</v>
      </c>
      <c r="H463" s="355">
        <f>ROUND(G463*0.2359,2)</f>
        <v>19.899999999999999</v>
      </c>
      <c r="I463" s="509">
        <f t="shared" si="231"/>
        <v>104.24000000000001</v>
      </c>
    </row>
    <row r="464" spans="1:9" x14ac:dyDescent="0.25">
      <c r="A464" s="373" t="s">
        <v>400</v>
      </c>
      <c r="B464" s="387">
        <v>8.5</v>
      </c>
      <c r="C464" s="355">
        <f t="shared" si="232"/>
        <v>5.8620689655172413E-2</v>
      </c>
      <c r="D464" s="391">
        <f>13.494/2</f>
        <v>6.7469999999999999</v>
      </c>
      <c r="E464" s="355">
        <f t="shared" si="230"/>
        <v>57.349499999999999</v>
      </c>
      <c r="F464" s="345">
        <v>1</v>
      </c>
      <c r="G464" s="355">
        <f t="shared" si="223"/>
        <v>57.35</v>
      </c>
      <c r="H464" s="398">
        <f>ROUND(G464*0.2077,2)</f>
        <v>11.91</v>
      </c>
      <c r="I464" s="509">
        <f t="shared" si="231"/>
        <v>69.260000000000005</v>
      </c>
    </row>
    <row r="465" spans="1:9" ht="31.5" x14ac:dyDescent="0.25">
      <c r="A465" s="372" t="s">
        <v>8</v>
      </c>
      <c r="B465" s="385">
        <f>SUM(B466:B466)</f>
        <v>20</v>
      </c>
      <c r="C465" s="343">
        <f t="shared" ref="C465:I465" si="233">SUM(C466:C466)</f>
        <v>0.13793103448275862</v>
      </c>
      <c r="D465" s="343"/>
      <c r="E465" s="343"/>
      <c r="F465" s="342"/>
      <c r="G465" s="343">
        <f t="shared" si="233"/>
        <v>99.04</v>
      </c>
      <c r="H465" s="343">
        <f t="shared" si="233"/>
        <v>20.57</v>
      </c>
      <c r="I465" s="463">
        <f t="shared" si="233"/>
        <v>119.61000000000001</v>
      </c>
    </row>
    <row r="466" spans="1:9" x14ac:dyDescent="0.25">
      <c r="A466" s="373" t="s">
        <v>379</v>
      </c>
      <c r="B466" s="386">
        <v>20</v>
      </c>
      <c r="C466" s="355">
        <f>B466/145</f>
        <v>0.13793103448275862</v>
      </c>
      <c r="D466" s="392">
        <v>4.952</v>
      </c>
      <c r="E466" s="355">
        <f>D466*B466</f>
        <v>99.039999999999992</v>
      </c>
      <c r="F466" s="345">
        <v>1</v>
      </c>
      <c r="G466" s="355">
        <f t="shared" si="223"/>
        <v>99.04</v>
      </c>
      <c r="H466" s="398">
        <f>ROUND(G466*0.2077,2)</f>
        <v>20.57</v>
      </c>
      <c r="I466" s="509">
        <f>G466+H466</f>
        <v>119.61000000000001</v>
      </c>
    </row>
    <row r="467" spans="1:9" s="337" customFormat="1" ht="31.5" x14ac:dyDescent="0.25">
      <c r="A467" s="374" t="s">
        <v>596</v>
      </c>
      <c r="B467" s="384">
        <f>SUM(B468:B511)</f>
        <v>2604.3199999999997</v>
      </c>
      <c r="C467" s="367">
        <f t="shared" ref="C467:I467" si="234">SUM(C468:C511)</f>
        <v>15.643246158285839</v>
      </c>
      <c r="D467" s="367"/>
      <c r="E467" s="367"/>
      <c r="F467" s="365"/>
      <c r="G467" s="367">
        <f t="shared" si="234"/>
        <v>7188.11</v>
      </c>
      <c r="H467" s="367">
        <f t="shared" si="234"/>
        <v>1682.1399999999996</v>
      </c>
      <c r="I467" s="465">
        <f t="shared" si="234"/>
        <v>8870.2499999999964</v>
      </c>
    </row>
    <row r="468" spans="1:9" x14ac:dyDescent="0.25">
      <c r="A468" s="373" t="s">
        <v>597</v>
      </c>
      <c r="B468" s="387">
        <v>55</v>
      </c>
      <c r="C468" s="355">
        <f>B468/166</f>
        <v>0.33132530120481929</v>
      </c>
      <c r="D468" s="395">
        <v>1716</v>
      </c>
      <c r="E468" s="355">
        <f>D468*C468</f>
        <v>568.5542168674699</v>
      </c>
      <c r="F468" s="345">
        <v>0.3</v>
      </c>
      <c r="G468" s="355">
        <f t="shared" ref="G468:G501" si="235">ROUND(E468*F468,2)</f>
        <v>170.57</v>
      </c>
      <c r="H468" s="355">
        <f t="shared" ref="H468:H508" si="236">ROUND(G468*0.2359,2)</f>
        <v>40.24</v>
      </c>
      <c r="I468" s="509">
        <f t="shared" ref="I468:I508" si="237">G468+H468</f>
        <v>210.81</v>
      </c>
    </row>
    <row r="469" spans="1:9" x14ac:dyDescent="0.25">
      <c r="A469" s="377" t="s">
        <v>598</v>
      </c>
      <c r="B469" s="387">
        <v>55</v>
      </c>
      <c r="C469" s="355">
        <f>B469/166</f>
        <v>0.33132530120481929</v>
      </c>
      <c r="D469" s="395">
        <v>1088</v>
      </c>
      <c r="E469" s="355">
        <f t="shared" ref="E469:E487" si="238">D469*C469</f>
        <v>360.48192771084337</v>
      </c>
      <c r="F469" s="345">
        <v>0.3</v>
      </c>
      <c r="G469" s="355">
        <f t="shared" si="235"/>
        <v>108.14</v>
      </c>
      <c r="H469" s="355">
        <f t="shared" si="236"/>
        <v>25.51</v>
      </c>
      <c r="I469" s="509">
        <f t="shared" si="237"/>
        <v>133.65</v>
      </c>
    </row>
    <row r="470" spans="1:9" x14ac:dyDescent="0.25">
      <c r="A470" s="373" t="s">
        <v>599</v>
      </c>
      <c r="B470" s="387">
        <v>167</v>
      </c>
      <c r="C470" s="355">
        <f>B470/167</f>
        <v>1</v>
      </c>
      <c r="D470" s="395">
        <v>1375</v>
      </c>
      <c r="E470" s="355">
        <f>D470*C470</f>
        <v>1375</v>
      </c>
      <c r="F470" s="345">
        <v>0.3</v>
      </c>
      <c r="G470" s="355">
        <f t="shared" si="235"/>
        <v>412.5</v>
      </c>
      <c r="H470" s="398">
        <f>ROUND(G470*0.2077,2)</f>
        <v>85.68</v>
      </c>
      <c r="I470" s="509">
        <f t="shared" si="237"/>
        <v>498.18</v>
      </c>
    </row>
    <row r="471" spans="1:9" x14ac:dyDescent="0.25">
      <c r="A471" s="373" t="s">
        <v>600</v>
      </c>
      <c r="B471" s="387">
        <v>55.7</v>
      </c>
      <c r="C471" s="355">
        <f t="shared" ref="C471:C487" si="239">B471/167</f>
        <v>0.33353293413173657</v>
      </c>
      <c r="D471" s="395">
        <v>1208</v>
      </c>
      <c r="E471" s="355">
        <f>D471*C471</f>
        <v>402.90778443113777</v>
      </c>
      <c r="F471" s="345">
        <v>0.3</v>
      </c>
      <c r="G471" s="355">
        <f t="shared" si="235"/>
        <v>120.87</v>
      </c>
      <c r="H471" s="355">
        <f t="shared" si="236"/>
        <v>28.51</v>
      </c>
      <c r="I471" s="509">
        <f t="shared" si="237"/>
        <v>149.38</v>
      </c>
    </row>
    <row r="472" spans="1:9" x14ac:dyDescent="0.25">
      <c r="A472" s="373" t="s">
        <v>601</v>
      </c>
      <c r="B472" s="387">
        <v>167</v>
      </c>
      <c r="C472" s="355">
        <f t="shared" si="239"/>
        <v>1</v>
      </c>
      <c r="D472" s="395">
        <v>1489</v>
      </c>
      <c r="E472" s="355">
        <f t="shared" si="238"/>
        <v>1489</v>
      </c>
      <c r="F472" s="345">
        <v>0.3</v>
      </c>
      <c r="G472" s="355">
        <f t="shared" si="235"/>
        <v>446.7</v>
      </c>
      <c r="H472" s="355">
        <f t="shared" si="236"/>
        <v>105.38</v>
      </c>
      <c r="I472" s="509">
        <f t="shared" si="237"/>
        <v>552.07999999999993</v>
      </c>
    </row>
    <row r="473" spans="1:9" x14ac:dyDescent="0.25">
      <c r="A473" s="373" t="s">
        <v>602</v>
      </c>
      <c r="B473" s="387">
        <v>111.5</v>
      </c>
      <c r="C473" s="355">
        <f t="shared" si="239"/>
        <v>0.66766467065868262</v>
      </c>
      <c r="D473" s="395">
        <v>1096</v>
      </c>
      <c r="E473" s="355">
        <f>D473*C473</f>
        <v>731.76047904191614</v>
      </c>
      <c r="F473" s="345">
        <v>0.3</v>
      </c>
      <c r="G473" s="355">
        <f t="shared" si="235"/>
        <v>219.53</v>
      </c>
      <c r="H473" s="355">
        <f t="shared" si="236"/>
        <v>51.79</v>
      </c>
      <c r="I473" s="509">
        <f t="shared" si="237"/>
        <v>271.32</v>
      </c>
    </row>
    <row r="474" spans="1:9" x14ac:dyDescent="0.25">
      <c r="A474" s="373" t="s">
        <v>603</v>
      </c>
      <c r="B474" s="387">
        <v>55.664999999999999</v>
      </c>
      <c r="C474" s="355">
        <f t="shared" si="239"/>
        <v>0.33332335329341317</v>
      </c>
      <c r="D474" s="395">
        <v>1022</v>
      </c>
      <c r="E474" s="355">
        <f t="shared" si="238"/>
        <v>340.65646706586824</v>
      </c>
      <c r="F474" s="345">
        <v>0.3</v>
      </c>
      <c r="G474" s="355">
        <f t="shared" si="235"/>
        <v>102.2</v>
      </c>
      <c r="H474" s="355">
        <f t="shared" si="236"/>
        <v>24.11</v>
      </c>
      <c r="I474" s="509">
        <f t="shared" si="237"/>
        <v>126.31</v>
      </c>
    </row>
    <row r="475" spans="1:9" x14ac:dyDescent="0.25">
      <c r="A475" s="373" t="s">
        <v>604</v>
      </c>
      <c r="B475" s="387">
        <v>55.664999999999999</v>
      </c>
      <c r="C475" s="355">
        <f t="shared" si="239"/>
        <v>0.33332335329341317</v>
      </c>
      <c r="D475" s="392">
        <v>1718</v>
      </c>
      <c r="E475" s="355">
        <f t="shared" si="238"/>
        <v>572.64952095808383</v>
      </c>
      <c r="F475" s="345">
        <v>0.3</v>
      </c>
      <c r="G475" s="355">
        <f t="shared" si="235"/>
        <v>171.79</v>
      </c>
      <c r="H475" s="355">
        <f t="shared" si="236"/>
        <v>40.53</v>
      </c>
      <c r="I475" s="509">
        <f t="shared" si="237"/>
        <v>212.32</v>
      </c>
    </row>
    <row r="476" spans="1:9" x14ac:dyDescent="0.25">
      <c r="A476" s="373" t="s">
        <v>605</v>
      </c>
      <c r="B476" s="387">
        <v>55.664999999999999</v>
      </c>
      <c r="C476" s="355">
        <f t="shared" si="239"/>
        <v>0.33332335329341317</v>
      </c>
      <c r="D476" s="395">
        <v>1604</v>
      </c>
      <c r="E476" s="355">
        <f t="shared" si="238"/>
        <v>534.65065868263468</v>
      </c>
      <c r="F476" s="345">
        <v>0.3</v>
      </c>
      <c r="G476" s="355">
        <f t="shared" si="235"/>
        <v>160.4</v>
      </c>
      <c r="H476" s="355">
        <f t="shared" si="236"/>
        <v>37.840000000000003</v>
      </c>
      <c r="I476" s="509">
        <f t="shared" si="237"/>
        <v>198.24</v>
      </c>
    </row>
    <row r="477" spans="1:9" x14ac:dyDescent="0.25">
      <c r="A477" s="377" t="s">
        <v>606</v>
      </c>
      <c r="B477" s="387">
        <v>55.664999999999999</v>
      </c>
      <c r="C477" s="355">
        <f t="shared" si="239"/>
        <v>0.33332335329341317</v>
      </c>
      <c r="D477" s="395">
        <v>1604</v>
      </c>
      <c r="E477" s="355">
        <f t="shared" si="238"/>
        <v>534.65065868263468</v>
      </c>
      <c r="F477" s="345">
        <v>0.3</v>
      </c>
      <c r="G477" s="355">
        <f t="shared" si="235"/>
        <v>160.4</v>
      </c>
      <c r="H477" s="355">
        <f t="shared" si="236"/>
        <v>37.840000000000003</v>
      </c>
      <c r="I477" s="509">
        <f t="shared" si="237"/>
        <v>198.24</v>
      </c>
    </row>
    <row r="478" spans="1:9" x14ac:dyDescent="0.25">
      <c r="A478" s="373" t="s">
        <v>607</v>
      </c>
      <c r="B478" s="387">
        <v>55.664999999999999</v>
      </c>
      <c r="C478" s="355">
        <f t="shared" si="239"/>
        <v>0.33332335329341317</v>
      </c>
      <c r="D478" s="392">
        <v>1260</v>
      </c>
      <c r="E478" s="355">
        <f t="shared" si="238"/>
        <v>419.98742514970058</v>
      </c>
      <c r="F478" s="345">
        <v>0.3</v>
      </c>
      <c r="G478" s="355">
        <f t="shared" si="235"/>
        <v>126</v>
      </c>
      <c r="H478" s="355">
        <f t="shared" si="236"/>
        <v>29.72</v>
      </c>
      <c r="I478" s="509">
        <f t="shared" si="237"/>
        <v>155.72</v>
      </c>
    </row>
    <row r="479" spans="1:9" x14ac:dyDescent="0.25">
      <c r="A479" s="373" t="s">
        <v>608</v>
      </c>
      <c r="B479" s="387">
        <v>55.664999999999999</v>
      </c>
      <c r="C479" s="355">
        <f t="shared" si="239"/>
        <v>0.33332335329341317</v>
      </c>
      <c r="D479" s="392">
        <v>1460</v>
      </c>
      <c r="E479" s="355">
        <f t="shared" si="238"/>
        <v>486.65209580838325</v>
      </c>
      <c r="F479" s="345">
        <v>0.3</v>
      </c>
      <c r="G479" s="355">
        <f t="shared" si="235"/>
        <v>146</v>
      </c>
      <c r="H479" s="355">
        <f t="shared" si="236"/>
        <v>34.44</v>
      </c>
      <c r="I479" s="509">
        <f t="shared" si="237"/>
        <v>180.44</v>
      </c>
    </row>
    <row r="480" spans="1:9" x14ac:dyDescent="0.25">
      <c r="A480" s="373" t="s">
        <v>390</v>
      </c>
      <c r="B480" s="387">
        <v>55.664999999999999</v>
      </c>
      <c r="C480" s="355">
        <f t="shared" si="239"/>
        <v>0.33332335329341317</v>
      </c>
      <c r="D480" s="395">
        <v>1208</v>
      </c>
      <c r="E480" s="355">
        <f t="shared" si="238"/>
        <v>402.6546107784431</v>
      </c>
      <c r="F480" s="345">
        <v>0.3</v>
      </c>
      <c r="G480" s="355">
        <f t="shared" si="235"/>
        <v>120.8</v>
      </c>
      <c r="H480" s="355">
        <f t="shared" si="236"/>
        <v>28.5</v>
      </c>
      <c r="I480" s="509">
        <f t="shared" si="237"/>
        <v>149.30000000000001</v>
      </c>
    </row>
    <row r="481" spans="1:9" x14ac:dyDescent="0.25">
      <c r="A481" s="373" t="s">
        <v>609</v>
      </c>
      <c r="B481" s="387">
        <v>55.664999999999999</v>
      </c>
      <c r="C481" s="355">
        <f t="shared" si="239"/>
        <v>0.33332335329341317</v>
      </c>
      <c r="D481" s="392">
        <v>1208</v>
      </c>
      <c r="E481" s="355">
        <f t="shared" si="238"/>
        <v>402.6546107784431</v>
      </c>
      <c r="F481" s="345">
        <v>0.3</v>
      </c>
      <c r="G481" s="355">
        <f>ROUND(E481*F481,2)</f>
        <v>120.8</v>
      </c>
      <c r="H481" s="355">
        <f t="shared" si="236"/>
        <v>28.5</v>
      </c>
      <c r="I481" s="509">
        <f t="shared" si="237"/>
        <v>149.30000000000001</v>
      </c>
    </row>
    <row r="482" spans="1:9" x14ac:dyDescent="0.25">
      <c r="A482" s="373" t="s">
        <v>610</v>
      </c>
      <c r="B482" s="387">
        <v>55.7</v>
      </c>
      <c r="C482" s="355">
        <f t="shared" si="239"/>
        <v>0.33353293413173657</v>
      </c>
      <c r="D482" s="392">
        <v>1956</v>
      </c>
      <c r="E482" s="355">
        <f>D482*C482</f>
        <v>652.39041916167673</v>
      </c>
      <c r="F482" s="345">
        <v>0.3</v>
      </c>
      <c r="G482" s="355">
        <f>ROUND(E482*F482,2)</f>
        <v>195.72</v>
      </c>
      <c r="H482" s="355">
        <f>ROUND(G482*0.2359,2)</f>
        <v>46.17</v>
      </c>
      <c r="I482" s="509">
        <f t="shared" si="237"/>
        <v>241.89</v>
      </c>
    </row>
    <row r="483" spans="1:9" x14ac:dyDescent="0.25">
      <c r="A483" s="373" t="s">
        <v>611</v>
      </c>
      <c r="B483" s="387">
        <v>55.7</v>
      </c>
      <c r="C483" s="355">
        <f t="shared" si="239"/>
        <v>0.33353293413173657</v>
      </c>
      <c r="D483" s="392">
        <v>1530</v>
      </c>
      <c r="E483" s="355">
        <f t="shared" si="238"/>
        <v>510.30538922155694</v>
      </c>
      <c r="F483" s="345">
        <v>0.3</v>
      </c>
      <c r="G483" s="355">
        <f t="shared" si="235"/>
        <v>153.09</v>
      </c>
      <c r="H483" s="355">
        <f t="shared" si="236"/>
        <v>36.11</v>
      </c>
      <c r="I483" s="509">
        <f t="shared" si="237"/>
        <v>189.2</v>
      </c>
    </row>
    <row r="484" spans="1:9" x14ac:dyDescent="0.25">
      <c r="A484" s="373" t="s">
        <v>612</v>
      </c>
      <c r="B484" s="387">
        <v>34.35</v>
      </c>
      <c r="C484" s="355">
        <f t="shared" si="239"/>
        <v>0.20568862275449101</v>
      </c>
      <c r="D484" s="392">
        <v>929</v>
      </c>
      <c r="E484" s="355">
        <f>D484*C484</f>
        <v>191.08473053892214</v>
      </c>
      <c r="F484" s="345">
        <v>0.3</v>
      </c>
      <c r="G484" s="355">
        <f t="shared" si="235"/>
        <v>57.33</v>
      </c>
      <c r="H484" s="355">
        <f>ROUND(G484*0.2359,2)</f>
        <v>13.52</v>
      </c>
      <c r="I484" s="509">
        <f>G484+H484</f>
        <v>70.849999999999994</v>
      </c>
    </row>
    <row r="485" spans="1:9" x14ac:dyDescent="0.25">
      <c r="A485" s="373" t="s">
        <v>613</v>
      </c>
      <c r="B485" s="387">
        <v>55.7</v>
      </c>
      <c r="C485" s="355">
        <f t="shared" si="239"/>
        <v>0.33353293413173657</v>
      </c>
      <c r="D485" s="392">
        <v>1547</v>
      </c>
      <c r="E485" s="355">
        <f t="shared" si="238"/>
        <v>515.97544910179647</v>
      </c>
      <c r="F485" s="345">
        <v>0.3</v>
      </c>
      <c r="G485" s="355">
        <f t="shared" si="235"/>
        <v>154.79</v>
      </c>
      <c r="H485" s="355">
        <f t="shared" si="236"/>
        <v>36.51</v>
      </c>
      <c r="I485" s="509">
        <f t="shared" si="237"/>
        <v>191.29999999999998</v>
      </c>
    </row>
    <row r="486" spans="1:9" x14ac:dyDescent="0.25">
      <c r="A486" s="373" t="s">
        <v>614</v>
      </c>
      <c r="B486" s="387">
        <v>55.7</v>
      </c>
      <c r="C486" s="355">
        <f t="shared" si="239"/>
        <v>0.33353293413173657</v>
      </c>
      <c r="D486" s="395">
        <v>1407</v>
      </c>
      <c r="E486" s="355">
        <f t="shared" si="238"/>
        <v>469.28083832335335</v>
      </c>
      <c r="F486" s="345">
        <v>0.3</v>
      </c>
      <c r="G486" s="355">
        <f t="shared" si="235"/>
        <v>140.78</v>
      </c>
      <c r="H486" s="355">
        <f t="shared" si="236"/>
        <v>33.21</v>
      </c>
      <c r="I486" s="509">
        <f t="shared" si="237"/>
        <v>173.99</v>
      </c>
    </row>
    <row r="487" spans="1:9" x14ac:dyDescent="0.25">
      <c r="A487" s="373" t="s">
        <v>615</v>
      </c>
      <c r="B487" s="387">
        <v>55.7</v>
      </c>
      <c r="C487" s="355">
        <f t="shared" si="239"/>
        <v>0.33353293413173657</v>
      </c>
      <c r="D487" s="395">
        <v>1012</v>
      </c>
      <c r="E487" s="355">
        <f t="shared" si="238"/>
        <v>337.53532934131744</v>
      </c>
      <c r="F487" s="345">
        <v>0.3</v>
      </c>
      <c r="G487" s="355">
        <f t="shared" si="235"/>
        <v>101.26</v>
      </c>
      <c r="H487" s="355">
        <f t="shared" si="236"/>
        <v>23.89</v>
      </c>
      <c r="I487" s="509">
        <f t="shared" si="237"/>
        <v>125.15</v>
      </c>
    </row>
    <row r="488" spans="1:9" x14ac:dyDescent="0.25">
      <c r="A488" s="373" t="s">
        <v>310</v>
      </c>
      <c r="B488" s="387">
        <v>110.65</v>
      </c>
      <c r="C488" s="355">
        <f>B488/166</f>
        <v>0.66656626506024097</v>
      </c>
      <c r="D488" s="392">
        <v>9.4969999999999999</v>
      </c>
      <c r="E488" s="355">
        <f>B488*D488</f>
        <v>1050.8430499999999</v>
      </c>
      <c r="F488" s="345">
        <v>0.3</v>
      </c>
      <c r="G488" s="355">
        <f t="shared" si="235"/>
        <v>315.25</v>
      </c>
      <c r="H488" s="355">
        <f t="shared" si="236"/>
        <v>74.37</v>
      </c>
      <c r="I488" s="509">
        <f t="shared" si="237"/>
        <v>389.62</v>
      </c>
    </row>
    <row r="489" spans="1:9" x14ac:dyDescent="0.25">
      <c r="A489" s="373" t="s">
        <v>616</v>
      </c>
      <c r="B489" s="387">
        <v>83</v>
      </c>
      <c r="C489" s="355">
        <f t="shared" ref="C489:C511" si="240">B489/166</f>
        <v>0.5</v>
      </c>
      <c r="D489" s="392">
        <v>5.5270000000000001</v>
      </c>
      <c r="E489" s="355">
        <f t="shared" ref="E489:E508" si="241">D489*B489</f>
        <v>458.74099999999999</v>
      </c>
      <c r="F489" s="345">
        <v>0.3</v>
      </c>
      <c r="G489" s="355">
        <f t="shared" si="235"/>
        <v>137.62</v>
      </c>
      <c r="H489" s="355">
        <f t="shared" si="236"/>
        <v>32.46</v>
      </c>
      <c r="I489" s="509">
        <f t="shared" si="237"/>
        <v>170.08</v>
      </c>
    </row>
    <row r="490" spans="1:9" x14ac:dyDescent="0.25">
      <c r="A490" s="373" t="s">
        <v>616</v>
      </c>
      <c r="B490" s="387">
        <v>83</v>
      </c>
      <c r="C490" s="355">
        <f t="shared" si="240"/>
        <v>0.5</v>
      </c>
      <c r="D490" s="392">
        <v>5.5270000000000001</v>
      </c>
      <c r="E490" s="355">
        <f t="shared" si="241"/>
        <v>458.74099999999999</v>
      </c>
      <c r="F490" s="345">
        <v>0.3</v>
      </c>
      <c r="G490" s="355">
        <f t="shared" si="235"/>
        <v>137.62</v>
      </c>
      <c r="H490" s="355">
        <f t="shared" si="236"/>
        <v>32.46</v>
      </c>
      <c r="I490" s="509">
        <f t="shared" si="237"/>
        <v>170.08</v>
      </c>
    </row>
    <row r="491" spans="1:9" x14ac:dyDescent="0.25">
      <c r="A491" s="373" t="s">
        <v>617</v>
      </c>
      <c r="B491" s="387">
        <v>8.3000000000000007</v>
      </c>
      <c r="C491" s="355">
        <f t="shared" si="240"/>
        <v>0.05</v>
      </c>
      <c r="D491" s="392">
        <v>4.5750000000000002</v>
      </c>
      <c r="E491" s="355">
        <f t="shared" si="241"/>
        <v>37.972500000000004</v>
      </c>
      <c r="F491" s="345">
        <v>1</v>
      </c>
      <c r="G491" s="355">
        <f t="shared" si="235"/>
        <v>37.97</v>
      </c>
      <c r="H491" s="355">
        <f t="shared" si="236"/>
        <v>8.9600000000000009</v>
      </c>
      <c r="I491" s="509">
        <f t="shared" si="237"/>
        <v>46.93</v>
      </c>
    </row>
    <row r="492" spans="1:9" x14ac:dyDescent="0.25">
      <c r="A492" s="373" t="s">
        <v>618</v>
      </c>
      <c r="B492" s="387">
        <v>16.600000000000001</v>
      </c>
      <c r="C492" s="355">
        <f t="shared" si="240"/>
        <v>0.1</v>
      </c>
      <c r="D492" s="392">
        <v>4.5750000000000002</v>
      </c>
      <c r="E492" s="355">
        <f t="shared" si="241"/>
        <v>75.945000000000007</v>
      </c>
      <c r="F492" s="345">
        <v>1</v>
      </c>
      <c r="G492" s="355">
        <f t="shared" si="235"/>
        <v>75.95</v>
      </c>
      <c r="H492" s="355">
        <f t="shared" si="236"/>
        <v>17.920000000000002</v>
      </c>
      <c r="I492" s="509">
        <f t="shared" si="237"/>
        <v>93.87</v>
      </c>
    </row>
    <row r="493" spans="1:9" x14ac:dyDescent="0.25">
      <c r="A493" s="373" t="s">
        <v>619</v>
      </c>
      <c r="B493" s="387">
        <v>8.3000000000000007</v>
      </c>
      <c r="C493" s="355">
        <f t="shared" si="240"/>
        <v>0.05</v>
      </c>
      <c r="D493" s="392">
        <v>4.2690000000000001</v>
      </c>
      <c r="E493" s="355">
        <f t="shared" si="241"/>
        <v>35.432700000000004</v>
      </c>
      <c r="F493" s="345">
        <v>1</v>
      </c>
      <c r="G493" s="355">
        <f t="shared" si="235"/>
        <v>35.43</v>
      </c>
      <c r="H493" s="355">
        <f t="shared" si="236"/>
        <v>8.36</v>
      </c>
      <c r="I493" s="509">
        <f t="shared" si="237"/>
        <v>43.79</v>
      </c>
    </row>
    <row r="494" spans="1:9" x14ac:dyDescent="0.25">
      <c r="A494" s="373" t="s">
        <v>620</v>
      </c>
      <c r="B494" s="387">
        <v>17</v>
      </c>
      <c r="C494" s="355">
        <f t="shared" si="240"/>
        <v>0.10240963855421686</v>
      </c>
      <c r="D494" s="391">
        <v>4.5030000000000001</v>
      </c>
      <c r="E494" s="355">
        <f t="shared" si="241"/>
        <v>76.551000000000002</v>
      </c>
      <c r="F494" s="345">
        <v>1</v>
      </c>
      <c r="G494" s="355">
        <f t="shared" si="235"/>
        <v>76.55</v>
      </c>
      <c r="H494" s="355">
        <f t="shared" si="236"/>
        <v>18.059999999999999</v>
      </c>
      <c r="I494" s="509">
        <f t="shared" si="237"/>
        <v>94.61</v>
      </c>
    </row>
    <row r="495" spans="1:9" x14ac:dyDescent="0.25">
      <c r="A495" s="373" t="s">
        <v>621</v>
      </c>
      <c r="B495" s="387">
        <v>44.1</v>
      </c>
      <c r="C495" s="355">
        <f t="shared" si="240"/>
        <v>0.26566265060240962</v>
      </c>
      <c r="D495" s="392">
        <v>3.5089999999999999</v>
      </c>
      <c r="E495" s="355">
        <f t="shared" si="241"/>
        <v>154.74690000000001</v>
      </c>
      <c r="F495" s="345">
        <v>1</v>
      </c>
      <c r="G495" s="355">
        <f t="shared" si="235"/>
        <v>154.75</v>
      </c>
      <c r="H495" s="355">
        <f t="shared" si="236"/>
        <v>36.51</v>
      </c>
      <c r="I495" s="509">
        <f t="shared" si="237"/>
        <v>191.26</v>
      </c>
    </row>
    <row r="496" spans="1:9" x14ac:dyDescent="0.25">
      <c r="A496" s="373" t="s">
        <v>622</v>
      </c>
      <c r="B496" s="387">
        <v>14.6</v>
      </c>
      <c r="C496" s="355">
        <f t="shared" si="240"/>
        <v>8.7951807228915657E-2</v>
      </c>
      <c r="D496" s="392">
        <v>3.8149999999999999</v>
      </c>
      <c r="E496" s="355">
        <f t="shared" si="241"/>
        <v>55.698999999999998</v>
      </c>
      <c r="F496" s="345">
        <v>1</v>
      </c>
      <c r="G496" s="355">
        <f t="shared" si="235"/>
        <v>55.7</v>
      </c>
      <c r="H496" s="398">
        <f>ROUND(G496*0.2077,2)</f>
        <v>11.57</v>
      </c>
      <c r="I496" s="509">
        <f t="shared" si="237"/>
        <v>67.27000000000001</v>
      </c>
    </row>
    <row r="497" spans="1:9" x14ac:dyDescent="0.25">
      <c r="A497" s="373" t="s">
        <v>623</v>
      </c>
      <c r="B497" s="387">
        <v>24.9</v>
      </c>
      <c r="C497" s="355">
        <f t="shared" si="240"/>
        <v>0.15</v>
      </c>
      <c r="D497" s="392">
        <v>3.2629999999999999</v>
      </c>
      <c r="E497" s="355">
        <f t="shared" si="241"/>
        <v>81.248699999999999</v>
      </c>
      <c r="F497" s="345">
        <v>1</v>
      </c>
      <c r="G497" s="355">
        <f t="shared" si="235"/>
        <v>81.25</v>
      </c>
      <c r="H497" s="355">
        <f t="shared" si="236"/>
        <v>19.170000000000002</v>
      </c>
      <c r="I497" s="509">
        <f t="shared" si="237"/>
        <v>100.42</v>
      </c>
    </row>
    <row r="498" spans="1:9" x14ac:dyDescent="0.25">
      <c r="A498" s="379" t="s">
        <v>624</v>
      </c>
      <c r="B498" s="386">
        <v>4</v>
      </c>
      <c r="C498" s="355">
        <f t="shared" si="240"/>
        <v>2.4096385542168676E-2</v>
      </c>
      <c r="D498" s="391">
        <v>3.2629999999999999</v>
      </c>
      <c r="E498" s="355">
        <f t="shared" si="241"/>
        <v>13.052</v>
      </c>
      <c r="F498" s="345">
        <v>1</v>
      </c>
      <c r="G498" s="355">
        <f t="shared" si="235"/>
        <v>13.05</v>
      </c>
      <c r="H498" s="398">
        <f>ROUND(G498*0.2077,2)</f>
        <v>2.71</v>
      </c>
      <c r="I498" s="509">
        <f t="shared" si="237"/>
        <v>15.760000000000002</v>
      </c>
    </row>
    <row r="499" spans="1:9" x14ac:dyDescent="0.25">
      <c r="A499" s="379" t="s">
        <v>624</v>
      </c>
      <c r="B499" s="386">
        <v>166</v>
      </c>
      <c r="C499" s="355">
        <f t="shared" si="240"/>
        <v>1</v>
      </c>
      <c r="D499" s="391">
        <v>3.2629999999999999</v>
      </c>
      <c r="E499" s="355">
        <f t="shared" si="241"/>
        <v>541.65800000000002</v>
      </c>
      <c r="F499" s="345">
        <v>1</v>
      </c>
      <c r="G499" s="355">
        <f t="shared" si="235"/>
        <v>541.66</v>
      </c>
      <c r="H499" s="355">
        <f t="shared" si="236"/>
        <v>127.78</v>
      </c>
      <c r="I499" s="509">
        <f t="shared" si="237"/>
        <v>669.43999999999994</v>
      </c>
    </row>
    <row r="500" spans="1:9" x14ac:dyDescent="0.25">
      <c r="A500" s="373" t="s">
        <v>29</v>
      </c>
      <c r="B500" s="386">
        <v>4</v>
      </c>
      <c r="C500" s="355">
        <f t="shared" si="240"/>
        <v>2.4096385542168676E-2</v>
      </c>
      <c r="D500" s="391">
        <v>3.2629999999999999</v>
      </c>
      <c r="E500" s="355">
        <f t="shared" si="241"/>
        <v>13.052</v>
      </c>
      <c r="F500" s="345">
        <v>1</v>
      </c>
      <c r="G500" s="355">
        <f t="shared" si="235"/>
        <v>13.05</v>
      </c>
      <c r="H500" s="355">
        <f t="shared" si="236"/>
        <v>3.08</v>
      </c>
      <c r="I500" s="509">
        <f t="shared" si="237"/>
        <v>16.130000000000003</v>
      </c>
    </row>
    <row r="501" spans="1:9" x14ac:dyDescent="0.25">
      <c r="A501" s="373" t="s">
        <v>29</v>
      </c>
      <c r="B501" s="386">
        <v>1</v>
      </c>
      <c r="C501" s="355">
        <f t="shared" si="240"/>
        <v>6.024096385542169E-3</v>
      </c>
      <c r="D501" s="391">
        <v>3.2629999999999999</v>
      </c>
      <c r="E501" s="355">
        <f t="shared" si="241"/>
        <v>3.2629999999999999</v>
      </c>
      <c r="F501" s="345">
        <v>1</v>
      </c>
      <c r="G501" s="355">
        <f t="shared" si="235"/>
        <v>3.26</v>
      </c>
      <c r="H501" s="355">
        <f t="shared" si="236"/>
        <v>0.77</v>
      </c>
      <c r="I501" s="509">
        <f t="shared" si="237"/>
        <v>4.0299999999999994</v>
      </c>
    </row>
    <row r="502" spans="1:9" x14ac:dyDescent="0.25">
      <c r="A502" s="373" t="s">
        <v>29</v>
      </c>
      <c r="B502" s="386">
        <v>2</v>
      </c>
      <c r="C502" s="355">
        <f t="shared" si="240"/>
        <v>1.2048192771084338E-2</v>
      </c>
      <c r="D502" s="391">
        <v>3.2629999999999999</v>
      </c>
      <c r="E502" s="355">
        <f t="shared" si="241"/>
        <v>6.5259999999999998</v>
      </c>
      <c r="F502" s="345">
        <v>1</v>
      </c>
      <c r="G502" s="355">
        <f t="shared" ref="G502:G524" si="242">ROUND(E502*F502,2)</f>
        <v>6.53</v>
      </c>
      <c r="H502" s="355">
        <f t="shared" si="236"/>
        <v>1.54</v>
      </c>
      <c r="I502" s="509">
        <f t="shared" si="237"/>
        <v>8.07</v>
      </c>
    </row>
    <row r="503" spans="1:9" x14ac:dyDescent="0.25">
      <c r="A503" s="373" t="s">
        <v>29</v>
      </c>
      <c r="B503" s="386">
        <v>12</v>
      </c>
      <c r="C503" s="355">
        <f t="shared" si="240"/>
        <v>7.2289156626506021E-2</v>
      </c>
      <c r="D503" s="391">
        <v>3.2629999999999999</v>
      </c>
      <c r="E503" s="355">
        <f t="shared" si="241"/>
        <v>39.155999999999999</v>
      </c>
      <c r="F503" s="345">
        <v>1</v>
      </c>
      <c r="G503" s="355">
        <f t="shared" si="242"/>
        <v>39.159999999999997</v>
      </c>
      <c r="H503" s="355">
        <f t="shared" si="236"/>
        <v>9.24</v>
      </c>
      <c r="I503" s="509">
        <f t="shared" si="237"/>
        <v>48.4</v>
      </c>
    </row>
    <row r="504" spans="1:9" x14ac:dyDescent="0.25">
      <c r="A504" s="373" t="s">
        <v>29</v>
      </c>
      <c r="B504" s="386">
        <v>4</v>
      </c>
      <c r="C504" s="355">
        <f t="shared" si="240"/>
        <v>2.4096385542168676E-2</v>
      </c>
      <c r="D504" s="391">
        <v>3.2629999999999999</v>
      </c>
      <c r="E504" s="355">
        <f t="shared" si="241"/>
        <v>13.052</v>
      </c>
      <c r="F504" s="345">
        <v>1</v>
      </c>
      <c r="G504" s="355">
        <f t="shared" si="242"/>
        <v>13.05</v>
      </c>
      <c r="H504" s="355">
        <f t="shared" si="236"/>
        <v>3.08</v>
      </c>
      <c r="I504" s="509">
        <f t="shared" si="237"/>
        <v>16.130000000000003</v>
      </c>
    </row>
    <row r="505" spans="1:9" x14ac:dyDescent="0.25">
      <c r="A505" s="373" t="s">
        <v>29</v>
      </c>
      <c r="B505" s="386">
        <v>2</v>
      </c>
      <c r="C505" s="355">
        <f t="shared" si="240"/>
        <v>1.2048192771084338E-2</v>
      </c>
      <c r="D505" s="391">
        <v>3.2629999999999999</v>
      </c>
      <c r="E505" s="355">
        <f t="shared" si="241"/>
        <v>6.5259999999999998</v>
      </c>
      <c r="F505" s="345">
        <v>1</v>
      </c>
      <c r="G505" s="355">
        <f t="shared" si="242"/>
        <v>6.53</v>
      </c>
      <c r="H505" s="355">
        <f t="shared" si="236"/>
        <v>1.54</v>
      </c>
      <c r="I505" s="509">
        <f t="shared" si="237"/>
        <v>8.07</v>
      </c>
    </row>
    <row r="506" spans="1:9" x14ac:dyDescent="0.25">
      <c r="A506" s="373" t="s">
        <v>29</v>
      </c>
      <c r="B506" s="386">
        <v>6</v>
      </c>
      <c r="C506" s="355">
        <f t="shared" si="240"/>
        <v>3.614457831325301E-2</v>
      </c>
      <c r="D506" s="391">
        <v>3.2629999999999999</v>
      </c>
      <c r="E506" s="355">
        <f t="shared" si="241"/>
        <v>19.577999999999999</v>
      </c>
      <c r="F506" s="345">
        <v>1</v>
      </c>
      <c r="G506" s="355">
        <f t="shared" si="242"/>
        <v>19.579999999999998</v>
      </c>
      <c r="H506" s="355">
        <f t="shared" si="236"/>
        <v>4.62</v>
      </c>
      <c r="I506" s="509">
        <f t="shared" si="237"/>
        <v>24.2</v>
      </c>
    </row>
    <row r="507" spans="1:9" x14ac:dyDescent="0.25">
      <c r="A507" s="373" t="s">
        <v>29</v>
      </c>
      <c r="B507" s="386">
        <v>1</v>
      </c>
      <c r="C507" s="355">
        <f t="shared" si="240"/>
        <v>6.024096385542169E-3</v>
      </c>
      <c r="D507" s="391">
        <v>3.2629999999999999</v>
      </c>
      <c r="E507" s="355">
        <f t="shared" si="241"/>
        <v>3.2629999999999999</v>
      </c>
      <c r="F507" s="345">
        <v>1</v>
      </c>
      <c r="G507" s="355">
        <f t="shared" si="242"/>
        <v>3.26</v>
      </c>
      <c r="H507" s="355">
        <f t="shared" si="236"/>
        <v>0.77</v>
      </c>
      <c r="I507" s="509">
        <f t="shared" si="237"/>
        <v>4.0299999999999994</v>
      </c>
    </row>
    <row r="508" spans="1:9" x14ac:dyDescent="0.25">
      <c r="A508" s="373" t="s">
        <v>29</v>
      </c>
      <c r="B508" s="386">
        <v>166</v>
      </c>
      <c r="C508" s="355">
        <f t="shared" si="240"/>
        <v>1</v>
      </c>
      <c r="D508" s="391">
        <v>3.2629999999999999</v>
      </c>
      <c r="E508" s="355">
        <f t="shared" si="241"/>
        <v>541.65800000000002</v>
      </c>
      <c r="F508" s="345">
        <v>1</v>
      </c>
      <c r="G508" s="355">
        <f t="shared" si="242"/>
        <v>541.66</v>
      </c>
      <c r="H508" s="355">
        <f t="shared" si="236"/>
        <v>127.78</v>
      </c>
      <c r="I508" s="509">
        <f t="shared" si="237"/>
        <v>669.43999999999994</v>
      </c>
    </row>
    <row r="509" spans="1:9" x14ac:dyDescent="0.25">
      <c r="A509" s="373" t="s">
        <v>29</v>
      </c>
      <c r="B509" s="386">
        <v>166</v>
      </c>
      <c r="C509" s="355">
        <f t="shared" si="240"/>
        <v>1</v>
      </c>
      <c r="D509" s="391">
        <v>3.2629999999999999</v>
      </c>
      <c r="E509" s="355">
        <f>D509*B509</f>
        <v>541.65800000000002</v>
      </c>
      <c r="F509" s="345">
        <v>1</v>
      </c>
      <c r="G509" s="355">
        <f t="shared" si="242"/>
        <v>541.66</v>
      </c>
      <c r="H509" s="355">
        <f>ROUND(G509*0.2359,2)</f>
        <v>127.78</v>
      </c>
      <c r="I509" s="509">
        <f>G509+H509</f>
        <v>669.43999999999994</v>
      </c>
    </row>
    <row r="510" spans="1:9" x14ac:dyDescent="0.25">
      <c r="A510" s="373" t="s">
        <v>29</v>
      </c>
      <c r="B510" s="386">
        <v>166</v>
      </c>
      <c r="C510" s="355">
        <f t="shared" si="240"/>
        <v>1</v>
      </c>
      <c r="D510" s="391">
        <v>3.2629999999999999</v>
      </c>
      <c r="E510" s="355">
        <f t="shared" ref="E510:E511" si="243">D510*B510</f>
        <v>541.65800000000002</v>
      </c>
      <c r="F510" s="345">
        <v>1</v>
      </c>
      <c r="G510" s="355">
        <f t="shared" si="242"/>
        <v>541.66</v>
      </c>
      <c r="H510" s="355">
        <f t="shared" ref="H510:H511" si="244">ROUND(G510*0.2359,2)</f>
        <v>127.78</v>
      </c>
      <c r="I510" s="509">
        <f t="shared" ref="I510:I511" si="245">G510+H510</f>
        <v>669.43999999999994</v>
      </c>
    </row>
    <row r="511" spans="1:9" x14ac:dyDescent="0.25">
      <c r="A511" s="373" t="s">
        <v>29</v>
      </c>
      <c r="B511" s="386">
        <v>124.5</v>
      </c>
      <c r="C511" s="355">
        <f t="shared" si="240"/>
        <v>0.75</v>
      </c>
      <c r="D511" s="391">
        <v>3.2629999999999999</v>
      </c>
      <c r="E511" s="355">
        <f t="shared" si="243"/>
        <v>406.24349999999998</v>
      </c>
      <c r="F511" s="345">
        <v>1</v>
      </c>
      <c r="G511" s="355">
        <f t="shared" si="242"/>
        <v>406.24</v>
      </c>
      <c r="H511" s="355">
        <f t="shared" si="244"/>
        <v>95.83</v>
      </c>
      <c r="I511" s="509">
        <f t="shared" si="245"/>
        <v>502.07</v>
      </c>
    </row>
    <row r="512" spans="1:9" s="426" customFormat="1" x14ac:dyDescent="0.25">
      <c r="A512" s="1029" t="s">
        <v>625</v>
      </c>
      <c r="B512" s="451">
        <f>SUM(B513:B524)</f>
        <v>371.16400000000004</v>
      </c>
      <c r="C512" s="427">
        <f>SUM(C513:C524)</f>
        <v>2.228081451554722</v>
      </c>
      <c r="D512" s="427"/>
      <c r="E512" s="427"/>
      <c r="F512" s="1030"/>
      <c r="G512" s="427">
        <f>SUM(G513:G524)</f>
        <v>756.43000000000006</v>
      </c>
      <c r="H512" s="427">
        <f>SUM(H513:H524)</f>
        <v>176.46999999999997</v>
      </c>
      <c r="I512" s="466">
        <f>SUM(I513:I524)</f>
        <v>932.90000000000009</v>
      </c>
    </row>
    <row r="513" spans="1:9" s="426" customFormat="1" x14ac:dyDescent="0.25">
      <c r="A513" s="1031" t="s">
        <v>626</v>
      </c>
      <c r="B513" s="1032">
        <v>27.832000000000001</v>
      </c>
      <c r="C513" s="665">
        <f>B513/167</f>
        <v>0.16665868263473055</v>
      </c>
      <c r="D513" s="424">
        <v>1400</v>
      </c>
      <c r="E513" s="665">
        <f>C513*D513</f>
        <v>233.32215568862276</v>
      </c>
      <c r="F513" s="785">
        <v>0.3</v>
      </c>
      <c r="G513" s="665">
        <f>ROUND(E513*F513,2)</f>
        <v>70</v>
      </c>
      <c r="H513" s="398">
        <f>ROUND(G513*0.2077,2)</f>
        <v>14.54</v>
      </c>
      <c r="I513" s="1033">
        <f t="shared" ref="I513" si="246">G513+H513</f>
        <v>84.539999999999992</v>
      </c>
    </row>
    <row r="514" spans="1:9" s="426" customFormat="1" x14ac:dyDescent="0.25">
      <c r="A514" s="1031" t="s">
        <v>599</v>
      </c>
      <c r="B514" s="1032">
        <v>27.832000000000001</v>
      </c>
      <c r="C514" s="665">
        <f t="shared" ref="C514:C517" si="247">B514/167</f>
        <v>0.16665868263473055</v>
      </c>
      <c r="D514" s="424">
        <v>1225</v>
      </c>
      <c r="E514" s="665">
        <f t="shared" ref="E514:E517" si="248">C514*D514</f>
        <v>204.15688622754493</v>
      </c>
      <c r="F514" s="785">
        <v>0.3</v>
      </c>
      <c r="G514" s="665">
        <f t="shared" si="242"/>
        <v>61.25</v>
      </c>
      <c r="H514" s="665">
        <f>ROUND(G514*0.2359,2)</f>
        <v>14.45</v>
      </c>
      <c r="I514" s="1033">
        <f>G514+H514</f>
        <v>75.7</v>
      </c>
    </row>
    <row r="515" spans="1:9" s="426" customFormat="1" x14ac:dyDescent="0.25">
      <c r="A515" s="1031" t="s">
        <v>601</v>
      </c>
      <c r="B515" s="1032">
        <v>83.5</v>
      </c>
      <c r="C515" s="665">
        <f t="shared" si="247"/>
        <v>0.5</v>
      </c>
      <c r="D515" s="424">
        <v>973</v>
      </c>
      <c r="E515" s="665">
        <f t="shared" si="248"/>
        <v>486.5</v>
      </c>
      <c r="F515" s="785">
        <v>0.3</v>
      </c>
      <c r="G515" s="665">
        <f t="shared" si="242"/>
        <v>145.94999999999999</v>
      </c>
      <c r="H515" s="665">
        <f>ROUND(G515*0.2359,2)</f>
        <v>34.43</v>
      </c>
      <c r="I515" s="1033">
        <f>G515+H515</f>
        <v>180.38</v>
      </c>
    </row>
    <row r="516" spans="1:9" s="426" customFormat="1" x14ac:dyDescent="0.25">
      <c r="A516" s="1031" t="s">
        <v>601</v>
      </c>
      <c r="B516" s="1032">
        <v>55.83</v>
      </c>
      <c r="C516" s="665">
        <f t="shared" si="247"/>
        <v>0.33431137724550897</v>
      </c>
      <c r="D516" s="424">
        <v>820</v>
      </c>
      <c r="E516" s="665">
        <f t="shared" si="248"/>
        <v>274.13532934131734</v>
      </c>
      <c r="F516" s="785">
        <v>0.3</v>
      </c>
      <c r="G516" s="665">
        <f t="shared" si="242"/>
        <v>82.24</v>
      </c>
      <c r="H516" s="665">
        <f>ROUND(G516*0.2359,2)</f>
        <v>19.399999999999999</v>
      </c>
      <c r="I516" s="1033">
        <f>G516+H516</f>
        <v>101.63999999999999</v>
      </c>
    </row>
    <row r="517" spans="1:9" s="426" customFormat="1" x14ac:dyDescent="0.25">
      <c r="A517" s="1031" t="s">
        <v>627</v>
      </c>
      <c r="B517" s="1032">
        <v>22.52</v>
      </c>
      <c r="C517" s="665">
        <f t="shared" si="247"/>
        <v>0.13485029940119761</v>
      </c>
      <c r="D517" s="424">
        <v>820</v>
      </c>
      <c r="E517" s="665">
        <f t="shared" si="248"/>
        <v>110.57724550898205</v>
      </c>
      <c r="F517" s="785">
        <v>0.3</v>
      </c>
      <c r="G517" s="665">
        <f t="shared" si="242"/>
        <v>33.17</v>
      </c>
      <c r="H517" s="665">
        <f>ROUND(G517*0.2359,2)</f>
        <v>7.82</v>
      </c>
      <c r="I517" s="1033">
        <f>G517+H517</f>
        <v>40.99</v>
      </c>
    </row>
    <row r="518" spans="1:9" x14ac:dyDescent="0.25">
      <c r="A518" s="375" t="s">
        <v>29</v>
      </c>
      <c r="B518" s="387">
        <v>8.3000000000000007</v>
      </c>
      <c r="C518" s="355">
        <f>B518/166</f>
        <v>0.05</v>
      </c>
      <c r="D518" s="393">
        <v>3.2629999999999999</v>
      </c>
      <c r="E518" s="355">
        <f t="shared" ref="E518:E524" si="249">D518*B518</f>
        <v>27.082900000000002</v>
      </c>
      <c r="F518" s="345">
        <v>1</v>
      </c>
      <c r="G518" s="355">
        <f t="shared" si="242"/>
        <v>27.08</v>
      </c>
      <c r="H518" s="355">
        <f t="shared" ref="H518:H524" si="250">ROUND(G518*0.2359,2)</f>
        <v>6.39</v>
      </c>
      <c r="I518" s="509">
        <f t="shared" ref="I518:I524" si="251">G518+H518</f>
        <v>33.47</v>
      </c>
    </row>
    <row r="519" spans="1:9" x14ac:dyDescent="0.25">
      <c r="A519" s="375" t="s">
        <v>29</v>
      </c>
      <c r="B519" s="387">
        <v>2.2999999999999998</v>
      </c>
      <c r="C519" s="355">
        <f t="shared" ref="C519:C524" si="252">B519/166</f>
        <v>1.3855421686746987E-2</v>
      </c>
      <c r="D519" s="393">
        <v>3.2629999999999999</v>
      </c>
      <c r="E519" s="355">
        <f t="shared" si="249"/>
        <v>7.5048999999999992</v>
      </c>
      <c r="F519" s="345">
        <v>1</v>
      </c>
      <c r="G519" s="355">
        <f t="shared" si="242"/>
        <v>7.5</v>
      </c>
      <c r="H519" s="355">
        <f t="shared" si="250"/>
        <v>1.77</v>
      </c>
      <c r="I519" s="509">
        <f t="shared" si="251"/>
        <v>9.27</v>
      </c>
    </row>
    <row r="520" spans="1:9" x14ac:dyDescent="0.25">
      <c r="A520" s="375" t="s">
        <v>29</v>
      </c>
      <c r="B520" s="387">
        <v>2.7</v>
      </c>
      <c r="C520" s="355">
        <f t="shared" si="252"/>
        <v>1.6265060240963858E-2</v>
      </c>
      <c r="D520" s="393">
        <v>3.2629999999999999</v>
      </c>
      <c r="E520" s="355">
        <f t="shared" si="249"/>
        <v>8.8101000000000003</v>
      </c>
      <c r="F520" s="345">
        <v>1</v>
      </c>
      <c r="G520" s="355">
        <f t="shared" si="242"/>
        <v>8.81</v>
      </c>
      <c r="H520" s="355">
        <f t="shared" si="250"/>
        <v>2.08</v>
      </c>
      <c r="I520" s="509">
        <f t="shared" si="251"/>
        <v>10.89</v>
      </c>
    </row>
    <row r="521" spans="1:9" x14ac:dyDescent="0.25">
      <c r="A521" s="375" t="s">
        <v>29</v>
      </c>
      <c r="B521" s="387">
        <v>8.3000000000000007</v>
      </c>
      <c r="C521" s="355">
        <f t="shared" si="252"/>
        <v>0.05</v>
      </c>
      <c r="D521" s="393">
        <v>3.2629999999999999</v>
      </c>
      <c r="E521" s="355">
        <f t="shared" si="249"/>
        <v>27.082900000000002</v>
      </c>
      <c r="F521" s="345">
        <v>1</v>
      </c>
      <c r="G521" s="355">
        <f t="shared" si="242"/>
        <v>27.08</v>
      </c>
      <c r="H521" s="355">
        <f t="shared" si="250"/>
        <v>6.39</v>
      </c>
      <c r="I521" s="509">
        <f t="shared" si="251"/>
        <v>33.47</v>
      </c>
    </row>
    <row r="522" spans="1:9" x14ac:dyDescent="0.25">
      <c r="A522" s="375" t="s">
        <v>622</v>
      </c>
      <c r="B522" s="387">
        <v>32.450000000000003</v>
      </c>
      <c r="C522" s="355">
        <f t="shared" si="252"/>
        <v>0.19548192771084338</v>
      </c>
      <c r="D522" s="393">
        <v>3.2629999999999999</v>
      </c>
      <c r="E522" s="355">
        <f t="shared" si="249"/>
        <v>105.88435000000001</v>
      </c>
      <c r="F522" s="345">
        <v>1</v>
      </c>
      <c r="G522" s="355">
        <f t="shared" si="242"/>
        <v>105.88</v>
      </c>
      <c r="H522" s="355">
        <f t="shared" si="250"/>
        <v>24.98</v>
      </c>
      <c r="I522" s="509">
        <f t="shared" si="251"/>
        <v>130.85999999999999</v>
      </c>
    </row>
    <row r="523" spans="1:9" x14ac:dyDescent="0.25">
      <c r="A523" s="375" t="s">
        <v>628</v>
      </c>
      <c r="B523" s="387">
        <v>16.600000000000001</v>
      </c>
      <c r="C523" s="355">
        <f t="shared" si="252"/>
        <v>0.1</v>
      </c>
      <c r="D523" s="394">
        <v>3.2280000000000002</v>
      </c>
      <c r="E523" s="355">
        <f t="shared" si="249"/>
        <v>53.584800000000008</v>
      </c>
      <c r="F523" s="345">
        <v>1</v>
      </c>
      <c r="G523" s="355">
        <f t="shared" si="242"/>
        <v>53.58</v>
      </c>
      <c r="H523" s="355">
        <f t="shared" si="250"/>
        <v>12.64</v>
      </c>
      <c r="I523" s="509">
        <f t="shared" si="251"/>
        <v>66.22</v>
      </c>
    </row>
    <row r="524" spans="1:9" ht="16.5" thickBot="1" x14ac:dyDescent="0.3">
      <c r="A524" s="380" t="s">
        <v>616</v>
      </c>
      <c r="B524" s="389">
        <v>83</v>
      </c>
      <c r="C524" s="396">
        <f t="shared" si="252"/>
        <v>0.5</v>
      </c>
      <c r="D524" s="397">
        <v>5.3769999999999998</v>
      </c>
      <c r="E524" s="396">
        <f t="shared" si="249"/>
        <v>446.291</v>
      </c>
      <c r="F524" s="352">
        <v>0.3</v>
      </c>
      <c r="G524" s="396">
        <f t="shared" si="242"/>
        <v>133.88999999999999</v>
      </c>
      <c r="H524" s="396">
        <f t="shared" si="250"/>
        <v>31.58</v>
      </c>
      <c r="I524" s="510">
        <f t="shared" si="251"/>
        <v>165.46999999999997</v>
      </c>
    </row>
    <row r="525" spans="1:9" ht="35.450000000000003" customHeight="1" x14ac:dyDescent="0.25">
      <c r="A525" s="1221" t="s">
        <v>629</v>
      </c>
      <c r="B525" s="1222"/>
      <c r="C525" s="1222"/>
      <c r="D525" s="1222"/>
      <c r="E525" s="1222"/>
      <c r="F525" s="1222"/>
      <c r="G525" s="1222"/>
      <c r="H525" s="1222"/>
      <c r="I525" s="1222"/>
    </row>
    <row r="526" spans="1:9" s="359" customFormat="1" x14ac:dyDescent="0.25">
      <c r="B526" s="360"/>
      <c r="D526" s="361"/>
      <c r="E526" s="362"/>
      <c r="G526" s="362"/>
      <c r="H526" s="362"/>
      <c r="I526" s="362"/>
    </row>
    <row r="527" spans="1:9" s="359" customFormat="1" ht="16.5" x14ac:dyDescent="0.25">
      <c r="A527" s="1183" t="s">
        <v>2548</v>
      </c>
      <c r="B527" s="1183"/>
      <c r="D527" s="361"/>
      <c r="E527" s="362"/>
      <c r="G527" s="362"/>
      <c r="H527" s="362"/>
      <c r="I527" s="362"/>
    </row>
    <row r="528" spans="1:9" s="359" customFormat="1" x14ac:dyDescent="0.25">
      <c r="B528" s="360"/>
      <c r="D528" s="361"/>
      <c r="E528" s="362"/>
      <c r="G528" s="362"/>
      <c r="H528" s="362"/>
      <c r="I528" s="362"/>
    </row>
    <row r="529" spans="2:9" s="359" customFormat="1" x14ac:dyDescent="0.25">
      <c r="B529" s="360"/>
      <c r="D529" s="361"/>
      <c r="E529" s="362"/>
      <c r="G529" s="362"/>
      <c r="H529" s="362"/>
      <c r="I529" s="362"/>
    </row>
    <row r="530" spans="2:9" s="359" customFormat="1" x14ac:dyDescent="0.25">
      <c r="B530" s="360"/>
      <c r="D530" s="361"/>
      <c r="E530" s="362"/>
      <c r="G530" s="362"/>
      <c r="H530" s="362"/>
      <c r="I530" s="362"/>
    </row>
    <row r="531" spans="2:9" s="359" customFormat="1" x14ac:dyDescent="0.25">
      <c r="B531" s="360"/>
      <c r="D531" s="361"/>
      <c r="E531" s="362"/>
      <c r="G531" s="362"/>
      <c r="H531" s="362"/>
      <c r="I531" s="362"/>
    </row>
    <row r="532" spans="2:9" s="359" customFormat="1" x14ac:dyDescent="0.25">
      <c r="B532" s="360"/>
      <c r="D532" s="361"/>
      <c r="E532" s="362"/>
      <c r="G532" s="362"/>
      <c r="H532" s="362"/>
      <c r="I532" s="362"/>
    </row>
    <row r="533" spans="2:9" s="359" customFormat="1" x14ac:dyDescent="0.25">
      <c r="B533" s="360"/>
      <c r="D533" s="361"/>
      <c r="E533" s="362"/>
      <c r="G533" s="362"/>
      <c r="H533" s="362"/>
      <c r="I533" s="362"/>
    </row>
    <row r="534" spans="2:9" s="359" customFormat="1" x14ac:dyDescent="0.25">
      <c r="B534" s="360"/>
      <c r="D534" s="361"/>
      <c r="E534" s="362"/>
      <c r="G534" s="362"/>
      <c r="H534" s="362"/>
      <c r="I534" s="362"/>
    </row>
    <row r="535" spans="2:9" s="359" customFormat="1" x14ac:dyDescent="0.25">
      <c r="B535" s="360"/>
      <c r="D535" s="361"/>
      <c r="E535" s="362"/>
      <c r="G535" s="362"/>
      <c r="H535" s="362"/>
      <c r="I535" s="362"/>
    </row>
    <row r="536" spans="2:9" s="359" customFormat="1" x14ac:dyDescent="0.25">
      <c r="B536" s="360"/>
      <c r="D536" s="361"/>
      <c r="E536" s="362"/>
      <c r="G536" s="362"/>
      <c r="H536" s="362"/>
      <c r="I536" s="362"/>
    </row>
    <row r="537" spans="2:9" s="359" customFormat="1" x14ac:dyDescent="0.25">
      <c r="B537" s="360"/>
      <c r="D537" s="361"/>
      <c r="E537" s="362"/>
      <c r="G537" s="362"/>
      <c r="H537" s="362"/>
      <c r="I537" s="362"/>
    </row>
    <row r="538" spans="2:9" s="359" customFormat="1" x14ac:dyDescent="0.25">
      <c r="B538" s="360"/>
      <c r="D538" s="361"/>
      <c r="E538" s="362"/>
      <c r="G538" s="362"/>
      <c r="H538" s="362"/>
      <c r="I538" s="362"/>
    </row>
    <row r="539" spans="2:9" s="359" customFormat="1" x14ac:dyDescent="0.25">
      <c r="B539" s="360"/>
      <c r="D539" s="361"/>
      <c r="E539" s="362"/>
      <c r="G539" s="362"/>
      <c r="H539" s="362"/>
      <c r="I539" s="362"/>
    </row>
    <row r="540" spans="2:9" s="359" customFormat="1" x14ac:dyDescent="0.25">
      <c r="B540" s="360"/>
      <c r="D540" s="361"/>
      <c r="E540" s="362"/>
      <c r="G540" s="362"/>
      <c r="H540" s="362"/>
      <c r="I540" s="362"/>
    </row>
    <row r="541" spans="2:9" s="359" customFormat="1" x14ac:dyDescent="0.25">
      <c r="B541" s="360"/>
      <c r="D541" s="361"/>
      <c r="E541" s="362"/>
      <c r="G541" s="362"/>
      <c r="H541" s="362"/>
      <c r="I541" s="362"/>
    </row>
    <row r="542" spans="2:9" s="359" customFormat="1" x14ac:dyDescent="0.25">
      <c r="B542" s="360"/>
      <c r="D542" s="361"/>
      <c r="E542" s="362"/>
      <c r="G542" s="362"/>
      <c r="H542" s="362"/>
      <c r="I542" s="362"/>
    </row>
    <row r="543" spans="2:9" s="359" customFormat="1" x14ac:dyDescent="0.25">
      <c r="B543" s="360"/>
      <c r="D543" s="361"/>
      <c r="E543" s="362"/>
      <c r="G543" s="362"/>
      <c r="H543" s="362"/>
      <c r="I543" s="362"/>
    </row>
    <row r="544" spans="2:9" s="359" customFormat="1" x14ac:dyDescent="0.25">
      <c r="B544" s="360"/>
      <c r="D544" s="361"/>
      <c r="E544" s="362"/>
      <c r="G544" s="362"/>
      <c r="H544" s="362"/>
      <c r="I544" s="362"/>
    </row>
    <row r="545" spans="2:9" s="359" customFormat="1" x14ac:dyDescent="0.25">
      <c r="B545" s="360"/>
      <c r="D545" s="361"/>
      <c r="E545" s="362"/>
      <c r="G545" s="362"/>
      <c r="H545" s="362"/>
      <c r="I545" s="362"/>
    </row>
    <row r="546" spans="2:9" s="359" customFormat="1" x14ac:dyDescent="0.25">
      <c r="B546" s="360"/>
      <c r="D546" s="361"/>
      <c r="E546" s="362"/>
      <c r="G546" s="362"/>
      <c r="H546" s="362"/>
      <c r="I546" s="362"/>
    </row>
    <row r="547" spans="2:9" s="359" customFormat="1" x14ac:dyDescent="0.25">
      <c r="B547" s="360"/>
      <c r="D547" s="361"/>
      <c r="E547" s="362"/>
      <c r="G547" s="362"/>
      <c r="H547" s="362"/>
      <c r="I547" s="362"/>
    </row>
    <row r="548" spans="2:9" s="359" customFormat="1" x14ac:dyDescent="0.25">
      <c r="B548" s="360"/>
      <c r="D548" s="361"/>
      <c r="E548" s="362"/>
      <c r="G548" s="362"/>
      <c r="H548" s="362"/>
      <c r="I548" s="362"/>
    </row>
    <row r="549" spans="2:9" s="359" customFormat="1" x14ac:dyDescent="0.25">
      <c r="B549" s="360"/>
      <c r="D549" s="361"/>
      <c r="E549" s="362"/>
      <c r="G549" s="362"/>
      <c r="H549" s="362"/>
      <c r="I549" s="362"/>
    </row>
    <row r="550" spans="2:9" s="359" customFormat="1" x14ac:dyDescent="0.25">
      <c r="B550" s="360"/>
      <c r="D550" s="361"/>
      <c r="E550" s="362"/>
      <c r="G550" s="362"/>
      <c r="H550" s="362"/>
      <c r="I550" s="362"/>
    </row>
    <row r="551" spans="2:9" s="359" customFormat="1" x14ac:dyDescent="0.25">
      <c r="B551" s="360"/>
      <c r="D551" s="361"/>
      <c r="E551" s="362"/>
      <c r="G551" s="362"/>
      <c r="H551" s="362"/>
      <c r="I551" s="362"/>
    </row>
    <row r="552" spans="2:9" s="359" customFormat="1" x14ac:dyDescent="0.25">
      <c r="B552" s="360"/>
      <c r="D552" s="361"/>
      <c r="E552" s="362"/>
      <c r="G552" s="362"/>
      <c r="H552" s="362"/>
      <c r="I552" s="362"/>
    </row>
    <row r="553" spans="2:9" s="359" customFormat="1" x14ac:dyDescent="0.25">
      <c r="B553" s="360"/>
      <c r="D553" s="361"/>
      <c r="E553" s="362"/>
      <c r="G553" s="362"/>
      <c r="H553" s="362"/>
      <c r="I553" s="362"/>
    </row>
    <row r="554" spans="2:9" s="359" customFormat="1" x14ac:dyDescent="0.25">
      <c r="B554" s="360"/>
      <c r="D554" s="361"/>
      <c r="E554" s="362"/>
      <c r="G554" s="362"/>
      <c r="H554" s="362"/>
      <c r="I554" s="362"/>
    </row>
    <row r="555" spans="2:9" s="359" customFormat="1" x14ac:dyDescent="0.25">
      <c r="B555" s="360"/>
      <c r="D555" s="361"/>
      <c r="E555" s="362"/>
      <c r="G555" s="362"/>
      <c r="H555" s="362"/>
      <c r="I555" s="362"/>
    </row>
    <row r="556" spans="2:9" s="359" customFormat="1" x14ac:dyDescent="0.25">
      <c r="B556" s="360"/>
      <c r="D556" s="361"/>
      <c r="E556" s="362"/>
      <c r="G556" s="362"/>
      <c r="H556" s="362"/>
      <c r="I556" s="362"/>
    </row>
    <row r="557" spans="2:9" s="359" customFormat="1" x14ac:dyDescent="0.25">
      <c r="B557" s="360"/>
      <c r="D557" s="361"/>
      <c r="E557" s="362"/>
      <c r="G557" s="362"/>
      <c r="H557" s="362"/>
      <c r="I557" s="362"/>
    </row>
    <row r="558" spans="2:9" s="359" customFormat="1" x14ac:dyDescent="0.25">
      <c r="B558" s="360"/>
      <c r="D558" s="361"/>
      <c r="E558" s="362"/>
      <c r="G558" s="362"/>
      <c r="H558" s="362"/>
      <c r="I558" s="362"/>
    </row>
    <row r="559" spans="2:9" s="359" customFormat="1" x14ac:dyDescent="0.25">
      <c r="B559" s="360"/>
      <c r="D559" s="361"/>
      <c r="E559" s="362"/>
      <c r="G559" s="362"/>
      <c r="H559" s="362"/>
      <c r="I559" s="362"/>
    </row>
    <row r="560" spans="2:9" s="359" customFormat="1" x14ac:dyDescent="0.25">
      <c r="B560" s="360"/>
      <c r="D560" s="361"/>
      <c r="E560" s="362"/>
      <c r="G560" s="362"/>
      <c r="H560" s="362"/>
      <c r="I560" s="362"/>
    </row>
    <row r="561" spans="2:9" s="359" customFormat="1" x14ac:dyDescent="0.25">
      <c r="B561" s="360"/>
      <c r="D561" s="361"/>
      <c r="E561" s="362"/>
      <c r="G561" s="362"/>
      <c r="H561" s="362"/>
      <c r="I561" s="362"/>
    </row>
    <row r="562" spans="2:9" s="359" customFormat="1" x14ac:dyDescent="0.25">
      <c r="B562" s="360"/>
      <c r="D562" s="361"/>
      <c r="E562" s="362"/>
      <c r="G562" s="362"/>
      <c r="H562" s="362"/>
      <c r="I562" s="362"/>
    </row>
    <row r="563" spans="2:9" s="359" customFormat="1" x14ac:dyDescent="0.25">
      <c r="B563" s="360"/>
      <c r="D563" s="361"/>
      <c r="E563" s="362"/>
      <c r="G563" s="362"/>
      <c r="H563" s="362"/>
      <c r="I563" s="362"/>
    </row>
    <row r="564" spans="2:9" s="359" customFormat="1" x14ac:dyDescent="0.25">
      <c r="B564" s="360"/>
      <c r="D564" s="361"/>
      <c r="E564" s="362"/>
      <c r="G564" s="362"/>
      <c r="H564" s="362"/>
      <c r="I564" s="362"/>
    </row>
    <row r="565" spans="2:9" s="359" customFormat="1" x14ac:dyDescent="0.25">
      <c r="B565" s="360"/>
      <c r="D565" s="361"/>
      <c r="E565" s="362"/>
      <c r="G565" s="362"/>
      <c r="H565" s="362"/>
      <c r="I565" s="362"/>
    </row>
    <row r="566" spans="2:9" s="359" customFormat="1" x14ac:dyDescent="0.25">
      <c r="B566" s="360"/>
      <c r="D566" s="361"/>
      <c r="E566" s="362"/>
      <c r="G566" s="362"/>
      <c r="H566" s="362"/>
      <c r="I566" s="362"/>
    </row>
    <row r="567" spans="2:9" s="359" customFormat="1" x14ac:dyDescent="0.25">
      <c r="B567" s="360"/>
      <c r="D567" s="361"/>
      <c r="E567" s="362"/>
      <c r="G567" s="362"/>
      <c r="H567" s="362"/>
      <c r="I567" s="362"/>
    </row>
    <row r="568" spans="2:9" s="359" customFormat="1" x14ac:dyDescent="0.25">
      <c r="B568" s="360"/>
      <c r="D568" s="361"/>
      <c r="E568" s="362"/>
      <c r="G568" s="362"/>
      <c r="H568" s="362"/>
      <c r="I568" s="362"/>
    </row>
    <row r="569" spans="2:9" s="359" customFormat="1" x14ac:dyDescent="0.25">
      <c r="B569" s="360"/>
      <c r="D569" s="361"/>
      <c r="E569" s="362"/>
      <c r="G569" s="362"/>
      <c r="H569" s="362"/>
      <c r="I569" s="362"/>
    </row>
    <row r="570" spans="2:9" s="359" customFormat="1" x14ac:dyDescent="0.25">
      <c r="B570" s="360"/>
      <c r="D570" s="361"/>
      <c r="E570" s="362"/>
      <c r="G570" s="362"/>
      <c r="H570" s="362"/>
      <c r="I570" s="362"/>
    </row>
    <row r="571" spans="2:9" s="359" customFormat="1" x14ac:dyDescent="0.25">
      <c r="B571" s="360"/>
      <c r="D571" s="361"/>
      <c r="E571" s="362"/>
      <c r="G571" s="362"/>
      <c r="H571" s="362"/>
      <c r="I571" s="362"/>
    </row>
    <row r="572" spans="2:9" s="359" customFormat="1" x14ac:dyDescent="0.25">
      <c r="B572" s="360"/>
      <c r="D572" s="361"/>
      <c r="E572" s="362"/>
      <c r="G572" s="362"/>
      <c r="H572" s="362"/>
      <c r="I572" s="362"/>
    </row>
    <row r="573" spans="2:9" s="359" customFormat="1" x14ac:dyDescent="0.25">
      <c r="B573" s="360"/>
      <c r="D573" s="361"/>
      <c r="E573" s="362"/>
      <c r="G573" s="362"/>
      <c r="H573" s="362"/>
      <c r="I573" s="362"/>
    </row>
    <row r="574" spans="2:9" s="359" customFormat="1" x14ac:dyDescent="0.25">
      <c r="B574" s="360"/>
      <c r="D574" s="361"/>
      <c r="E574" s="362"/>
      <c r="G574" s="362"/>
      <c r="H574" s="362"/>
      <c r="I574" s="362"/>
    </row>
    <row r="575" spans="2:9" s="359" customFormat="1" x14ac:dyDescent="0.25">
      <c r="B575" s="360"/>
      <c r="D575" s="361"/>
      <c r="E575" s="362"/>
      <c r="G575" s="362"/>
      <c r="H575" s="362"/>
      <c r="I575" s="362"/>
    </row>
    <row r="576" spans="2:9" s="359" customFormat="1" x14ac:dyDescent="0.25">
      <c r="B576" s="360"/>
      <c r="D576" s="361"/>
      <c r="E576" s="362"/>
      <c r="G576" s="362"/>
      <c r="H576" s="362"/>
      <c r="I576" s="362"/>
    </row>
    <row r="577" spans="2:9" s="359" customFormat="1" x14ac:dyDescent="0.25">
      <c r="B577" s="360"/>
      <c r="D577" s="361"/>
      <c r="E577" s="362"/>
      <c r="G577" s="362"/>
      <c r="H577" s="362"/>
      <c r="I577" s="362"/>
    </row>
    <row r="578" spans="2:9" s="359" customFormat="1" x14ac:dyDescent="0.25">
      <c r="B578" s="360"/>
      <c r="D578" s="361"/>
      <c r="E578" s="362"/>
      <c r="G578" s="362"/>
      <c r="H578" s="362"/>
      <c r="I578" s="362"/>
    </row>
    <row r="579" spans="2:9" s="359" customFormat="1" x14ac:dyDescent="0.25">
      <c r="B579" s="360"/>
      <c r="D579" s="361"/>
      <c r="E579" s="362"/>
      <c r="G579" s="362"/>
      <c r="H579" s="362"/>
      <c r="I579" s="362"/>
    </row>
    <row r="580" spans="2:9" s="359" customFormat="1" x14ac:dyDescent="0.25">
      <c r="B580" s="360"/>
      <c r="D580" s="361"/>
      <c r="E580" s="362"/>
      <c r="G580" s="362"/>
      <c r="H580" s="362"/>
      <c r="I580" s="362"/>
    </row>
    <row r="581" spans="2:9" s="359" customFormat="1" x14ac:dyDescent="0.25">
      <c r="B581" s="360"/>
      <c r="D581" s="361"/>
      <c r="E581" s="362"/>
      <c r="G581" s="362"/>
      <c r="H581" s="362"/>
      <c r="I581" s="362"/>
    </row>
    <row r="582" spans="2:9" s="359" customFormat="1" x14ac:dyDescent="0.25">
      <c r="B582" s="360"/>
      <c r="D582" s="361"/>
      <c r="E582" s="362"/>
      <c r="G582" s="362"/>
      <c r="H582" s="362"/>
      <c r="I582" s="362"/>
    </row>
    <row r="583" spans="2:9" s="359" customFormat="1" x14ac:dyDescent="0.25">
      <c r="B583" s="360"/>
      <c r="D583" s="361"/>
      <c r="E583" s="362"/>
      <c r="G583" s="362"/>
      <c r="H583" s="362"/>
      <c r="I583" s="362"/>
    </row>
    <row r="584" spans="2:9" s="359" customFormat="1" x14ac:dyDescent="0.25">
      <c r="B584" s="360"/>
      <c r="D584" s="361"/>
      <c r="E584" s="362"/>
      <c r="G584" s="362"/>
      <c r="H584" s="362"/>
      <c r="I584" s="362"/>
    </row>
    <row r="585" spans="2:9" s="359" customFormat="1" x14ac:dyDescent="0.25">
      <c r="B585" s="360"/>
      <c r="D585" s="361"/>
      <c r="E585" s="362"/>
      <c r="G585" s="362"/>
      <c r="H585" s="362"/>
      <c r="I585" s="362"/>
    </row>
    <row r="586" spans="2:9" s="359" customFormat="1" x14ac:dyDescent="0.25">
      <c r="B586" s="360"/>
      <c r="D586" s="361"/>
      <c r="E586" s="362"/>
      <c r="G586" s="362"/>
      <c r="H586" s="362"/>
      <c r="I586" s="362"/>
    </row>
    <row r="587" spans="2:9" s="359" customFormat="1" x14ac:dyDescent="0.25">
      <c r="B587" s="360"/>
      <c r="D587" s="361"/>
      <c r="E587" s="362"/>
      <c r="G587" s="362"/>
      <c r="H587" s="362"/>
      <c r="I587" s="362"/>
    </row>
    <row r="588" spans="2:9" s="359" customFormat="1" x14ac:dyDescent="0.25">
      <c r="B588" s="360"/>
      <c r="D588" s="361"/>
      <c r="E588" s="362"/>
      <c r="G588" s="362"/>
      <c r="H588" s="362"/>
      <c r="I588" s="362"/>
    </row>
    <row r="589" spans="2:9" s="359" customFormat="1" x14ac:dyDescent="0.25">
      <c r="B589" s="360"/>
      <c r="D589" s="361"/>
      <c r="E589" s="362"/>
      <c r="G589" s="362"/>
      <c r="H589" s="362"/>
      <c r="I589" s="362"/>
    </row>
    <row r="590" spans="2:9" s="359" customFormat="1" x14ac:dyDescent="0.25">
      <c r="B590" s="360"/>
      <c r="D590" s="361"/>
      <c r="E590" s="362"/>
      <c r="G590" s="362"/>
      <c r="H590" s="362"/>
      <c r="I590" s="362"/>
    </row>
    <row r="591" spans="2:9" s="359" customFormat="1" x14ac:dyDescent="0.25">
      <c r="B591" s="360"/>
      <c r="D591" s="361"/>
      <c r="E591" s="362"/>
      <c r="G591" s="362"/>
      <c r="H591" s="362"/>
      <c r="I591" s="362"/>
    </row>
    <row r="592" spans="2:9" s="359" customFormat="1" x14ac:dyDescent="0.25">
      <c r="B592" s="360"/>
      <c r="D592" s="361"/>
      <c r="E592" s="362"/>
      <c r="G592" s="362"/>
      <c r="H592" s="362"/>
      <c r="I592" s="362"/>
    </row>
    <row r="593" spans="2:9" s="359" customFormat="1" x14ac:dyDescent="0.25">
      <c r="B593" s="360"/>
      <c r="D593" s="361"/>
      <c r="E593" s="362"/>
      <c r="G593" s="362"/>
      <c r="H593" s="362"/>
      <c r="I593" s="362"/>
    </row>
    <row r="594" spans="2:9" s="359" customFormat="1" x14ac:dyDescent="0.25">
      <c r="B594" s="360"/>
      <c r="D594" s="361"/>
      <c r="E594" s="362"/>
      <c r="G594" s="362"/>
      <c r="H594" s="362"/>
      <c r="I594" s="362"/>
    </row>
    <row r="595" spans="2:9" s="359" customFormat="1" x14ac:dyDescent="0.25">
      <c r="B595" s="360"/>
      <c r="D595" s="361"/>
      <c r="E595" s="362"/>
      <c r="G595" s="362"/>
      <c r="H595" s="362"/>
      <c r="I595" s="362"/>
    </row>
    <row r="596" spans="2:9" s="359" customFormat="1" x14ac:dyDescent="0.25">
      <c r="B596" s="360"/>
      <c r="D596" s="361"/>
      <c r="E596" s="362"/>
      <c r="G596" s="362"/>
      <c r="H596" s="362"/>
      <c r="I596" s="362"/>
    </row>
    <row r="597" spans="2:9" s="359" customFormat="1" x14ac:dyDescent="0.25">
      <c r="B597" s="360"/>
      <c r="D597" s="361"/>
      <c r="E597" s="362"/>
      <c r="G597" s="362"/>
      <c r="H597" s="362"/>
      <c r="I597" s="362"/>
    </row>
    <row r="598" spans="2:9" s="359" customFormat="1" x14ac:dyDescent="0.25">
      <c r="B598" s="360"/>
      <c r="D598" s="361"/>
      <c r="E598" s="362"/>
      <c r="G598" s="362"/>
      <c r="H598" s="362"/>
      <c r="I598" s="362"/>
    </row>
    <row r="599" spans="2:9" s="359" customFormat="1" x14ac:dyDescent="0.25">
      <c r="B599" s="360"/>
      <c r="D599" s="361"/>
      <c r="E599" s="362"/>
      <c r="G599" s="362"/>
      <c r="H599" s="362"/>
      <c r="I599" s="362"/>
    </row>
    <row r="600" spans="2:9" s="359" customFormat="1" x14ac:dyDescent="0.25">
      <c r="B600" s="360"/>
      <c r="D600" s="361"/>
      <c r="E600" s="362"/>
      <c r="G600" s="362"/>
      <c r="H600" s="362"/>
      <c r="I600" s="362"/>
    </row>
    <row r="601" spans="2:9" s="359" customFormat="1" x14ac:dyDescent="0.25">
      <c r="B601" s="360"/>
      <c r="D601" s="361"/>
      <c r="E601" s="362"/>
      <c r="G601" s="362"/>
      <c r="H601" s="362"/>
      <c r="I601" s="362"/>
    </row>
    <row r="602" spans="2:9" s="359" customFormat="1" x14ac:dyDescent="0.25">
      <c r="B602" s="360"/>
      <c r="D602" s="361"/>
      <c r="E602" s="362"/>
      <c r="G602" s="362"/>
      <c r="H602" s="362"/>
      <c r="I602" s="362"/>
    </row>
    <row r="603" spans="2:9" s="359" customFormat="1" x14ac:dyDescent="0.25">
      <c r="B603" s="360"/>
      <c r="D603" s="361"/>
      <c r="E603" s="362"/>
      <c r="G603" s="362"/>
      <c r="H603" s="362"/>
      <c r="I603" s="362"/>
    </row>
    <row r="604" spans="2:9" s="359" customFormat="1" x14ac:dyDescent="0.25">
      <c r="B604" s="360"/>
      <c r="D604" s="361"/>
      <c r="E604" s="362"/>
      <c r="G604" s="362"/>
      <c r="H604" s="362"/>
      <c r="I604" s="362"/>
    </row>
    <row r="605" spans="2:9" s="359" customFormat="1" x14ac:dyDescent="0.25">
      <c r="B605" s="360"/>
      <c r="D605" s="361"/>
      <c r="E605" s="362"/>
      <c r="G605" s="362"/>
      <c r="H605" s="362"/>
      <c r="I605" s="362"/>
    </row>
    <row r="606" spans="2:9" s="359" customFormat="1" x14ac:dyDescent="0.25">
      <c r="B606" s="360"/>
      <c r="D606" s="361"/>
      <c r="E606" s="362"/>
      <c r="G606" s="362"/>
      <c r="H606" s="362"/>
      <c r="I606" s="362"/>
    </row>
    <row r="607" spans="2:9" s="359" customFormat="1" x14ac:dyDescent="0.25">
      <c r="B607" s="360"/>
      <c r="D607" s="361"/>
      <c r="E607" s="362"/>
      <c r="G607" s="362"/>
      <c r="H607" s="362"/>
      <c r="I607" s="362"/>
    </row>
    <row r="608" spans="2:9" s="359" customFormat="1" x14ac:dyDescent="0.25">
      <c r="B608" s="360"/>
      <c r="D608" s="361"/>
      <c r="E608" s="362"/>
      <c r="G608" s="362"/>
      <c r="H608" s="362"/>
      <c r="I608" s="362"/>
    </row>
    <row r="609" spans="2:9" s="359" customFormat="1" x14ac:dyDescent="0.25">
      <c r="B609" s="360"/>
      <c r="D609" s="361"/>
      <c r="E609" s="362"/>
      <c r="G609" s="362"/>
      <c r="H609" s="362"/>
      <c r="I609" s="362"/>
    </row>
    <row r="610" spans="2:9" s="359" customFormat="1" x14ac:dyDescent="0.25">
      <c r="B610" s="360"/>
      <c r="D610" s="361"/>
      <c r="E610" s="362"/>
      <c r="G610" s="362"/>
      <c r="H610" s="362"/>
      <c r="I610" s="362"/>
    </row>
    <row r="611" spans="2:9" s="359" customFormat="1" x14ac:dyDescent="0.25">
      <c r="B611" s="360"/>
      <c r="D611" s="361"/>
      <c r="E611" s="362"/>
      <c r="G611" s="362"/>
      <c r="H611" s="362"/>
      <c r="I611" s="362"/>
    </row>
    <row r="612" spans="2:9" s="359" customFormat="1" x14ac:dyDescent="0.25">
      <c r="B612" s="360"/>
      <c r="D612" s="361"/>
      <c r="E612" s="362"/>
      <c r="G612" s="362"/>
      <c r="H612" s="362"/>
      <c r="I612" s="362"/>
    </row>
    <row r="613" spans="2:9" s="359" customFormat="1" x14ac:dyDescent="0.25">
      <c r="B613" s="360"/>
      <c r="D613" s="361"/>
      <c r="E613" s="362"/>
      <c r="G613" s="362"/>
      <c r="H613" s="362"/>
      <c r="I613" s="362"/>
    </row>
    <row r="614" spans="2:9" s="359" customFormat="1" x14ac:dyDescent="0.25">
      <c r="B614" s="360"/>
      <c r="D614" s="361"/>
      <c r="E614" s="362"/>
      <c r="G614" s="362"/>
      <c r="H614" s="362"/>
      <c r="I614" s="362"/>
    </row>
    <row r="615" spans="2:9" s="359" customFormat="1" x14ac:dyDescent="0.25">
      <c r="B615" s="360"/>
      <c r="D615" s="361"/>
      <c r="E615" s="362"/>
      <c r="G615" s="362"/>
      <c r="H615" s="362"/>
      <c r="I615" s="362"/>
    </row>
    <row r="616" spans="2:9" s="359" customFormat="1" x14ac:dyDescent="0.25">
      <c r="B616" s="360"/>
      <c r="D616" s="361"/>
      <c r="E616" s="362"/>
      <c r="G616" s="362"/>
      <c r="H616" s="362"/>
      <c r="I616" s="362"/>
    </row>
    <row r="617" spans="2:9" s="359" customFormat="1" x14ac:dyDescent="0.25">
      <c r="B617" s="360"/>
      <c r="D617" s="361"/>
      <c r="E617" s="362"/>
      <c r="G617" s="362"/>
      <c r="H617" s="362"/>
      <c r="I617" s="362"/>
    </row>
    <row r="618" spans="2:9" s="359" customFormat="1" x14ac:dyDescent="0.25">
      <c r="B618" s="360"/>
      <c r="D618" s="361"/>
      <c r="E618" s="362"/>
      <c r="G618" s="362"/>
      <c r="H618" s="362"/>
      <c r="I618" s="362"/>
    </row>
    <row r="619" spans="2:9" s="359" customFormat="1" x14ac:dyDescent="0.25">
      <c r="B619" s="360"/>
      <c r="D619" s="361"/>
      <c r="E619" s="362"/>
      <c r="G619" s="362"/>
      <c r="H619" s="362"/>
      <c r="I619" s="362"/>
    </row>
    <row r="620" spans="2:9" s="359" customFormat="1" x14ac:dyDescent="0.25">
      <c r="B620" s="360"/>
      <c r="D620" s="361"/>
      <c r="E620" s="362"/>
      <c r="G620" s="362"/>
      <c r="H620" s="362"/>
      <c r="I620" s="362"/>
    </row>
    <row r="621" spans="2:9" s="359" customFormat="1" x14ac:dyDescent="0.25">
      <c r="B621" s="360"/>
      <c r="D621" s="361"/>
      <c r="E621" s="362"/>
      <c r="G621" s="362"/>
      <c r="H621" s="362"/>
      <c r="I621" s="362"/>
    </row>
    <row r="622" spans="2:9" s="359" customFormat="1" x14ac:dyDescent="0.25">
      <c r="B622" s="360"/>
      <c r="D622" s="361"/>
      <c r="E622" s="362"/>
      <c r="G622" s="362"/>
      <c r="H622" s="362"/>
      <c r="I622" s="362"/>
    </row>
    <row r="623" spans="2:9" s="359" customFormat="1" x14ac:dyDescent="0.25">
      <c r="B623" s="360"/>
      <c r="D623" s="361"/>
      <c r="E623" s="362"/>
      <c r="G623" s="362"/>
      <c r="H623" s="362"/>
      <c r="I623" s="362"/>
    </row>
    <row r="624" spans="2:9" s="359" customFormat="1" x14ac:dyDescent="0.25">
      <c r="B624" s="360"/>
      <c r="D624" s="361"/>
      <c r="E624" s="362"/>
      <c r="G624" s="362"/>
      <c r="H624" s="362"/>
      <c r="I624" s="362"/>
    </row>
    <row r="625" spans="2:9" s="359" customFormat="1" x14ac:dyDescent="0.25">
      <c r="B625" s="360"/>
      <c r="D625" s="361"/>
      <c r="E625" s="362"/>
      <c r="G625" s="362"/>
      <c r="H625" s="362"/>
      <c r="I625" s="362"/>
    </row>
    <row r="626" spans="2:9" s="359" customFormat="1" x14ac:dyDescent="0.25">
      <c r="B626" s="360"/>
      <c r="D626" s="361"/>
      <c r="E626" s="362"/>
      <c r="G626" s="362"/>
      <c r="H626" s="362"/>
      <c r="I626" s="362"/>
    </row>
    <row r="627" spans="2:9" s="359" customFormat="1" x14ac:dyDescent="0.25">
      <c r="B627" s="360"/>
      <c r="D627" s="361"/>
      <c r="E627" s="362"/>
      <c r="G627" s="362"/>
      <c r="H627" s="362"/>
      <c r="I627" s="362"/>
    </row>
    <row r="628" spans="2:9" s="359" customFormat="1" x14ac:dyDescent="0.25">
      <c r="B628" s="360"/>
      <c r="D628" s="361"/>
      <c r="E628" s="362"/>
      <c r="G628" s="362"/>
      <c r="H628" s="362"/>
      <c r="I628" s="362"/>
    </row>
    <row r="629" spans="2:9" s="359" customFormat="1" x14ac:dyDescent="0.25">
      <c r="B629" s="360"/>
      <c r="D629" s="361"/>
      <c r="E629" s="362"/>
      <c r="G629" s="362"/>
      <c r="H629" s="362"/>
      <c r="I629" s="362"/>
    </row>
    <row r="630" spans="2:9" s="359" customFormat="1" x14ac:dyDescent="0.25">
      <c r="B630" s="360"/>
      <c r="D630" s="361"/>
      <c r="E630" s="362"/>
      <c r="G630" s="362"/>
      <c r="H630" s="362"/>
      <c r="I630" s="362"/>
    </row>
    <row r="631" spans="2:9" s="359" customFormat="1" x14ac:dyDescent="0.25">
      <c r="B631" s="360"/>
      <c r="D631" s="361"/>
      <c r="E631" s="362"/>
      <c r="G631" s="362"/>
      <c r="H631" s="362"/>
      <c r="I631" s="362"/>
    </row>
    <row r="632" spans="2:9" s="359" customFormat="1" x14ac:dyDescent="0.25">
      <c r="B632" s="360"/>
      <c r="D632" s="361"/>
      <c r="E632" s="362"/>
      <c r="G632" s="362"/>
      <c r="H632" s="362"/>
      <c r="I632" s="362"/>
    </row>
    <row r="633" spans="2:9" s="359" customFormat="1" x14ac:dyDescent="0.25">
      <c r="B633" s="360"/>
      <c r="D633" s="361"/>
      <c r="E633" s="362"/>
      <c r="G633" s="362"/>
      <c r="H633" s="362"/>
      <c r="I633" s="362"/>
    </row>
    <row r="634" spans="2:9" s="359" customFormat="1" x14ac:dyDescent="0.25">
      <c r="B634" s="360"/>
      <c r="D634" s="361"/>
      <c r="E634" s="362"/>
      <c r="G634" s="362"/>
      <c r="H634" s="362"/>
      <c r="I634" s="362"/>
    </row>
    <row r="635" spans="2:9" s="359" customFormat="1" x14ac:dyDescent="0.25">
      <c r="B635" s="360"/>
      <c r="D635" s="361"/>
      <c r="E635" s="362"/>
      <c r="G635" s="362"/>
      <c r="H635" s="362"/>
      <c r="I635" s="362"/>
    </row>
    <row r="636" spans="2:9" s="359" customFormat="1" x14ac:dyDescent="0.25">
      <c r="B636" s="360"/>
      <c r="D636" s="361"/>
      <c r="E636" s="362"/>
      <c r="G636" s="362"/>
      <c r="H636" s="362"/>
      <c r="I636" s="362"/>
    </row>
    <row r="637" spans="2:9" s="359" customFormat="1" x14ac:dyDescent="0.25">
      <c r="B637" s="360"/>
      <c r="D637" s="361"/>
      <c r="E637" s="362"/>
      <c r="G637" s="362"/>
      <c r="H637" s="362"/>
      <c r="I637" s="362"/>
    </row>
    <row r="638" spans="2:9" s="359" customFormat="1" x14ac:dyDescent="0.25">
      <c r="B638" s="360"/>
      <c r="D638" s="361"/>
      <c r="E638" s="362"/>
      <c r="G638" s="362"/>
      <c r="H638" s="362"/>
      <c r="I638" s="362"/>
    </row>
    <row r="639" spans="2:9" s="359" customFormat="1" x14ac:dyDescent="0.25">
      <c r="B639" s="360"/>
      <c r="D639" s="361"/>
      <c r="E639" s="362"/>
      <c r="G639" s="362"/>
      <c r="H639" s="362"/>
      <c r="I639" s="362"/>
    </row>
    <row r="640" spans="2:9" s="359" customFormat="1" x14ac:dyDescent="0.25">
      <c r="B640" s="360"/>
      <c r="D640" s="361"/>
      <c r="E640" s="362"/>
      <c r="G640" s="362"/>
      <c r="H640" s="362"/>
      <c r="I640" s="362"/>
    </row>
    <row r="641" spans="2:9" s="359" customFormat="1" x14ac:dyDescent="0.25">
      <c r="B641" s="360"/>
      <c r="D641" s="361"/>
      <c r="E641" s="362"/>
      <c r="G641" s="362"/>
      <c r="H641" s="362"/>
      <c r="I641" s="362"/>
    </row>
    <row r="642" spans="2:9" s="359" customFormat="1" x14ac:dyDescent="0.25">
      <c r="B642" s="360"/>
      <c r="D642" s="361"/>
      <c r="E642" s="362"/>
      <c r="G642" s="362"/>
      <c r="H642" s="362"/>
      <c r="I642" s="362"/>
    </row>
    <row r="643" spans="2:9" s="359" customFormat="1" x14ac:dyDescent="0.25">
      <c r="B643" s="360"/>
      <c r="D643" s="361"/>
      <c r="E643" s="362"/>
      <c r="G643" s="362"/>
      <c r="H643" s="362"/>
      <c r="I643" s="362"/>
    </row>
    <row r="644" spans="2:9" s="359" customFormat="1" x14ac:dyDescent="0.25">
      <c r="B644" s="360"/>
      <c r="D644" s="361"/>
      <c r="E644" s="362"/>
      <c r="G644" s="362"/>
      <c r="H644" s="362"/>
      <c r="I644" s="362"/>
    </row>
    <row r="645" spans="2:9" s="359" customFormat="1" x14ac:dyDescent="0.25">
      <c r="B645" s="360"/>
      <c r="D645" s="361"/>
      <c r="E645" s="362"/>
      <c r="G645" s="362"/>
      <c r="H645" s="362"/>
      <c r="I645" s="362"/>
    </row>
    <row r="646" spans="2:9" s="359" customFormat="1" x14ac:dyDescent="0.25">
      <c r="B646" s="360"/>
      <c r="D646" s="361"/>
      <c r="E646" s="362"/>
      <c r="G646" s="362"/>
      <c r="H646" s="362"/>
      <c r="I646" s="362"/>
    </row>
    <row r="647" spans="2:9" s="359" customFormat="1" x14ac:dyDescent="0.25">
      <c r="B647" s="360"/>
      <c r="D647" s="361"/>
      <c r="E647" s="362"/>
      <c r="G647" s="362"/>
      <c r="H647" s="362"/>
      <c r="I647" s="362"/>
    </row>
    <row r="648" spans="2:9" s="359" customFormat="1" x14ac:dyDescent="0.25">
      <c r="B648" s="360"/>
      <c r="D648" s="361"/>
      <c r="E648" s="362"/>
      <c r="G648" s="362"/>
      <c r="H648" s="362"/>
      <c r="I648" s="362"/>
    </row>
    <row r="649" spans="2:9" s="359" customFormat="1" x14ac:dyDescent="0.25">
      <c r="B649" s="360"/>
      <c r="D649" s="361"/>
      <c r="E649" s="362"/>
      <c r="G649" s="362"/>
      <c r="H649" s="362"/>
      <c r="I649" s="362"/>
    </row>
    <row r="650" spans="2:9" s="359" customFormat="1" x14ac:dyDescent="0.25">
      <c r="B650" s="360"/>
      <c r="D650" s="361"/>
      <c r="E650" s="362"/>
      <c r="G650" s="362"/>
      <c r="H650" s="362"/>
      <c r="I650" s="362"/>
    </row>
    <row r="651" spans="2:9" s="359" customFormat="1" x14ac:dyDescent="0.25">
      <c r="B651" s="360"/>
      <c r="D651" s="361"/>
      <c r="E651" s="362"/>
      <c r="G651" s="362"/>
      <c r="H651" s="362"/>
      <c r="I651" s="362"/>
    </row>
    <row r="652" spans="2:9" s="359" customFormat="1" x14ac:dyDescent="0.25">
      <c r="B652" s="360"/>
      <c r="D652" s="361"/>
      <c r="E652" s="362"/>
      <c r="G652" s="362"/>
      <c r="H652" s="362"/>
      <c r="I652" s="362"/>
    </row>
    <row r="653" spans="2:9" s="359" customFormat="1" x14ac:dyDescent="0.25">
      <c r="B653" s="360"/>
      <c r="D653" s="361"/>
      <c r="E653" s="362"/>
      <c r="G653" s="362"/>
      <c r="H653" s="362"/>
      <c r="I653" s="362"/>
    </row>
    <row r="654" spans="2:9" s="359" customFormat="1" x14ac:dyDescent="0.25">
      <c r="B654" s="360"/>
      <c r="D654" s="361"/>
      <c r="E654" s="362"/>
      <c r="G654" s="362"/>
      <c r="H654" s="362"/>
      <c r="I654" s="362"/>
    </row>
    <row r="655" spans="2:9" s="359" customFormat="1" x14ac:dyDescent="0.25">
      <c r="B655" s="360"/>
      <c r="D655" s="361"/>
      <c r="E655" s="362"/>
      <c r="G655" s="362"/>
      <c r="H655" s="362"/>
      <c r="I655" s="362"/>
    </row>
    <row r="656" spans="2:9" s="359" customFormat="1" x14ac:dyDescent="0.25">
      <c r="B656" s="360"/>
      <c r="D656" s="361"/>
      <c r="E656" s="362"/>
      <c r="G656" s="362"/>
      <c r="H656" s="362"/>
      <c r="I656" s="362"/>
    </row>
    <row r="657" spans="2:9" s="359" customFormat="1" x14ac:dyDescent="0.25">
      <c r="B657" s="360"/>
      <c r="D657" s="361"/>
      <c r="E657" s="362"/>
      <c r="G657" s="362"/>
      <c r="H657" s="362"/>
      <c r="I657" s="362"/>
    </row>
    <row r="658" spans="2:9" s="359" customFormat="1" x14ac:dyDescent="0.25">
      <c r="B658" s="360"/>
      <c r="D658" s="361"/>
      <c r="E658" s="362"/>
      <c r="G658" s="362"/>
      <c r="H658" s="362"/>
      <c r="I658" s="362"/>
    </row>
    <row r="659" spans="2:9" s="359" customFormat="1" x14ac:dyDescent="0.25">
      <c r="B659" s="360"/>
      <c r="D659" s="361"/>
      <c r="E659" s="362"/>
      <c r="G659" s="362"/>
      <c r="H659" s="362"/>
      <c r="I659" s="362"/>
    </row>
    <row r="660" spans="2:9" s="359" customFormat="1" x14ac:dyDescent="0.25">
      <c r="B660" s="360"/>
      <c r="D660" s="361"/>
      <c r="E660" s="362"/>
      <c r="G660" s="362"/>
      <c r="H660" s="362"/>
      <c r="I660" s="362"/>
    </row>
    <row r="661" spans="2:9" s="359" customFormat="1" x14ac:dyDescent="0.25">
      <c r="B661" s="360"/>
      <c r="D661" s="361"/>
      <c r="E661" s="362"/>
      <c r="G661" s="362"/>
      <c r="H661" s="362"/>
      <c r="I661" s="362"/>
    </row>
    <row r="662" spans="2:9" s="359" customFormat="1" x14ac:dyDescent="0.25">
      <c r="B662" s="360"/>
      <c r="D662" s="361"/>
      <c r="E662" s="362"/>
      <c r="G662" s="362"/>
      <c r="H662" s="362"/>
      <c r="I662" s="362"/>
    </row>
    <row r="663" spans="2:9" s="359" customFormat="1" x14ac:dyDescent="0.25">
      <c r="B663" s="360"/>
      <c r="D663" s="361"/>
      <c r="E663" s="362"/>
      <c r="G663" s="362"/>
      <c r="H663" s="362"/>
      <c r="I663" s="362"/>
    </row>
    <row r="664" spans="2:9" s="359" customFormat="1" x14ac:dyDescent="0.25">
      <c r="B664" s="360"/>
      <c r="D664" s="361"/>
      <c r="E664" s="362"/>
      <c r="G664" s="362"/>
      <c r="H664" s="362"/>
      <c r="I664" s="362"/>
    </row>
    <row r="665" spans="2:9" s="359" customFormat="1" x14ac:dyDescent="0.25">
      <c r="B665" s="360"/>
      <c r="D665" s="361"/>
      <c r="E665" s="362"/>
      <c r="G665" s="362"/>
      <c r="H665" s="362"/>
      <c r="I665" s="362"/>
    </row>
    <row r="666" spans="2:9" s="359" customFormat="1" x14ac:dyDescent="0.25">
      <c r="B666" s="360"/>
      <c r="D666" s="361"/>
      <c r="E666" s="362"/>
      <c r="G666" s="362"/>
      <c r="H666" s="362"/>
      <c r="I666" s="362"/>
    </row>
    <row r="667" spans="2:9" s="359" customFormat="1" x14ac:dyDescent="0.25">
      <c r="B667" s="360"/>
      <c r="D667" s="361"/>
      <c r="E667" s="362"/>
      <c r="G667" s="362"/>
      <c r="H667" s="362"/>
      <c r="I667" s="362"/>
    </row>
    <row r="668" spans="2:9" s="359" customFormat="1" x14ac:dyDescent="0.25">
      <c r="B668" s="360"/>
      <c r="D668" s="361"/>
      <c r="E668" s="362"/>
      <c r="G668" s="362"/>
      <c r="H668" s="362"/>
      <c r="I668" s="362"/>
    </row>
    <row r="669" spans="2:9" s="359" customFormat="1" x14ac:dyDescent="0.25">
      <c r="B669" s="360"/>
      <c r="D669" s="361"/>
      <c r="E669" s="362"/>
      <c r="G669" s="362"/>
      <c r="H669" s="362"/>
      <c r="I669" s="362"/>
    </row>
    <row r="670" spans="2:9" s="359" customFormat="1" x14ac:dyDescent="0.25">
      <c r="B670" s="360"/>
      <c r="D670" s="361"/>
      <c r="E670" s="362"/>
      <c r="G670" s="362"/>
      <c r="H670" s="362"/>
      <c r="I670" s="362"/>
    </row>
    <row r="671" spans="2:9" s="359" customFormat="1" x14ac:dyDescent="0.25">
      <c r="B671" s="360"/>
      <c r="D671" s="361"/>
      <c r="E671" s="362"/>
      <c r="G671" s="362"/>
      <c r="H671" s="362"/>
      <c r="I671" s="362"/>
    </row>
    <row r="672" spans="2:9" s="359" customFormat="1" x14ac:dyDescent="0.25">
      <c r="B672" s="360"/>
      <c r="D672" s="361"/>
      <c r="E672" s="362"/>
      <c r="G672" s="362"/>
      <c r="H672" s="362"/>
      <c r="I672" s="362"/>
    </row>
    <row r="673" spans="2:9" s="359" customFormat="1" x14ac:dyDescent="0.25">
      <c r="B673" s="360"/>
      <c r="D673" s="361"/>
      <c r="E673" s="362"/>
      <c r="G673" s="362"/>
      <c r="H673" s="362"/>
      <c r="I673" s="362"/>
    </row>
    <row r="674" spans="2:9" s="359" customFormat="1" x14ac:dyDescent="0.25">
      <c r="B674" s="360"/>
      <c r="D674" s="361"/>
      <c r="E674" s="362"/>
      <c r="G674" s="362"/>
      <c r="H674" s="362"/>
      <c r="I674" s="362"/>
    </row>
    <row r="675" spans="2:9" s="359" customFormat="1" x14ac:dyDescent="0.25">
      <c r="B675" s="360"/>
      <c r="D675" s="361"/>
      <c r="E675" s="362"/>
      <c r="G675" s="362"/>
      <c r="H675" s="362"/>
      <c r="I675" s="362"/>
    </row>
    <row r="676" spans="2:9" s="359" customFormat="1" x14ac:dyDescent="0.25">
      <c r="B676" s="360"/>
      <c r="D676" s="361"/>
      <c r="E676" s="362"/>
      <c r="G676" s="362"/>
      <c r="H676" s="362"/>
      <c r="I676" s="362"/>
    </row>
    <row r="677" spans="2:9" s="359" customFormat="1" x14ac:dyDescent="0.25">
      <c r="B677" s="360"/>
      <c r="D677" s="361"/>
      <c r="E677" s="362"/>
      <c r="G677" s="362"/>
      <c r="H677" s="362"/>
      <c r="I677" s="362"/>
    </row>
    <row r="678" spans="2:9" s="359" customFormat="1" x14ac:dyDescent="0.25">
      <c r="B678" s="360"/>
      <c r="D678" s="361"/>
      <c r="E678" s="362"/>
      <c r="G678" s="362"/>
      <c r="H678" s="362"/>
      <c r="I678" s="362"/>
    </row>
    <row r="679" spans="2:9" s="359" customFormat="1" x14ac:dyDescent="0.25">
      <c r="B679" s="360"/>
      <c r="D679" s="361"/>
      <c r="E679" s="362"/>
      <c r="G679" s="362"/>
      <c r="H679" s="362"/>
      <c r="I679" s="362"/>
    </row>
    <row r="680" spans="2:9" s="359" customFormat="1" x14ac:dyDescent="0.25">
      <c r="B680" s="360"/>
      <c r="D680" s="361"/>
      <c r="E680" s="362"/>
      <c r="G680" s="362"/>
      <c r="H680" s="362"/>
      <c r="I680" s="362"/>
    </row>
    <row r="681" spans="2:9" s="359" customFormat="1" x14ac:dyDescent="0.25">
      <c r="B681" s="360"/>
      <c r="D681" s="361"/>
      <c r="E681" s="362"/>
      <c r="G681" s="362"/>
      <c r="H681" s="362"/>
      <c r="I681" s="362"/>
    </row>
    <row r="682" spans="2:9" s="359" customFormat="1" x14ac:dyDescent="0.25">
      <c r="B682" s="360"/>
      <c r="D682" s="361"/>
      <c r="E682" s="362"/>
      <c r="G682" s="362"/>
      <c r="H682" s="362"/>
      <c r="I682" s="362"/>
    </row>
    <row r="683" spans="2:9" s="359" customFormat="1" x14ac:dyDescent="0.25">
      <c r="B683" s="360"/>
      <c r="D683" s="361"/>
      <c r="E683" s="362"/>
      <c r="G683" s="362"/>
      <c r="H683" s="362"/>
      <c r="I683" s="362"/>
    </row>
    <row r="684" spans="2:9" s="359" customFormat="1" x14ac:dyDescent="0.25">
      <c r="B684" s="360"/>
      <c r="D684" s="361"/>
      <c r="E684" s="362"/>
      <c r="G684" s="362"/>
      <c r="H684" s="362"/>
      <c r="I684" s="362"/>
    </row>
    <row r="685" spans="2:9" s="359" customFormat="1" x14ac:dyDescent="0.25">
      <c r="B685" s="360"/>
      <c r="D685" s="361"/>
      <c r="E685" s="362"/>
      <c r="G685" s="362"/>
      <c r="H685" s="362"/>
      <c r="I685" s="362"/>
    </row>
    <row r="686" spans="2:9" s="359" customFormat="1" x14ac:dyDescent="0.25">
      <c r="B686" s="360"/>
      <c r="D686" s="361"/>
      <c r="E686" s="362"/>
      <c r="G686" s="362"/>
      <c r="H686" s="362"/>
      <c r="I686" s="362"/>
    </row>
    <row r="687" spans="2:9" s="359" customFormat="1" x14ac:dyDescent="0.25">
      <c r="B687" s="360"/>
      <c r="D687" s="361"/>
      <c r="E687" s="362"/>
      <c r="G687" s="362"/>
      <c r="H687" s="362"/>
      <c r="I687" s="362"/>
    </row>
    <row r="688" spans="2:9" s="359" customFormat="1" x14ac:dyDescent="0.25">
      <c r="B688" s="360"/>
      <c r="D688" s="361"/>
      <c r="E688" s="362"/>
      <c r="G688" s="362"/>
      <c r="H688" s="362"/>
      <c r="I688" s="362"/>
    </row>
    <row r="689" spans="2:9" s="359" customFormat="1" x14ac:dyDescent="0.25">
      <c r="B689" s="360"/>
      <c r="D689" s="361"/>
      <c r="E689" s="362"/>
      <c r="G689" s="362"/>
      <c r="H689" s="362"/>
      <c r="I689" s="362"/>
    </row>
    <row r="690" spans="2:9" s="359" customFormat="1" x14ac:dyDescent="0.25">
      <c r="B690" s="360"/>
      <c r="D690" s="361"/>
      <c r="E690" s="362"/>
      <c r="G690" s="362"/>
      <c r="H690" s="362"/>
      <c r="I690" s="362"/>
    </row>
    <row r="691" spans="2:9" s="359" customFormat="1" x14ac:dyDescent="0.25">
      <c r="B691" s="360"/>
      <c r="D691" s="361"/>
      <c r="E691" s="362"/>
      <c r="G691" s="362"/>
      <c r="H691" s="362"/>
      <c r="I691" s="362"/>
    </row>
    <row r="692" spans="2:9" s="359" customFormat="1" x14ac:dyDescent="0.25">
      <c r="B692" s="360"/>
      <c r="D692" s="361"/>
      <c r="E692" s="362"/>
      <c r="G692" s="362"/>
      <c r="H692" s="362"/>
      <c r="I692" s="362"/>
    </row>
    <row r="693" spans="2:9" s="359" customFormat="1" x14ac:dyDescent="0.25">
      <c r="B693" s="360"/>
      <c r="D693" s="361"/>
      <c r="E693" s="362"/>
      <c r="G693" s="362"/>
      <c r="H693" s="362"/>
      <c r="I693" s="362"/>
    </row>
    <row r="694" spans="2:9" s="359" customFormat="1" x14ac:dyDescent="0.25">
      <c r="B694" s="360"/>
      <c r="D694" s="361"/>
      <c r="E694" s="362"/>
      <c r="G694" s="362"/>
      <c r="H694" s="362"/>
      <c r="I694" s="362"/>
    </row>
    <row r="695" spans="2:9" s="359" customFormat="1" x14ac:dyDescent="0.25">
      <c r="B695" s="360"/>
      <c r="D695" s="361"/>
      <c r="E695" s="362"/>
      <c r="G695" s="362"/>
      <c r="H695" s="362"/>
      <c r="I695" s="362"/>
    </row>
    <row r="696" spans="2:9" s="359" customFormat="1" x14ac:dyDescent="0.25">
      <c r="B696" s="360"/>
      <c r="D696" s="361"/>
      <c r="E696" s="362"/>
      <c r="G696" s="362"/>
      <c r="H696" s="362"/>
      <c r="I696" s="362"/>
    </row>
    <row r="697" spans="2:9" s="359" customFormat="1" x14ac:dyDescent="0.25">
      <c r="B697" s="360"/>
      <c r="D697" s="361"/>
      <c r="E697" s="362"/>
      <c r="G697" s="362"/>
      <c r="H697" s="362"/>
      <c r="I697" s="362"/>
    </row>
    <row r="698" spans="2:9" s="359" customFormat="1" x14ac:dyDescent="0.25">
      <c r="B698" s="360"/>
      <c r="D698" s="361"/>
      <c r="E698" s="362"/>
      <c r="G698" s="362"/>
      <c r="H698" s="362"/>
      <c r="I698" s="362"/>
    </row>
    <row r="699" spans="2:9" s="359" customFormat="1" x14ac:dyDescent="0.25">
      <c r="B699" s="360"/>
      <c r="D699" s="361"/>
      <c r="E699" s="362"/>
      <c r="G699" s="362"/>
      <c r="H699" s="362"/>
      <c r="I699" s="362"/>
    </row>
    <row r="700" spans="2:9" s="359" customFormat="1" x14ac:dyDescent="0.25">
      <c r="B700" s="360"/>
      <c r="D700" s="361"/>
      <c r="E700" s="362"/>
      <c r="G700" s="362"/>
      <c r="H700" s="362"/>
      <c r="I700" s="362"/>
    </row>
    <row r="701" spans="2:9" s="359" customFormat="1" x14ac:dyDescent="0.25">
      <c r="B701" s="360"/>
      <c r="D701" s="361"/>
      <c r="E701" s="362"/>
      <c r="G701" s="362"/>
      <c r="H701" s="362"/>
      <c r="I701" s="362"/>
    </row>
    <row r="702" spans="2:9" s="359" customFormat="1" x14ac:dyDescent="0.25">
      <c r="B702" s="360"/>
      <c r="D702" s="361"/>
      <c r="E702" s="362"/>
      <c r="G702" s="362"/>
      <c r="H702" s="362"/>
      <c r="I702" s="362"/>
    </row>
    <row r="703" spans="2:9" s="359" customFormat="1" x14ac:dyDescent="0.25">
      <c r="B703" s="360"/>
      <c r="D703" s="361"/>
      <c r="E703" s="362"/>
      <c r="G703" s="362"/>
      <c r="H703" s="362"/>
      <c r="I703" s="362"/>
    </row>
    <row r="704" spans="2:9" s="359" customFormat="1" x14ac:dyDescent="0.25">
      <c r="B704" s="360"/>
      <c r="D704" s="361"/>
      <c r="E704" s="362"/>
      <c r="G704" s="362"/>
      <c r="H704" s="362"/>
      <c r="I704" s="362"/>
    </row>
    <row r="705" spans="2:9" s="359" customFormat="1" x14ac:dyDescent="0.25">
      <c r="B705" s="360"/>
      <c r="D705" s="361"/>
      <c r="E705" s="362"/>
      <c r="G705" s="362"/>
      <c r="H705" s="362"/>
      <c r="I705" s="362"/>
    </row>
    <row r="706" spans="2:9" s="359" customFormat="1" x14ac:dyDescent="0.25">
      <c r="B706" s="360"/>
      <c r="D706" s="361"/>
      <c r="E706" s="362"/>
      <c r="G706" s="362"/>
      <c r="H706" s="362"/>
      <c r="I706" s="362"/>
    </row>
    <row r="707" spans="2:9" s="359" customFormat="1" x14ac:dyDescent="0.25">
      <c r="B707" s="360"/>
      <c r="D707" s="361"/>
      <c r="E707" s="362"/>
      <c r="G707" s="362"/>
      <c r="H707" s="362"/>
      <c r="I707" s="362"/>
    </row>
    <row r="708" spans="2:9" s="359" customFormat="1" x14ac:dyDescent="0.25">
      <c r="B708" s="360"/>
      <c r="D708" s="361"/>
      <c r="E708" s="362"/>
      <c r="G708" s="362"/>
      <c r="H708" s="362"/>
      <c r="I708" s="362"/>
    </row>
    <row r="709" spans="2:9" s="359" customFormat="1" x14ac:dyDescent="0.25">
      <c r="B709" s="360"/>
      <c r="D709" s="361"/>
      <c r="E709" s="362"/>
      <c r="G709" s="362"/>
      <c r="H709" s="362"/>
      <c r="I709" s="362"/>
    </row>
    <row r="710" spans="2:9" s="359" customFormat="1" x14ac:dyDescent="0.25">
      <c r="B710" s="360"/>
      <c r="D710" s="361"/>
      <c r="E710" s="362"/>
      <c r="G710" s="362"/>
      <c r="H710" s="362"/>
      <c r="I710" s="362"/>
    </row>
    <row r="711" spans="2:9" s="359" customFormat="1" x14ac:dyDescent="0.25">
      <c r="B711" s="360"/>
      <c r="D711" s="361"/>
      <c r="E711" s="362"/>
      <c r="G711" s="362"/>
      <c r="H711" s="362"/>
      <c r="I711" s="362"/>
    </row>
    <row r="712" spans="2:9" s="359" customFormat="1" x14ac:dyDescent="0.25">
      <c r="B712" s="360"/>
      <c r="D712" s="361"/>
      <c r="E712" s="362"/>
      <c r="G712" s="362"/>
      <c r="H712" s="362"/>
      <c r="I712" s="362"/>
    </row>
    <row r="713" spans="2:9" s="359" customFormat="1" x14ac:dyDescent="0.25">
      <c r="B713" s="360"/>
      <c r="D713" s="361"/>
      <c r="E713" s="362"/>
      <c r="G713" s="362"/>
      <c r="H713" s="362"/>
      <c r="I713" s="362"/>
    </row>
    <row r="714" spans="2:9" s="359" customFormat="1" x14ac:dyDescent="0.25">
      <c r="B714" s="360"/>
      <c r="D714" s="361"/>
      <c r="E714" s="362"/>
      <c r="G714" s="362"/>
      <c r="H714" s="362"/>
      <c r="I714" s="362"/>
    </row>
    <row r="715" spans="2:9" s="359" customFormat="1" x14ac:dyDescent="0.25">
      <c r="B715" s="360"/>
      <c r="D715" s="361"/>
      <c r="E715" s="362"/>
      <c r="G715" s="362"/>
      <c r="H715" s="362"/>
      <c r="I715" s="362"/>
    </row>
    <row r="716" spans="2:9" s="359" customFormat="1" x14ac:dyDescent="0.25">
      <c r="B716" s="360"/>
      <c r="D716" s="361"/>
      <c r="E716" s="362"/>
      <c r="G716" s="362"/>
      <c r="H716" s="362"/>
      <c r="I716" s="362"/>
    </row>
    <row r="717" spans="2:9" s="359" customFormat="1" x14ac:dyDescent="0.25">
      <c r="B717" s="360"/>
      <c r="D717" s="361"/>
      <c r="E717" s="362"/>
      <c r="G717" s="362"/>
      <c r="H717" s="362"/>
      <c r="I717" s="362"/>
    </row>
    <row r="718" spans="2:9" s="359" customFormat="1" x14ac:dyDescent="0.25">
      <c r="B718" s="360"/>
      <c r="D718" s="361"/>
      <c r="E718" s="362"/>
      <c r="G718" s="362"/>
      <c r="H718" s="362"/>
      <c r="I718" s="362"/>
    </row>
    <row r="719" spans="2:9" s="359" customFormat="1" x14ac:dyDescent="0.25">
      <c r="B719" s="360"/>
      <c r="D719" s="361"/>
      <c r="E719" s="362"/>
      <c r="G719" s="362"/>
      <c r="H719" s="362"/>
      <c r="I719" s="362"/>
    </row>
    <row r="720" spans="2:9" s="359" customFormat="1" x14ac:dyDescent="0.25">
      <c r="B720" s="360"/>
      <c r="D720" s="361"/>
      <c r="E720" s="362"/>
      <c r="G720" s="362"/>
      <c r="H720" s="362"/>
      <c r="I720" s="362"/>
    </row>
    <row r="721" spans="2:9" s="359" customFormat="1" x14ac:dyDescent="0.25">
      <c r="B721" s="360"/>
      <c r="D721" s="361"/>
      <c r="E721" s="362"/>
      <c r="G721" s="362"/>
      <c r="H721" s="362"/>
      <c r="I721" s="362"/>
    </row>
    <row r="722" spans="2:9" s="359" customFormat="1" x14ac:dyDescent="0.25">
      <c r="B722" s="360"/>
      <c r="D722" s="361"/>
      <c r="E722" s="362"/>
      <c r="G722" s="362"/>
      <c r="H722" s="362"/>
      <c r="I722" s="362"/>
    </row>
    <row r="723" spans="2:9" s="359" customFormat="1" x14ac:dyDescent="0.25">
      <c r="B723" s="360"/>
      <c r="D723" s="361"/>
      <c r="E723" s="362"/>
      <c r="G723" s="362"/>
      <c r="H723" s="362"/>
      <c r="I723" s="362"/>
    </row>
    <row r="724" spans="2:9" s="359" customFormat="1" x14ac:dyDescent="0.25">
      <c r="B724" s="360"/>
      <c r="D724" s="361"/>
      <c r="E724" s="362"/>
      <c r="G724" s="362"/>
      <c r="H724" s="362"/>
      <c r="I724" s="362"/>
    </row>
    <row r="725" spans="2:9" s="359" customFormat="1" x14ac:dyDescent="0.25">
      <c r="B725" s="360"/>
      <c r="D725" s="361"/>
      <c r="E725" s="362"/>
      <c r="G725" s="362"/>
      <c r="H725" s="362"/>
      <c r="I725" s="362"/>
    </row>
    <row r="726" spans="2:9" s="359" customFormat="1" x14ac:dyDescent="0.25">
      <c r="B726" s="360"/>
      <c r="D726" s="361"/>
      <c r="E726" s="362"/>
      <c r="G726" s="362"/>
      <c r="H726" s="362"/>
      <c r="I726" s="362"/>
    </row>
    <row r="727" spans="2:9" s="359" customFormat="1" x14ac:dyDescent="0.25">
      <c r="B727" s="360"/>
      <c r="D727" s="361"/>
      <c r="E727" s="362"/>
      <c r="G727" s="362"/>
      <c r="H727" s="362"/>
      <c r="I727" s="362"/>
    </row>
    <row r="728" spans="2:9" s="359" customFormat="1" x14ac:dyDescent="0.25">
      <c r="B728" s="360"/>
      <c r="D728" s="361"/>
      <c r="E728" s="362"/>
      <c r="G728" s="362"/>
      <c r="H728" s="362"/>
      <c r="I728" s="362"/>
    </row>
    <row r="729" spans="2:9" s="359" customFormat="1" x14ac:dyDescent="0.25">
      <c r="B729" s="360"/>
      <c r="D729" s="361"/>
      <c r="E729" s="362"/>
      <c r="G729" s="362"/>
      <c r="H729" s="362"/>
      <c r="I729" s="362"/>
    </row>
    <row r="730" spans="2:9" s="359" customFormat="1" x14ac:dyDescent="0.25">
      <c r="B730" s="360"/>
      <c r="D730" s="361"/>
      <c r="E730" s="362"/>
      <c r="G730" s="362"/>
      <c r="H730" s="362"/>
      <c r="I730" s="362"/>
    </row>
    <row r="731" spans="2:9" s="359" customFormat="1" x14ac:dyDescent="0.25">
      <c r="B731" s="360"/>
      <c r="D731" s="361"/>
      <c r="E731" s="362"/>
      <c r="G731" s="362"/>
      <c r="H731" s="362"/>
      <c r="I731" s="362"/>
    </row>
    <row r="732" spans="2:9" s="359" customFormat="1" x14ac:dyDescent="0.25">
      <c r="B732" s="360"/>
      <c r="D732" s="361"/>
      <c r="E732" s="362"/>
      <c r="G732" s="362"/>
      <c r="H732" s="362"/>
      <c r="I732" s="362"/>
    </row>
    <row r="733" spans="2:9" s="359" customFormat="1" x14ac:dyDescent="0.25">
      <c r="B733" s="360"/>
      <c r="D733" s="361"/>
      <c r="E733" s="362"/>
      <c r="G733" s="362"/>
      <c r="H733" s="362"/>
      <c r="I733" s="362"/>
    </row>
    <row r="734" spans="2:9" s="359" customFormat="1" x14ac:dyDescent="0.25">
      <c r="B734" s="360"/>
      <c r="D734" s="361"/>
      <c r="E734" s="362"/>
      <c r="G734" s="362"/>
      <c r="H734" s="362"/>
      <c r="I734" s="362"/>
    </row>
    <row r="735" spans="2:9" s="359" customFormat="1" x14ac:dyDescent="0.25">
      <c r="B735" s="360"/>
      <c r="D735" s="361"/>
      <c r="E735" s="362"/>
      <c r="G735" s="362"/>
      <c r="H735" s="362"/>
      <c r="I735" s="362"/>
    </row>
    <row r="736" spans="2:9" s="359" customFormat="1" x14ac:dyDescent="0.25">
      <c r="B736" s="360"/>
      <c r="D736" s="361"/>
      <c r="E736" s="362"/>
      <c r="G736" s="362"/>
      <c r="H736" s="362"/>
      <c r="I736" s="362"/>
    </row>
    <row r="737" spans="2:9" s="359" customFormat="1" x14ac:dyDescent="0.25">
      <c r="B737" s="360"/>
      <c r="D737" s="361"/>
      <c r="E737" s="362"/>
      <c r="G737" s="362"/>
      <c r="H737" s="362"/>
      <c r="I737" s="362"/>
    </row>
    <row r="738" spans="2:9" s="359" customFormat="1" x14ac:dyDescent="0.25">
      <c r="B738" s="360"/>
      <c r="D738" s="361"/>
      <c r="E738" s="362"/>
      <c r="G738" s="362"/>
      <c r="H738" s="362"/>
      <c r="I738" s="362"/>
    </row>
    <row r="739" spans="2:9" s="359" customFormat="1" x14ac:dyDescent="0.25">
      <c r="B739" s="360"/>
      <c r="D739" s="361"/>
      <c r="E739" s="362"/>
      <c r="G739" s="362"/>
      <c r="H739" s="362"/>
      <c r="I739" s="362"/>
    </row>
    <row r="740" spans="2:9" s="359" customFormat="1" x14ac:dyDescent="0.25">
      <c r="B740" s="360"/>
      <c r="D740" s="361"/>
      <c r="E740" s="362"/>
      <c r="G740" s="362"/>
      <c r="H740" s="362"/>
      <c r="I740" s="362"/>
    </row>
    <row r="741" spans="2:9" s="359" customFormat="1" x14ac:dyDescent="0.25">
      <c r="B741" s="360"/>
      <c r="D741" s="361"/>
      <c r="E741" s="362"/>
      <c r="G741" s="362"/>
      <c r="H741" s="362"/>
      <c r="I741" s="362"/>
    </row>
    <row r="742" spans="2:9" s="359" customFormat="1" x14ac:dyDescent="0.25">
      <c r="B742" s="360"/>
      <c r="D742" s="361"/>
      <c r="E742" s="362"/>
      <c r="G742" s="362"/>
      <c r="H742" s="362"/>
      <c r="I742" s="362"/>
    </row>
    <row r="743" spans="2:9" s="359" customFormat="1" x14ac:dyDescent="0.25">
      <c r="B743" s="360"/>
      <c r="D743" s="361"/>
      <c r="E743" s="362"/>
      <c r="G743" s="362"/>
      <c r="H743" s="362"/>
      <c r="I743" s="362"/>
    </row>
    <row r="744" spans="2:9" s="359" customFormat="1" x14ac:dyDescent="0.25">
      <c r="B744" s="360"/>
      <c r="D744" s="361"/>
      <c r="E744" s="362"/>
      <c r="G744" s="362"/>
      <c r="H744" s="362"/>
      <c r="I744" s="362"/>
    </row>
    <row r="745" spans="2:9" s="359" customFormat="1" x14ac:dyDescent="0.25">
      <c r="B745" s="360"/>
      <c r="D745" s="361"/>
      <c r="E745" s="362"/>
      <c r="G745" s="362"/>
      <c r="H745" s="362"/>
      <c r="I745" s="362"/>
    </row>
    <row r="746" spans="2:9" s="359" customFormat="1" x14ac:dyDescent="0.25">
      <c r="B746" s="360"/>
      <c r="D746" s="361"/>
      <c r="E746" s="362"/>
      <c r="G746" s="362"/>
      <c r="H746" s="362"/>
      <c r="I746" s="362"/>
    </row>
    <row r="747" spans="2:9" s="359" customFormat="1" x14ac:dyDescent="0.25">
      <c r="B747" s="360"/>
      <c r="D747" s="361"/>
      <c r="E747" s="362"/>
      <c r="G747" s="362"/>
      <c r="H747" s="362"/>
      <c r="I747" s="362"/>
    </row>
    <row r="748" spans="2:9" s="359" customFormat="1" x14ac:dyDescent="0.25">
      <c r="B748" s="360"/>
      <c r="D748" s="361"/>
      <c r="E748" s="362"/>
      <c r="G748" s="362"/>
      <c r="H748" s="362"/>
      <c r="I748" s="362"/>
    </row>
    <row r="749" spans="2:9" s="359" customFormat="1" x14ac:dyDescent="0.25">
      <c r="B749" s="360"/>
      <c r="D749" s="361"/>
      <c r="E749" s="362"/>
      <c r="G749" s="362"/>
      <c r="H749" s="362"/>
      <c r="I749" s="362"/>
    </row>
    <row r="750" spans="2:9" s="359" customFormat="1" x14ac:dyDescent="0.25">
      <c r="B750" s="360"/>
      <c r="D750" s="361"/>
      <c r="E750" s="362"/>
      <c r="G750" s="362"/>
      <c r="H750" s="362"/>
      <c r="I750" s="362"/>
    </row>
    <row r="751" spans="2:9" s="359" customFormat="1" x14ac:dyDescent="0.25">
      <c r="B751" s="360"/>
      <c r="D751" s="361"/>
      <c r="E751" s="362"/>
      <c r="G751" s="362"/>
      <c r="H751" s="362"/>
      <c r="I751" s="362"/>
    </row>
    <row r="752" spans="2:9" s="359" customFormat="1" x14ac:dyDescent="0.25">
      <c r="B752" s="360"/>
      <c r="D752" s="361"/>
      <c r="E752" s="362"/>
      <c r="G752" s="362"/>
      <c r="H752" s="362"/>
      <c r="I752" s="362"/>
    </row>
    <row r="753" spans="2:9" s="359" customFormat="1" x14ac:dyDescent="0.25">
      <c r="B753" s="360"/>
      <c r="D753" s="361"/>
      <c r="E753" s="362"/>
      <c r="G753" s="362"/>
      <c r="H753" s="362"/>
      <c r="I753" s="362"/>
    </row>
    <row r="754" spans="2:9" s="359" customFormat="1" x14ac:dyDescent="0.25">
      <c r="B754" s="360"/>
      <c r="D754" s="361"/>
      <c r="E754" s="362"/>
      <c r="G754" s="362"/>
      <c r="H754" s="362"/>
      <c r="I754" s="362"/>
    </row>
    <row r="755" spans="2:9" s="359" customFormat="1" x14ac:dyDescent="0.25">
      <c r="B755" s="360"/>
      <c r="D755" s="361"/>
      <c r="E755" s="362"/>
      <c r="G755" s="362"/>
      <c r="H755" s="362"/>
      <c r="I755" s="362"/>
    </row>
    <row r="756" spans="2:9" s="359" customFormat="1" x14ac:dyDescent="0.25">
      <c r="B756" s="360"/>
      <c r="D756" s="361"/>
      <c r="E756" s="362"/>
      <c r="G756" s="362"/>
      <c r="H756" s="362"/>
      <c r="I756" s="362"/>
    </row>
    <row r="757" spans="2:9" s="359" customFormat="1" x14ac:dyDescent="0.25">
      <c r="B757" s="360"/>
      <c r="D757" s="361"/>
      <c r="E757" s="362"/>
      <c r="G757" s="362"/>
      <c r="H757" s="362"/>
      <c r="I757" s="362"/>
    </row>
    <row r="758" spans="2:9" s="359" customFormat="1" x14ac:dyDescent="0.25">
      <c r="B758" s="360"/>
      <c r="D758" s="361"/>
      <c r="E758" s="362"/>
      <c r="G758" s="362"/>
      <c r="H758" s="362"/>
      <c r="I758" s="362"/>
    </row>
    <row r="759" spans="2:9" s="359" customFormat="1" x14ac:dyDescent="0.25">
      <c r="B759" s="360"/>
      <c r="D759" s="361"/>
      <c r="E759" s="362"/>
      <c r="G759" s="362"/>
      <c r="H759" s="362"/>
      <c r="I759" s="362"/>
    </row>
    <row r="760" spans="2:9" s="359" customFormat="1" x14ac:dyDescent="0.25">
      <c r="B760" s="360"/>
      <c r="D760" s="361"/>
      <c r="E760" s="362"/>
      <c r="G760" s="362"/>
      <c r="H760" s="362"/>
      <c r="I760" s="362"/>
    </row>
    <row r="761" spans="2:9" s="359" customFormat="1" x14ac:dyDescent="0.25">
      <c r="B761" s="360"/>
      <c r="D761" s="361"/>
      <c r="E761" s="362"/>
      <c r="G761" s="362"/>
      <c r="H761" s="362"/>
      <c r="I761" s="362"/>
    </row>
    <row r="762" spans="2:9" s="359" customFormat="1" x14ac:dyDescent="0.25">
      <c r="B762" s="360"/>
      <c r="D762" s="361"/>
      <c r="E762" s="362"/>
      <c r="G762" s="362"/>
      <c r="H762" s="362"/>
      <c r="I762" s="362"/>
    </row>
    <row r="763" spans="2:9" s="359" customFormat="1" x14ac:dyDescent="0.25">
      <c r="B763" s="360"/>
      <c r="D763" s="361"/>
      <c r="E763" s="362"/>
      <c r="G763" s="362"/>
      <c r="H763" s="362"/>
      <c r="I763" s="362"/>
    </row>
    <row r="764" spans="2:9" s="359" customFormat="1" x14ac:dyDescent="0.25">
      <c r="B764" s="360"/>
      <c r="D764" s="361"/>
      <c r="E764" s="362"/>
      <c r="G764" s="362"/>
      <c r="H764" s="362"/>
      <c r="I764" s="362"/>
    </row>
    <row r="765" spans="2:9" s="359" customFormat="1" x14ac:dyDescent="0.25">
      <c r="B765" s="360"/>
      <c r="D765" s="361"/>
      <c r="E765" s="362"/>
      <c r="G765" s="362"/>
      <c r="H765" s="362"/>
      <c r="I765" s="362"/>
    </row>
    <row r="766" spans="2:9" s="359" customFormat="1" x14ac:dyDescent="0.25">
      <c r="B766" s="360"/>
      <c r="D766" s="361"/>
      <c r="E766" s="362"/>
      <c r="G766" s="362"/>
      <c r="H766" s="362"/>
      <c r="I766" s="362"/>
    </row>
    <row r="767" spans="2:9" s="359" customFormat="1" x14ac:dyDescent="0.25">
      <c r="B767" s="360"/>
      <c r="D767" s="361"/>
      <c r="E767" s="362"/>
      <c r="G767" s="362"/>
      <c r="H767" s="362"/>
      <c r="I767" s="362"/>
    </row>
    <row r="768" spans="2:9" s="359" customFormat="1" x14ac:dyDescent="0.25">
      <c r="B768" s="360"/>
      <c r="D768" s="361"/>
      <c r="E768" s="362"/>
      <c r="G768" s="362"/>
      <c r="H768" s="362"/>
      <c r="I768" s="362"/>
    </row>
    <row r="769" spans="2:9" s="359" customFormat="1" x14ac:dyDescent="0.25">
      <c r="B769" s="360"/>
      <c r="D769" s="361"/>
      <c r="E769" s="362"/>
      <c r="G769" s="362"/>
      <c r="H769" s="362"/>
      <c r="I769" s="362"/>
    </row>
    <row r="770" spans="2:9" s="359" customFormat="1" x14ac:dyDescent="0.25">
      <c r="B770" s="360"/>
      <c r="D770" s="361"/>
      <c r="E770" s="362"/>
      <c r="G770" s="362"/>
      <c r="H770" s="362"/>
      <c r="I770" s="362"/>
    </row>
    <row r="771" spans="2:9" s="359" customFormat="1" x14ac:dyDescent="0.25">
      <c r="B771" s="360"/>
      <c r="D771" s="361"/>
      <c r="E771" s="362"/>
      <c r="G771" s="362"/>
      <c r="H771" s="362"/>
      <c r="I771" s="362"/>
    </row>
    <row r="772" spans="2:9" s="359" customFormat="1" x14ac:dyDescent="0.25">
      <c r="B772" s="360"/>
      <c r="D772" s="361"/>
      <c r="E772" s="362"/>
      <c r="G772" s="362"/>
      <c r="H772" s="362"/>
      <c r="I772" s="362"/>
    </row>
    <row r="773" spans="2:9" s="359" customFormat="1" x14ac:dyDescent="0.25">
      <c r="B773" s="360"/>
      <c r="D773" s="361"/>
      <c r="E773" s="362"/>
      <c r="G773" s="362"/>
      <c r="H773" s="362"/>
      <c r="I773" s="362"/>
    </row>
    <row r="774" spans="2:9" s="359" customFormat="1" x14ac:dyDescent="0.25">
      <c r="B774" s="360"/>
      <c r="D774" s="361"/>
      <c r="E774" s="362"/>
      <c r="G774" s="362"/>
      <c r="H774" s="362"/>
      <c r="I774" s="362"/>
    </row>
    <row r="775" spans="2:9" s="359" customFormat="1" x14ac:dyDescent="0.25">
      <c r="B775" s="360"/>
      <c r="D775" s="361"/>
      <c r="E775" s="362"/>
      <c r="G775" s="362"/>
      <c r="H775" s="362"/>
      <c r="I775" s="362"/>
    </row>
    <row r="776" spans="2:9" s="359" customFormat="1" x14ac:dyDescent="0.25">
      <c r="B776" s="360"/>
      <c r="D776" s="361"/>
      <c r="E776" s="362"/>
      <c r="G776" s="362"/>
      <c r="H776" s="362"/>
      <c r="I776" s="362"/>
    </row>
    <row r="777" spans="2:9" s="359" customFormat="1" x14ac:dyDescent="0.25">
      <c r="B777" s="360"/>
      <c r="D777" s="361"/>
      <c r="E777" s="362"/>
      <c r="G777" s="362"/>
      <c r="H777" s="362"/>
      <c r="I777" s="362"/>
    </row>
    <row r="778" spans="2:9" s="359" customFormat="1" x14ac:dyDescent="0.25">
      <c r="B778" s="360"/>
      <c r="D778" s="361"/>
      <c r="E778" s="362"/>
      <c r="G778" s="362"/>
      <c r="H778" s="362"/>
      <c r="I778" s="362"/>
    </row>
    <row r="779" spans="2:9" s="359" customFormat="1" x14ac:dyDescent="0.25">
      <c r="B779" s="360"/>
      <c r="D779" s="361"/>
      <c r="E779" s="362"/>
      <c r="G779" s="362"/>
      <c r="H779" s="362"/>
      <c r="I779" s="362"/>
    </row>
    <row r="780" spans="2:9" s="359" customFormat="1" x14ac:dyDescent="0.25">
      <c r="B780" s="360"/>
      <c r="D780" s="361"/>
      <c r="E780" s="362"/>
      <c r="G780" s="362"/>
      <c r="H780" s="362"/>
      <c r="I780" s="362"/>
    </row>
    <row r="781" spans="2:9" s="359" customFormat="1" x14ac:dyDescent="0.25">
      <c r="B781" s="360"/>
      <c r="D781" s="361"/>
      <c r="E781" s="362"/>
      <c r="G781" s="362"/>
      <c r="H781" s="362"/>
      <c r="I781" s="362"/>
    </row>
    <row r="782" spans="2:9" s="359" customFormat="1" x14ac:dyDescent="0.25">
      <c r="B782" s="360"/>
      <c r="D782" s="361"/>
      <c r="E782" s="362"/>
      <c r="G782" s="362"/>
      <c r="H782" s="362"/>
      <c r="I782" s="362"/>
    </row>
    <row r="783" spans="2:9" s="359" customFormat="1" x14ac:dyDescent="0.25">
      <c r="B783" s="360"/>
      <c r="D783" s="361"/>
      <c r="E783" s="362"/>
      <c r="G783" s="362"/>
      <c r="H783" s="362"/>
      <c r="I783" s="362"/>
    </row>
    <row r="784" spans="2:9" s="359" customFormat="1" x14ac:dyDescent="0.25">
      <c r="B784" s="360"/>
      <c r="D784" s="361"/>
      <c r="E784" s="362"/>
      <c r="G784" s="362"/>
      <c r="H784" s="362"/>
      <c r="I784" s="362"/>
    </row>
    <row r="785" spans="2:9" s="359" customFormat="1" x14ac:dyDescent="0.25">
      <c r="B785" s="360"/>
      <c r="D785" s="361"/>
      <c r="E785" s="362"/>
      <c r="G785" s="362"/>
      <c r="H785" s="362"/>
      <c r="I785" s="362"/>
    </row>
    <row r="786" spans="2:9" s="359" customFormat="1" x14ac:dyDescent="0.25">
      <c r="B786" s="360"/>
      <c r="D786" s="361"/>
      <c r="E786" s="362"/>
      <c r="G786" s="362"/>
      <c r="H786" s="362"/>
      <c r="I786" s="362"/>
    </row>
    <row r="787" spans="2:9" s="359" customFormat="1" x14ac:dyDescent="0.25">
      <c r="B787" s="360"/>
      <c r="D787" s="361"/>
      <c r="E787" s="362"/>
      <c r="G787" s="362"/>
      <c r="H787" s="362"/>
      <c r="I787" s="362"/>
    </row>
    <row r="788" spans="2:9" s="359" customFormat="1" x14ac:dyDescent="0.25">
      <c r="B788" s="360"/>
      <c r="D788" s="361"/>
      <c r="E788" s="362"/>
      <c r="G788" s="362"/>
      <c r="H788" s="362"/>
      <c r="I788" s="362"/>
    </row>
    <row r="789" spans="2:9" s="359" customFormat="1" x14ac:dyDescent="0.25">
      <c r="B789" s="360"/>
      <c r="D789" s="361"/>
      <c r="E789" s="362"/>
      <c r="G789" s="362"/>
      <c r="H789" s="362"/>
      <c r="I789" s="362"/>
    </row>
    <row r="790" spans="2:9" s="359" customFormat="1" x14ac:dyDescent="0.25">
      <c r="B790" s="360"/>
      <c r="D790" s="361"/>
      <c r="E790" s="362"/>
      <c r="G790" s="362"/>
      <c r="H790" s="362"/>
      <c r="I790" s="362"/>
    </row>
    <row r="791" spans="2:9" s="359" customFormat="1" x14ac:dyDescent="0.25">
      <c r="B791" s="360"/>
      <c r="D791" s="361"/>
      <c r="E791" s="362"/>
      <c r="G791" s="362"/>
      <c r="H791" s="362"/>
      <c r="I791" s="362"/>
    </row>
    <row r="792" spans="2:9" s="359" customFormat="1" x14ac:dyDescent="0.25">
      <c r="B792" s="360"/>
      <c r="D792" s="361"/>
      <c r="E792" s="362"/>
      <c r="G792" s="362"/>
      <c r="H792" s="362"/>
      <c r="I792" s="362"/>
    </row>
    <row r="793" spans="2:9" s="359" customFormat="1" x14ac:dyDescent="0.25">
      <c r="B793" s="360"/>
      <c r="D793" s="361"/>
      <c r="E793" s="362"/>
      <c r="G793" s="362"/>
      <c r="H793" s="362"/>
      <c r="I793" s="362"/>
    </row>
    <row r="794" spans="2:9" s="359" customFormat="1" x14ac:dyDescent="0.25">
      <c r="B794" s="360"/>
      <c r="D794" s="361"/>
      <c r="E794" s="362"/>
      <c r="G794" s="362"/>
      <c r="H794" s="362"/>
      <c r="I794" s="362"/>
    </row>
    <row r="795" spans="2:9" s="359" customFormat="1" x14ac:dyDescent="0.25">
      <c r="B795" s="360"/>
      <c r="D795" s="361"/>
      <c r="E795" s="362"/>
      <c r="G795" s="362"/>
      <c r="H795" s="362"/>
      <c r="I795" s="362"/>
    </row>
    <row r="796" spans="2:9" s="359" customFormat="1" x14ac:dyDescent="0.25">
      <c r="B796" s="360"/>
      <c r="D796" s="361"/>
      <c r="E796" s="362"/>
      <c r="G796" s="362"/>
      <c r="H796" s="362"/>
      <c r="I796" s="362"/>
    </row>
    <row r="797" spans="2:9" s="359" customFormat="1" x14ac:dyDescent="0.25">
      <c r="B797" s="360"/>
      <c r="D797" s="361"/>
      <c r="E797" s="362"/>
      <c r="G797" s="362"/>
      <c r="H797" s="362"/>
      <c r="I797" s="362"/>
    </row>
    <row r="798" spans="2:9" s="359" customFormat="1" x14ac:dyDescent="0.25">
      <c r="B798" s="360"/>
      <c r="D798" s="361"/>
      <c r="E798" s="362"/>
      <c r="G798" s="362"/>
      <c r="H798" s="362"/>
      <c r="I798" s="362"/>
    </row>
    <row r="799" spans="2:9" s="359" customFormat="1" x14ac:dyDescent="0.25">
      <c r="B799" s="360"/>
      <c r="D799" s="361"/>
      <c r="E799" s="362"/>
      <c r="G799" s="362"/>
      <c r="H799" s="362"/>
      <c r="I799" s="362"/>
    </row>
    <row r="800" spans="2:9" s="359" customFormat="1" x14ac:dyDescent="0.25">
      <c r="B800" s="360"/>
      <c r="D800" s="361"/>
      <c r="E800" s="362"/>
      <c r="G800" s="362"/>
      <c r="H800" s="362"/>
      <c r="I800" s="362"/>
    </row>
    <row r="801" spans="2:9" s="359" customFormat="1" x14ac:dyDescent="0.25">
      <c r="B801" s="360"/>
      <c r="D801" s="361"/>
      <c r="E801" s="362"/>
      <c r="G801" s="362"/>
      <c r="H801" s="362"/>
      <c r="I801" s="362"/>
    </row>
    <row r="802" spans="2:9" s="359" customFormat="1" x14ac:dyDescent="0.25">
      <c r="B802" s="360"/>
      <c r="D802" s="361"/>
      <c r="E802" s="362"/>
      <c r="G802" s="362"/>
      <c r="H802" s="362"/>
      <c r="I802" s="362"/>
    </row>
    <row r="803" spans="2:9" s="359" customFormat="1" x14ac:dyDescent="0.25">
      <c r="B803" s="360"/>
      <c r="D803" s="361"/>
      <c r="E803" s="362"/>
      <c r="G803" s="362"/>
      <c r="H803" s="362"/>
      <c r="I803" s="362"/>
    </row>
    <row r="804" spans="2:9" s="359" customFormat="1" x14ac:dyDescent="0.25">
      <c r="B804" s="360"/>
      <c r="D804" s="361"/>
      <c r="E804" s="362"/>
      <c r="G804" s="362"/>
      <c r="H804" s="362"/>
      <c r="I804" s="362"/>
    </row>
    <row r="805" spans="2:9" s="359" customFormat="1" x14ac:dyDescent="0.25">
      <c r="B805" s="360"/>
      <c r="D805" s="361"/>
      <c r="E805" s="362"/>
      <c r="G805" s="362"/>
      <c r="H805" s="362"/>
      <c r="I805" s="362"/>
    </row>
    <row r="806" spans="2:9" s="359" customFormat="1" x14ac:dyDescent="0.25">
      <c r="B806" s="360"/>
      <c r="D806" s="361"/>
      <c r="E806" s="362"/>
      <c r="G806" s="362"/>
      <c r="H806" s="362"/>
      <c r="I806" s="362"/>
    </row>
    <row r="807" spans="2:9" s="359" customFormat="1" x14ac:dyDescent="0.25">
      <c r="B807" s="360"/>
      <c r="D807" s="361"/>
      <c r="E807" s="362"/>
      <c r="G807" s="362"/>
      <c r="H807" s="362"/>
      <c r="I807" s="362"/>
    </row>
    <row r="808" spans="2:9" s="359" customFormat="1" x14ac:dyDescent="0.25">
      <c r="B808" s="360"/>
      <c r="D808" s="361"/>
      <c r="E808" s="362"/>
      <c r="G808" s="362"/>
      <c r="H808" s="362"/>
      <c r="I808" s="362"/>
    </row>
    <row r="809" spans="2:9" s="359" customFormat="1" x14ac:dyDescent="0.25">
      <c r="B809" s="360"/>
      <c r="D809" s="361"/>
      <c r="E809" s="362"/>
      <c r="G809" s="362"/>
      <c r="H809" s="362"/>
      <c r="I809" s="362"/>
    </row>
    <row r="810" spans="2:9" s="359" customFormat="1" x14ac:dyDescent="0.25">
      <c r="B810" s="360"/>
      <c r="D810" s="361"/>
      <c r="E810" s="362"/>
      <c r="G810" s="362"/>
      <c r="H810" s="362"/>
      <c r="I810" s="362"/>
    </row>
    <row r="811" spans="2:9" s="359" customFormat="1" x14ac:dyDescent="0.25">
      <c r="B811" s="360"/>
      <c r="D811" s="361"/>
      <c r="E811" s="362"/>
      <c r="G811" s="362"/>
      <c r="H811" s="362"/>
      <c r="I811" s="362"/>
    </row>
    <row r="812" spans="2:9" s="359" customFormat="1" x14ac:dyDescent="0.25">
      <c r="B812" s="360"/>
      <c r="D812" s="361"/>
      <c r="E812" s="362"/>
      <c r="G812" s="362"/>
      <c r="H812" s="362"/>
      <c r="I812" s="362"/>
    </row>
    <row r="813" spans="2:9" s="359" customFormat="1" x14ac:dyDescent="0.25">
      <c r="B813" s="360"/>
      <c r="D813" s="361"/>
      <c r="E813" s="362"/>
      <c r="G813" s="362"/>
      <c r="H813" s="362"/>
      <c r="I813" s="362"/>
    </row>
    <row r="814" spans="2:9" s="359" customFormat="1" x14ac:dyDescent="0.25">
      <c r="B814" s="360"/>
      <c r="D814" s="361"/>
      <c r="E814" s="362"/>
      <c r="G814" s="362"/>
      <c r="H814" s="362"/>
      <c r="I814" s="362"/>
    </row>
    <row r="815" spans="2:9" s="359" customFormat="1" x14ac:dyDescent="0.25">
      <c r="B815" s="360"/>
      <c r="D815" s="361"/>
      <c r="E815" s="362"/>
      <c r="G815" s="362"/>
      <c r="H815" s="362"/>
      <c r="I815" s="362"/>
    </row>
    <row r="816" spans="2:9" s="359" customFormat="1" x14ac:dyDescent="0.25">
      <c r="B816" s="360"/>
      <c r="D816" s="361"/>
      <c r="E816" s="362"/>
      <c r="G816" s="362"/>
      <c r="H816" s="362"/>
      <c r="I816" s="362"/>
    </row>
    <row r="817" spans="2:9" s="359" customFormat="1" x14ac:dyDescent="0.25">
      <c r="B817" s="360"/>
      <c r="D817" s="361"/>
      <c r="E817" s="362"/>
      <c r="G817" s="362"/>
      <c r="H817" s="362"/>
      <c r="I817" s="362"/>
    </row>
    <row r="818" spans="2:9" s="359" customFormat="1" x14ac:dyDescent="0.25">
      <c r="B818" s="360"/>
      <c r="D818" s="361"/>
      <c r="E818" s="362"/>
      <c r="G818" s="362"/>
      <c r="H818" s="362"/>
      <c r="I818" s="362"/>
    </row>
    <row r="819" spans="2:9" s="359" customFormat="1" x14ac:dyDescent="0.25">
      <c r="B819" s="360"/>
      <c r="D819" s="361"/>
      <c r="E819" s="362"/>
      <c r="G819" s="362"/>
      <c r="H819" s="362"/>
      <c r="I819" s="362"/>
    </row>
    <row r="820" spans="2:9" s="359" customFormat="1" x14ac:dyDescent="0.25">
      <c r="B820" s="360"/>
      <c r="D820" s="361"/>
      <c r="E820" s="362"/>
      <c r="G820" s="362"/>
      <c r="H820" s="362"/>
      <c r="I820" s="362"/>
    </row>
    <row r="821" spans="2:9" s="359" customFormat="1" x14ac:dyDescent="0.25">
      <c r="B821" s="360"/>
      <c r="D821" s="361"/>
      <c r="E821" s="362"/>
      <c r="G821" s="362"/>
      <c r="H821" s="362"/>
      <c r="I821" s="362"/>
    </row>
    <row r="822" spans="2:9" s="359" customFormat="1" x14ac:dyDescent="0.25">
      <c r="B822" s="360"/>
      <c r="D822" s="361"/>
      <c r="E822" s="362"/>
      <c r="G822" s="362"/>
      <c r="H822" s="362"/>
      <c r="I822" s="362"/>
    </row>
    <row r="823" spans="2:9" s="359" customFormat="1" x14ac:dyDescent="0.25">
      <c r="B823" s="360"/>
      <c r="D823" s="361"/>
      <c r="E823" s="362"/>
      <c r="G823" s="362"/>
      <c r="H823" s="362"/>
      <c r="I823" s="362"/>
    </row>
    <row r="824" spans="2:9" s="359" customFormat="1" x14ac:dyDescent="0.25">
      <c r="B824" s="360"/>
      <c r="D824" s="361"/>
      <c r="E824" s="362"/>
      <c r="G824" s="362"/>
      <c r="H824" s="362"/>
      <c r="I824" s="362"/>
    </row>
    <row r="825" spans="2:9" s="359" customFormat="1" x14ac:dyDescent="0.25">
      <c r="B825" s="360"/>
      <c r="D825" s="361"/>
      <c r="E825" s="362"/>
      <c r="G825" s="362"/>
      <c r="H825" s="362"/>
      <c r="I825" s="362"/>
    </row>
    <row r="826" spans="2:9" s="359" customFormat="1" x14ac:dyDescent="0.25">
      <c r="B826" s="360"/>
      <c r="D826" s="361"/>
      <c r="E826" s="362"/>
      <c r="G826" s="362"/>
      <c r="H826" s="362"/>
      <c r="I826" s="362"/>
    </row>
    <row r="827" spans="2:9" s="359" customFormat="1" x14ac:dyDescent="0.25">
      <c r="B827" s="360"/>
      <c r="D827" s="361"/>
      <c r="E827" s="362"/>
      <c r="G827" s="362"/>
      <c r="H827" s="362"/>
      <c r="I827" s="362"/>
    </row>
    <row r="828" spans="2:9" s="359" customFormat="1" x14ac:dyDescent="0.25">
      <c r="B828" s="360"/>
      <c r="D828" s="361"/>
      <c r="E828" s="362"/>
      <c r="G828" s="362"/>
      <c r="H828" s="362"/>
      <c r="I828" s="362"/>
    </row>
    <row r="829" spans="2:9" s="359" customFormat="1" x14ac:dyDescent="0.25">
      <c r="B829" s="360"/>
      <c r="D829" s="361"/>
      <c r="E829" s="362"/>
      <c r="G829" s="362"/>
      <c r="H829" s="362"/>
      <c r="I829" s="362"/>
    </row>
    <row r="830" spans="2:9" s="359" customFormat="1" x14ac:dyDescent="0.25">
      <c r="B830" s="360"/>
      <c r="D830" s="361"/>
      <c r="E830" s="362"/>
      <c r="G830" s="362"/>
      <c r="H830" s="362"/>
      <c r="I830" s="362"/>
    </row>
    <row r="831" spans="2:9" s="359" customFormat="1" x14ac:dyDescent="0.25">
      <c r="B831" s="360"/>
      <c r="D831" s="361"/>
      <c r="E831" s="362"/>
      <c r="G831" s="362"/>
      <c r="H831" s="362"/>
      <c r="I831" s="362"/>
    </row>
    <row r="832" spans="2:9" s="359" customFormat="1" x14ac:dyDescent="0.25">
      <c r="B832" s="360"/>
      <c r="D832" s="361"/>
      <c r="E832" s="362"/>
      <c r="G832" s="362"/>
      <c r="H832" s="362"/>
      <c r="I832" s="362"/>
    </row>
    <row r="833" spans="2:9" s="359" customFormat="1" x14ac:dyDescent="0.25">
      <c r="B833" s="360"/>
      <c r="D833" s="361"/>
      <c r="E833" s="362"/>
      <c r="G833" s="362"/>
      <c r="H833" s="362"/>
      <c r="I833" s="362"/>
    </row>
    <row r="834" spans="2:9" s="359" customFormat="1" x14ac:dyDescent="0.25">
      <c r="B834" s="360"/>
      <c r="D834" s="361"/>
      <c r="E834" s="362"/>
      <c r="G834" s="362"/>
      <c r="H834" s="362"/>
      <c r="I834" s="362"/>
    </row>
    <row r="835" spans="2:9" s="359" customFormat="1" x14ac:dyDescent="0.25">
      <c r="B835" s="360"/>
      <c r="D835" s="361"/>
      <c r="E835" s="362"/>
      <c r="G835" s="362"/>
      <c r="H835" s="362"/>
      <c r="I835" s="362"/>
    </row>
    <row r="836" spans="2:9" s="359" customFormat="1" x14ac:dyDescent="0.25">
      <c r="B836" s="360"/>
      <c r="D836" s="361"/>
      <c r="E836" s="362"/>
      <c r="G836" s="362"/>
      <c r="H836" s="362"/>
      <c r="I836" s="362"/>
    </row>
    <row r="837" spans="2:9" s="359" customFormat="1" x14ac:dyDescent="0.25">
      <c r="B837" s="360"/>
      <c r="D837" s="361"/>
      <c r="E837" s="362"/>
      <c r="G837" s="362"/>
      <c r="H837" s="362"/>
      <c r="I837" s="362"/>
    </row>
    <row r="838" spans="2:9" s="359" customFormat="1" x14ac:dyDescent="0.25">
      <c r="B838" s="360"/>
      <c r="D838" s="361"/>
      <c r="E838" s="362"/>
      <c r="G838" s="362"/>
      <c r="H838" s="362"/>
      <c r="I838" s="362"/>
    </row>
    <row r="839" spans="2:9" s="359" customFormat="1" x14ac:dyDescent="0.25">
      <c r="B839" s="360"/>
      <c r="D839" s="361"/>
      <c r="E839" s="362"/>
      <c r="G839" s="362"/>
      <c r="H839" s="362"/>
      <c r="I839" s="362"/>
    </row>
    <row r="840" spans="2:9" s="359" customFormat="1" x14ac:dyDescent="0.25">
      <c r="B840" s="360"/>
      <c r="D840" s="361"/>
      <c r="E840" s="362"/>
      <c r="G840" s="362"/>
      <c r="H840" s="362"/>
      <c r="I840" s="362"/>
    </row>
    <row r="841" spans="2:9" s="359" customFormat="1" x14ac:dyDescent="0.25">
      <c r="B841" s="360"/>
      <c r="D841" s="361"/>
      <c r="E841" s="362"/>
      <c r="G841" s="362"/>
      <c r="H841" s="362"/>
      <c r="I841" s="362"/>
    </row>
    <row r="842" spans="2:9" s="359" customFormat="1" x14ac:dyDescent="0.25">
      <c r="B842" s="360"/>
      <c r="D842" s="361"/>
      <c r="E842" s="362"/>
      <c r="G842" s="362"/>
      <c r="H842" s="362"/>
      <c r="I842" s="362"/>
    </row>
    <row r="843" spans="2:9" s="359" customFormat="1" x14ac:dyDescent="0.25">
      <c r="B843" s="360"/>
      <c r="D843" s="361"/>
      <c r="E843" s="362"/>
      <c r="G843" s="362"/>
      <c r="H843" s="362"/>
      <c r="I843" s="362"/>
    </row>
    <row r="844" spans="2:9" s="359" customFormat="1" x14ac:dyDescent="0.25">
      <c r="B844" s="360"/>
      <c r="D844" s="361"/>
      <c r="E844" s="362"/>
      <c r="G844" s="362"/>
      <c r="H844" s="362"/>
      <c r="I844" s="362"/>
    </row>
    <row r="845" spans="2:9" s="359" customFormat="1" x14ac:dyDescent="0.25">
      <c r="B845" s="360"/>
      <c r="D845" s="361"/>
      <c r="E845" s="362"/>
      <c r="G845" s="362"/>
      <c r="H845" s="362"/>
      <c r="I845" s="362"/>
    </row>
    <row r="846" spans="2:9" s="359" customFormat="1" x14ac:dyDescent="0.25">
      <c r="B846" s="360"/>
      <c r="D846" s="361"/>
      <c r="E846" s="362"/>
      <c r="G846" s="362"/>
      <c r="H846" s="362"/>
      <c r="I846" s="362"/>
    </row>
    <row r="847" spans="2:9" s="359" customFormat="1" x14ac:dyDescent="0.25">
      <c r="B847" s="360"/>
      <c r="D847" s="361"/>
      <c r="E847" s="362"/>
      <c r="G847" s="362"/>
      <c r="H847" s="362"/>
      <c r="I847" s="362"/>
    </row>
    <row r="848" spans="2:9" s="359" customFormat="1" x14ac:dyDescent="0.25">
      <c r="B848" s="360"/>
      <c r="D848" s="361"/>
      <c r="E848" s="362"/>
      <c r="G848" s="362"/>
      <c r="H848" s="362"/>
      <c r="I848" s="362"/>
    </row>
    <row r="849" spans="2:9" s="359" customFormat="1" x14ac:dyDescent="0.25">
      <c r="B849" s="360"/>
      <c r="D849" s="361"/>
      <c r="E849" s="362"/>
      <c r="G849" s="362"/>
      <c r="H849" s="362"/>
      <c r="I849" s="362"/>
    </row>
    <row r="850" spans="2:9" s="359" customFormat="1" x14ac:dyDescent="0.25">
      <c r="B850" s="360"/>
      <c r="D850" s="361"/>
      <c r="E850" s="362"/>
      <c r="G850" s="362"/>
      <c r="H850" s="362"/>
      <c r="I850" s="362"/>
    </row>
    <row r="851" spans="2:9" s="359" customFormat="1" x14ac:dyDescent="0.25">
      <c r="B851" s="360"/>
      <c r="D851" s="361"/>
      <c r="E851" s="362"/>
      <c r="G851" s="362"/>
      <c r="H851" s="362"/>
      <c r="I851" s="362"/>
    </row>
    <row r="852" spans="2:9" s="359" customFormat="1" x14ac:dyDescent="0.25">
      <c r="B852" s="360"/>
      <c r="D852" s="361"/>
      <c r="E852" s="362"/>
      <c r="G852" s="362"/>
      <c r="H852" s="362"/>
      <c r="I852" s="362"/>
    </row>
    <row r="853" spans="2:9" s="359" customFormat="1" x14ac:dyDescent="0.25">
      <c r="B853" s="360"/>
      <c r="D853" s="361"/>
      <c r="E853" s="362"/>
      <c r="G853" s="362"/>
      <c r="H853" s="362"/>
      <c r="I853" s="362"/>
    </row>
    <row r="854" spans="2:9" s="359" customFormat="1" x14ac:dyDescent="0.25">
      <c r="B854" s="360"/>
      <c r="D854" s="361"/>
      <c r="E854" s="362"/>
      <c r="G854" s="362"/>
      <c r="H854" s="362"/>
      <c r="I854" s="362"/>
    </row>
    <row r="855" spans="2:9" s="359" customFormat="1" x14ac:dyDescent="0.25">
      <c r="B855" s="360"/>
      <c r="D855" s="361"/>
      <c r="E855" s="362"/>
      <c r="G855" s="362"/>
      <c r="H855" s="362"/>
      <c r="I855" s="362"/>
    </row>
    <row r="856" spans="2:9" s="359" customFormat="1" x14ac:dyDescent="0.25">
      <c r="B856" s="360"/>
      <c r="D856" s="361"/>
      <c r="E856" s="362"/>
      <c r="G856" s="362"/>
      <c r="H856" s="362"/>
      <c r="I856" s="362"/>
    </row>
    <row r="857" spans="2:9" s="359" customFormat="1" x14ac:dyDescent="0.25">
      <c r="B857" s="360"/>
      <c r="D857" s="361"/>
      <c r="E857" s="362"/>
      <c r="G857" s="362"/>
      <c r="H857" s="362"/>
      <c r="I857" s="362"/>
    </row>
    <row r="858" spans="2:9" s="359" customFormat="1" x14ac:dyDescent="0.25">
      <c r="B858" s="360"/>
      <c r="D858" s="361"/>
      <c r="E858" s="362"/>
      <c r="G858" s="362"/>
      <c r="H858" s="362"/>
      <c r="I858" s="362"/>
    </row>
    <row r="859" spans="2:9" s="359" customFormat="1" x14ac:dyDescent="0.25">
      <c r="B859" s="360"/>
      <c r="D859" s="361"/>
      <c r="E859" s="362"/>
      <c r="G859" s="362"/>
      <c r="H859" s="362"/>
      <c r="I859" s="362"/>
    </row>
    <row r="860" spans="2:9" s="359" customFormat="1" x14ac:dyDescent="0.25">
      <c r="B860" s="360"/>
      <c r="D860" s="361"/>
      <c r="E860" s="362"/>
      <c r="G860" s="362"/>
      <c r="H860" s="362"/>
      <c r="I860" s="362"/>
    </row>
    <row r="861" spans="2:9" s="359" customFormat="1" x14ac:dyDescent="0.25">
      <c r="B861" s="360"/>
      <c r="D861" s="361"/>
      <c r="E861" s="362"/>
      <c r="G861" s="362"/>
      <c r="H861" s="362"/>
      <c r="I861" s="362"/>
    </row>
    <row r="862" spans="2:9" s="359" customFormat="1" x14ac:dyDescent="0.25">
      <c r="B862" s="360"/>
      <c r="D862" s="361"/>
      <c r="E862" s="362"/>
      <c r="G862" s="362"/>
      <c r="H862" s="362"/>
      <c r="I862" s="362"/>
    </row>
    <row r="863" spans="2:9" s="359" customFormat="1" x14ac:dyDescent="0.25">
      <c r="B863" s="360"/>
      <c r="D863" s="361"/>
      <c r="E863" s="362"/>
      <c r="G863" s="362"/>
      <c r="H863" s="362"/>
      <c r="I863" s="362"/>
    </row>
    <row r="864" spans="2:9" s="359" customFormat="1" x14ac:dyDescent="0.25">
      <c r="B864" s="360"/>
      <c r="D864" s="361"/>
      <c r="E864" s="362"/>
      <c r="G864" s="362"/>
      <c r="H864" s="362"/>
      <c r="I864" s="362"/>
    </row>
    <row r="865" spans="2:9" s="359" customFormat="1" x14ac:dyDescent="0.25">
      <c r="B865" s="360"/>
      <c r="D865" s="361"/>
      <c r="E865" s="362"/>
      <c r="G865" s="362"/>
      <c r="H865" s="362"/>
      <c r="I865" s="362"/>
    </row>
    <row r="866" spans="2:9" s="359" customFormat="1" x14ac:dyDescent="0.25">
      <c r="B866" s="360"/>
      <c r="D866" s="361"/>
      <c r="E866" s="362"/>
      <c r="G866" s="362"/>
      <c r="H866" s="362"/>
      <c r="I866" s="362"/>
    </row>
    <row r="867" spans="2:9" s="359" customFormat="1" x14ac:dyDescent="0.25">
      <c r="B867" s="360"/>
      <c r="D867" s="361"/>
      <c r="E867" s="362"/>
      <c r="G867" s="362"/>
      <c r="H867" s="362"/>
      <c r="I867" s="362"/>
    </row>
    <row r="868" spans="2:9" s="359" customFormat="1" x14ac:dyDescent="0.25">
      <c r="B868" s="360"/>
      <c r="D868" s="361"/>
      <c r="E868" s="362"/>
      <c r="G868" s="362"/>
      <c r="H868" s="362"/>
      <c r="I868" s="362"/>
    </row>
    <row r="869" spans="2:9" s="359" customFormat="1" x14ac:dyDescent="0.25">
      <c r="B869" s="360"/>
      <c r="D869" s="361"/>
      <c r="E869" s="362"/>
      <c r="G869" s="362"/>
      <c r="H869" s="362"/>
      <c r="I869" s="362"/>
    </row>
    <row r="870" spans="2:9" s="359" customFormat="1" x14ac:dyDescent="0.25">
      <c r="B870" s="360"/>
      <c r="D870" s="361"/>
      <c r="E870" s="362"/>
      <c r="G870" s="362"/>
      <c r="H870" s="362"/>
      <c r="I870" s="362"/>
    </row>
    <row r="871" spans="2:9" s="359" customFormat="1" x14ac:dyDescent="0.25">
      <c r="B871" s="360"/>
      <c r="D871" s="361"/>
      <c r="E871" s="362"/>
      <c r="G871" s="362"/>
      <c r="H871" s="362"/>
      <c r="I871" s="362"/>
    </row>
    <row r="872" spans="2:9" s="359" customFormat="1" x14ac:dyDescent="0.25">
      <c r="B872" s="360"/>
      <c r="D872" s="361"/>
      <c r="E872" s="362"/>
      <c r="G872" s="362"/>
      <c r="H872" s="362"/>
      <c r="I872" s="362"/>
    </row>
    <row r="873" spans="2:9" s="359" customFormat="1" x14ac:dyDescent="0.25">
      <c r="B873" s="360"/>
      <c r="D873" s="361"/>
      <c r="E873" s="362"/>
      <c r="G873" s="362"/>
      <c r="H873" s="362"/>
      <c r="I873" s="362"/>
    </row>
    <row r="874" spans="2:9" s="359" customFormat="1" x14ac:dyDescent="0.25">
      <c r="B874" s="360"/>
      <c r="D874" s="361"/>
      <c r="E874" s="362"/>
      <c r="G874" s="362"/>
      <c r="H874" s="362"/>
      <c r="I874" s="362"/>
    </row>
    <row r="875" spans="2:9" s="359" customFormat="1" x14ac:dyDescent="0.25">
      <c r="B875" s="360"/>
      <c r="D875" s="361"/>
      <c r="E875" s="362"/>
      <c r="G875" s="362"/>
      <c r="H875" s="362"/>
      <c r="I875" s="362"/>
    </row>
    <row r="876" spans="2:9" s="359" customFormat="1" x14ac:dyDescent="0.25">
      <c r="B876" s="360"/>
      <c r="D876" s="361"/>
      <c r="E876" s="362"/>
      <c r="G876" s="362"/>
      <c r="H876" s="362"/>
      <c r="I876" s="362"/>
    </row>
    <row r="877" spans="2:9" s="359" customFormat="1" x14ac:dyDescent="0.25">
      <c r="B877" s="360"/>
      <c r="D877" s="361"/>
      <c r="E877" s="362"/>
      <c r="G877" s="362"/>
      <c r="H877" s="362"/>
      <c r="I877" s="362"/>
    </row>
    <row r="878" spans="2:9" s="359" customFormat="1" x14ac:dyDescent="0.25">
      <c r="B878" s="360"/>
      <c r="D878" s="361"/>
      <c r="E878" s="362"/>
      <c r="G878" s="362"/>
      <c r="H878" s="362"/>
      <c r="I878" s="362"/>
    </row>
    <row r="879" spans="2:9" s="359" customFormat="1" x14ac:dyDescent="0.25">
      <c r="B879" s="360"/>
      <c r="D879" s="361"/>
      <c r="E879" s="362"/>
      <c r="G879" s="362"/>
      <c r="H879" s="362"/>
      <c r="I879" s="362"/>
    </row>
    <row r="880" spans="2:9" s="359" customFormat="1" x14ac:dyDescent="0.25">
      <c r="B880" s="360"/>
      <c r="D880" s="361"/>
      <c r="E880" s="362"/>
      <c r="G880" s="362"/>
      <c r="H880" s="362"/>
      <c r="I880" s="362"/>
    </row>
    <row r="881" spans="2:9" s="359" customFormat="1" x14ac:dyDescent="0.25">
      <c r="B881" s="360"/>
      <c r="D881" s="361"/>
      <c r="E881" s="362"/>
      <c r="G881" s="362"/>
      <c r="H881" s="362"/>
      <c r="I881" s="362"/>
    </row>
    <row r="882" spans="2:9" s="359" customFormat="1" x14ac:dyDescent="0.25">
      <c r="B882" s="360"/>
      <c r="D882" s="361"/>
      <c r="E882" s="362"/>
      <c r="G882" s="362"/>
      <c r="H882" s="362"/>
      <c r="I882" s="362"/>
    </row>
    <row r="883" spans="2:9" s="359" customFormat="1" x14ac:dyDescent="0.25">
      <c r="B883" s="360"/>
      <c r="D883" s="361"/>
      <c r="E883" s="362"/>
      <c r="G883" s="362"/>
      <c r="H883" s="362"/>
      <c r="I883" s="362"/>
    </row>
    <row r="884" spans="2:9" s="359" customFormat="1" x14ac:dyDescent="0.25">
      <c r="B884" s="360"/>
      <c r="D884" s="361"/>
      <c r="E884" s="362"/>
      <c r="G884" s="362"/>
      <c r="H884" s="362"/>
      <c r="I884" s="362"/>
    </row>
    <row r="885" spans="2:9" s="359" customFormat="1" x14ac:dyDescent="0.25">
      <c r="B885" s="360"/>
      <c r="D885" s="361"/>
      <c r="E885" s="362"/>
      <c r="G885" s="362"/>
      <c r="H885" s="362"/>
      <c r="I885" s="362"/>
    </row>
    <row r="886" spans="2:9" s="359" customFormat="1" x14ac:dyDescent="0.25">
      <c r="B886" s="360"/>
      <c r="D886" s="361"/>
      <c r="E886" s="362"/>
      <c r="G886" s="362"/>
      <c r="H886" s="362"/>
      <c r="I886" s="362"/>
    </row>
    <row r="887" spans="2:9" s="359" customFormat="1" x14ac:dyDescent="0.25">
      <c r="B887" s="360"/>
      <c r="D887" s="361"/>
      <c r="E887" s="362"/>
      <c r="G887" s="362"/>
      <c r="H887" s="362"/>
      <c r="I887" s="362"/>
    </row>
    <row r="888" spans="2:9" s="359" customFormat="1" x14ac:dyDescent="0.25">
      <c r="B888" s="360"/>
      <c r="D888" s="361"/>
      <c r="E888" s="362"/>
      <c r="G888" s="362"/>
      <c r="H888" s="362"/>
      <c r="I888" s="362"/>
    </row>
    <row r="889" spans="2:9" s="359" customFormat="1" x14ac:dyDescent="0.25">
      <c r="B889" s="360"/>
      <c r="D889" s="361"/>
      <c r="E889" s="362"/>
      <c r="G889" s="362"/>
      <c r="H889" s="362"/>
      <c r="I889" s="362"/>
    </row>
    <row r="890" spans="2:9" s="359" customFormat="1" x14ac:dyDescent="0.25">
      <c r="B890" s="360"/>
      <c r="D890" s="361"/>
      <c r="E890" s="362"/>
      <c r="G890" s="362"/>
      <c r="H890" s="362"/>
      <c r="I890" s="362"/>
    </row>
    <row r="891" spans="2:9" s="359" customFormat="1" x14ac:dyDescent="0.25">
      <c r="B891" s="360"/>
      <c r="D891" s="361"/>
      <c r="E891" s="362"/>
      <c r="G891" s="362"/>
      <c r="H891" s="362"/>
      <c r="I891" s="362"/>
    </row>
    <row r="892" spans="2:9" s="359" customFormat="1" x14ac:dyDescent="0.25">
      <c r="B892" s="360"/>
      <c r="D892" s="361"/>
      <c r="E892" s="362"/>
      <c r="G892" s="362"/>
      <c r="H892" s="362"/>
      <c r="I892" s="362"/>
    </row>
    <row r="893" spans="2:9" s="359" customFormat="1" x14ac:dyDescent="0.25">
      <c r="B893" s="360"/>
      <c r="D893" s="361"/>
      <c r="E893" s="362"/>
      <c r="G893" s="362"/>
      <c r="H893" s="362"/>
      <c r="I893" s="362"/>
    </row>
    <row r="894" spans="2:9" s="359" customFormat="1" x14ac:dyDescent="0.25">
      <c r="B894" s="360"/>
      <c r="D894" s="361"/>
      <c r="E894" s="362"/>
      <c r="G894" s="362"/>
      <c r="H894" s="362"/>
      <c r="I894" s="362"/>
    </row>
    <row r="895" spans="2:9" s="359" customFormat="1" x14ac:dyDescent="0.25">
      <c r="B895" s="360"/>
      <c r="D895" s="361"/>
      <c r="E895" s="362"/>
      <c r="G895" s="362"/>
      <c r="H895" s="362"/>
      <c r="I895" s="362"/>
    </row>
    <row r="896" spans="2:9" s="359" customFormat="1" x14ac:dyDescent="0.25">
      <c r="B896" s="360"/>
      <c r="D896" s="361"/>
      <c r="E896" s="362"/>
      <c r="G896" s="362"/>
      <c r="H896" s="362"/>
      <c r="I896" s="362"/>
    </row>
    <row r="897" spans="2:9" s="359" customFormat="1" x14ac:dyDescent="0.25">
      <c r="B897" s="360"/>
      <c r="D897" s="361"/>
      <c r="E897" s="362"/>
      <c r="G897" s="362"/>
      <c r="H897" s="362"/>
      <c r="I897" s="362"/>
    </row>
    <row r="898" spans="2:9" s="359" customFormat="1" x14ac:dyDescent="0.25">
      <c r="B898" s="360"/>
      <c r="D898" s="361"/>
      <c r="E898" s="362"/>
      <c r="G898" s="362"/>
      <c r="H898" s="362"/>
      <c r="I898" s="362"/>
    </row>
    <row r="899" spans="2:9" s="359" customFormat="1" x14ac:dyDescent="0.25">
      <c r="B899" s="360"/>
      <c r="D899" s="361"/>
      <c r="E899" s="362"/>
      <c r="G899" s="362"/>
      <c r="H899" s="362"/>
      <c r="I899" s="362"/>
    </row>
    <row r="900" spans="2:9" s="359" customFormat="1" x14ac:dyDescent="0.25">
      <c r="B900" s="360"/>
      <c r="D900" s="361"/>
      <c r="E900" s="362"/>
      <c r="G900" s="362"/>
      <c r="H900" s="362"/>
      <c r="I900" s="362"/>
    </row>
    <row r="901" spans="2:9" s="359" customFormat="1" x14ac:dyDescent="0.25">
      <c r="B901" s="360"/>
      <c r="D901" s="361"/>
      <c r="E901" s="362"/>
      <c r="G901" s="362"/>
      <c r="H901" s="362"/>
      <c r="I901" s="362"/>
    </row>
    <row r="902" spans="2:9" s="359" customFormat="1" x14ac:dyDescent="0.25">
      <c r="B902" s="360"/>
      <c r="D902" s="361"/>
      <c r="E902" s="362"/>
      <c r="G902" s="362"/>
      <c r="H902" s="362"/>
      <c r="I902" s="362"/>
    </row>
    <row r="903" spans="2:9" s="359" customFormat="1" x14ac:dyDescent="0.25">
      <c r="B903" s="360"/>
      <c r="D903" s="361"/>
      <c r="E903" s="362"/>
      <c r="G903" s="362"/>
      <c r="H903" s="362"/>
      <c r="I903" s="362"/>
    </row>
    <row r="904" spans="2:9" s="359" customFormat="1" x14ac:dyDescent="0.25">
      <c r="B904" s="360"/>
      <c r="D904" s="361"/>
      <c r="E904" s="362"/>
      <c r="G904" s="362"/>
      <c r="H904" s="362"/>
      <c r="I904" s="362"/>
    </row>
    <row r="905" spans="2:9" s="359" customFormat="1" x14ac:dyDescent="0.25">
      <c r="B905" s="360"/>
      <c r="D905" s="361"/>
      <c r="E905" s="362"/>
      <c r="G905" s="362"/>
      <c r="H905" s="362"/>
      <c r="I905" s="362"/>
    </row>
    <row r="906" spans="2:9" s="359" customFormat="1" x14ac:dyDescent="0.25">
      <c r="B906" s="360"/>
      <c r="D906" s="361"/>
      <c r="E906" s="362"/>
      <c r="G906" s="362"/>
      <c r="H906" s="362"/>
      <c r="I906" s="362"/>
    </row>
    <row r="907" spans="2:9" s="359" customFormat="1" x14ac:dyDescent="0.25">
      <c r="B907" s="360"/>
      <c r="D907" s="361"/>
      <c r="E907" s="362"/>
      <c r="G907" s="362"/>
      <c r="H907" s="362"/>
      <c r="I907" s="362"/>
    </row>
    <row r="908" spans="2:9" s="359" customFormat="1" x14ac:dyDescent="0.25">
      <c r="B908" s="360"/>
      <c r="D908" s="361"/>
      <c r="E908" s="362"/>
      <c r="G908" s="362"/>
      <c r="H908" s="362"/>
      <c r="I908" s="362"/>
    </row>
    <row r="909" spans="2:9" s="359" customFormat="1" x14ac:dyDescent="0.25">
      <c r="B909" s="360"/>
      <c r="D909" s="361"/>
      <c r="E909" s="362"/>
      <c r="G909" s="362"/>
      <c r="H909" s="362"/>
      <c r="I909" s="362"/>
    </row>
    <row r="910" spans="2:9" s="359" customFormat="1" x14ac:dyDescent="0.25">
      <c r="B910" s="360"/>
      <c r="D910" s="361"/>
      <c r="E910" s="362"/>
      <c r="G910" s="362"/>
      <c r="H910" s="362"/>
      <c r="I910" s="362"/>
    </row>
    <row r="911" spans="2:9" s="359" customFormat="1" x14ac:dyDescent="0.25">
      <c r="B911" s="360"/>
      <c r="D911" s="361"/>
      <c r="E911" s="362"/>
      <c r="G911" s="362"/>
      <c r="H911" s="362"/>
      <c r="I911" s="362"/>
    </row>
    <row r="912" spans="2:9" s="359" customFormat="1" x14ac:dyDescent="0.25">
      <c r="B912" s="360"/>
      <c r="D912" s="361"/>
      <c r="E912" s="362"/>
      <c r="G912" s="362"/>
      <c r="H912" s="362"/>
      <c r="I912" s="362"/>
    </row>
    <row r="913" spans="2:9" s="359" customFormat="1" x14ac:dyDescent="0.25">
      <c r="B913" s="360"/>
      <c r="D913" s="361"/>
      <c r="E913" s="362"/>
      <c r="G913" s="362"/>
      <c r="H913" s="362"/>
      <c r="I913" s="362"/>
    </row>
    <row r="914" spans="2:9" s="359" customFormat="1" x14ac:dyDescent="0.25">
      <c r="B914" s="360"/>
      <c r="D914" s="361"/>
      <c r="E914" s="362"/>
      <c r="G914" s="362"/>
      <c r="H914" s="362"/>
      <c r="I914" s="362"/>
    </row>
    <row r="915" spans="2:9" s="359" customFormat="1" x14ac:dyDescent="0.25">
      <c r="B915" s="360"/>
      <c r="D915" s="361"/>
      <c r="E915" s="362"/>
      <c r="G915" s="362"/>
      <c r="H915" s="362"/>
      <c r="I915" s="362"/>
    </row>
    <row r="916" spans="2:9" s="359" customFormat="1" x14ac:dyDescent="0.25">
      <c r="B916" s="360"/>
      <c r="D916" s="361"/>
      <c r="E916" s="362"/>
      <c r="G916" s="362"/>
      <c r="H916" s="362"/>
      <c r="I916" s="362"/>
    </row>
    <row r="917" spans="2:9" s="359" customFormat="1" x14ac:dyDescent="0.25">
      <c r="B917" s="360"/>
      <c r="D917" s="361"/>
      <c r="E917" s="362"/>
      <c r="G917" s="362"/>
      <c r="H917" s="362"/>
      <c r="I917" s="362"/>
    </row>
    <row r="918" spans="2:9" s="359" customFormat="1" x14ac:dyDescent="0.25">
      <c r="B918" s="360"/>
      <c r="D918" s="361"/>
      <c r="E918" s="362"/>
      <c r="G918" s="362"/>
      <c r="H918" s="362"/>
      <c r="I918" s="362"/>
    </row>
    <row r="919" spans="2:9" s="359" customFormat="1" x14ac:dyDescent="0.25">
      <c r="B919" s="360"/>
      <c r="D919" s="361"/>
      <c r="E919" s="362"/>
      <c r="G919" s="362"/>
      <c r="H919" s="362"/>
      <c r="I919" s="362"/>
    </row>
    <row r="920" spans="2:9" s="359" customFormat="1" x14ac:dyDescent="0.25">
      <c r="B920" s="360"/>
      <c r="D920" s="361"/>
      <c r="E920" s="362"/>
      <c r="G920" s="362"/>
      <c r="H920" s="362"/>
      <c r="I920" s="362"/>
    </row>
    <row r="921" spans="2:9" s="359" customFormat="1" x14ac:dyDescent="0.25">
      <c r="B921" s="360"/>
      <c r="D921" s="361"/>
      <c r="E921" s="362"/>
      <c r="G921" s="362"/>
      <c r="H921" s="362"/>
      <c r="I921" s="362"/>
    </row>
    <row r="922" spans="2:9" s="359" customFormat="1" x14ac:dyDescent="0.25">
      <c r="B922" s="360"/>
      <c r="D922" s="361"/>
      <c r="E922" s="362"/>
      <c r="G922" s="362"/>
      <c r="H922" s="362"/>
      <c r="I922" s="362"/>
    </row>
    <row r="923" spans="2:9" s="359" customFormat="1" x14ac:dyDescent="0.25">
      <c r="B923" s="360"/>
      <c r="D923" s="361"/>
      <c r="E923" s="362"/>
      <c r="G923" s="362"/>
      <c r="H923" s="362"/>
      <c r="I923" s="362"/>
    </row>
    <row r="924" spans="2:9" s="359" customFormat="1" x14ac:dyDescent="0.25">
      <c r="B924" s="360"/>
      <c r="D924" s="361"/>
      <c r="E924" s="362"/>
      <c r="G924" s="362"/>
      <c r="H924" s="362"/>
      <c r="I924" s="362"/>
    </row>
    <row r="925" spans="2:9" s="359" customFormat="1" x14ac:dyDescent="0.25">
      <c r="B925" s="360"/>
      <c r="D925" s="361"/>
      <c r="E925" s="362"/>
      <c r="G925" s="362"/>
      <c r="H925" s="362"/>
      <c r="I925" s="362"/>
    </row>
    <row r="926" spans="2:9" s="359" customFormat="1" x14ac:dyDescent="0.25">
      <c r="B926" s="360"/>
      <c r="D926" s="361"/>
      <c r="E926" s="362"/>
      <c r="G926" s="362"/>
      <c r="H926" s="362"/>
      <c r="I926" s="362"/>
    </row>
    <row r="927" spans="2:9" s="359" customFormat="1" x14ac:dyDescent="0.25">
      <c r="B927" s="360"/>
      <c r="D927" s="361"/>
      <c r="E927" s="362"/>
      <c r="G927" s="362"/>
      <c r="H927" s="362"/>
      <c r="I927" s="362"/>
    </row>
    <row r="928" spans="2:9" s="359" customFormat="1" x14ac:dyDescent="0.25">
      <c r="B928" s="360"/>
      <c r="D928" s="361"/>
      <c r="E928" s="362"/>
      <c r="G928" s="362"/>
      <c r="H928" s="362"/>
      <c r="I928" s="362"/>
    </row>
    <row r="929" spans="2:9" s="359" customFormat="1" x14ac:dyDescent="0.25">
      <c r="B929" s="360"/>
      <c r="D929" s="361"/>
      <c r="E929" s="362"/>
      <c r="G929" s="362"/>
      <c r="H929" s="362"/>
      <c r="I929" s="362"/>
    </row>
    <row r="930" spans="2:9" s="359" customFormat="1" x14ac:dyDescent="0.25">
      <c r="B930" s="360"/>
      <c r="D930" s="361"/>
      <c r="E930" s="362"/>
      <c r="G930" s="362"/>
      <c r="H930" s="362"/>
      <c r="I930" s="362"/>
    </row>
    <row r="931" spans="2:9" s="359" customFormat="1" x14ac:dyDescent="0.25">
      <c r="B931" s="360"/>
      <c r="D931" s="361"/>
      <c r="E931" s="362"/>
      <c r="G931" s="362"/>
      <c r="H931" s="362"/>
      <c r="I931" s="362"/>
    </row>
    <row r="932" spans="2:9" s="359" customFormat="1" x14ac:dyDescent="0.25">
      <c r="B932" s="360"/>
      <c r="D932" s="361"/>
      <c r="E932" s="362"/>
      <c r="G932" s="362"/>
      <c r="H932" s="362"/>
      <c r="I932" s="362"/>
    </row>
    <row r="933" spans="2:9" s="359" customFormat="1" x14ac:dyDescent="0.25">
      <c r="B933" s="360"/>
      <c r="D933" s="361"/>
      <c r="E933" s="362"/>
      <c r="G933" s="362"/>
      <c r="H933" s="362"/>
      <c r="I933" s="362"/>
    </row>
    <row r="934" spans="2:9" s="359" customFormat="1" x14ac:dyDescent="0.25">
      <c r="B934" s="360"/>
      <c r="D934" s="361"/>
      <c r="E934" s="362"/>
      <c r="G934" s="362"/>
      <c r="H934" s="362"/>
      <c r="I934" s="362"/>
    </row>
    <row r="935" spans="2:9" s="359" customFormat="1" x14ac:dyDescent="0.25">
      <c r="B935" s="360"/>
      <c r="D935" s="361"/>
      <c r="E935" s="362"/>
      <c r="G935" s="362"/>
      <c r="H935" s="362"/>
      <c r="I935" s="362"/>
    </row>
    <row r="936" spans="2:9" s="359" customFormat="1" x14ac:dyDescent="0.25">
      <c r="B936" s="360"/>
      <c r="D936" s="361"/>
      <c r="E936" s="362"/>
      <c r="G936" s="362"/>
      <c r="H936" s="362"/>
      <c r="I936" s="362"/>
    </row>
    <row r="937" spans="2:9" s="359" customFormat="1" x14ac:dyDescent="0.25">
      <c r="B937" s="360"/>
      <c r="D937" s="361"/>
      <c r="E937" s="362"/>
      <c r="G937" s="362"/>
      <c r="H937" s="362"/>
      <c r="I937" s="362"/>
    </row>
    <row r="938" spans="2:9" s="359" customFormat="1" x14ac:dyDescent="0.25">
      <c r="B938" s="360"/>
      <c r="D938" s="361"/>
      <c r="E938" s="362"/>
      <c r="G938" s="362"/>
      <c r="H938" s="362"/>
      <c r="I938" s="362"/>
    </row>
    <row r="939" spans="2:9" s="359" customFormat="1" x14ac:dyDescent="0.25">
      <c r="B939" s="360"/>
      <c r="D939" s="361"/>
      <c r="E939" s="362"/>
      <c r="G939" s="362"/>
      <c r="H939" s="362"/>
      <c r="I939" s="362"/>
    </row>
    <row r="940" spans="2:9" s="359" customFormat="1" x14ac:dyDescent="0.25">
      <c r="B940" s="360"/>
      <c r="D940" s="361"/>
      <c r="E940" s="362"/>
      <c r="G940" s="362"/>
      <c r="H940" s="362"/>
      <c r="I940" s="362"/>
    </row>
    <row r="941" spans="2:9" s="359" customFormat="1" x14ac:dyDescent="0.25">
      <c r="B941" s="360"/>
      <c r="D941" s="361"/>
      <c r="E941" s="362"/>
      <c r="G941" s="362"/>
      <c r="H941" s="362"/>
      <c r="I941" s="362"/>
    </row>
    <row r="942" spans="2:9" s="359" customFormat="1" x14ac:dyDescent="0.25">
      <c r="B942" s="360"/>
      <c r="D942" s="361"/>
      <c r="E942" s="362"/>
      <c r="G942" s="362"/>
      <c r="H942" s="362"/>
      <c r="I942" s="362"/>
    </row>
    <row r="943" spans="2:9" s="359" customFormat="1" x14ac:dyDescent="0.25">
      <c r="B943" s="360"/>
      <c r="D943" s="361"/>
      <c r="E943" s="362"/>
      <c r="G943" s="362"/>
      <c r="H943" s="362"/>
      <c r="I943" s="362"/>
    </row>
    <row r="944" spans="2:9" s="359" customFormat="1" x14ac:dyDescent="0.25">
      <c r="B944" s="360"/>
      <c r="D944" s="361"/>
      <c r="E944" s="362"/>
      <c r="G944" s="362"/>
      <c r="H944" s="362"/>
      <c r="I944" s="362"/>
    </row>
    <row r="945" spans="2:9" s="359" customFormat="1" x14ac:dyDescent="0.25">
      <c r="B945" s="360"/>
      <c r="D945" s="361"/>
      <c r="E945" s="362"/>
      <c r="G945" s="362"/>
      <c r="H945" s="362"/>
      <c r="I945" s="362"/>
    </row>
    <row r="946" spans="2:9" s="359" customFormat="1" x14ac:dyDescent="0.25">
      <c r="B946" s="360"/>
      <c r="D946" s="361"/>
      <c r="E946" s="362"/>
      <c r="G946" s="362"/>
      <c r="H946" s="362"/>
      <c r="I946" s="362"/>
    </row>
    <row r="947" spans="2:9" s="359" customFormat="1" x14ac:dyDescent="0.25">
      <c r="B947" s="360"/>
      <c r="D947" s="361"/>
      <c r="E947" s="362"/>
      <c r="G947" s="362"/>
      <c r="H947" s="362"/>
      <c r="I947" s="362"/>
    </row>
    <row r="948" spans="2:9" s="359" customFormat="1" x14ac:dyDescent="0.25">
      <c r="B948" s="360"/>
      <c r="D948" s="361"/>
      <c r="E948" s="362"/>
      <c r="G948" s="362"/>
      <c r="H948" s="362"/>
      <c r="I948" s="362"/>
    </row>
    <row r="949" spans="2:9" s="359" customFormat="1" x14ac:dyDescent="0.25">
      <c r="B949" s="360"/>
      <c r="D949" s="361"/>
      <c r="E949" s="362"/>
      <c r="G949" s="362"/>
      <c r="H949" s="362"/>
      <c r="I949" s="362"/>
    </row>
    <row r="950" spans="2:9" s="359" customFormat="1" x14ac:dyDescent="0.25">
      <c r="B950" s="360"/>
      <c r="D950" s="361"/>
      <c r="E950" s="362"/>
      <c r="G950" s="362"/>
      <c r="H950" s="362"/>
      <c r="I950" s="362"/>
    </row>
    <row r="951" spans="2:9" s="359" customFormat="1" x14ac:dyDescent="0.25">
      <c r="B951" s="360"/>
      <c r="D951" s="361"/>
      <c r="E951" s="362"/>
      <c r="G951" s="362"/>
      <c r="H951" s="362"/>
      <c r="I951" s="362"/>
    </row>
    <row r="952" spans="2:9" s="359" customFormat="1" x14ac:dyDescent="0.25">
      <c r="B952" s="360"/>
      <c r="D952" s="361"/>
      <c r="E952" s="362"/>
      <c r="G952" s="362"/>
      <c r="H952" s="362"/>
      <c r="I952" s="362"/>
    </row>
    <row r="953" spans="2:9" s="359" customFormat="1" x14ac:dyDescent="0.25">
      <c r="B953" s="360"/>
      <c r="D953" s="361"/>
      <c r="E953" s="362"/>
      <c r="G953" s="362"/>
      <c r="H953" s="362"/>
      <c r="I953" s="362"/>
    </row>
    <row r="954" spans="2:9" s="359" customFormat="1" x14ac:dyDescent="0.25">
      <c r="B954" s="360"/>
      <c r="D954" s="361"/>
      <c r="E954" s="362"/>
      <c r="G954" s="362"/>
      <c r="H954" s="362"/>
      <c r="I954" s="362"/>
    </row>
    <row r="955" spans="2:9" s="359" customFormat="1" x14ac:dyDescent="0.25">
      <c r="B955" s="360"/>
      <c r="D955" s="361"/>
      <c r="E955" s="362"/>
      <c r="G955" s="362"/>
      <c r="H955" s="362"/>
      <c r="I955" s="362"/>
    </row>
    <row r="956" spans="2:9" s="359" customFormat="1" x14ac:dyDescent="0.25">
      <c r="B956" s="360"/>
      <c r="D956" s="361"/>
      <c r="E956" s="362"/>
      <c r="G956" s="362"/>
      <c r="H956" s="362"/>
      <c r="I956" s="362"/>
    </row>
    <row r="957" spans="2:9" s="359" customFormat="1" x14ac:dyDescent="0.25">
      <c r="B957" s="360"/>
      <c r="D957" s="361"/>
      <c r="E957" s="362"/>
      <c r="G957" s="362"/>
      <c r="H957" s="362"/>
      <c r="I957" s="362"/>
    </row>
    <row r="958" spans="2:9" s="359" customFormat="1" x14ac:dyDescent="0.25">
      <c r="B958" s="360"/>
      <c r="D958" s="361"/>
      <c r="E958" s="362"/>
      <c r="G958" s="362"/>
      <c r="H958" s="362"/>
      <c r="I958" s="362"/>
    </row>
    <row r="959" spans="2:9" s="359" customFormat="1" x14ac:dyDescent="0.25">
      <c r="B959" s="360"/>
      <c r="D959" s="361"/>
      <c r="E959" s="362"/>
      <c r="G959" s="362"/>
      <c r="H959" s="362"/>
      <c r="I959" s="362"/>
    </row>
    <row r="960" spans="2:9" s="359" customFormat="1" x14ac:dyDescent="0.25">
      <c r="B960" s="360"/>
      <c r="D960" s="361"/>
      <c r="E960" s="362"/>
      <c r="G960" s="362"/>
      <c r="H960" s="362"/>
      <c r="I960" s="362"/>
    </row>
    <row r="961" spans="2:9" s="359" customFormat="1" x14ac:dyDescent="0.25">
      <c r="B961" s="360"/>
      <c r="D961" s="361"/>
      <c r="E961" s="362"/>
      <c r="G961" s="362"/>
      <c r="H961" s="362"/>
      <c r="I961" s="362"/>
    </row>
    <row r="962" spans="2:9" s="359" customFormat="1" x14ac:dyDescent="0.25">
      <c r="B962" s="360"/>
      <c r="D962" s="361"/>
      <c r="E962" s="362"/>
      <c r="G962" s="362"/>
      <c r="H962" s="362"/>
      <c r="I962" s="362"/>
    </row>
    <row r="963" spans="2:9" s="359" customFormat="1" x14ac:dyDescent="0.25">
      <c r="B963" s="360"/>
      <c r="D963" s="361"/>
      <c r="E963" s="362"/>
      <c r="G963" s="362"/>
      <c r="H963" s="362"/>
      <c r="I963" s="362"/>
    </row>
    <row r="964" spans="2:9" s="359" customFormat="1" x14ac:dyDescent="0.25">
      <c r="B964" s="360"/>
      <c r="D964" s="361"/>
      <c r="E964" s="362"/>
      <c r="G964" s="362"/>
      <c r="H964" s="362"/>
      <c r="I964" s="362"/>
    </row>
    <row r="965" spans="2:9" s="359" customFormat="1" x14ac:dyDescent="0.25">
      <c r="B965" s="360"/>
      <c r="D965" s="361"/>
      <c r="E965" s="362"/>
      <c r="G965" s="362"/>
      <c r="H965" s="362"/>
      <c r="I965" s="362"/>
    </row>
    <row r="966" spans="2:9" s="359" customFormat="1" x14ac:dyDescent="0.25">
      <c r="B966" s="360"/>
      <c r="D966" s="361"/>
      <c r="E966" s="362"/>
      <c r="G966" s="362"/>
      <c r="H966" s="362"/>
      <c r="I966" s="362"/>
    </row>
    <row r="967" spans="2:9" s="359" customFormat="1" x14ac:dyDescent="0.25">
      <c r="B967" s="360"/>
      <c r="D967" s="361"/>
      <c r="E967" s="362"/>
      <c r="G967" s="362"/>
      <c r="H967" s="362"/>
      <c r="I967" s="362"/>
    </row>
    <row r="968" spans="2:9" s="359" customFormat="1" x14ac:dyDescent="0.25">
      <c r="B968" s="360"/>
      <c r="D968" s="361"/>
      <c r="E968" s="362"/>
      <c r="G968" s="362"/>
      <c r="H968" s="362"/>
      <c r="I968" s="362"/>
    </row>
    <row r="969" spans="2:9" s="359" customFormat="1" x14ac:dyDescent="0.25">
      <c r="B969" s="360"/>
      <c r="D969" s="361"/>
      <c r="E969" s="362"/>
      <c r="G969" s="362"/>
      <c r="H969" s="362"/>
      <c r="I969" s="362"/>
    </row>
    <row r="970" spans="2:9" s="359" customFormat="1" x14ac:dyDescent="0.25">
      <c r="B970" s="360"/>
      <c r="D970" s="361"/>
      <c r="E970" s="362"/>
      <c r="G970" s="362"/>
      <c r="H970" s="362"/>
      <c r="I970" s="362"/>
    </row>
    <row r="971" spans="2:9" s="359" customFormat="1" x14ac:dyDescent="0.25">
      <c r="B971" s="360"/>
      <c r="D971" s="361"/>
      <c r="E971" s="362"/>
      <c r="G971" s="362"/>
      <c r="H971" s="362"/>
      <c r="I971" s="362"/>
    </row>
    <row r="972" spans="2:9" s="359" customFormat="1" x14ac:dyDescent="0.25">
      <c r="B972" s="360"/>
      <c r="D972" s="361"/>
      <c r="E972" s="362"/>
      <c r="G972" s="362"/>
      <c r="H972" s="362"/>
      <c r="I972" s="362"/>
    </row>
    <row r="973" spans="2:9" s="359" customFormat="1" x14ac:dyDescent="0.25">
      <c r="B973" s="360"/>
      <c r="D973" s="361"/>
      <c r="E973" s="362"/>
      <c r="G973" s="362"/>
      <c r="H973" s="362"/>
      <c r="I973" s="362"/>
    </row>
    <row r="974" spans="2:9" s="359" customFormat="1" x14ac:dyDescent="0.25">
      <c r="B974" s="360"/>
      <c r="D974" s="361"/>
      <c r="E974" s="362"/>
      <c r="G974" s="362"/>
      <c r="H974" s="362"/>
      <c r="I974" s="362"/>
    </row>
    <row r="975" spans="2:9" s="359" customFormat="1" x14ac:dyDescent="0.25">
      <c r="B975" s="360"/>
      <c r="D975" s="361"/>
      <c r="E975" s="362"/>
      <c r="G975" s="362"/>
      <c r="H975" s="362"/>
      <c r="I975" s="362"/>
    </row>
    <row r="976" spans="2:9" s="359" customFormat="1" x14ac:dyDescent="0.25">
      <c r="B976" s="360"/>
      <c r="D976" s="361"/>
      <c r="E976" s="362"/>
      <c r="G976" s="362"/>
      <c r="H976" s="362"/>
      <c r="I976" s="362"/>
    </row>
    <row r="977" spans="2:9" s="359" customFormat="1" x14ac:dyDescent="0.25">
      <c r="B977" s="360"/>
      <c r="D977" s="361"/>
      <c r="E977" s="362"/>
      <c r="G977" s="362"/>
      <c r="H977" s="362"/>
      <c r="I977" s="362"/>
    </row>
    <row r="978" spans="2:9" s="359" customFormat="1" x14ac:dyDescent="0.25">
      <c r="B978" s="360"/>
      <c r="D978" s="361"/>
      <c r="E978" s="362"/>
      <c r="G978" s="362"/>
      <c r="H978" s="362"/>
      <c r="I978" s="362"/>
    </row>
    <row r="979" spans="2:9" s="359" customFormat="1" x14ac:dyDescent="0.25">
      <c r="B979" s="360"/>
      <c r="D979" s="361"/>
      <c r="E979" s="362"/>
      <c r="G979" s="362"/>
      <c r="H979" s="362"/>
      <c r="I979" s="362"/>
    </row>
    <row r="980" spans="2:9" s="359" customFormat="1" x14ac:dyDescent="0.25">
      <c r="B980" s="360"/>
      <c r="D980" s="361"/>
      <c r="E980" s="362"/>
      <c r="G980" s="362"/>
      <c r="H980" s="362"/>
      <c r="I980" s="362"/>
    </row>
    <row r="981" spans="2:9" s="359" customFormat="1" x14ac:dyDescent="0.25">
      <c r="B981" s="360"/>
      <c r="D981" s="361"/>
      <c r="E981" s="362"/>
      <c r="G981" s="362"/>
      <c r="H981" s="362"/>
      <c r="I981" s="362"/>
    </row>
    <row r="982" spans="2:9" s="359" customFormat="1" x14ac:dyDescent="0.25">
      <c r="B982" s="360"/>
      <c r="D982" s="361"/>
      <c r="E982" s="362"/>
      <c r="G982" s="362"/>
      <c r="H982" s="362"/>
      <c r="I982" s="362"/>
    </row>
    <row r="983" spans="2:9" s="359" customFormat="1" x14ac:dyDescent="0.25">
      <c r="B983" s="360"/>
      <c r="D983" s="361"/>
      <c r="E983" s="362"/>
      <c r="G983" s="362"/>
      <c r="H983" s="362"/>
      <c r="I983" s="362"/>
    </row>
    <row r="984" spans="2:9" s="359" customFormat="1" x14ac:dyDescent="0.25">
      <c r="B984" s="360"/>
      <c r="D984" s="361"/>
      <c r="E984" s="362"/>
      <c r="G984" s="362"/>
      <c r="H984" s="362"/>
      <c r="I984" s="362"/>
    </row>
    <row r="985" spans="2:9" s="359" customFormat="1" x14ac:dyDescent="0.25">
      <c r="B985" s="360"/>
      <c r="D985" s="361"/>
      <c r="E985" s="362"/>
      <c r="G985" s="362"/>
      <c r="H985" s="362"/>
      <c r="I985" s="362"/>
    </row>
    <row r="986" spans="2:9" s="359" customFormat="1" x14ac:dyDescent="0.25">
      <c r="B986" s="360"/>
      <c r="D986" s="361"/>
      <c r="E986" s="362"/>
      <c r="G986" s="362"/>
      <c r="H986" s="362"/>
      <c r="I986" s="362"/>
    </row>
    <row r="987" spans="2:9" s="359" customFormat="1" x14ac:dyDescent="0.25">
      <c r="B987" s="360"/>
      <c r="D987" s="361"/>
      <c r="E987" s="362"/>
      <c r="G987" s="362"/>
      <c r="H987" s="362"/>
      <c r="I987" s="362"/>
    </row>
    <row r="988" spans="2:9" s="359" customFormat="1" x14ac:dyDescent="0.25">
      <c r="B988" s="360"/>
      <c r="D988" s="361"/>
      <c r="E988" s="362"/>
      <c r="G988" s="362"/>
      <c r="H988" s="362"/>
      <c r="I988" s="362"/>
    </row>
    <row r="989" spans="2:9" s="359" customFormat="1" x14ac:dyDescent="0.25">
      <c r="B989" s="360"/>
      <c r="D989" s="361"/>
      <c r="E989" s="362"/>
      <c r="G989" s="362"/>
      <c r="H989" s="362"/>
      <c r="I989" s="362"/>
    </row>
    <row r="990" spans="2:9" s="359" customFormat="1" x14ac:dyDescent="0.25">
      <c r="B990" s="360"/>
      <c r="D990" s="361"/>
      <c r="E990" s="362"/>
      <c r="G990" s="362"/>
      <c r="H990" s="362"/>
      <c r="I990" s="362"/>
    </row>
    <row r="991" spans="2:9" s="359" customFormat="1" x14ac:dyDescent="0.25">
      <c r="B991" s="360"/>
      <c r="D991" s="361"/>
      <c r="E991" s="362"/>
      <c r="G991" s="362"/>
      <c r="H991" s="362"/>
      <c r="I991" s="362"/>
    </row>
    <row r="992" spans="2:9" s="359" customFormat="1" x14ac:dyDescent="0.25">
      <c r="B992" s="360"/>
      <c r="D992" s="361"/>
      <c r="E992" s="362"/>
      <c r="G992" s="362"/>
      <c r="H992" s="362"/>
      <c r="I992" s="362"/>
    </row>
    <row r="993" spans="2:9" s="359" customFormat="1" x14ac:dyDescent="0.25">
      <c r="B993" s="360"/>
      <c r="D993" s="361"/>
      <c r="E993" s="362"/>
      <c r="G993" s="362"/>
      <c r="H993" s="362"/>
      <c r="I993" s="362"/>
    </row>
    <row r="994" spans="2:9" s="359" customFormat="1" x14ac:dyDescent="0.25">
      <c r="B994" s="360"/>
      <c r="D994" s="361"/>
      <c r="E994" s="362"/>
      <c r="G994" s="362"/>
      <c r="H994" s="362"/>
      <c r="I994" s="362"/>
    </row>
    <row r="995" spans="2:9" s="359" customFormat="1" x14ac:dyDescent="0.25">
      <c r="B995" s="360"/>
      <c r="D995" s="361"/>
      <c r="E995" s="362"/>
      <c r="G995" s="362"/>
      <c r="H995" s="362"/>
      <c r="I995" s="362"/>
    </row>
    <row r="996" spans="2:9" s="359" customFormat="1" x14ac:dyDescent="0.25">
      <c r="B996" s="360"/>
      <c r="D996" s="361"/>
      <c r="E996" s="362"/>
      <c r="G996" s="362"/>
      <c r="H996" s="362"/>
      <c r="I996" s="362"/>
    </row>
    <row r="997" spans="2:9" s="359" customFormat="1" x14ac:dyDescent="0.25">
      <c r="B997" s="360"/>
      <c r="D997" s="361"/>
      <c r="E997" s="362"/>
      <c r="G997" s="362"/>
      <c r="H997" s="362"/>
      <c r="I997" s="362"/>
    </row>
    <row r="998" spans="2:9" s="359" customFormat="1" x14ac:dyDescent="0.25">
      <c r="B998" s="360"/>
      <c r="D998" s="361"/>
      <c r="E998" s="362"/>
      <c r="G998" s="362"/>
      <c r="H998" s="362"/>
      <c r="I998" s="362"/>
    </row>
    <row r="999" spans="2:9" s="359" customFormat="1" x14ac:dyDescent="0.25">
      <c r="B999" s="360"/>
      <c r="D999" s="361"/>
      <c r="E999" s="362"/>
      <c r="G999" s="362"/>
      <c r="H999" s="362"/>
      <c r="I999" s="362"/>
    </row>
    <row r="1000" spans="2:9" s="359" customFormat="1" x14ac:dyDescent="0.25">
      <c r="B1000" s="360"/>
      <c r="D1000" s="361"/>
      <c r="E1000" s="362"/>
      <c r="G1000" s="362"/>
      <c r="H1000" s="362"/>
      <c r="I1000" s="362"/>
    </row>
    <row r="1001" spans="2:9" s="359" customFormat="1" x14ac:dyDescent="0.25">
      <c r="B1001" s="360"/>
      <c r="D1001" s="361"/>
      <c r="E1001" s="362"/>
      <c r="G1001" s="362"/>
      <c r="H1001" s="362"/>
      <c r="I1001" s="362"/>
    </row>
    <row r="1002" spans="2:9" s="359" customFormat="1" x14ac:dyDescent="0.25">
      <c r="B1002" s="360"/>
      <c r="D1002" s="361"/>
      <c r="E1002" s="362"/>
      <c r="G1002" s="362"/>
      <c r="H1002" s="362"/>
      <c r="I1002" s="362"/>
    </row>
    <row r="1003" spans="2:9" s="359" customFormat="1" x14ac:dyDescent="0.25">
      <c r="B1003" s="360"/>
      <c r="D1003" s="361"/>
      <c r="E1003" s="362"/>
      <c r="G1003" s="362"/>
      <c r="H1003" s="362"/>
      <c r="I1003" s="362"/>
    </row>
    <row r="1004" spans="2:9" s="359" customFormat="1" x14ac:dyDescent="0.25">
      <c r="B1004" s="360"/>
      <c r="D1004" s="361"/>
      <c r="E1004" s="362"/>
      <c r="G1004" s="362"/>
      <c r="H1004" s="362"/>
      <c r="I1004" s="362"/>
    </row>
    <row r="1005" spans="2:9" s="359" customFormat="1" x14ac:dyDescent="0.25">
      <c r="B1005" s="360"/>
      <c r="D1005" s="361"/>
      <c r="E1005" s="362"/>
      <c r="G1005" s="362"/>
      <c r="H1005" s="362"/>
      <c r="I1005" s="362"/>
    </row>
    <row r="1006" spans="2:9" s="359" customFormat="1" x14ac:dyDescent="0.25">
      <c r="B1006" s="360"/>
      <c r="D1006" s="361"/>
      <c r="E1006" s="362"/>
      <c r="G1006" s="362"/>
      <c r="H1006" s="362"/>
      <c r="I1006" s="362"/>
    </row>
    <row r="1007" spans="2:9" s="359" customFormat="1" x14ac:dyDescent="0.25">
      <c r="B1007" s="360"/>
      <c r="D1007" s="361"/>
      <c r="E1007" s="362"/>
      <c r="G1007" s="362"/>
      <c r="H1007" s="362"/>
      <c r="I1007" s="362"/>
    </row>
    <row r="1008" spans="2:9" s="359" customFormat="1" x14ac:dyDescent="0.25">
      <c r="B1008" s="360"/>
      <c r="D1008" s="361"/>
      <c r="E1008" s="362"/>
      <c r="G1008" s="362"/>
      <c r="H1008" s="362"/>
      <c r="I1008" s="362"/>
    </row>
    <row r="1009" spans="2:9" s="359" customFormat="1" x14ac:dyDescent="0.25">
      <c r="B1009" s="360"/>
      <c r="D1009" s="361"/>
      <c r="E1009" s="362"/>
      <c r="G1009" s="362"/>
      <c r="H1009" s="362"/>
      <c r="I1009" s="362"/>
    </row>
    <row r="1010" spans="2:9" s="359" customFormat="1" x14ac:dyDescent="0.25">
      <c r="B1010" s="360"/>
      <c r="D1010" s="361"/>
      <c r="E1010" s="362"/>
      <c r="G1010" s="362"/>
      <c r="H1010" s="362"/>
      <c r="I1010" s="362"/>
    </row>
    <row r="1011" spans="2:9" s="359" customFormat="1" x14ac:dyDescent="0.25">
      <c r="B1011" s="360"/>
      <c r="D1011" s="361"/>
      <c r="E1011" s="362"/>
      <c r="G1011" s="362"/>
      <c r="H1011" s="362"/>
      <c r="I1011" s="362"/>
    </row>
    <row r="1012" spans="2:9" s="359" customFormat="1" x14ac:dyDescent="0.25">
      <c r="B1012" s="360"/>
      <c r="D1012" s="361"/>
      <c r="E1012" s="362"/>
      <c r="G1012" s="362"/>
      <c r="H1012" s="362"/>
      <c r="I1012" s="362"/>
    </row>
    <row r="1013" spans="2:9" s="359" customFormat="1" x14ac:dyDescent="0.25">
      <c r="B1013" s="360"/>
      <c r="D1013" s="361"/>
      <c r="E1013" s="362"/>
      <c r="G1013" s="362"/>
      <c r="H1013" s="362"/>
      <c r="I1013" s="362"/>
    </row>
    <row r="1014" spans="2:9" s="359" customFormat="1" x14ac:dyDescent="0.25">
      <c r="B1014" s="360"/>
      <c r="D1014" s="361"/>
      <c r="E1014" s="362"/>
      <c r="G1014" s="362"/>
      <c r="H1014" s="362"/>
      <c r="I1014" s="362"/>
    </row>
    <row r="1015" spans="2:9" s="359" customFormat="1" x14ac:dyDescent="0.25">
      <c r="B1015" s="360"/>
      <c r="D1015" s="361"/>
      <c r="E1015" s="362"/>
      <c r="G1015" s="362"/>
      <c r="H1015" s="362"/>
      <c r="I1015" s="362"/>
    </row>
    <row r="1016" spans="2:9" s="359" customFormat="1" x14ac:dyDescent="0.25">
      <c r="B1016" s="360"/>
      <c r="D1016" s="361"/>
      <c r="E1016" s="362"/>
      <c r="G1016" s="362"/>
      <c r="H1016" s="362"/>
      <c r="I1016" s="362"/>
    </row>
    <row r="1017" spans="2:9" s="359" customFormat="1" x14ac:dyDescent="0.25">
      <c r="B1017" s="360"/>
      <c r="D1017" s="361"/>
      <c r="E1017" s="362"/>
      <c r="G1017" s="362"/>
      <c r="H1017" s="362"/>
      <c r="I1017" s="362"/>
    </row>
    <row r="1018" spans="2:9" s="359" customFormat="1" x14ac:dyDescent="0.25">
      <c r="B1018" s="360"/>
      <c r="D1018" s="361"/>
      <c r="E1018" s="362"/>
      <c r="G1018" s="362"/>
      <c r="H1018" s="362"/>
      <c r="I1018" s="362"/>
    </row>
    <row r="1019" spans="2:9" s="359" customFormat="1" x14ac:dyDescent="0.25">
      <c r="B1019" s="360"/>
      <c r="D1019" s="361"/>
      <c r="E1019" s="362"/>
      <c r="G1019" s="362"/>
      <c r="H1019" s="362"/>
      <c r="I1019" s="362"/>
    </row>
    <row r="1020" spans="2:9" s="359" customFormat="1" x14ac:dyDescent="0.25">
      <c r="B1020" s="360"/>
      <c r="D1020" s="361"/>
      <c r="E1020" s="362"/>
      <c r="G1020" s="362"/>
      <c r="H1020" s="362"/>
      <c r="I1020" s="362"/>
    </row>
    <row r="1021" spans="2:9" s="359" customFormat="1" x14ac:dyDescent="0.25">
      <c r="B1021" s="360"/>
      <c r="D1021" s="361"/>
      <c r="E1021" s="362"/>
      <c r="G1021" s="362"/>
      <c r="H1021" s="362"/>
      <c r="I1021" s="362"/>
    </row>
    <row r="1022" spans="2:9" s="359" customFormat="1" x14ac:dyDescent="0.25">
      <c r="B1022" s="360"/>
      <c r="D1022" s="361"/>
      <c r="E1022" s="362"/>
      <c r="G1022" s="362"/>
      <c r="H1022" s="362"/>
      <c r="I1022" s="362"/>
    </row>
    <row r="1023" spans="2:9" s="359" customFormat="1" x14ac:dyDescent="0.25">
      <c r="B1023" s="360"/>
      <c r="D1023" s="361"/>
      <c r="E1023" s="362"/>
      <c r="G1023" s="362"/>
      <c r="H1023" s="362"/>
      <c r="I1023" s="362"/>
    </row>
    <row r="1024" spans="2:9" s="359" customFormat="1" x14ac:dyDescent="0.25">
      <c r="B1024" s="360"/>
      <c r="D1024" s="361"/>
      <c r="E1024" s="362"/>
      <c r="G1024" s="362"/>
      <c r="H1024" s="362"/>
      <c r="I1024" s="362"/>
    </row>
    <row r="1025" spans="2:9" s="359" customFormat="1" x14ac:dyDescent="0.25">
      <c r="B1025" s="360"/>
      <c r="D1025" s="361"/>
      <c r="E1025" s="362"/>
      <c r="G1025" s="362"/>
      <c r="H1025" s="362"/>
      <c r="I1025" s="362"/>
    </row>
    <row r="1026" spans="2:9" s="359" customFormat="1" x14ac:dyDescent="0.25">
      <c r="B1026" s="360"/>
      <c r="D1026" s="361"/>
      <c r="E1026" s="362"/>
      <c r="G1026" s="362"/>
      <c r="H1026" s="362"/>
      <c r="I1026" s="362"/>
    </row>
    <row r="1027" spans="2:9" s="359" customFormat="1" x14ac:dyDescent="0.25">
      <c r="B1027" s="360"/>
      <c r="D1027" s="361"/>
      <c r="E1027" s="362"/>
      <c r="G1027" s="362"/>
      <c r="H1027" s="362"/>
      <c r="I1027" s="362"/>
    </row>
    <row r="1028" spans="2:9" s="359" customFormat="1" x14ac:dyDescent="0.25">
      <c r="B1028" s="360"/>
      <c r="D1028" s="361"/>
      <c r="E1028" s="362"/>
      <c r="G1028" s="362"/>
      <c r="H1028" s="362"/>
      <c r="I1028" s="362"/>
    </row>
    <row r="1029" spans="2:9" s="359" customFormat="1" x14ac:dyDescent="0.25">
      <c r="B1029" s="360"/>
      <c r="D1029" s="361"/>
      <c r="E1029" s="362"/>
      <c r="G1029" s="362"/>
      <c r="H1029" s="362"/>
      <c r="I1029" s="362"/>
    </row>
    <row r="1030" spans="2:9" s="359" customFormat="1" x14ac:dyDescent="0.25">
      <c r="B1030" s="360"/>
      <c r="D1030" s="361"/>
      <c r="E1030" s="362"/>
      <c r="G1030" s="362"/>
      <c r="H1030" s="362"/>
      <c r="I1030" s="362"/>
    </row>
    <row r="1031" spans="2:9" s="359" customFormat="1" x14ac:dyDescent="0.25">
      <c r="B1031" s="360"/>
      <c r="D1031" s="361"/>
      <c r="E1031" s="362"/>
      <c r="G1031" s="362"/>
      <c r="H1031" s="362"/>
      <c r="I1031" s="362"/>
    </row>
    <row r="1032" spans="2:9" s="359" customFormat="1" x14ac:dyDescent="0.25">
      <c r="B1032" s="360"/>
      <c r="D1032" s="361"/>
      <c r="E1032" s="362"/>
      <c r="G1032" s="362"/>
      <c r="H1032" s="362"/>
      <c r="I1032" s="362"/>
    </row>
    <row r="1033" spans="2:9" s="359" customFormat="1" x14ac:dyDescent="0.25">
      <c r="B1033" s="360"/>
      <c r="D1033" s="361"/>
      <c r="E1033" s="362"/>
      <c r="G1033" s="362"/>
      <c r="H1033" s="362"/>
      <c r="I1033" s="362"/>
    </row>
    <row r="1034" spans="2:9" s="359" customFormat="1" x14ac:dyDescent="0.25">
      <c r="B1034" s="360"/>
      <c r="D1034" s="361"/>
      <c r="E1034" s="362"/>
      <c r="G1034" s="362"/>
      <c r="H1034" s="362"/>
      <c r="I1034" s="362"/>
    </row>
    <row r="1035" spans="2:9" s="359" customFormat="1" x14ac:dyDescent="0.25">
      <c r="B1035" s="360"/>
      <c r="D1035" s="361"/>
      <c r="E1035" s="362"/>
      <c r="G1035" s="362"/>
      <c r="H1035" s="362"/>
      <c r="I1035" s="362"/>
    </row>
    <row r="1036" spans="2:9" s="359" customFormat="1" x14ac:dyDescent="0.25">
      <c r="B1036" s="360"/>
      <c r="D1036" s="361"/>
      <c r="E1036" s="362"/>
      <c r="G1036" s="362"/>
      <c r="H1036" s="362"/>
      <c r="I1036" s="362"/>
    </row>
    <row r="1037" spans="2:9" s="359" customFormat="1" x14ac:dyDescent="0.25">
      <c r="B1037" s="360"/>
      <c r="D1037" s="361"/>
      <c r="E1037" s="362"/>
      <c r="G1037" s="362"/>
      <c r="H1037" s="362"/>
      <c r="I1037" s="362"/>
    </row>
    <row r="1038" spans="2:9" s="359" customFormat="1" x14ac:dyDescent="0.25">
      <c r="B1038" s="360"/>
      <c r="D1038" s="361"/>
      <c r="E1038" s="362"/>
      <c r="G1038" s="362"/>
      <c r="H1038" s="362"/>
      <c r="I1038" s="362"/>
    </row>
    <row r="1039" spans="2:9" s="359" customFormat="1" x14ac:dyDescent="0.25">
      <c r="B1039" s="360"/>
      <c r="D1039" s="361"/>
      <c r="E1039" s="362"/>
      <c r="G1039" s="362"/>
      <c r="H1039" s="362"/>
      <c r="I1039" s="362"/>
    </row>
    <row r="1040" spans="2:9" s="359" customFormat="1" x14ac:dyDescent="0.25">
      <c r="B1040" s="360"/>
      <c r="D1040" s="361"/>
      <c r="E1040" s="362"/>
      <c r="G1040" s="362"/>
      <c r="H1040" s="362"/>
      <c r="I1040" s="362"/>
    </row>
    <row r="1041" spans="2:9" s="359" customFormat="1" x14ac:dyDescent="0.25">
      <c r="B1041" s="360"/>
      <c r="D1041" s="361"/>
      <c r="E1041" s="362"/>
      <c r="G1041" s="362"/>
      <c r="H1041" s="362"/>
      <c r="I1041" s="362"/>
    </row>
    <row r="1042" spans="2:9" s="359" customFormat="1" x14ac:dyDescent="0.25">
      <c r="B1042" s="360"/>
      <c r="D1042" s="361"/>
      <c r="E1042" s="362"/>
      <c r="G1042" s="362"/>
      <c r="H1042" s="362"/>
      <c r="I1042" s="362"/>
    </row>
    <row r="1043" spans="2:9" s="359" customFormat="1" x14ac:dyDescent="0.25">
      <c r="B1043" s="360"/>
      <c r="D1043" s="361"/>
      <c r="E1043" s="362"/>
      <c r="G1043" s="362"/>
      <c r="H1043" s="362"/>
      <c r="I1043" s="362"/>
    </row>
    <row r="1044" spans="2:9" s="359" customFormat="1" x14ac:dyDescent="0.25">
      <c r="B1044" s="360"/>
      <c r="D1044" s="361"/>
      <c r="E1044" s="362"/>
      <c r="G1044" s="362"/>
      <c r="H1044" s="362"/>
      <c r="I1044" s="362"/>
    </row>
    <row r="1045" spans="2:9" s="359" customFormat="1" x14ac:dyDescent="0.25">
      <c r="B1045" s="360"/>
      <c r="D1045" s="361"/>
      <c r="E1045" s="362"/>
      <c r="G1045" s="362"/>
      <c r="H1045" s="362"/>
      <c r="I1045" s="362"/>
    </row>
    <row r="1046" spans="2:9" s="359" customFormat="1" x14ac:dyDescent="0.25">
      <c r="B1046" s="360"/>
      <c r="D1046" s="361"/>
      <c r="E1046" s="362"/>
      <c r="G1046" s="362"/>
      <c r="H1046" s="362"/>
      <c r="I1046" s="362"/>
    </row>
    <row r="1047" spans="2:9" s="359" customFormat="1" x14ac:dyDescent="0.25">
      <c r="B1047" s="360"/>
      <c r="D1047" s="361"/>
      <c r="E1047" s="362"/>
      <c r="G1047" s="362"/>
      <c r="H1047" s="362"/>
      <c r="I1047" s="362"/>
    </row>
    <row r="1048" spans="2:9" s="359" customFormat="1" x14ac:dyDescent="0.25">
      <c r="B1048" s="360"/>
      <c r="D1048" s="361"/>
      <c r="E1048" s="362"/>
      <c r="G1048" s="362"/>
      <c r="H1048" s="362"/>
      <c r="I1048" s="362"/>
    </row>
    <row r="1049" spans="2:9" s="359" customFormat="1" x14ac:dyDescent="0.25">
      <c r="B1049" s="360"/>
      <c r="D1049" s="361"/>
      <c r="E1049" s="362"/>
      <c r="G1049" s="362"/>
      <c r="H1049" s="362"/>
      <c r="I1049" s="362"/>
    </row>
    <row r="1050" spans="2:9" s="359" customFormat="1" x14ac:dyDescent="0.25">
      <c r="B1050" s="360"/>
      <c r="D1050" s="361"/>
      <c r="E1050" s="362"/>
      <c r="G1050" s="362"/>
      <c r="H1050" s="362"/>
      <c r="I1050" s="362"/>
    </row>
    <row r="1051" spans="2:9" s="359" customFormat="1" x14ac:dyDescent="0.25">
      <c r="B1051" s="360"/>
      <c r="D1051" s="361"/>
      <c r="E1051" s="362"/>
      <c r="G1051" s="362"/>
      <c r="H1051" s="362"/>
      <c r="I1051" s="362"/>
    </row>
    <row r="1052" spans="2:9" s="359" customFormat="1" x14ac:dyDescent="0.25">
      <c r="B1052" s="360"/>
      <c r="D1052" s="361"/>
      <c r="E1052" s="362"/>
      <c r="G1052" s="362"/>
      <c r="H1052" s="362"/>
      <c r="I1052" s="362"/>
    </row>
    <row r="1053" spans="2:9" s="359" customFormat="1" x14ac:dyDescent="0.25">
      <c r="B1053" s="360"/>
      <c r="D1053" s="361"/>
      <c r="E1053" s="362"/>
      <c r="G1053" s="362"/>
      <c r="H1053" s="362"/>
      <c r="I1053" s="362"/>
    </row>
    <row r="1054" spans="2:9" s="359" customFormat="1" x14ac:dyDescent="0.25">
      <c r="B1054" s="360"/>
      <c r="D1054" s="361"/>
      <c r="E1054" s="362"/>
      <c r="G1054" s="362"/>
      <c r="H1054" s="362"/>
      <c r="I1054" s="362"/>
    </row>
    <row r="1055" spans="2:9" s="359" customFormat="1" x14ac:dyDescent="0.25">
      <c r="B1055" s="360"/>
      <c r="D1055" s="361"/>
      <c r="E1055" s="362"/>
      <c r="G1055" s="362"/>
      <c r="H1055" s="362"/>
      <c r="I1055" s="362"/>
    </row>
    <row r="1056" spans="2:9" s="359" customFormat="1" x14ac:dyDescent="0.25">
      <c r="B1056" s="360"/>
      <c r="D1056" s="361"/>
      <c r="E1056" s="362"/>
      <c r="G1056" s="362"/>
      <c r="H1056" s="362"/>
      <c r="I1056" s="362"/>
    </row>
    <row r="1057" spans="2:9" s="359" customFormat="1" x14ac:dyDescent="0.25">
      <c r="B1057" s="360"/>
      <c r="D1057" s="361"/>
      <c r="E1057" s="362"/>
      <c r="G1057" s="362"/>
      <c r="H1057" s="362"/>
      <c r="I1057" s="362"/>
    </row>
    <row r="1058" spans="2:9" s="359" customFormat="1" x14ac:dyDescent="0.25">
      <c r="B1058" s="360"/>
      <c r="D1058" s="361"/>
      <c r="E1058" s="362"/>
      <c r="G1058" s="362"/>
      <c r="H1058" s="362"/>
      <c r="I1058" s="362"/>
    </row>
    <row r="1059" spans="2:9" s="359" customFormat="1" x14ac:dyDescent="0.25">
      <c r="B1059" s="360"/>
      <c r="D1059" s="361"/>
      <c r="E1059" s="362"/>
      <c r="G1059" s="362"/>
      <c r="H1059" s="362"/>
      <c r="I1059" s="362"/>
    </row>
    <row r="1060" spans="2:9" s="359" customFormat="1" x14ac:dyDescent="0.25">
      <c r="B1060" s="360"/>
      <c r="D1060" s="361"/>
      <c r="E1060" s="362"/>
      <c r="G1060" s="362"/>
      <c r="H1060" s="362"/>
      <c r="I1060" s="362"/>
    </row>
    <row r="1061" spans="2:9" s="359" customFormat="1" x14ac:dyDescent="0.25">
      <c r="B1061" s="360"/>
      <c r="D1061" s="361"/>
      <c r="E1061" s="362"/>
      <c r="G1061" s="362"/>
      <c r="H1061" s="362"/>
      <c r="I1061" s="362"/>
    </row>
    <row r="1062" spans="2:9" s="359" customFormat="1" x14ac:dyDescent="0.25">
      <c r="B1062" s="360"/>
      <c r="D1062" s="361"/>
      <c r="E1062" s="362"/>
      <c r="G1062" s="362"/>
      <c r="H1062" s="362"/>
      <c r="I1062" s="362"/>
    </row>
    <row r="1063" spans="2:9" s="359" customFormat="1" x14ac:dyDescent="0.25">
      <c r="B1063" s="360"/>
      <c r="D1063" s="361"/>
      <c r="E1063" s="362"/>
      <c r="G1063" s="362"/>
      <c r="H1063" s="362"/>
      <c r="I1063" s="362"/>
    </row>
    <row r="1064" spans="2:9" s="359" customFormat="1" x14ac:dyDescent="0.25">
      <c r="B1064" s="360"/>
      <c r="D1064" s="361"/>
      <c r="E1064" s="362"/>
      <c r="G1064" s="362"/>
      <c r="H1064" s="362"/>
      <c r="I1064" s="362"/>
    </row>
    <row r="1065" spans="2:9" s="359" customFormat="1" x14ac:dyDescent="0.25">
      <c r="B1065" s="360"/>
      <c r="D1065" s="361"/>
      <c r="E1065" s="362"/>
      <c r="G1065" s="362"/>
      <c r="H1065" s="362"/>
      <c r="I1065" s="362"/>
    </row>
    <row r="1066" spans="2:9" s="359" customFormat="1" x14ac:dyDescent="0.25">
      <c r="B1066" s="360"/>
      <c r="D1066" s="361"/>
      <c r="E1066" s="362"/>
      <c r="G1066" s="362"/>
      <c r="H1066" s="362"/>
      <c r="I1066" s="362"/>
    </row>
    <row r="1067" spans="2:9" s="359" customFormat="1" x14ac:dyDescent="0.25">
      <c r="B1067" s="360"/>
      <c r="D1067" s="361"/>
      <c r="E1067" s="362"/>
      <c r="G1067" s="362"/>
      <c r="H1067" s="362"/>
      <c r="I1067" s="362"/>
    </row>
    <row r="1068" spans="2:9" s="359" customFormat="1" x14ac:dyDescent="0.25">
      <c r="B1068" s="360"/>
      <c r="D1068" s="361"/>
      <c r="E1068" s="362"/>
      <c r="G1068" s="362"/>
      <c r="H1068" s="362"/>
      <c r="I1068" s="362"/>
    </row>
    <row r="1069" spans="2:9" s="359" customFormat="1" x14ac:dyDescent="0.25">
      <c r="B1069" s="360"/>
      <c r="D1069" s="361"/>
      <c r="E1069" s="362"/>
      <c r="G1069" s="362"/>
      <c r="H1069" s="362"/>
      <c r="I1069" s="362"/>
    </row>
    <row r="1070" spans="2:9" s="359" customFormat="1" x14ac:dyDescent="0.25">
      <c r="B1070" s="360"/>
      <c r="D1070" s="361"/>
      <c r="E1070" s="362"/>
      <c r="G1070" s="362"/>
      <c r="H1070" s="362"/>
      <c r="I1070" s="362"/>
    </row>
    <row r="1071" spans="2:9" s="359" customFormat="1" x14ac:dyDescent="0.25">
      <c r="B1071" s="360"/>
      <c r="D1071" s="361"/>
      <c r="E1071" s="362"/>
      <c r="G1071" s="362"/>
      <c r="H1071" s="362"/>
      <c r="I1071" s="362"/>
    </row>
    <row r="1072" spans="2:9" s="359" customFormat="1" x14ac:dyDescent="0.25">
      <c r="B1072" s="360"/>
      <c r="D1072" s="361"/>
      <c r="E1072" s="362"/>
      <c r="G1072" s="362"/>
      <c r="H1072" s="362"/>
      <c r="I1072" s="362"/>
    </row>
    <row r="1073" spans="2:9" s="359" customFormat="1" x14ac:dyDescent="0.25">
      <c r="B1073" s="360"/>
      <c r="D1073" s="361"/>
      <c r="E1073" s="362"/>
      <c r="G1073" s="362"/>
      <c r="H1073" s="362"/>
      <c r="I1073" s="362"/>
    </row>
    <row r="1074" spans="2:9" s="359" customFormat="1" x14ac:dyDescent="0.25">
      <c r="B1074" s="360"/>
      <c r="D1074" s="361"/>
      <c r="E1074" s="362"/>
      <c r="G1074" s="362"/>
      <c r="H1074" s="362"/>
      <c r="I1074" s="362"/>
    </row>
    <row r="1075" spans="2:9" s="359" customFormat="1" x14ac:dyDescent="0.25">
      <c r="B1075" s="360"/>
      <c r="D1075" s="361"/>
      <c r="E1075" s="362"/>
      <c r="G1075" s="362"/>
      <c r="H1075" s="362"/>
      <c r="I1075" s="362"/>
    </row>
    <row r="1076" spans="2:9" s="359" customFormat="1" x14ac:dyDescent="0.25">
      <c r="B1076" s="360"/>
      <c r="D1076" s="361"/>
      <c r="E1076" s="362"/>
      <c r="G1076" s="362"/>
      <c r="H1076" s="362"/>
      <c r="I1076" s="362"/>
    </row>
    <row r="1077" spans="2:9" s="359" customFormat="1" x14ac:dyDescent="0.25">
      <c r="B1077" s="360"/>
      <c r="D1077" s="361"/>
      <c r="E1077" s="362"/>
      <c r="G1077" s="362"/>
      <c r="H1077" s="362"/>
      <c r="I1077" s="362"/>
    </row>
    <row r="1078" spans="2:9" s="359" customFormat="1" x14ac:dyDescent="0.25">
      <c r="B1078" s="360"/>
      <c r="D1078" s="361"/>
      <c r="E1078" s="362"/>
      <c r="G1078" s="362"/>
      <c r="H1078" s="362"/>
      <c r="I1078" s="362"/>
    </row>
    <row r="1079" spans="2:9" s="359" customFormat="1" x14ac:dyDescent="0.25">
      <c r="B1079" s="360"/>
      <c r="D1079" s="361"/>
      <c r="E1079" s="362"/>
      <c r="G1079" s="362"/>
      <c r="H1079" s="362"/>
      <c r="I1079" s="362"/>
    </row>
    <row r="1080" spans="2:9" s="359" customFormat="1" x14ac:dyDescent="0.25">
      <c r="B1080" s="360"/>
      <c r="D1080" s="361"/>
      <c r="E1080" s="362"/>
      <c r="G1080" s="362"/>
      <c r="H1080" s="362"/>
      <c r="I1080" s="362"/>
    </row>
    <row r="1081" spans="2:9" s="359" customFormat="1" x14ac:dyDescent="0.25">
      <c r="B1081" s="360"/>
      <c r="D1081" s="361"/>
      <c r="E1081" s="362"/>
      <c r="G1081" s="362"/>
      <c r="H1081" s="362"/>
      <c r="I1081" s="362"/>
    </row>
    <row r="1082" spans="2:9" s="359" customFormat="1" x14ac:dyDescent="0.25">
      <c r="B1082" s="360"/>
      <c r="D1082" s="361"/>
      <c r="E1082" s="362"/>
      <c r="G1082" s="362"/>
      <c r="H1082" s="362"/>
      <c r="I1082" s="362"/>
    </row>
    <row r="1083" spans="2:9" s="359" customFormat="1" x14ac:dyDescent="0.25">
      <c r="B1083" s="360"/>
      <c r="D1083" s="361"/>
      <c r="E1083" s="362"/>
      <c r="G1083" s="362"/>
      <c r="H1083" s="362"/>
      <c r="I1083" s="362"/>
    </row>
    <row r="1084" spans="2:9" s="359" customFormat="1" x14ac:dyDescent="0.25">
      <c r="B1084" s="360"/>
      <c r="D1084" s="361"/>
      <c r="E1084" s="362"/>
      <c r="G1084" s="362"/>
      <c r="H1084" s="362"/>
      <c r="I1084" s="362"/>
    </row>
    <row r="1085" spans="2:9" s="359" customFormat="1" x14ac:dyDescent="0.25">
      <c r="B1085" s="360"/>
      <c r="D1085" s="361"/>
      <c r="E1085" s="362"/>
      <c r="G1085" s="362"/>
      <c r="H1085" s="362"/>
      <c r="I1085" s="362"/>
    </row>
    <row r="1086" spans="2:9" s="359" customFormat="1" x14ac:dyDescent="0.25">
      <c r="B1086" s="360"/>
      <c r="D1086" s="361"/>
      <c r="E1086" s="362"/>
      <c r="G1086" s="362"/>
      <c r="H1086" s="362"/>
      <c r="I1086" s="362"/>
    </row>
    <row r="1087" spans="2:9" s="359" customFormat="1" x14ac:dyDescent="0.25">
      <c r="B1087" s="360"/>
      <c r="D1087" s="361"/>
      <c r="E1087" s="362"/>
      <c r="G1087" s="362"/>
      <c r="H1087" s="362"/>
      <c r="I1087" s="362"/>
    </row>
    <row r="1088" spans="2:9" s="359" customFormat="1" x14ac:dyDescent="0.25">
      <c r="B1088" s="360"/>
      <c r="D1088" s="361"/>
      <c r="E1088" s="362"/>
      <c r="G1088" s="362"/>
      <c r="H1088" s="362"/>
      <c r="I1088" s="362"/>
    </row>
    <row r="1089" spans="2:9" s="359" customFormat="1" x14ac:dyDescent="0.25">
      <c r="B1089" s="360"/>
      <c r="D1089" s="361"/>
      <c r="E1089" s="362"/>
      <c r="G1089" s="362"/>
      <c r="H1089" s="362"/>
      <c r="I1089" s="362"/>
    </row>
    <row r="1090" spans="2:9" s="359" customFormat="1" x14ac:dyDescent="0.25">
      <c r="B1090" s="360"/>
      <c r="D1090" s="361"/>
      <c r="E1090" s="362"/>
      <c r="G1090" s="362"/>
      <c r="H1090" s="362"/>
      <c r="I1090" s="362"/>
    </row>
    <row r="1091" spans="2:9" s="359" customFormat="1" x14ac:dyDescent="0.25">
      <c r="B1091" s="360"/>
      <c r="D1091" s="361"/>
      <c r="E1091" s="362"/>
      <c r="G1091" s="362"/>
      <c r="H1091" s="362"/>
      <c r="I1091" s="362"/>
    </row>
    <row r="1092" spans="2:9" s="359" customFormat="1" x14ac:dyDescent="0.25">
      <c r="B1092" s="360"/>
      <c r="D1092" s="361"/>
      <c r="E1092" s="362"/>
      <c r="G1092" s="362"/>
      <c r="H1092" s="362"/>
      <c r="I1092" s="362"/>
    </row>
    <row r="1093" spans="2:9" s="359" customFormat="1" x14ac:dyDescent="0.25">
      <c r="B1093" s="360"/>
      <c r="D1093" s="361"/>
      <c r="E1093" s="362"/>
      <c r="G1093" s="362"/>
      <c r="H1093" s="362"/>
      <c r="I1093" s="362"/>
    </row>
    <row r="1094" spans="2:9" s="359" customFormat="1" x14ac:dyDescent="0.25">
      <c r="B1094" s="360"/>
      <c r="D1094" s="361"/>
      <c r="E1094" s="362"/>
      <c r="G1094" s="362"/>
      <c r="H1094" s="362"/>
      <c r="I1094" s="362"/>
    </row>
    <row r="1095" spans="2:9" s="359" customFormat="1" x14ac:dyDescent="0.25">
      <c r="B1095" s="360"/>
      <c r="D1095" s="361"/>
      <c r="E1095" s="362"/>
      <c r="G1095" s="362"/>
      <c r="H1095" s="362"/>
      <c r="I1095" s="362"/>
    </row>
    <row r="1096" spans="2:9" s="359" customFormat="1" x14ac:dyDescent="0.25">
      <c r="B1096" s="360"/>
      <c r="D1096" s="361"/>
      <c r="E1096" s="362"/>
      <c r="G1096" s="362"/>
      <c r="H1096" s="362"/>
      <c r="I1096" s="362"/>
    </row>
    <row r="1097" spans="2:9" s="359" customFormat="1" x14ac:dyDescent="0.25">
      <c r="B1097" s="360"/>
      <c r="D1097" s="361"/>
      <c r="E1097" s="362"/>
      <c r="G1097" s="362"/>
      <c r="H1097" s="362"/>
      <c r="I1097" s="362"/>
    </row>
    <row r="1098" spans="2:9" s="359" customFormat="1" x14ac:dyDescent="0.25">
      <c r="B1098" s="360"/>
      <c r="D1098" s="361"/>
      <c r="E1098" s="362"/>
      <c r="G1098" s="362"/>
      <c r="H1098" s="362"/>
      <c r="I1098" s="362"/>
    </row>
    <row r="1099" spans="2:9" s="359" customFormat="1" x14ac:dyDescent="0.25">
      <c r="B1099" s="360"/>
      <c r="D1099" s="361"/>
      <c r="E1099" s="362"/>
      <c r="G1099" s="362"/>
      <c r="H1099" s="362"/>
      <c r="I1099" s="362"/>
    </row>
    <row r="1100" spans="2:9" s="359" customFormat="1" x14ac:dyDescent="0.25">
      <c r="B1100" s="360"/>
      <c r="D1100" s="361"/>
      <c r="E1100" s="362"/>
      <c r="G1100" s="362"/>
      <c r="H1100" s="362"/>
      <c r="I1100" s="362"/>
    </row>
    <row r="1101" spans="2:9" s="359" customFormat="1" x14ac:dyDescent="0.25">
      <c r="B1101" s="360"/>
      <c r="D1101" s="361"/>
      <c r="E1101" s="362"/>
      <c r="G1101" s="362"/>
      <c r="H1101" s="362"/>
      <c r="I1101" s="362"/>
    </row>
    <row r="1102" spans="2:9" s="359" customFormat="1" x14ac:dyDescent="0.25">
      <c r="B1102" s="360"/>
      <c r="D1102" s="361"/>
      <c r="E1102" s="362"/>
      <c r="G1102" s="362"/>
      <c r="H1102" s="362"/>
      <c r="I1102" s="362"/>
    </row>
    <row r="1103" spans="2:9" s="359" customFormat="1" x14ac:dyDescent="0.25">
      <c r="B1103" s="360"/>
      <c r="D1103" s="361"/>
      <c r="E1103" s="362"/>
      <c r="G1103" s="362"/>
      <c r="H1103" s="362"/>
      <c r="I1103" s="362"/>
    </row>
    <row r="1104" spans="2:9" s="359" customFormat="1" x14ac:dyDescent="0.25">
      <c r="B1104" s="360"/>
      <c r="D1104" s="361"/>
      <c r="E1104" s="362"/>
      <c r="G1104" s="362"/>
      <c r="H1104" s="362"/>
      <c r="I1104" s="362"/>
    </row>
    <row r="1105" spans="2:9" s="359" customFormat="1" x14ac:dyDescent="0.25">
      <c r="B1105" s="360"/>
      <c r="D1105" s="361"/>
      <c r="E1105" s="362"/>
      <c r="G1105" s="362"/>
      <c r="H1105" s="362"/>
      <c r="I1105" s="362"/>
    </row>
    <row r="1106" spans="2:9" s="359" customFormat="1" x14ac:dyDescent="0.25">
      <c r="B1106" s="360"/>
      <c r="D1106" s="361"/>
      <c r="E1106" s="362"/>
      <c r="G1106" s="362"/>
      <c r="H1106" s="362"/>
      <c r="I1106" s="362"/>
    </row>
    <row r="1107" spans="2:9" s="359" customFormat="1" x14ac:dyDescent="0.25">
      <c r="B1107" s="360"/>
      <c r="D1107" s="361"/>
      <c r="E1107" s="362"/>
      <c r="G1107" s="362"/>
      <c r="H1107" s="362"/>
      <c r="I1107" s="362"/>
    </row>
    <row r="1108" spans="2:9" s="359" customFormat="1" x14ac:dyDescent="0.25">
      <c r="B1108" s="360"/>
      <c r="D1108" s="361"/>
      <c r="E1108" s="362"/>
      <c r="G1108" s="362"/>
      <c r="H1108" s="362"/>
      <c r="I1108" s="362"/>
    </row>
    <row r="1109" spans="2:9" s="359" customFormat="1" x14ac:dyDescent="0.25">
      <c r="B1109" s="360"/>
      <c r="D1109" s="361"/>
      <c r="E1109" s="362"/>
      <c r="G1109" s="362"/>
      <c r="H1109" s="362"/>
      <c r="I1109" s="362"/>
    </row>
    <row r="1110" spans="2:9" s="359" customFormat="1" x14ac:dyDescent="0.25">
      <c r="B1110" s="360"/>
      <c r="D1110" s="361"/>
      <c r="E1110" s="362"/>
      <c r="G1110" s="362"/>
      <c r="H1110" s="362"/>
      <c r="I1110" s="362"/>
    </row>
    <row r="1111" spans="2:9" s="359" customFormat="1" x14ac:dyDescent="0.25">
      <c r="B1111" s="360"/>
      <c r="D1111" s="361"/>
      <c r="E1111" s="362"/>
      <c r="G1111" s="362"/>
      <c r="H1111" s="362"/>
      <c r="I1111" s="362"/>
    </row>
    <row r="1112" spans="2:9" s="359" customFormat="1" x14ac:dyDescent="0.25">
      <c r="B1112" s="360"/>
      <c r="D1112" s="361"/>
      <c r="E1112" s="362"/>
      <c r="G1112" s="362"/>
      <c r="H1112" s="362"/>
      <c r="I1112" s="362"/>
    </row>
    <row r="1113" spans="2:9" s="359" customFormat="1" x14ac:dyDescent="0.25">
      <c r="B1113" s="360"/>
      <c r="D1113" s="361"/>
      <c r="E1113" s="362"/>
      <c r="G1113" s="362"/>
      <c r="H1113" s="362"/>
      <c r="I1113" s="362"/>
    </row>
    <row r="1114" spans="2:9" s="359" customFormat="1" x14ac:dyDescent="0.25">
      <c r="B1114" s="360"/>
      <c r="D1114" s="361"/>
      <c r="E1114" s="362"/>
      <c r="G1114" s="362"/>
      <c r="H1114" s="362"/>
      <c r="I1114" s="362"/>
    </row>
    <row r="1115" spans="2:9" s="359" customFormat="1" x14ac:dyDescent="0.25">
      <c r="B1115" s="360"/>
      <c r="D1115" s="361"/>
      <c r="E1115" s="362"/>
      <c r="G1115" s="362"/>
      <c r="H1115" s="362"/>
      <c r="I1115" s="362"/>
    </row>
    <row r="1116" spans="2:9" s="359" customFormat="1" x14ac:dyDescent="0.25">
      <c r="B1116" s="360"/>
      <c r="D1116" s="361"/>
      <c r="E1116" s="362"/>
      <c r="G1116" s="362"/>
      <c r="H1116" s="362"/>
      <c r="I1116" s="362"/>
    </row>
    <row r="1117" spans="2:9" s="359" customFormat="1" x14ac:dyDescent="0.25">
      <c r="B1117" s="360"/>
      <c r="D1117" s="361"/>
      <c r="E1117" s="362"/>
      <c r="G1117" s="362"/>
      <c r="H1117" s="362"/>
      <c r="I1117" s="362"/>
    </row>
    <row r="1118" spans="2:9" s="359" customFormat="1" x14ac:dyDescent="0.25">
      <c r="B1118" s="360"/>
      <c r="D1118" s="361"/>
      <c r="E1118" s="362"/>
      <c r="G1118" s="362"/>
      <c r="H1118" s="362"/>
      <c r="I1118" s="362"/>
    </row>
    <row r="1119" spans="2:9" s="359" customFormat="1" x14ac:dyDescent="0.25">
      <c r="B1119" s="360"/>
      <c r="D1119" s="361"/>
      <c r="E1119" s="362"/>
      <c r="G1119" s="362"/>
      <c r="H1119" s="362"/>
      <c r="I1119" s="362"/>
    </row>
    <row r="1120" spans="2:9" s="359" customFormat="1" x14ac:dyDescent="0.25">
      <c r="B1120" s="360"/>
      <c r="D1120" s="361"/>
      <c r="E1120" s="362"/>
      <c r="G1120" s="362"/>
      <c r="H1120" s="362"/>
      <c r="I1120" s="362"/>
    </row>
    <row r="1121" spans="2:9" s="359" customFormat="1" x14ac:dyDescent="0.25">
      <c r="B1121" s="360"/>
      <c r="D1121" s="361"/>
      <c r="E1121" s="362"/>
      <c r="G1121" s="362"/>
      <c r="H1121" s="362"/>
      <c r="I1121" s="362"/>
    </row>
    <row r="1122" spans="2:9" s="359" customFormat="1" x14ac:dyDescent="0.25">
      <c r="B1122" s="360"/>
      <c r="D1122" s="361"/>
      <c r="E1122" s="362"/>
      <c r="G1122" s="362"/>
      <c r="H1122" s="362"/>
      <c r="I1122" s="362"/>
    </row>
    <row r="1123" spans="2:9" s="359" customFormat="1" x14ac:dyDescent="0.25">
      <c r="B1123" s="360"/>
      <c r="D1123" s="361"/>
      <c r="E1123" s="362"/>
      <c r="G1123" s="362"/>
      <c r="H1123" s="362"/>
      <c r="I1123" s="362"/>
    </row>
    <row r="1124" spans="2:9" s="359" customFormat="1" x14ac:dyDescent="0.25">
      <c r="B1124" s="360"/>
      <c r="D1124" s="361"/>
      <c r="E1124" s="362"/>
      <c r="G1124" s="362"/>
      <c r="H1124" s="362"/>
      <c r="I1124" s="362"/>
    </row>
    <row r="1125" spans="2:9" s="359" customFormat="1" x14ac:dyDescent="0.25">
      <c r="B1125" s="360"/>
      <c r="D1125" s="361"/>
      <c r="E1125" s="362"/>
      <c r="G1125" s="362"/>
      <c r="H1125" s="362"/>
      <c r="I1125" s="362"/>
    </row>
    <row r="1126" spans="2:9" s="359" customFormat="1" x14ac:dyDescent="0.25">
      <c r="B1126" s="360"/>
      <c r="D1126" s="361"/>
      <c r="E1126" s="362"/>
      <c r="G1126" s="362"/>
      <c r="H1126" s="362"/>
      <c r="I1126" s="362"/>
    </row>
    <row r="1127" spans="2:9" s="359" customFormat="1" x14ac:dyDescent="0.25">
      <c r="B1127" s="360"/>
      <c r="D1127" s="361"/>
      <c r="E1127" s="362"/>
      <c r="G1127" s="362"/>
      <c r="H1127" s="362"/>
      <c r="I1127" s="362"/>
    </row>
    <row r="1128" spans="2:9" s="359" customFormat="1" x14ac:dyDescent="0.25">
      <c r="B1128" s="360"/>
      <c r="D1128" s="361"/>
      <c r="E1128" s="362"/>
      <c r="G1128" s="362"/>
      <c r="H1128" s="362"/>
      <c r="I1128" s="362"/>
    </row>
    <row r="1129" spans="2:9" s="359" customFormat="1" x14ac:dyDescent="0.25">
      <c r="B1129" s="360"/>
      <c r="D1129" s="361"/>
      <c r="E1129" s="362"/>
      <c r="G1129" s="362"/>
      <c r="H1129" s="362"/>
      <c r="I1129" s="362"/>
    </row>
    <row r="1130" spans="2:9" s="359" customFormat="1" x14ac:dyDescent="0.25">
      <c r="B1130" s="360"/>
      <c r="D1130" s="361"/>
      <c r="E1130" s="362"/>
      <c r="G1130" s="362"/>
      <c r="H1130" s="362"/>
      <c r="I1130" s="362"/>
    </row>
    <row r="1131" spans="2:9" s="359" customFormat="1" x14ac:dyDescent="0.25">
      <c r="B1131" s="360"/>
      <c r="D1131" s="361"/>
      <c r="E1131" s="362"/>
      <c r="G1131" s="362"/>
      <c r="H1131" s="362"/>
      <c r="I1131" s="362"/>
    </row>
    <row r="1132" spans="2:9" s="359" customFormat="1" x14ac:dyDescent="0.25">
      <c r="B1132" s="360"/>
      <c r="D1132" s="361"/>
      <c r="E1132" s="362"/>
      <c r="G1132" s="362"/>
      <c r="H1132" s="362"/>
      <c r="I1132" s="362"/>
    </row>
    <row r="1133" spans="2:9" s="359" customFormat="1" x14ac:dyDescent="0.25">
      <c r="B1133" s="360"/>
      <c r="D1133" s="361"/>
      <c r="E1133" s="362"/>
      <c r="G1133" s="362"/>
      <c r="H1133" s="362"/>
      <c r="I1133" s="362"/>
    </row>
    <row r="1134" spans="2:9" s="359" customFormat="1" x14ac:dyDescent="0.25">
      <c r="B1134" s="360"/>
      <c r="D1134" s="361"/>
      <c r="E1134" s="362"/>
      <c r="G1134" s="362"/>
      <c r="H1134" s="362"/>
      <c r="I1134" s="362"/>
    </row>
    <row r="1135" spans="2:9" s="359" customFormat="1" x14ac:dyDescent="0.25">
      <c r="B1135" s="360"/>
      <c r="D1135" s="361"/>
      <c r="E1135" s="362"/>
      <c r="G1135" s="362"/>
      <c r="H1135" s="362"/>
      <c r="I1135" s="362"/>
    </row>
    <row r="1136" spans="2:9" s="359" customFormat="1" x14ac:dyDescent="0.25">
      <c r="B1136" s="360"/>
      <c r="D1136" s="361"/>
      <c r="E1136" s="362"/>
      <c r="G1136" s="362"/>
      <c r="H1136" s="362"/>
      <c r="I1136" s="362"/>
    </row>
    <row r="1137" spans="2:9" s="359" customFormat="1" x14ac:dyDescent="0.25">
      <c r="B1137" s="360"/>
      <c r="D1137" s="361"/>
      <c r="E1137" s="362"/>
      <c r="G1137" s="362"/>
      <c r="H1137" s="362"/>
      <c r="I1137" s="362"/>
    </row>
    <row r="1138" spans="2:9" s="359" customFormat="1" x14ac:dyDescent="0.25">
      <c r="B1138" s="360"/>
      <c r="D1138" s="361"/>
      <c r="E1138" s="362"/>
      <c r="G1138" s="362"/>
      <c r="H1138" s="362"/>
      <c r="I1138" s="362"/>
    </row>
    <row r="1139" spans="2:9" s="359" customFormat="1" x14ac:dyDescent="0.25">
      <c r="B1139" s="360"/>
      <c r="D1139" s="361"/>
      <c r="E1139" s="362"/>
      <c r="G1139" s="362"/>
      <c r="H1139" s="362"/>
      <c r="I1139" s="362"/>
    </row>
    <row r="1140" spans="2:9" s="359" customFormat="1" x14ac:dyDescent="0.25">
      <c r="B1140" s="360"/>
      <c r="D1140" s="361"/>
      <c r="E1140" s="362"/>
      <c r="G1140" s="362"/>
      <c r="H1140" s="362"/>
      <c r="I1140" s="362"/>
    </row>
    <row r="1141" spans="2:9" s="359" customFormat="1" x14ac:dyDescent="0.25">
      <c r="B1141" s="360"/>
      <c r="D1141" s="361"/>
      <c r="E1141" s="362"/>
      <c r="G1141" s="362"/>
      <c r="H1141" s="362"/>
      <c r="I1141" s="362"/>
    </row>
    <row r="1142" spans="2:9" s="359" customFormat="1" x14ac:dyDescent="0.25">
      <c r="B1142" s="360"/>
      <c r="D1142" s="361"/>
      <c r="E1142" s="362"/>
      <c r="G1142" s="362"/>
      <c r="H1142" s="362"/>
      <c r="I1142" s="362"/>
    </row>
    <row r="1143" spans="2:9" s="359" customFormat="1" x14ac:dyDescent="0.25">
      <c r="B1143" s="360"/>
      <c r="D1143" s="361"/>
      <c r="E1143" s="362"/>
      <c r="G1143" s="362"/>
      <c r="H1143" s="362"/>
      <c r="I1143" s="362"/>
    </row>
    <row r="1144" spans="2:9" s="359" customFormat="1" x14ac:dyDescent="0.25">
      <c r="B1144" s="360"/>
      <c r="D1144" s="361"/>
      <c r="E1144" s="362"/>
      <c r="G1144" s="362"/>
      <c r="H1144" s="362"/>
      <c r="I1144" s="362"/>
    </row>
    <row r="1145" spans="2:9" s="359" customFormat="1" x14ac:dyDescent="0.25">
      <c r="B1145" s="360"/>
      <c r="D1145" s="361"/>
      <c r="E1145" s="362"/>
      <c r="G1145" s="362"/>
      <c r="H1145" s="362"/>
      <c r="I1145" s="362"/>
    </row>
    <row r="1146" spans="2:9" s="359" customFormat="1" x14ac:dyDescent="0.25">
      <c r="B1146" s="360"/>
      <c r="D1146" s="361"/>
      <c r="E1146" s="362"/>
      <c r="G1146" s="362"/>
      <c r="H1146" s="362"/>
      <c r="I1146" s="362"/>
    </row>
    <row r="1147" spans="2:9" s="359" customFormat="1" x14ac:dyDescent="0.25">
      <c r="B1147" s="360"/>
      <c r="D1147" s="361"/>
      <c r="E1147" s="362"/>
      <c r="G1147" s="362"/>
      <c r="H1147" s="362"/>
      <c r="I1147" s="362"/>
    </row>
    <row r="1148" spans="2:9" s="359" customFormat="1" x14ac:dyDescent="0.25">
      <c r="B1148" s="360"/>
      <c r="D1148" s="361"/>
      <c r="E1148" s="362"/>
      <c r="G1148" s="362"/>
      <c r="H1148" s="362"/>
      <c r="I1148" s="362"/>
    </row>
    <row r="1149" spans="2:9" s="359" customFormat="1" x14ac:dyDescent="0.25">
      <c r="B1149" s="360"/>
      <c r="D1149" s="361"/>
      <c r="E1149" s="362"/>
      <c r="G1149" s="362"/>
      <c r="H1149" s="362"/>
      <c r="I1149" s="362"/>
    </row>
    <row r="1150" spans="2:9" s="359" customFormat="1" x14ac:dyDescent="0.25">
      <c r="B1150" s="360"/>
      <c r="D1150" s="361"/>
      <c r="E1150" s="362"/>
      <c r="G1150" s="362"/>
      <c r="H1150" s="362"/>
      <c r="I1150" s="362"/>
    </row>
    <row r="1151" spans="2:9" s="359" customFormat="1" x14ac:dyDescent="0.25">
      <c r="B1151" s="360"/>
      <c r="D1151" s="361"/>
      <c r="E1151" s="362"/>
      <c r="G1151" s="362"/>
      <c r="H1151" s="362"/>
      <c r="I1151" s="362"/>
    </row>
    <row r="1152" spans="2:9" s="359" customFormat="1" x14ac:dyDescent="0.25">
      <c r="B1152" s="360"/>
      <c r="D1152" s="361"/>
      <c r="E1152" s="362"/>
      <c r="G1152" s="362"/>
      <c r="H1152" s="362"/>
      <c r="I1152" s="362"/>
    </row>
    <row r="1153" spans="2:9" s="359" customFormat="1" x14ac:dyDescent="0.25">
      <c r="B1153" s="360"/>
      <c r="D1153" s="361"/>
      <c r="E1153" s="362"/>
      <c r="G1153" s="362"/>
      <c r="H1153" s="362"/>
      <c r="I1153" s="362"/>
    </row>
    <row r="1154" spans="2:9" s="359" customFormat="1" x14ac:dyDescent="0.25">
      <c r="B1154" s="360"/>
      <c r="D1154" s="361"/>
      <c r="E1154" s="362"/>
      <c r="G1154" s="362"/>
      <c r="H1154" s="362"/>
      <c r="I1154" s="362"/>
    </row>
    <row r="1155" spans="2:9" s="359" customFormat="1" x14ac:dyDescent="0.25">
      <c r="B1155" s="360"/>
      <c r="D1155" s="361"/>
      <c r="E1155" s="362"/>
      <c r="G1155" s="362"/>
      <c r="H1155" s="362"/>
      <c r="I1155" s="362"/>
    </row>
    <row r="1156" spans="2:9" s="359" customFormat="1" x14ac:dyDescent="0.25">
      <c r="B1156" s="360"/>
      <c r="D1156" s="361"/>
      <c r="E1156" s="362"/>
      <c r="G1156" s="362"/>
      <c r="H1156" s="362"/>
      <c r="I1156" s="362"/>
    </row>
    <row r="1157" spans="2:9" s="359" customFormat="1" x14ac:dyDescent="0.25">
      <c r="B1157" s="360"/>
      <c r="D1157" s="361"/>
      <c r="E1157" s="362"/>
      <c r="G1157" s="362"/>
      <c r="H1157" s="362"/>
      <c r="I1157" s="362"/>
    </row>
    <row r="1158" spans="2:9" s="359" customFormat="1" x14ac:dyDescent="0.25">
      <c r="B1158" s="360"/>
      <c r="D1158" s="361"/>
      <c r="E1158" s="362"/>
      <c r="G1158" s="362"/>
      <c r="H1158" s="362"/>
      <c r="I1158" s="362"/>
    </row>
    <row r="1159" spans="2:9" s="359" customFormat="1" x14ac:dyDescent="0.25">
      <c r="B1159" s="360"/>
      <c r="D1159" s="361"/>
      <c r="E1159" s="362"/>
      <c r="G1159" s="362"/>
      <c r="H1159" s="362"/>
      <c r="I1159" s="362"/>
    </row>
    <row r="1160" spans="2:9" s="359" customFormat="1" x14ac:dyDescent="0.25">
      <c r="B1160" s="360"/>
      <c r="D1160" s="361"/>
      <c r="E1160" s="362"/>
      <c r="G1160" s="362"/>
      <c r="H1160" s="362"/>
      <c r="I1160" s="362"/>
    </row>
    <row r="1161" spans="2:9" s="359" customFormat="1" x14ac:dyDescent="0.25">
      <c r="B1161" s="360"/>
      <c r="D1161" s="361"/>
      <c r="E1161" s="362"/>
      <c r="G1161" s="362"/>
      <c r="H1161" s="362"/>
      <c r="I1161" s="362"/>
    </row>
    <row r="1162" spans="2:9" s="359" customFormat="1" x14ac:dyDescent="0.25">
      <c r="B1162" s="360"/>
      <c r="D1162" s="361"/>
      <c r="E1162" s="362"/>
      <c r="G1162" s="362"/>
      <c r="H1162" s="362"/>
      <c r="I1162" s="362"/>
    </row>
    <row r="1163" spans="2:9" s="359" customFormat="1" x14ac:dyDescent="0.25">
      <c r="B1163" s="360"/>
      <c r="D1163" s="361"/>
      <c r="E1163" s="362"/>
      <c r="G1163" s="362"/>
      <c r="H1163" s="362"/>
      <c r="I1163" s="362"/>
    </row>
    <row r="1164" spans="2:9" s="359" customFormat="1" x14ac:dyDescent="0.25">
      <c r="B1164" s="360"/>
      <c r="D1164" s="361"/>
      <c r="E1164" s="362"/>
      <c r="G1164" s="362"/>
      <c r="H1164" s="362"/>
      <c r="I1164" s="362"/>
    </row>
    <row r="1165" spans="2:9" s="359" customFormat="1" x14ac:dyDescent="0.25">
      <c r="B1165" s="360"/>
      <c r="D1165" s="361"/>
      <c r="E1165" s="362"/>
      <c r="G1165" s="362"/>
      <c r="H1165" s="362"/>
      <c r="I1165" s="362"/>
    </row>
    <row r="1166" spans="2:9" s="359" customFormat="1" x14ac:dyDescent="0.25">
      <c r="B1166" s="360"/>
      <c r="D1166" s="361"/>
      <c r="E1166" s="362"/>
      <c r="G1166" s="362"/>
      <c r="H1166" s="362"/>
      <c r="I1166" s="362"/>
    </row>
    <row r="1167" spans="2:9" s="359" customFormat="1" x14ac:dyDescent="0.25">
      <c r="B1167" s="360"/>
      <c r="D1167" s="361"/>
      <c r="E1167" s="362"/>
      <c r="G1167" s="362"/>
      <c r="H1167" s="362"/>
      <c r="I1167" s="362"/>
    </row>
    <row r="1168" spans="2:9" s="359" customFormat="1" x14ac:dyDescent="0.25">
      <c r="B1168" s="360"/>
      <c r="D1168" s="361"/>
      <c r="E1168" s="362"/>
      <c r="G1168" s="362"/>
      <c r="H1168" s="362"/>
      <c r="I1168" s="362"/>
    </row>
    <row r="1169" spans="2:9" s="359" customFormat="1" x14ac:dyDescent="0.25">
      <c r="B1169" s="360"/>
      <c r="D1169" s="361"/>
      <c r="E1169" s="362"/>
      <c r="G1169" s="362"/>
      <c r="H1169" s="362"/>
      <c r="I1169" s="362"/>
    </row>
    <row r="1170" spans="2:9" s="359" customFormat="1" x14ac:dyDescent="0.25">
      <c r="B1170" s="360"/>
      <c r="D1170" s="361"/>
      <c r="E1170" s="362"/>
      <c r="G1170" s="362"/>
      <c r="H1170" s="362"/>
      <c r="I1170" s="362"/>
    </row>
    <row r="1171" spans="2:9" s="359" customFormat="1" x14ac:dyDescent="0.25">
      <c r="B1171" s="360"/>
      <c r="D1171" s="361"/>
      <c r="E1171" s="362"/>
      <c r="G1171" s="362"/>
      <c r="H1171" s="362"/>
      <c r="I1171" s="362"/>
    </row>
    <row r="1172" spans="2:9" s="359" customFormat="1" x14ac:dyDescent="0.25">
      <c r="B1172" s="360"/>
      <c r="D1172" s="361"/>
      <c r="E1172" s="362"/>
      <c r="G1172" s="362"/>
      <c r="H1172" s="362"/>
      <c r="I1172" s="362"/>
    </row>
    <row r="1173" spans="2:9" s="359" customFormat="1" x14ac:dyDescent="0.25">
      <c r="B1173" s="360"/>
      <c r="D1173" s="361"/>
      <c r="E1173" s="362"/>
      <c r="G1173" s="362"/>
      <c r="H1173" s="362"/>
      <c r="I1173" s="362"/>
    </row>
    <row r="1174" spans="2:9" s="359" customFormat="1" x14ac:dyDescent="0.25">
      <c r="B1174" s="360"/>
      <c r="D1174" s="361"/>
      <c r="E1174" s="362"/>
      <c r="G1174" s="362"/>
      <c r="H1174" s="362"/>
      <c r="I1174" s="362"/>
    </row>
    <row r="1175" spans="2:9" s="359" customFormat="1" x14ac:dyDescent="0.25">
      <c r="B1175" s="360"/>
      <c r="D1175" s="361"/>
      <c r="E1175" s="362"/>
      <c r="G1175" s="362"/>
      <c r="H1175" s="362"/>
      <c r="I1175" s="362"/>
    </row>
    <row r="1176" spans="2:9" s="359" customFormat="1" x14ac:dyDescent="0.25">
      <c r="B1176" s="360"/>
      <c r="D1176" s="361"/>
      <c r="E1176" s="362"/>
      <c r="G1176" s="362"/>
      <c r="H1176" s="362"/>
      <c r="I1176" s="362"/>
    </row>
    <row r="1177" spans="2:9" s="359" customFormat="1" x14ac:dyDescent="0.25">
      <c r="B1177" s="360"/>
      <c r="D1177" s="361"/>
      <c r="E1177" s="362"/>
      <c r="G1177" s="362"/>
      <c r="H1177" s="362"/>
      <c r="I1177" s="362"/>
    </row>
    <row r="1178" spans="2:9" s="359" customFormat="1" x14ac:dyDescent="0.25">
      <c r="B1178" s="360"/>
      <c r="D1178" s="361"/>
      <c r="E1178" s="362"/>
      <c r="G1178" s="362"/>
      <c r="H1178" s="362"/>
      <c r="I1178" s="362"/>
    </row>
    <row r="1179" spans="2:9" s="359" customFormat="1" x14ac:dyDescent="0.25">
      <c r="B1179" s="360"/>
      <c r="D1179" s="361"/>
      <c r="E1179" s="362"/>
      <c r="G1179" s="362"/>
      <c r="H1179" s="362"/>
      <c r="I1179" s="362"/>
    </row>
    <row r="1180" spans="2:9" s="359" customFormat="1" x14ac:dyDescent="0.25">
      <c r="B1180" s="360"/>
      <c r="D1180" s="361"/>
      <c r="E1180" s="362"/>
      <c r="G1180" s="362"/>
      <c r="H1180" s="362"/>
      <c r="I1180" s="362"/>
    </row>
    <row r="1181" spans="2:9" s="359" customFormat="1" x14ac:dyDescent="0.25">
      <c r="B1181" s="360"/>
      <c r="D1181" s="361"/>
      <c r="E1181" s="362"/>
      <c r="G1181" s="362"/>
      <c r="H1181" s="362"/>
      <c r="I1181" s="362"/>
    </row>
    <row r="1182" spans="2:9" s="359" customFormat="1" x14ac:dyDescent="0.25">
      <c r="B1182" s="360"/>
      <c r="D1182" s="361"/>
      <c r="E1182" s="362"/>
      <c r="G1182" s="362"/>
      <c r="H1182" s="362"/>
      <c r="I1182" s="362"/>
    </row>
    <row r="1183" spans="2:9" s="359" customFormat="1" x14ac:dyDescent="0.25">
      <c r="B1183" s="360"/>
      <c r="D1183" s="361"/>
      <c r="E1183" s="362"/>
      <c r="G1183" s="362"/>
      <c r="H1183" s="362"/>
      <c r="I1183" s="362"/>
    </row>
    <row r="1184" spans="2:9" s="359" customFormat="1" x14ac:dyDescent="0.25">
      <c r="B1184" s="360"/>
      <c r="D1184" s="361"/>
      <c r="E1184" s="362"/>
      <c r="G1184" s="362"/>
      <c r="H1184" s="362"/>
      <c r="I1184" s="362"/>
    </row>
    <row r="1185" spans="2:9" s="359" customFormat="1" x14ac:dyDescent="0.25">
      <c r="B1185" s="360"/>
      <c r="D1185" s="361"/>
      <c r="E1185" s="362"/>
      <c r="G1185" s="362"/>
      <c r="H1185" s="362"/>
      <c r="I1185" s="362"/>
    </row>
    <row r="1186" spans="2:9" s="359" customFormat="1" x14ac:dyDescent="0.25">
      <c r="B1186" s="360"/>
      <c r="D1186" s="361"/>
      <c r="E1186" s="362"/>
      <c r="G1186" s="362"/>
      <c r="H1186" s="362"/>
      <c r="I1186" s="362"/>
    </row>
    <row r="1187" spans="2:9" s="359" customFormat="1" x14ac:dyDescent="0.25">
      <c r="B1187" s="360"/>
      <c r="D1187" s="361"/>
      <c r="E1187" s="362"/>
      <c r="G1187" s="362"/>
      <c r="H1187" s="362"/>
      <c r="I1187" s="362"/>
    </row>
    <row r="1188" spans="2:9" s="359" customFormat="1" x14ac:dyDescent="0.25">
      <c r="B1188" s="360"/>
      <c r="D1188" s="361"/>
      <c r="E1188" s="362"/>
      <c r="G1188" s="362"/>
      <c r="H1188" s="362"/>
      <c r="I1188" s="362"/>
    </row>
    <row r="1189" spans="2:9" s="359" customFormat="1" x14ac:dyDescent="0.25">
      <c r="B1189" s="360"/>
      <c r="D1189" s="361"/>
      <c r="E1189" s="362"/>
      <c r="G1189" s="362"/>
      <c r="H1189" s="362"/>
      <c r="I1189" s="362"/>
    </row>
    <row r="1190" spans="2:9" s="359" customFormat="1" x14ac:dyDescent="0.25">
      <c r="B1190" s="360"/>
      <c r="D1190" s="361"/>
      <c r="E1190" s="362"/>
      <c r="G1190" s="362"/>
      <c r="H1190" s="362"/>
      <c r="I1190" s="362"/>
    </row>
    <row r="1191" spans="2:9" s="359" customFormat="1" x14ac:dyDescent="0.25">
      <c r="B1191" s="360"/>
      <c r="D1191" s="361"/>
      <c r="E1191" s="362"/>
      <c r="G1191" s="362"/>
      <c r="H1191" s="362"/>
      <c r="I1191" s="362"/>
    </row>
    <row r="1192" spans="2:9" s="359" customFormat="1" x14ac:dyDescent="0.25">
      <c r="B1192" s="360"/>
      <c r="D1192" s="361"/>
      <c r="E1192" s="362"/>
      <c r="G1192" s="362"/>
      <c r="H1192" s="362"/>
      <c r="I1192" s="362"/>
    </row>
    <row r="1193" spans="2:9" s="359" customFormat="1" x14ac:dyDescent="0.25">
      <c r="B1193" s="360"/>
      <c r="D1193" s="361"/>
      <c r="E1193" s="362"/>
      <c r="G1193" s="362"/>
      <c r="H1193" s="362"/>
      <c r="I1193" s="362"/>
    </row>
    <row r="1194" spans="2:9" s="359" customFormat="1" x14ac:dyDescent="0.25">
      <c r="B1194" s="360"/>
      <c r="D1194" s="361"/>
      <c r="E1194" s="362"/>
      <c r="G1194" s="362"/>
      <c r="H1194" s="362"/>
      <c r="I1194" s="362"/>
    </row>
    <row r="1195" spans="2:9" s="359" customFormat="1" x14ac:dyDescent="0.25">
      <c r="B1195" s="360"/>
      <c r="D1195" s="361"/>
      <c r="E1195" s="362"/>
      <c r="G1195" s="362"/>
      <c r="H1195" s="362"/>
      <c r="I1195" s="362"/>
    </row>
    <row r="1196" spans="2:9" s="359" customFormat="1" x14ac:dyDescent="0.25">
      <c r="B1196" s="360"/>
      <c r="D1196" s="361"/>
      <c r="E1196" s="362"/>
      <c r="G1196" s="362"/>
      <c r="H1196" s="362"/>
      <c r="I1196" s="362"/>
    </row>
    <row r="1197" spans="2:9" s="359" customFormat="1" x14ac:dyDescent="0.25">
      <c r="B1197" s="360"/>
      <c r="D1197" s="361"/>
      <c r="E1197" s="362"/>
      <c r="G1197" s="362"/>
      <c r="H1197" s="362"/>
      <c r="I1197" s="362"/>
    </row>
    <row r="1198" spans="2:9" s="359" customFormat="1" x14ac:dyDescent="0.25">
      <c r="B1198" s="360"/>
      <c r="D1198" s="361"/>
      <c r="E1198" s="362"/>
      <c r="G1198" s="362"/>
      <c r="H1198" s="362"/>
      <c r="I1198" s="362"/>
    </row>
    <row r="1199" spans="2:9" s="359" customFormat="1" x14ac:dyDescent="0.25">
      <c r="B1199" s="360"/>
      <c r="D1199" s="361"/>
      <c r="E1199" s="362"/>
      <c r="G1199" s="362"/>
      <c r="H1199" s="362"/>
      <c r="I1199" s="362"/>
    </row>
    <row r="1200" spans="2:9" s="359" customFormat="1" x14ac:dyDescent="0.25">
      <c r="B1200" s="360"/>
      <c r="D1200" s="361"/>
      <c r="E1200" s="362"/>
      <c r="G1200" s="362"/>
      <c r="H1200" s="362"/>
      <c r="I1200" s="362"/>
    </row>
    <row r="1201" spans="2:9" s="359" customFormat="1" x14ac:dyDescent="0.25">
      <c r="B1201" s="360"/>
      <c r="D1201" s="361"/>
      <c r="E1201" s="362"/>
      <c r="G1201" s="362"/>
      <c r="H1201" s="362"/>
      <c r="I1201" s="362"/>
    </row>
    <row r="1202" spans="2:9" s="359" customFormat="1" x14ac:dyDescent="0.25">
      <c r="B1202" s="360"/>
      <c r="D1202" s="361"/>
      <c r="E1202" s="362"/>
      <c r="G1202" s="362"/>
      <c r="H1202" s="362"/>
      <c r="I1202" s="362"/>
    </row>
    <row r="1203" spans="2:9" s="359" customFormat="1" x14ac:dyDescent="0.25">
      <c r="B1203" s="360"/>
      <c r="D1203" s="361"/>
      <c r="E1203" s="362"/>
      <c r="G1203" s="362"/>
      <c r="H1203" s="362"/>
      <c r="I1203" s="362"/>
    </row>
    <row r="1204" spans="2:9" s="359" customFormat="1" x14ac:dyDescent="0.25">
      <c r="B1204" s="360"/>
      <c r="D1204" s="361"/>
      <c r="E1204" s="362"/>
      <c r="G1204" s="362"/>
      <c r="H1204" s="362"/>
      <c r="I1204" s="362"/>
    </row>
    <row r="1205" spans="2:9" s="359" customFormat="1" x14ac:dyDescent="0.25">
      <c r="B1205" s="360"/>
      <c r="D1205" s="361"/>
      <c r="E1205" s="362"/>
      <c r="G1205" s="362"/>
      <c r="H1205" s="362"/>
      <c r="I1205" s="362"/>
    </row>
    <row r="1206" spans="2:9" s="359" customFormat="1" x14ac:dyDescent="0.25">
      <c r="B1206" s="360"/>
      <c r="D1206" s="361"/>
      <c r="E1206" s="362"/>
      <c r="G1206" s="362"/>
      <c r="H1206" s="362"/>
      <c r="I1206" s="362"/>
    </row>
    <row r="1207" spans="2:9" s="359" customFormat="1" x14ac:dyDescent="0.25">
      <c r="B1207" s="360"/>
      <c r="D1207" s="361"/>
      <c r="E1207" s="362"/>
      <c r="G1207" s="362"/>
      <c r="H1207" s="362"/>
      <c r="I1207" s="362"/>
    </row>
    <row r="1208" spans="2:9" s="359" customFormat="1" x14ac:dyDescent="0.25">
      <c r="B1208" s="360"/>
      <c r="D1208" s="361"/>
      <c r="E1208" s="362"/>
      <c r="G1208" s="362"/>
      <c r="H1208" s="362"/>
      <c r="I1208" s="362"/>
    </row>
    <row r="1209" spans="2:9" s="359" customFormat="1" x14ac:dyDescent="0.25">
      <c r="B1209" s="360"/>
      <c r="D1209" s="361"/>
      <c r="E1209" s="362"/>
      <c r="G1209" s="362"/>
      <c r="H1209" s="362"/>
      <c r="I1209" s="362"/>
    </row>
    <row r="1210" spans="2:9" s="359" customFormat="1" x14ac:dyDescent="0.25">
      <c r="B1210" s="360"/>
      <c r="D1210" s="361"/>
      <c r="E1210" s="362"/>
      <c r="G1210" s="362"/>
      <c r="H1210" s="362"/>
      <c r="I1210" s="362"/>
    </row>
    <row r="1211" spans="2:9" s="359" customFormat="1" x14ac:dyDescent="0.25">
      <c r="B1211" s="360"/>
      <c r="D1211" s="361"/>
      <c r="E1211" s="362"/>
      <c r="G1211" s="362"/>
      <c r="H1211" s="362"/>
      <c r="I1211" s="362"/>
    </row>
    <row r="1212" spans="2:9" s="359" customFormat="1" x14ac:dyDescent="0.25">
      <c r="B1212" s="360"/>
      <c r="D1212" s="361"/>
      <c r="E1212" s="362"/>
      <c r="G1212" s="362"/>
      <c r="H1212" s="362"/>
      <c r="I1212" s="362"/>
    </row>
    <row r="1213" spans="2:9" s="359" customFormat="1" x14ac:dyDescent="0.25">
      <c r="B1213" s="360"/>
      <c r="D1213" s="361"/>
      <c r="E1213" s="362"/>
      <c r="G1213" s="362"/>
      <c r="H1213" s="362"/>
      <c r="I1213" s="362"/>
    </row>
    <row r="1214" spans="2:9" s="359" customFormat="1" x14ac:dyDescent="0.25">
      <c r="B1214" s="360"/>
      <c r="D1214" s="361"/>
      <c r="E1214" s="362"/>
      <c r="G1214" s="362"/>
      <c r="H1214" s="362"/>
      <c r="I1214" s="362"/>
    </row>
    <row r="1215" spans="2:9" s="359" customFormat="1" x14ac:dyDescent="0.25">
      <c r="B1215" s="360"/>
      <c r="D1215" s="361"/>
      <c r="E1215" s="362"/>
      <c r="G1215" s="362"/>
      <c r="H1215" s="362"/>
      <c r="I1215" s="362"/>
    </row>
    <row r="1216" spans="2:9" s="359" customFormat="1" x14ac:dyDescent="0.25">
      <c r="B1216" s="360"/>
      <c r="D1216" s="361"/>
      <c r="E1216" s="362"/>
      <c r="G1216" s="362"/>
      <c r="H1216" s="362"/>
      <c r="I1216" s="362"/>
    </row>
    <row r="1217" spans="2:9" s="359" customFormat="1" x14ac:dyDescent="0.25">
      <c r="B1217" s="360"/>
      <c r="D1217" s="361"/>
      <c r="E1217" s="362"/>
      <c r="G1217" s="362"/>
      <c r="H1217" s="362"/>
      <c r="I1217" s="362"/>
    </row>
    <row r="1218" spans="2:9" s="359" customFormat="1" x14ac:dyDescent="0.25">
      <c r="B1218" s="360"/>
      <c r="D1218" s="361"/>
      <c r="E1218" s="362"/>
      <c r="G1218" s="362"/>
      <c r="H1218" s="362"/>
      <c r="I1218" s="362"/>
    </row>
    <row r="1219" spans="2:9" s="359" customFormat="1" x14ac:dyDescent="0.25">
      <c r="B1219" s="360"/>
      <c r="D1219" s="361"/>
      <c r="E1219" s="362"/>
      <c r="G1219" s="362"/>
      <c r="H1219" s="362"/>
      <c r="I1219" s="362"/>
    </row>
    <row r="1220" spans="2:9" s="359" customFormat="1" x14ac:dyDescent="0.25">
      <c r="B1220" s="360"/>
      <c r="D1220" s="361"/>
      <c r="E1220" s="362"/>
      <c r="G1220" s="362"/>
      <c r="H1220" s="362"/>
      <c r="I1220" s="362"/>
    </row>
    <row r="1221" spans="2:9" s="359" customFormat="1" x14ac:dyDescent="0.25">
      <c r="B1221" s="360"/>
      <c r="D1221" s="361"/>
      <c r="E1221" s="362"/>
      <c r="G1221" s="362"/>
      <c r="H1221" s="362"/>
      <c r="I1221" s="362"/>
    </row>
    <row r="1222" spans="2:9" s="359" customFormat="1" x14ac:dyDescent="0.25">
      <c r="B1222" s="360"/>
      <c r="D1222" s="361"/>
      <c r="E1222" s="362"/>
      <c r="G1222" s="362"/>
      <c r="H1222" s="362"/>
      <c r="I1222" s="362"/>
    </row>
    <row r="1223" spans="2:9" s="359" customFormat="1" x14ac:dyDescent="0.25">
      <c r="B1223" s="360"/>
      <c r="D1223" s="361"/>
      <c r="E1223" s="362"/>
      <c r="G1223" s="362"/>
      <c r="H1223" s="362"/>
      <c r="I1223" s="362"/>
    </row>
    <row r="1224" spans="2:9" s="359" customFormat="1" x14ac:dyDescent="0.25">
      <c r="B1224" s="360"/>
      <c r="D1224" s="361"/>
      <c r="E1224" s="362"/>
      <c r="G1224" s="362"/>
      <c r="H1224" s="362"/>
      <c r="I1224" s="362"/>
    </row>
    <row r="1225" spans="2:9" s="359" customFormat="1" x14ac:dyDescent="0.25">
      <c r="B1225" s="360"/>
      <c r="D1225" s="361"/>
      <c r="E1225" s="362"/>
      <c r="G1225" s="362"/>
      <c r="H1225" s="362"/>
      <c r="I1225" s="362"/>
    </row>
    <row r="1226" spans="2:9" s="359" customFormat="1" x14ac:dyDescent="0.25">
      <c r="B1226" s="360"/>
      <c r="D1226" s="361"/>
      <c r="E1226" s="362"/>
      <c r="G1226" s="362"/>
      <c r="H1226" s="362"/>
      <c r="I1226" s="362"/>
    </row>
    <row r="1227" spans="2:9" s="359" customFormat="1" x14ac:dyDescent="0.25">
      <c r="B1227" s="360"/>
      <c r="D1227" s="361"/>
      <c r="E1227" s="362"/>
      <c r="G1227" s="362"/>
      <c r="H1227" s="362"/>
      <c r="I1227" s="362"/>
    </row>
    <row r="1228" spans="2:9" s="359" customFormat="1" x14ac:dyDescent="0.25">
      <c r="B1228" s="360"/>
      <c r="D1228" s="361"/>
      <c r="E1228" s="362"/>
      <c r="G1228" s="362"/>
      <c r="H1228" s="362"/>
      <c r="I1228" s="362"/>
    </row>
    <row r="1229" spans="2:9" s="359" customFormat="1" x14ac:dyDescent="0.25">
      <c r="B1229" s="360"/>
      <c r="D1229" s="361"/>
      <c r="E1229" s="362"/>
      <c r="G1229" s="362"/>
      <c r="H1229" s="362"/>
      <c r="I1229" s="362"/>
    </row>
    <row r="1230" spans="2:9" s="359" customFormat="1" x14ac:dyDescent="0.25">
      <c r="B1230" s="360"/>
      <c r="D1230" s="361"/>
      <c r="E1230" s="362"/>
      <c r="G1230" s="362"/>
      <c r="H1230" s="362"/>
      <c r="I1230" s="362"/>
    </row>
    <row r="1231" spans="2:9" s="359" customFormat="1" x14ac:dyDescent="0.25">
      <c r="B1231" s="360"/>
      <c r="D1231" s="361"/>
      <c r="E1231" s="362"/>
      <c r="G1231" s="362"/>
      <c r="H1231" s="362"/>
      <c r="I1231" s="362"/>
    </row>
    <row r="1232" spans="2:9" s="359" customFormat="1" x14ac:dyDescent="0.25">
      <c r="B1232" s="360"/>
      <c r="D1232" s="361"/>
      <c r="E1232" s="362"/>
      <c r="G1232" s="362"/>
      <c r="H1232" s="362"/>
      <c r="I1232" s="362"/>
    </row>
    <row r="1233" spans="2:9" s="359" customFormat="1" x14ac:dyDescent="0.25">
      <c r="B1233" s="360"/>
      <c r="D1233" s="361"/>
      <c r="E1233" s="362"/>
      <c r="G1233" s="362"/>
      <c r="H1233" s="362"/>
      <c r="I1233" s="362"/>
    </row>
    <row r="1234" spans="2:9" s="359" customFormat="1" x14ac:dyDescent="0.25">
      <c r="B1234" s="360"/>
      <c r="D1234" s="361"/>
      <c r="E1234" s="362"/>
      <c r="G1234" s="362"/>
      <c r="H1234" s="362"/>
      <c r="I1234" s="362"/>
    </row>
    <row r="1235" spans="2:9" s="359" customFormat="1" x14ac:dyDescent="0.25">
      <c r="B1235" s="360"/>
      <c r="D1235" s="361"/>
      <c r="E1235" s="362"/>
      <c r="G1235" s="362"/>
      <c r="H1235" s="362"/>
      <c r="I1235" s="362"/>
    </row>
    <row r="1236" spans="2:9" s="359" customFormat="1" x14ac:dyDescent="0.25">
      <c r="B1236" s="360"/>
      <c r="D1236" s="361"/>
      <c r="E1236" s="362"/>
      <c r="G1236" s="362"/>
      <c r="H1236" s="362"/>
      <c r="I1236" s="362"/>
    </row>
    <row r="1237" spans="2:9" s="359" customFormat="1" x14ac:dyDescent="0.25">
      <c r="B1237" s="360"/>
      <c r="D1237" s="361"/>
      <c r="E1237" s="362"/>
      <c r="G1237" s="362"/>
      <c r="H1237" s="362"/>
      <c r="I1237" s="362"/>
    </row>
    <row r="1238" spans="2:9" s="359" customFormat="1" x14ac:dyDescent="0.25">
      <c r="B1238" s="360"/>
      <c r="D1238" s="361"/>
      <c r="E1238" s="362"/>
      <c r="G1238" s="362"/>
      <c r="H1238" s="362"/>
      <c r="I1238" s="362"/>
    </row>
    <row r="1239" spans="2:9" s="359" customFormat="1" x14ac:dyDescent="0.25">
      <c r="B1239" s="360"/>
      <c r="D1239" s="361"/>
      <c r="E1239" s="362"/>
      <c r="G1239" s="362"/>
      <c r="H1239" s="362"/>
      <c r="I1239" s="362"/>
    </row>
    <row r="1240" spans="2:9" s="359" customFormat="1" x14ac:dyDescent="0.25">
      <c r="B1240" s="360"/>
      <c r="D1240" s="361"/>
      <c r="E1240" s="362"/>
      <c r="G1240" s="362"/>
      <c r="H1240" s="362"/>
      <c r="I1240" s="362"/>
    </row>
    <row r="1241" spans="2:9" s="359" customFormat="1" x14ac:dyDescent="0.25">
      <c r="B1241" s="360"/>
      <c r="D1241" s="361"/>
      <c r="E1241" s="362"/>
      <c r="G1241" s="362"/>
      <c r="H1241" s="362"/>
      <c r="I1241" s="362"/>
    </row>
    <row r="1242" spans="2:9" s="359" customFormat="1" x14ac:dyDescent="0.25">
      <c r="B1242" s="360"/>
      <c r="D1242" s="361"/>
      <c r="E1242" s="362"/>
      <c r="G1242" s="362"/>
      <c r="H1242" s="362"/>
      <c r="I1242" s="362"/>
    </row>
    <row r="1243" spans="2:9" s="359" customFormat="1" x14ac:dyDescent="0.25">
      <c r="B1243" s="360"/>
      <c r="D1243" s="361"/>
      <c r="E1243" s="362"/>
      <c r="G1243" s="362"/>
      <c r="H1243" s="362"/>
      <c r="I1243" s="362"/>
    </row>
    <row r="1244" spans="2:9" s="359" customFormat="1" x14ac:dyDescent="0.25">
      <c r="B1244" s="360"/>
      <c r="D1244" s="361"/>
      <c r="E1244" s="362"/>
      <c r="G1244" s="362"/>
      <c r="H1244" s="362"/>
      <c r="I1244" s="362"/>
    </row>
    <row r="1245" spans="2:9" s="359" customFormat="1" x14ac:dyDescent="0.25">
      <c r="B1245" s="360"/>
      <c r="D1245" s="361"/>
      <c r="E1245" s="362"/>
      <c r="G1245" s="362"/>
      <c r="H1245" s="362"/>
      <c r="I1245" s="362"/>
    </row>
    <row r="1246" spans="2:9" s="359" customFormat="1" x14ac:dyDescent="0.25">
      <c r="B1246" s="360"/>
      <c r="D1246" s="361"/>
      <c r="E1246" s="362"/>
      <c r="G1246" s="362"/>
      <c r="H1246" s="362"/>
      <c r="I1246" s="362"/>
    </row>
    <row r="1247" spans="2:9" s="359" customFormat="1" x14ac:dyDescent="0.25">
      <c r="B1247" s="360"/>
      <c r="D1247" s="361"/>
      <c r="E1247" s="362"/>
      <c r="G1247" s="362"/>
      <c r="H1247" s="362"/>
      <c r="I1247" s="362"/>
    </row>
    <row r="1248" spans="2:9" s="359" customFormat="1" x14ac:dyDescent="0.25">
      <c r="B1248" s="360"/>
      <c r="D1248" s="361"/>
      <c r="E1248" s="362"/>
      <c r="G1248" s="362"/>
      <c r="H1248" s="362"/>
      <c r="I1248" s="362"/>
    </row>
    <row r="1249" spans="2:9" s="359" customFormat="1" x14ac:dyDescent="0.25">
      <c r="B1249" s="360"/>
      <c r="D1249" s="361"/>
      <c r="E1249" s="362"/>
      <c r="G1249" s="362"/>
      <c r="H1249" s="362"/>
      <c r="I1249" s="362"/>
    </row>
    <row r="1250" spans="2:9" s="359" customFormat="1" x14ac:dyDescent="0.25">
      <c r="B1250" s="360"/>
      <c r="D1250" s="361"/>
      <c r="E1250" s="362"/>
      <c r="G1250" s="362"/>
      <c r="H1250" s="362"/>
      <c r="I1250" s="362"/>
    </row>
    <row r="1251" spans="2:9" s="359" customFormat="1" x14ac:dyDescent="0.25">
      <c r="B1251" s="360"/>
      <c r="D1251" s="361"/>
      <c r="E1251" s="362"/>
      <c r="G1251" s="362"/>
      <c r="H1251" s="362"/>
      <c r="I1251" s="362"/>
    </row>
    <row r="1252" spans="2:9" s="359" customFormat="1" x14ac:dyDescent="0.25">
      <c r="B1252" s="360"/>
      <c r="D1252" s="361"/>
      <c r="E1252" s="362"/>
      <c r="G1252" s="362"/>
      <c r="H1252" s="362"/>
      <c r="I1252" s="362"/>
    </row>
    <row r="1253" spans="2:9" s="359" customFormat="1" x14ac:dyDescent="0.25">
      <c r="B1253" s="360"/>
      <c r="D1253" s="361"/>
      <c r="E1253" s="362"/>
      <c r="G1253" s="362"/>
      <c r="H1253" s="362"/>
      <c r="I1253" s="362"/>
    </row>
    <row r="1254" spans="2:9" s="359" customFormat="1" x14ac:dyDescent="0.25">
      <c r="B1254" s="360"/>
      <c r="D1254" s="361"/>
      <c r="E1254" s="362"/>
      <c r="G1254" s="362"/>
      <c r="H1254" s="362"/>
      <c r="I1254" s="362"/>
    </row>
    <row r="1255" spans="2:9" s="359" customFormat="1" x14ac:dyDescent="0.25">
      <c r="B1255" s="360"/>
      <c r="D1255" s="361"/>
      <c r="E1255" s="362"/>
      <c r="G1255" s="362"/>
      <c r="H1255" s="362"/>
      <c r="I1255" s="362"/>
    </row>
    <row r="1256" spans="2:9" s="359" customFormat="1" x14ac:dyDescent="0.25">
      <c r="B1256" s="360"/>
      <c r="D1256" s="361"/>
      <c r="E1256" s="362"/>
      <c r="G1256" s="362"/>
      <c r="H1256" s="362"/>
      <c r="I1256" s="362"/>
    </row>
    <row r="1257" spans="2:9" s="359" customFormat="1" x14ac:dyDescent="0.25">
      <c r="B1257" s="360"/>
      <c r="D1257" s="361"/>
      <c r="E1257" s="362"/>
      <c r="G1257" s="362"/>
      <c r="H1257" s="362"/>
      <c r="I1257" s="362"/>
    </row>
    <row r="1258" spans="2:9" s="359" customFormat="1" x14ac:dyDescent="0.25">
      <c r="B1258" s="360"/>
      <c r="D1258" s="361"/>
      <c r="E1258" s="362"/>
      <c r="G1258" s="362"/>
      <c r="H1258" s="362"/>
      <c r="I1258" s="362"/>
    </row>
    <row r="1259" spans="2:9" s="359" customFormat="1" x14ac:dyDescent="0.25">
      <c r="B1259" s="360"/>
      <c r="D1259" s="361"/>
      <c r="E1259" s="362"/>
      <c r="G1259" s="362"/>
      <c r="H1259" s="362"/>
      <c r="I1259" s="362"/>
    </row>
    <row r="1260" spans="2:9" s="359" customFormat="1" x14ac:dyDescent="0.25">
      <c r="B1260" s="360"/>
      <c r="D1260" s="361"/>
      <c r="E1260" s="362"/>
      <c r="G1260" s="362"/>
      <c r="H1260" s="362"/>
      <c r="I1260" s="362"/>
    </row>
    <row r="1261" spans="2:9" s="359" customFormat="1" x14ac:dyDescent="0.25">
      <c r="B1261" s="360"/>
      <c r="D1261" s="361"/>
      <c r="E1261" s="362"/>
      <c r="G1261" s="362"/>
      <c r="H1261" s="362"/>
      <c r="I1261" s="362"/>
    </row>
    <row r="1262" spans="2:9" s="359" customFormat="1" x14ac:dyDescent="0.25">
      <c r="B1262" s="360"/>
      <c r="D1262" s="361"/>
      <c r="E1262" s="362"/>
      <c r="G1262" s="362"/>
      <c r="H1262" s="362"/>
      <c r="I1262" s="362"/>
    </row>
    <row r="1263" spans="2:9" s="359" customFormat="1" x14ac:dyDescent="0.25">
      <c r="B1263" s="360"/>
      <c r="D1263" s="361"/>
      <c r="E1263" s="362"/>
      <c r="G1263" s="362"/>
      <c r="H1263" s="362"/>
      <c r="I1263" s="362"/>
    </row>
    <row r="1264" spans="2:9" s="359" customFormat="1" x14ac:dyDescent="0.25">
      <c r="B1264" s="360"/>
      <c r="D1264" s="361"/>
      <c r="E1264" s="362"/>
      <c r="G1264" s="362"/>
      <c r="H1264" s="362"/>
      <c r="I1264" s="362"/>
    </row>
    <row r="1265" spans="2:9" s="359" customFormat="1" x14ac:dyDescent="0.25">
      <c r="B1265" s="360"/>
      <c r="D1265" s="361"/>
      <c r="E1265" s="362"/>
      <c r="G1265" s="362"/>
      <c r="H1265" s="362"/>
      <c r="I1265" s="362"/>
    </row>
    <row r="1266" spans="2:9" s="359" customFormat="1" x14ac:dyDescent="0.25">
      <c r="B1266" s="360"/>
      <c r="D1266" s="361"/>
      <c r="E1266" s="362"/>
      <c r="G1266" s="362"/>
      <c r="H1266" s="362"/>
      <c r="I1266" s="362"/>
    </row>
    <row r="1267" spans="2:9" s="359" customFormat="1" x14ac:dyDescent="0.25">
      <c r="B1267" s="360"/>
      <c r="D1267" s="361"/>
      <c r="E1267" s="362"/>
      <c r="G1267" s="362"/>
      <c r="H1267" s="362"/>
      <c r="I1267" s="362"/>
    </row>
    <row r="1268" spans="2:9" s="359" customFormat="1" x14ac:dyDescent="0.25">
      <c r="B1268" s="360"/>
      <c r="D1268" s="361"/>
      <c r="E1268" s="362"/>
      <c r="G1268" s="362"/>
      <c r="H1268" s="362"/>
      <c r="I1268" s="362"/>
    </row>
    <row r="1269" spans="2:9" s="359" customFormat="1" x14ac:dyDescent="0.25">
      <c r="B1269" s="360"/>
      <c r="D1269" s="361"/>
      <c r="E1269" s="362"/>
      <c r="G1269" s="362"/>
      <c r="H1269" s="362"/>
      <c r="I1269" s="362"/>
    </row>
    <row r="1270" spans="2:9" s="359" customFormat="1" x14ac:dyDescent="0.25">
      <c r="B1270" s="360"/>
      <c r="D1270" s="361"/>
      <c r="E1270" s="362"/>
      <c r="G1270" s="362"/>
      <c r="H1270" s="362"/>
      <c r="I1270" s="362"/>
    </row>
    <row r="1271" spans="2:9" s="359" customFormat="1" x14ac:dyDescent="0.25">
      <c r="B1271" s="360"/>
      <c r="D1271" s="361"/>
      <c r="E1271" s="362"/>
      <c r="G1271" s="362"/>
      <c r="H1271" s="362"/>
      <c r="I1271" s="362"/>
    </row>
    <row r="1272" spans="2:9" s="359" customFormat="1" x14ac:dyDescent="0.25">
      <c r="B1272" s="360"/>
      <c r="D1272" s="361"/>
      <c r="E1272" s="362"/>
      <c r="G1272" s="362"/>
      <c r="H1272" s="362"/>
      <c r="I1272" s="362"/>
    </row>
    <row r="1273" spans="2:9" s="359" customFormat="1" x14ac:dyDescent="0.25">
      <c r="B1273" s="360"/>
      <c r="D1273" s="361"/>
      <c r="E1273" s="362"/>
      <c r="G1273" s="362"/>
      <c r="H1273" s="362"/>
      <c r="I1273" s="362"/>
    </row>
    <row r="1274" spans="2:9" s="359" customFormat="1" x14ac:dyDescent="0.25">
      <c r="B1274" s="360"/>
      <c r="D1274" s="361"/>
      <c r="E1274" s="362"/>
      <c r="G1274" s="362"/>
      <c r="H1274" s="362"/>
      <c r="I1274" s="362"/>
    </row>
    <row r="1275" spans="2:9" s="359" customFormat="1" x14ac:dyDescent="0.25">
      <c r="B1275" s="360"/>
      <c r="D1275" s="361"/>
      <c r="E1275" s="362"/>
      <c r="G1275" s="362"/>
      <c r="H1275" s="362"/>
      <c r="I1275" s="362"/>
    </row>
    <row r="1276" spans="2:9" s="359" customFormat="1" x14ac:dyDescent="0.25">
      <c r="B1276" s="360"/>
      <c r="D1276" s="361"/>
      <c r="E1276" s="362"/>
      <c r="G1276" s="362"/>
      <c r="H1276" s="362"/>
      <c r="I1276" s="362"/>
    </row>
    <row r="1277" spans="2:9" s="359" customFormat="1" x14ac:dyDescent="0.25">
      <c r="B1277" s="360"/>
      <c r="D1277" s="361"/>
      <c r="E1277" s="362"/>
      <c r="G1277" s="362"/>
      <c r="H1277" s="362"/>
      <c r="I1277" s="362"/>
    </row>
    <row r="1278" spans="2:9" s="359" customFormat="1" x14ac:dyDescent="0.25">
      <c r="B1278" s="360"/>
      <c r="D1278" s="361"/>
      <c r="E1278" s="362"/>
      <c r="G1278" s="362"/>
      <c r="H1278" s="362"/>
      <c r="I1278" s="362"/>
    </row>
    <row r="1279" spans="2:9" s="359" customFormat="1" x14ac:dyDescent="0.25">
      <c r="B1279" s="360"/>
      <c r="D1279" s="361"/>
      <c r="E1279" s="362"/>
      <c r="G1279" s="362"/>
      <c r="H1279" s="362"/>
      <c r="I1279" s="362"/>
    </row>
    <row r="1280" spans="2:9" s="359" customFormat="1" x14ac:dyDescent="0.25">
      <c r="B1280" s="360"/>
      <c r="D1280" s="361"/>
      <c r="E1280" s="362"/>
      <c r="G1280" s="362"/>
      <c r="H1280" s="362"/>
      <c r="I1280" s="362"/>
    </row>
    <row r="1281" spans="2:9" s="359" customFormat="1" x14ac:dyDescent="0.25">
      <c r="B1281" s="360"/>
      <c r="D1281" s="361"/>
      <c r="E1281" s="362"/>
      <c r="G1281" s="362"/>
      <c r="H1281" s="362"/>
      <c r="I1281" s="362"/>
    </row>
    <row r="1282" spans="2:9" s="359" customFormat="1" x14ac:dyDescent="0.25">
      <c r="B1282" s="360"/>
      <c r="D1282" s="361"/>
      <c r="E1282" s="362"/>
      <c r="G1282" s="362"/>
      <c r="H1282" s="362"/>
      <c r="I1282" s="362"/>
    </row>
    <row r="1283" spans="2:9" s="359" customFormat="1" x14ac:dyDescent="0.25">
      <c r="B1283" s="360"/>
      <c r="D1283" s="361"/>
      <c r="E1283" s="362"/>
      <c r="G1283" s="362"/>
      <c r="H1283" s="362"/>
      <c r="I1283" s="362"/>
    </row>
    <row r="1284" spans="2:9" s="359" customFormat="1" x14ac:dyDescent="0.25">
      <c r="B1284" s="360"/>
      <c r="D1284" s="361"/>
      <c r="E1284" s="362"/>
      <c r="G1284" s="362"/>
      <c r="H1284" s="362"/>
      <c r="I1284" s="362"/>
    </row>
    <row r="1285" spans="2:9" s="359" customFormat="1" x14ac:dyDescent="0.25">
      <c r="B1285" s="360"/>
      <c r="D1285" s="361"/>
      <c r="E1285" s="362"/>
      <c r="G1285" s="362"/>
      <c r="H1285" s="362"/>
      <c r="I1285" s="362"/>
    </row>
    <row r="1286" spans="2:9" s="359" customFormat="1" x14ac:dyDescent="0.25">
      <c r="B1286" s="360"/>
      <c r="D1286" s="361"/>
      <c r="E1286" s="362"/>
      <c r="G1286" s="362"/>
      <c r="H1286" s="362"/>
      <c r="I1286" s="362"/>
    </row>
    <row r="1287" spans="2:9" s="359" customFormat="1" x14ac:dyDescent="0.25">
      <c r="B1287" s="360"/>
      <c r="D1287" s="361"/>
      <c r="E1287" s="362"/>
      <c r="G1287" s="362"/>
      <c r="H1287" s="362"/>
      <c r="I1287" s="362"/>
    </row>
    <row r="1288" spans="2:9" s="359" customFormat="1" x14ac:dyDescent="0.25">
      <c r="B1288" s="360"/>
      <c r="D1288" s="361"/>
      <c r="E1288" s="362"/>
      <c r="G1288" s="362"/>
      <c r="H1288" s="362"/>
      <c r="I1288" s="362"/>
    </row>
    <row r="1289" spans="2:9" s="359" customFormat="1" x14ac:dyDescent="0.25">
      <c r="B1289" s="360"/>
      <c r="D1289" s="361"/>
      <c r="E1289" s="362"/>
      <c r="G1289" s="362"/>
      <c r="H1289" s="362"/>
      <c r="I1289" s="362"/>
    </row>
    <row r="1290" spans="2:9" s="359" customFormat="1" x14ac:dyDescent="0.25">
      <c r="B1290" s="360"/>
      <c r="D1290" s="361"/>
      <c r="E1290" s="362"/>
      <c r="G1290" s="362"/>
      <c r="H1290" s="362"/>
      <c r="I1290" s="362"/>
    </row>
    <row r="1291" spans="2:9" s="359" customFormat="1" x14ac:dyDescent="0.25">
      <c r="B1291" s="360"/>
      <c r="D1291" s="361"/>
      <c r="E1291" s="362"/>
      <c r="G1291" s="362"/>
      <c r="H1291" s="362"/>
      <c r="I1291" s="362"/>
    </row>
    <row r="1292" spans="2:9" s="359" customFormat="1" x14ac:dyDescent="0.25">
      <c r="B1292" s="360"/>
      <c r="D1292" s="361"/>
      <c r="E1292" s="362"/>
      <c r="G1292" s="362"/>
      <c r="H1292" s="362"/>
      <c r="I1292" s="362"/>
    </row>
    <row r="1293" spans="2:9" s="359" customFormat="1" x14ac:dyDescent="0.25">
      <c r="B1293" s="360"/>
      <c r="D1293" s="361"/>
      <c r="E1293" s="362"/>
      <c r="G1293" s="362"/>
      <c r="H1293" s="362"/>
      <c r="I1293" s="362"/>
    </row>
    <row r="1294" spans="2:9" s="359" customFormat="1" x14ac:dyDescent="0.25">
      <c r="B1294" s="360"/>
      <c r="D1294" s="361"/>
      <c r="E1294" s="362"/>
      <c r="G1294" s="362"/>
      <c r="H1294" s="362"/>
      <c r="I1294" s="362"/>
    </row>
    <row r="1295" spans="2:9" s="359" customFormat="1" x14ac:dyDescent="0.25">
      <c r="B1295" s="360"/>
      <c r="D1295" s="361"/>
      <c r="E1295" s="362"/>
      <c r="G1295" s="362"/>
      <c r="H1295" s="362"/>
      <c r="I1295" s="362"/>
    </row>
    <row r="1296" spans="2:9" s="359" customFormat="1" x14ac:dyDescent="0.25">
      <c r="B1296" s="360"/>
      <c r="D1296" s="361"/>
      <c r="E1296" s="362"/>
      <c r="G1296" s="362"/>
      <c r="H1296" s="362"/>
      <c r="I1296" s="362"/>
    </row>
    <row r="1297" spans="2:9" s="359" customFormat="1" x14ac:dyDescent="0.25">
      <c r="B1297" s="360"/>
      <c r="D1297" s="361"/>
      <c r="E1297" s="362"/>
      <c r="G1297" s="362"/>
      <c r="H1297" s="362"/>
      <c r="I1297" s="362"/>
    </row>
    <row r="1298" spans="2:9" s="359" customFormat="1" x14ac:dyDescent="0.25">
      <c r="B1298" s="360"/>
      <c r="D1298" s="361"/>
      <c r="E1298" s="362"/>
      <c r="G1298" s="362"/>
      <c r="H1298" s="362"/>
      <c r="I1298" s="362"/>
    </row>
    <row r="1299" spans="2:9" s="359" customFormat="1" x14ac:dyDescent="0.25">
      <c r="B1299" s="360"/>
      <c r="D1299" s="361"/>
      <c r="E1299" s="362"/>
      <c r="G1299" s="362"/>
      <c r="H1299" s="362"/>
      <c r="I1299" s="362"/>
    </row>
    <row r="1300" spans="2:9" s="359" customFormat="1" x14ac:dyDescent="0.25">
      <c r="B1300" s="360"/>
      <c r="D1300" s="361"/>
      <c r="E1300" s="362"/>
      <c r="G1300" s="362"/>
      <c r="H1300" s="362"/>
      <c r="I1300" s="362"/>
    </row>
    <row r="1301" spans="2:9" s="359" customFormat="1" x14ac:dyDescent="0.25">
      <c r="B1301" s="360"/>
      <c r="D1301" s="361"/>
      <c r="E1301" s="362"/>
      <c r="G1301" s="362"/>
      <c r="H1301" s="362"/>
      <c r="I1301" s="362"/>
    </row>
    <row r="1302" spans="2:9" s="359" customFormat="1" x14ac:dyDescent="0.25">
      <c r="B1302" s="360"/>
      <c r="D1302" s="361"/>
      <c r="E1302" s="362"/>
      <c r="G1302" s="362"/>
      <c r="H1302" s="362"/>
      <c r="I1302" s="362"/>
    </row>
    <row r="1303" spans="2:9" s="359" customFormat="1" x14ac:dyDescent="0.25">
      <c r="B1303" s="360"/>
      <c r="D1303" s="361"/>
      <c r="E1303" s="362"/>
      <c r="G1303" s="362"/>
      <c r="H1303" s="362"/>
      <c r="I1303" s="362"/>
    </row>
    <row r="1304" spans="2:9" s="359" customFormat="1" x14ac:dyDescent="0.25">
      <c r="B1304" s="360"/>
      <c r="D1304" s="361"/>
      <c r="E1304" s="362"/>
      <c r="G1304" s="362"/>
      <c r="H1304" s="362"/>
      <c r="I1304" s="362"/>
    </row>
    <row r="1305" spans="2:9" s="359" customFormat="1" x14ac:dyDescent="0.25">
      <c r="B1305" s="360"/>
      <c r="D1305" s="361"/>
      <c r="E1305" s="362"/>
      <c r="G1305" s="362"/>
      <c r="H1305" s="362"/>
      <c r="I1305" s="362"/>
    </row>
    <row r="1306" spans="2:9" s="359" customFormat="1" x14ac:dyDescent="0.25">
      <c r="B1306" s="360"/>
      <c r="D1306" s="361"/>
      <c r="E1306" s="362"/>
      <c r="G1306" s="362"/>
      <c r="H1306" s="362"/>
      <c r="I1306" s="362"/>
    </row>
    <row r="1307" spans="2:9" s="359" customFormat="1" x14ac:dyDescent="0.25">
      <c r="B1307" s="360"/>
      <c r="D1307" s="361"/>
      <c r="E1307" s="362"/>
      <c r="G1307" s="362"/>
      <c r="H1307" s="362"/>
      <c r="I1307" s="362"/>
    </row>
    <row r="1308" spans="2:9" s="359" customFormat="1" x14ac:dyDescent="0.25">
      <c r="B1308" s="360"/>
      <c r="D1308" s="361"/>
      <c r="E1308" s="362"/>
      <c r="G1308" s="362"/>
      <c r="H1308" s="362"/>
      <c r="I1308" s="362"/>
    </row>
    <row r="1309" spans="2:9" s="359" customFormat="1" x14ac:dyDescent="0.25">
      <c r="B1309" s="360"/>
      <c r="D1309" s="361"/>
      <c r="E1309" s="362"/>
      <c r="G1309" s="362"/>
      <c r="H1309" s="362"/>
      <c r="I1309" s="362"/>
    </row>
    <row r="1310" spans="2:9" s="359" customFormat="1" x14ac:dyDescent="0.25">
      <c r="B1310" s="360"/>
      <c r="D1310" s="361"/>
      <c r="E1310" s="362"/>
      <c r="G1310" s="362"/>
      <c r="H1310" s="362"/>
      <c r="I1310" s="362"/>
    </row>
    <row r="1311" spans="2:9" s="359" customFormat="1" x14ac:dyDescent="0.25">
      <c r="B1311" s="360"/>
      <c r="D1311" s="361"/>
      <c r="E1311" s="362"/>
      <c r="G1311" s="362"/>
      <c r="H1311" s="362"/>
      <c r="I1311" s="362"/>
    </row>
    <row r="1312" spans="2:9" s="359" customFormat="1" x14ac:dyDescent="0.25">
      <c r="B1312" s="360"/>
      <c r="D1312" s="361"/>
      <c r="E1312" s="362"/>
      <c r="G1312" s="362"/>
      <c r="H1312" s="362"/>
      <c r="I1312" s="362"/>
    </row>
    <row r="1313" spans="2:9" s="359" customFormat="1" x14ac:dyDescent="0.25">
      <c r="B1313" s="360"/>
      <c r="D1313" s="361"/>
      <c r="E1313" s="362"/>
      <c r="G1313" s="362"/>
      <c r="H1313" s="362"/>
      <c r="I1313" s="362"/>
    </row>
    <row r="1314" spans="2:9" s="359" customFormat="1" x14ac:dyDescent="0.25">
      <c r="B1314" s="360"/>
      <c r="D1314" s="361"/>
      <c r="E1314" s="362"/>
      <c r="G1314" s="362"/>
      <c r="H1314" s="362"/>
      <c r="I1314" s="362"/>
    </row>
    <row r="1315" spans="2:9" s="359" customFormat="1" x14ac:dyDescent="0.25">
      <c r="B1315" s="360"/>
      <c r="D1315" s="361"/>
      <c r="E1315" s="362"/>
      <c r="G1315" s="362"/>
      <c r="H1315" s="362"/>
      <c r="I1315" s="362"/>
    </row>
    <row r="1316" spans="2:9" s="359" customFormat="1" x14ac:dyDescent="0.25">
      <c r="B1316" s="360"/>
      <c r="D1316" s="361"/>
      <c r="E1316" s="362"/>
      <c r="G1316" s="362"/>
      <c r="H1316" s="362"/>
      <c r="I1316" s="362"/>
    </row>
    <row r="1317" spans="2:9" s="359" customFormat="1" x14ac:dyDescent="0.25">
      <c r="B1317" s="360"/>
      <c r="D1317" s="361"/>
      <c r="E1317" s="362"/>
      <c r="G1317" s="362"/>
      <c r="H1317" s="362"/>
      <c r="I1317" s="362"/>
    </row>
    <row r="1318" spans="2:9" s="359" customFormat="1" x14ac:dyDescent="0.25">
      <c r="B1318" s="360"/>
      <c r="D1318" s="361"/>
      <c r="E1318" s="362"/>
      <c r="G1318" s="362"/>
      <c r="H1318" s="362"/>
      <c r="I1318" s="362"/>
    </row>
    <row r="1319" spans="2:9" s="359" customFormat="1" x14ac:dyDescent="0.25">
      <c r="B1319" s="360"/>
      <c r="D1319" s="361"/>
      <c r="E1319" s="362"/>
      <c r="G1319" s="362"/>
      <c r="H1319" s="362"/>
      <c r="I1319" s="362"/>
    </row>
    <row r="1320" spans="2:9" s="359" customFormat="1" x14ac:dyDescent="0.25">
      <c r="B1320" s="360"/>
      <c r="D1320" s="361"/>
      <c r="E1320" s="362"/>
      <c r="G1320" s="362"/>
      <c r="H1320" s="362"/>
      <c r="I1320" s="362"/>
    </row>
    <row r="1321" spans="2:9" s="359" customFormat="1" x14ac:dyDescent="0.25">
      <c r="B1321" s="360"/>
      <c r="D1321" s="361"/>
      <c r="E1321" s="362"/>
      <c r="G1321" s="362"/>
      <c r="H1321" s="362"/>
      <c r="I1321" s="362"/>
    </row>
    <row r="1322" spans="2:9" s="359" customFormat="1" x14ac:dyDescent="0.25">
      <c r="B1322" s="360"/>
      <c r="D1322" s="361"/>
      <c r="E1322" s="362"/>
      <c r="G1322" s="362"/>
      <c r="H1322" s="362"/>
      <c r="I1322" s="362"/>
    </row>
    <row r="1323" spans="2:9" s="359" customFormat="1" x14ac:dyDescent="0.25">
      <c r="B1323" s="360"/>
      <c r="D1323" s="361"/>
      <c r="E1323" s="362"/>
      <c r="G1323" s="362"/>
      <c r="H1323" s="362"/>
      <c r="I1323" s="362"/>
    </row>
    <row r="1324" spans="2:9" s="359" customFormat="1" x14ac:dyDescent="0.25">
      <c r="B1324" s="360"/>
      <c r="D1324" s="361"/>
      <c r="E1324" s="362"/>
      <c r="G1324" s="362"/>
      <c r="H1324" s="362"/>
      <c r="I1324" s="362"/>
    </row>
    <row r="1325" spans="2:9" s="359" customFormat="1" x14ac:dyDescent="0.25">
      <c r="B1325" s="360"/>
      <c r="D1325" s="361"/>
      <c r="E1325" s="362"/>
      <c r="G1325" s="362"/>
      <c r="H1325" s="362"/>
      <c r="I1325" s="362"/>
    </row>
    <row r="1326" spans="2:9" s="359" customFormat="1" x14ac:dyDescent="0.25">
      <c r="B1326" s="360"/>
      <c r="D1326" s="361"/>
      <c r="E1326" s="362"/>
      <c r="G1326" s="362"/>
      <c r="H1326" s="362"/>
      <c r="I1326" s="362"/>
    </row>
    <row r="1327" spans="2:9" s="359" customFormat="1" x14ac:dyDescent="0.25">
      <c r="B1327" s="360"/>
      <c r="D1327" s="361"/>
      <c r="E1327" s="362"/>
      <c r="G1327" s="362"/>
      <c r="H1327" s="362"/>
      <c r="I1327" s="362"/>
    </row>
    <row r="1328" spans="2:9" s="359" customFormat="1" x14ac:dyDescent="0.25">
      <c r="B1328" s="360"/>
      <c r="D1328" s="361"/>
      <c r="E1328" s="362"/>
      <c r="G1328" s="362"/>
      <c r="H1328" s="362"/>
      <c r="I1328" s="362"/>
    </row>
    <row r="1329" spans="2:9" s="359" customFormat="1" x14ac:dyDescent="0.25">
      <c r="B1329" s="360"/>
      <c r="D1329" s="361"/>
      <c r="E1329" s="362"/>
      <c r="G1329" s="362"/>
      <c r="H1329" s="362"/>
      <c r="I1329" s="362"/>
    </row>
    <row r="1330" spans="2:9" s="359" customFormat="1" x14ac:dyDescent="0.25">
      <c r="B1330" s="360"/>
      <c r="D1330" s="361"/>
      <c r="E1330" s="362"/>
      <c r="G1330" s="362"/>
      <c r="H1330" s="362"/>
      <c r="I1330" s="362"/>
    </row>
    <row r="1331" spans="2:9" s="359" customFormat="1" x14ac:dyDescent="0.25">
      <c r="B1331" s="360"/>
      <c r="D1331" s="361"/>
      <c r="E1331" s="362"/>
      <c r="G1331" s="362"/>
      <c r="H1331" s="362"/>
      <c r="I1331" s="362"/>
    </row>
    <row r="1332" spans="2:9" s="359" customFormat="1" x14ac:dyDescent="0.25">
      <c r="B1332" s="360"/>
      <c r="D1332" s="361"/>
      <c r="E1332" s="362"/>
      <c r="G1332" s="362"/>
      <c r="H1332" s="362"/>
      <c r="I1332" s="362"/>
    </row>
    <row r="1333" spans="2:9" s="359" customFormat="1" x14ac:dyDescent="0.25">
      <c r="B1333" s="360"/>
      <c r="D1333" s="361"/>
      <c r="E1333" s="362"/>
      <c r="G1333" s="362"/>
      <c r="H1333" s="362"/>
      <c r="I1333" s="362"/>
    </row>
    <row r="1334" spans="2:9" s="359" customFormat="1" x14ac:dyDescent="0.25">
      <c r="B1334" s="360"/>
      <c r="D1334" s="361"/>
      <c r="E1334" s="362"/>
      <c r="G1334" s="362"/>
      <c r="H1334" s="362"/>
      <c r="I1334" s="362"/>
    </row>
    <row r="1335" spans="2:9" s="359" customFormat="1" x14ac:dyDescent="0.25">
      <c r="B1335" s="360"/>
      <c r="D1335" s="361"/>
      <c r="E1335" s="362"/>
      <c r="G1335" s="362"/>
      <c r="H1335" s="362"/>
      <c r="I1335" s="362"/>
    </row>
    <row r="1336" spans="2:9" s="359" customFormat="1" x14ac:dyDescent="0.25">
      <c r="B1336" s="360"/>
      <c r="D1336" s="361"/>
      <c r="E1336" s="362"/>
      <c r="G1336" s="362"/>
      <c r="H1336" s="362"/>
      <c r="I1336" s="362"/>
    </row>
    <row r="1337" spans="2:9" s="359" customFormat="1" x14ac:dyDescent="0.25">
      <c r="B1337" s="360"/>
      <c r="D1337" s="361"/>
      <c r="E1337" s="362"/>
      <c r="G1337" s="362"/>
      <c r="H1337" s="362"/>
      <c r="I1337" s="362"/>
    </row>
    <row r="1338" spans="2:9" s="359" customFormat="1" x14ac:dyDescent="0.25">
      <c r="B1338" s="360"/>
      <c r="D1338" s="361"/>
      <c r="E1338" s="362"/>
      <c r="G1338" s="362"/>
      <c r="H1338" s="362"/>
      <c r="I1338" s="362"/>
    </row>
    <row r="1339" spans="2:9" s="359" customFormat="1" x14ac:dyDescent="0.25">
      <c r="B1339" s="360"/>
      <c r="D1339" s="361"/>
      <c r="E1339" s="362"/>
      <c r="G1339" s="362"/>
      <c r="H1339" s="362"/>
      <c r="I1339" s="362"/>
    </row>
    <row r="1340" spans="2:9" s="359" customFormat="1" x14ac:dyDescent="0.25">
      <c r="B1340" s="360"/>
      <c r="D1340" s="361"/>
      <c r="E1340" s="362"/>
      <c r="G1340" s="362"/>
      <c r="H1340" s="362"/>
      <c r="I1340" s="362"/>
    </row>
    <row r="1341" spans="2:9" s="359" customFormat="1" x14ac:dyDescent="0.25">
      <c r="B1341" s="360"/>
      <c r="D1341" s="361"/>
      <c r="E1341" s="362"/>
      <c r="G1341" s="362"/>
      <c r="H1341" s="362"/>
      <c r="I1341" s="362"/>
    </row>
    <row r="1342" spans="2:9" s="359" customFormat="1" x14ac:dyDescent="0.25">
      <c r="B1342" s="360"/>
      <c r="D1342" s="361"/>
      <c r="E1342" s="362"/>
      <c r="G1342" s="362"/>
      <c r="H1342" s="362"/>
      <c r="I1342" s="362"/>
    </row>
    <row r="1343" spans="2:9" s="359" customFormat="1" x14ac:dyDescent="0.25">
      <c r="B1343" s="360"/>
      <c r="D1343" s="361"/>
      <c r="E1343" s="362"/>
      <c r="G1343" s="362"/>
      <c r="H1343" s="362"/>
      <c r="I1343" s="362"/>
    </row>
    <row r="1344" spans="2:9" s="359" customFormat="1" x14ac:dyDescent="0.25">
      <c r="B1344" s="360"/>
      <c r="D1344" s="361"/>
      <c r="E1344" s="362"/>
      <c r="G1344" s="362"/>
      <c r="H1344" s="362"/>
      <c r="I1344" s="362"/>
    </row>
    <row r="1345" spans="2:9" s="359" customFormat="1" x14ac:dyDescent="0.25">
      <c r="B1345" s="360"/>
      <c r="D1345" s="361"/>
      <c r="E1345" s="362"/>
      <c r="G1345" s="362"/>
      <c r="H1345" s="362"/>
      <c r="I1345" s="362"/>
    </row>
    <row r="1346" spans="2:9" s="359" customFormat="1" x14ac:dyDescent="0.25">
      <c r="B1346" s="360"/>
      <c r="D1346" s="361"/>
      <c r="E1346" s="362"/>
      <c r="G1346" s="362"/>
      <c r="H1346" s="362"/>
      <c r="I1346" s="362"/>
    </row>
    <row r="1347" spans="2:9" s="359" customFormat="1" x14ac:dyDescent="0.25">
      <c r="B1347" s="360"/>
      <c r="D1347" s="361"/>
      <c r="E1347" s="362"/>
      <c r="G1347" s="362"/>
      <c r="H1347" s="362"/>
      <c r="I1347" s="362"/>
    </row>
    <row r="1348" spans="2:9" s="359" customFormat="1" x14ac:dyDescent="0.25">
      <c r="B1348" s="360"/>
      <c r="D1348" s="361"/>
      <c r="E1348" s="362"/>
      <c r="G1348" s="362"/>
      <c r="H1348" s="362"/>
      <c r="I1348" s="362"/>
    </row>
    <row r="1349" spans="2:9" s="359" customFormat="1" x14ac:dyDescent="0.25">
      <c r="B1349" s="360"/>
      <c r="D1349" s="361"/>
      <c r="E1349" s="362"/>
      <c r="G1349" s="362"/>
      <c r="H1349" s="362"/>
      <c r="I1349" s="362"/>
    </row>
    <row r="1350" spans="2:9" s="359" customFormat="1" x14ac:dyDescent="0.25">
      <c r="B1350" s="360"/>
      <c r="D1350" s="361"/>
      <c r="E1350" s="362"/>
      <c r="G1350" s="362"/>
      <c r="H1350" s="362"/>
      <c r="I1350" s="362"/>
    </row>
    <row r="1351" spans="2:9" s="359" customFormat="1" x14ac:dyDescent="0.25">
      <c r="B1351" s="360"/>
      <c r="D1351" s="361"/>
      <c r="E1351" s="362"/>
      <c r="G1351" s="362"/>
      <c r="H1351" s="362"/>
      <c r="I1351" s="362"/>
    </row>
    <row r="1352" spans="2:9" s="359" customFormat="1" x14ac:dyDescent="0.25">
      <c r="B1352" s="360"/>
      <c r="D1352" s="361"/>
      <c r="E1352" s="362"/>
      <c r="G1352" s="362"/>
      <c r="H1352" s="362"/>
      <c r="I1352" s="362"/>
    </row>
    <row r="1353" spans="2:9" s="359" customFormat="1" x14ac:dyDescent="0.25">
      <c r="B1353" s="360"/>
      <c r="D1353" s="361"/>
      <c r="E1353" s="362"/>
      <c r="G1353" s="362"/>
      <c r="H1353" s="362"/>
      <c r="I1353" s="362"/>
    </row>
    <row r="1354" spans="2:9" s="359" customFormat="1" x14ac:dyDescent="0.25">
      <c r="B1354" s="360"/>
      <c r="D1354" s="361"/>
      <c r="E1354" s="362"/>
      <c r="G1354" s="362"/>
      <c r="H1354" s="362"/>
      <c r="I1354" s="362"/>
    </row>
    <row r="1355" spans="2:9" s="359" customFormat="1" x14ac:dyDescent="0.25">
      <c r="B1355" s="360"/>
      <c r="D1355" s="361"/>
      <c r="E1355" s="362"/>
      <c r="G1355" s="362"/>
      <c r="H1355" s="362"/>
      <c r="I1355" s="362"/>
    </row>
    <row r="1356" spans="2:9" s="359" customFormat="1" x14ac:dyDescent="0.25">
      <c r="B1356" s="360"/>
      <c r="D1356" s="361"/>
      <c r="E1356" s="362"/>
      <c r="G1356" s="362"/>
      <c r="H1356" s="362"/>
      <c r="I1356" s="362"/>
    </row>
    <row r="1357" spans="2:9" s="359" customFormat="1" x14ac:dyDescent="0.25">
      <c r="B1357" s="360"/>
      <c r="D1357" s="361"/>
      <c r="E1357" s="362"/>
      <c r="G1357" s="362"/>
      <c r="H1357" s="362"/>
      <c r="I1357" s="362"/>
    </row>
    <row r="1358" spans="2:9" s="359" customFormat="1" x14ac:dyDescent="0.25">
      <c r="B1358" s="360"/>
      <c r="D1358" s="361"/>
      <c r="E1358" s="362"/>
      <c r="G1358" s="362"/>
      <c r="H1358" s="362"/>
      <c r="I1358" s="362"/>
    </row>
    <row r="1359" spans="2:9" s="359" customFormat="1" x14ac:dyDescent="0.25">
      <c r="B1359" s="360"/>
      <c r="D1359" s="361"/>
      <c r="E1359" s="362"/>
      <c r="G1359" s="362"/>
      <c r="H1359" s="362"/>
      <c r="I1359" s="362"/>
    </row>
    <row r="1360" spans="2:9" s="359" customFormat="1" x14ac:dyDescent="0.25">
      <c r="B1360" s="360"/>
      <c r="D1360" s="361"/>
      <c r="E1360" s="362"/>
      <c r="G1360" s="362"/>
      <c r="H1360" s="362"/>
      <c r="I1360" s="362"/>
    </row>
    <row r="1361" spans="2:9" s="359" customFormat="1" x14ac:dyDescent="0.25">
      <c r="B1361" s="360"/>
      <c r="D1361" s="361"/>
      <c r="E1361" s="362"/>
      <c r="G1361" s="362"/>
      <c r="H1361" s="362"/>
      <c r="I1361" s="362"/>
    </row>
    <row r="1362" spans="2:9" s="359" customFormat="1" x14ac:dyDescent="0.25">
      <c r="B1362" s="360"/>
      <c r="D1362" s="361"/>
      <c r="E1362" s="362"/>
      <c r="G1362" s="362"/>
      <c r="H1362" s="362"/>
      <c r="I1362" s="362"/>
    </row>
    <row r="1363" spans="2:9" s="359" customFormat="1" x14ac:dyDescent="0.25">
      <c r="B1363" s="360"/>
      <c r="D1363" s="361"/>
      <c r="E1363" s="362"/>
      <c r="G1363" s="362"/>
      <c r="H1363" s="362"/>
      <c r="I1363" s="362"/>
    </row>
    <row r="1364" spans="2:9" s="359" customFormat="1" x14ac:dyDescent="0.25">
      <c r="B1364" s="360"/>
      <c r="D1364" s="361"/>
      <c r="E1364" s="362"/>
      <c r="G1364" s="362"/>
      <c r="H1364" s="362"/>
      <c r="I1364" s="362"/>
    </row>
    <row r="1365" spans="2:9" s="359" customFormat="1" x14ac:dyDescent="0.25">
      <c r="B1365" s="360"/>
      <c r="D1365" s="361"/>
      <c r="E1365" s="362"/>
      <c r="G1365" s="362"/>
      <c r="H1365" s="362"/>
      <c r="I1365" s="362"/>
    </row>
    <row r="1366" spans="2:9" s="359" customFormat="1" x14ac:dyDescent="0.25">
      <c r="B1366" s="360"/>
      <c r="D1366" s="361"/>
      <c r="E1366" s="362"/>
      <c r="G1366" s="362"/>
      <c r="H1366" s="362"/>
      <c r="I1366" s="362"/>
    </row>
    <row r="1367" spans="2:9" s="359" customFormat="1" x14ac:dyDescent="0.25">
      <c r="B1367" s="360"/>
      <c r="D1367" s="361"/>
      <c r="E1367" s="362"/>
      <c r="G1367" s="362"/>
      <c r="H1367" s="362"/>
      <c r="I1367" s="362"/>
    </row>
    <row r="1368" spans="2:9" s="359" customFormat="1" x14ac:dyDescent="0.25">
      <c r="B1368" s="360"/>
      <c r="D1368" s="361"/>
      <c r="E1368" s="362"/>
      <c r="G1368" s="362"/>
      <c r="H1368" s="362"/>
      <c r="I1368" s="362"/>
    </row>
    <row r="1369" spans="2:9" s="359" customFormat="1" x14ac:dyDescent="0.25">
      <c r="B1369" s="360"/>
      <c r="D1369" s="361"/>
      <c r="E1369" s="362"/>
      <c r="G1369" s="362"/>
      <c r="H1369" s="362"/>
      <c r="I1369" s="362"/>
    </row>
    <row r="1370" spans="2:9" s="359" customFormat="1" x14ac:dyDescent="0.25">
      <c r="B1370" s="360"/>
      <c r="D1370" s="361"/>
      <c r="E1370" s="362"/>
      <c r="G1370" s="362"/>
      <c r="H1370" s="362"/>
      <c r="I1370" s="362"/>
    </row>
    <row r="1371" spans="2:9" s="359" customFormat="1" x14ac:dyDescent="0.25">
      <c r="B1371" s="360"/>
      <c r="D1371" s="361"/>
      <c r="E1371" s="362"/>
      <c r="G1371" s="362"/>
      <c r="H1371" s="362"/>
      <c r="I1371" s="362"/>
    </row>
    <row r="1372" spans="2:9" s="359" customFormat="1" x14ac:dyDescent="0.25">
      <c r="B1372" s="360"/>
      <c r="D1372" s="361"/>
      <c r="E1372" s="362"/>
      <c r="G1372" s="362"/>
      <c r="H1372" s="362"/>
      <c r="I1372" s="362"/>
    </row>
    <row r="1373" spans="2:9" s="359" customFormat="1" x14ac:dyDescent="0.25">
      <c r="B1373" s="360"/>
      <c r="D1373" s="361"/>
      <c r="E1373" s="362"/>
      <c r="G1373" s="362"/>
      <c r="H1373" s="362"/>
      <c r="I1373" s="362"/>
    </row>
    <row r="1374" spans="2:9" s="359" customFormat="1" x14ac:dyDescent="0.25">
      <c r="B1374" s="360"/>
      <c r="D1374" s="361"/>
      <c r="E1374" s="362"/>
      <c r="G1374" s="362"/>
      <c r="H1374" s="362"/>
      <c r="I1374" s="362"/>
    </row>
    <row r="1375" spans="2:9" s="359" customFormat="1" x14ac:dyDescent="0.25">
      <c r="B1375" s="360"/>
      <c r="D1375" s="361"/>
      <c r="E1375" s="362"/>
      <c r="G1375" s="362"/>
      <c r="H1375" s="362"/>
      <c r="I1375" s="362"/>
    </row>
    <row r="1376" spans="2:9" s="359" customFormat="1" x14ac:dyDescent="0.25">
      <c r="B1376" s="360"/>
      <c r="D1376" s="361"/>
      <c r="E1376" s="362"/>
      <c r="G1376" s="362"/>
      <c r="H1376" s="362"/>
      <c r="I1376" s="362"/>
    </row>
    <row r="1377" spans="2:9" s="359" customFormat="1" x14ac:dyDescent="0.25">
      <c r="B1377" s="360"/>
      <c r="D1377" s="361"/>
      <c r="E1377" s="362"/>
      <c r="G1377" s="362"/>
      <c r="H1377" s="362"/>
      <c r="I1377" s="362"/>
    </row>
    <row r="1378" spans="2:9" s="359" customFormat="1" x14ac:dyDescent="0.25">
      <c r="B1378" s="360"/>
      <c r="D1378" s="361"/>
      <c r="E1378" s="362"/>
      <c r="G1378" s="362"/>
      <c r="H1378" s="362"/>
      <c r="I1378" s="362"/>
    </row>
    <row r="1379" spans="2:9" s="359" customFormat="1" x14ac:dyDescent="0.25">
      <c r="B1379" s="360"/>
      <c r="D1379" s="361"/>
      <c r="E1379" s="362"/>
      <c r="G1379" s="362"/>
      <c r="H1379" s="362"/>
      <c r="I1379" s="362"/>
    </row>
    <row r="1380" spans="2:9" s="359" customFormat="1" x14ac:dyDescent="0.25">
      <c r="B1380" s="360"/>
      <c r="D1380" s="361"/>
      <c r="E1380" s="362"/>
      <c r="G1380" s="362"/>
      <c r="H1380" s="362"/>
      <c r="I1380" s="362"/>
    </row>
    <row r="1381" spans="2:9" s="359" customFormat="1" x14ac:dyDescent="0.25">
      <c r="B1381" s="360"/>
      <c r="D1381" s="361"/>
      <c r="E1381" s="362"/>
      <c r="G1381" s="362"/>
      <c r="H1381" s="362"/>
      <c r="I1381" s="362"/>
    </row>
    <row r="1382" spans="2:9" s="359" customFormat="1" x14ac:dyDescent="0.25">
      <c r="B1382" s="360"/>
      <c r="D1382" s="361"/>
      <c r="E1382" s="362"/>
      <c r="G1382" s="362"/>
      <c r="H1382" s="362"/>
      <c r="I1382" s="362"/>
    </row>
    <row r="1383" spans="2:9" s="359" customFormat="1" x14ac:dyDescent="0.25">
      <c r="B1383" s="360"/>
      <c r="D1383" s="361"/>
      <c r="E1383" s="362"/>
      <c r="G1383" s="362"/>
      <c r="H1383" s="362"/>
      <c r="I1383" s="362"/>
    </row>
    <row r="1384" spans="2:9" s="359" customFormat="1" x14ac:dyDescent="0.25">
      <c r="B1384" s="360"/>
      <c r="D1384" s="361"/>
      <c r="E1384" s="362"/>
      <c r="G1384" s="362"/>
      <c r="H1384" s="362"/>
      <c r="I1384" s="362"/>
    </row>
    <row r="1385" spans="2:9" s="359" customFormat="1" x14ac:dyDescent="0.25">
      <c r="B1385" s="360"/>
      <c r="D1385" s="361"/>
      <c r="E1385" s="362"/>
      <c r="G1385" s="362"/>
      <c r="H1385" s="362"/>
      <c r="I1385" s="362"/>
    </row>
    <row r="1386" spans="2:9" s="359" customFormat="1" x14ac:dyDescent="0.25">
      <c r="B1386" s="360"/>
      <c r="D1386" s="361"/>
      <c r="E1386" s="362"/>
      <c r="G1386" s="362"/>
      <c r="H1386" s="362"/>
      <c r="I1386" s="362"/>
    </row>
    <row r="1387" spans="2:9" s="359" customFormat="1" x14ac:dyDescent="0.25">
      <c r="B1387" s="360"/>
      <c r="D1387" s="361"/>
      <c r="E1387" s="362"/>
      <c r="G1387" s="362"/>
      <c r="H1387" s="362"/>
      <c r="I1387" s="362"/>
    </row>
    <row r="1388" spans="2:9" s="359" customFormat="1" x14ac:dyDescent="0.25">
      <c r="B1388" s="360"/>
      <c r="D1388" s="361"/>
      <c r="E1388" s="362"/>
      <c r="G1388" s="362"/>
      <c r="H1388" s="362"/>
      <c r="I1388" s="362"/>
    </row>
    <row r="1389" spans="2:9" s="359" customFormat="1" x14ac:dyDescent="0.25">
      <c r="B1389" s="360"/>
      <c r="D1389" s="361"/>
      <c r="E1389" s="362"/>
      <c r="G1389" s="362"/>
      <c r="H1389" s="362"/>
      <c r="I1389" s="362"/>
    </row>
    <row r="1390" spans="2:9" s="359" customFormat="1" x14ac:dyDescent="0.25">
      <c r="B1390" s="360"/>
      <c r="D1390" s="361"/>
      <c r="E1390" s="362"/>
      <c r="G1390" s="362"/>
      <c r="H1390" s="362"/>
      <c r="I1390" s="362"/>
    </row>
    <row r="1391" spans="2:9" s="359" customFormat="1" x14ac:dyDescent="0.25">
      <c r="B1391" s="360"/>
      <c r="D1391" s="361"/>
      <c r="E1391" s="362"/>
      <c r="G1391" s="362"/>
      <c r="H1391" s="362"/>
      <c r="I1391" s="362"/>
    </row>
    <row r="1392" spans="2:9" s="359" customFormat="1" x14ac:dyDescent="0.25">
      <c r="B1392" s="360"/>
      <c r="D1392" s="361"/>
      <c r="E1392" s="362"/>
      <c r="G1392" s="362"/>
      <c r="H1392" s="362"/>
      <c r="I1392" s="362"/>
    </row>
    <row r="1393" spans="2:9" s="359" customFormat="1" x14ac:dyDescent="0.25">
      <c r="B1393" s="360"/>
      <c r="D1393" s="361"/>
      <c r="E1393" s="362"/>
      <c r="G1393" s="362"/>
      <c r="H1393" s="362"/>
      <c r="I1393" s="362"/>
    </row>
    <row r="1394" spans="2:9" s="359" customFormat="1" x14ac:dyDescent="0.25">
      <c r="B1394" s="360"/>
      <c r="D1394" s="361"/>
      <c r="E1394" s="362"/>
      <c r="G1394" s="362"/>
      <c r="H1394" s="362"/>
      <c r="I1394" s="362"/>
    </row>
    <row r="1395" spans="2:9" s="359" customFormat="1" x14ac:dyDescent="0.25">
      <c r="B1395" s="360"/>
      <c r="D1395" s="361"/>
      <c r="E1395" s="362"/>
      <c r="G1395" s="362"/>
      <c r="H1395" s="362"/>
      <c r="I1395" s="362"/>
    </row>
    <row r="1396" spans="2:9" s="359" customFormat="1" x14ac:dyDescent="0.25">
      <c r="B1396" s="360"/>
      <c r="D1396" s="361"/>
      <c r="E1396" s="362"/>
      <c r="G1396" s="362"/>
      <c r="H1396" s="362"/>
      <c r="I1396" s="362"/>
    </row>
    <row r="1397" spans="2:9" s="359" customFormat="1" x14ac:dyDescent="0.25">
      <c r="B1397" s="360"/>
      <c r="D1397" s="361"/>
      <c r="E1397" s="362"/>
      <c r="G1397" s="362"/>
      <c r="H1397" s="362"/>
      <c r="I1397" s="362"/>
    </row>
    <row r="1398" spans="2:9" s="359" customFormat="1" x14ac:dyDescent="0.25">
      <c r="B1398" s="360"/>
      <c r="D1398" s="361"/>
      <c r="E1398" s="362"/>
      <c r="G1398" s="362"/>
      <c r="H1398" s="362"/>
      <c r="I1398" s="362"/>
    </row>
    <row r="1399" spans="2:9" s="359" customFormat="1" x14ac:dyDescent="0.25">
      <c r="B1399" s="360"/>
      <c r="D1399" s="361"/>
      <c r="E1399" s="362"/>
      <c r="G1399" s="362"/>
      <c r="H1399" s="362"/>
      <c r="I1399" s="362"/>
    </row>
    <row r="1400" spans="2:9" s="359" customFormat="1" x14ac:dyDescent="0.25">
      <c r="B1400" s="360"/>
      <c r="D1400" s="361"/>
      <c r="E1400" s="362"/>
      <c r="G1400" s="362"/>
      <c r="H1400" s="362"/>
      <c r="I1400" s="362"/>
    </row>
    <row r="1401" spans="2:9" s="359" customFormat="1" x14ac:dyDescent="0.25">
      <c r="B1401" s="360"/>
      <c r="D1401" s="361"/>
      <c r="E1401" s="362"/>
      <c r="G1401" s="362"/>
      <c r="H1401" s="362"/>
      <c r="I1401" s="362"/>
    </row>
    <row r="1402" spans="2:9" s="359" customFormat="1" x14ac:dyDescent="0.25">
      <c r="B1402" s="360"/>
      <c r="D1402" s="361"/>
      <c r="E1402" s="362"/>
      <c r="G1402" s="362"/>
      <c r="H1402" s="362"/>
      <c r="I1402" s="362"/>
    </row>
    <row r="1403" spans="2:9" s="359" customFormat="1" x14ac:dyDescent="0.25">
      <c r="B1403" s="360"/>
      <c r="D1403" s="361"/>
      <c r="E1403" s="362"/>
      <c r="G1403" s="362"/>
      <c r="H1403" s="362"/>
      <c r="I1403" s="362"/>
    </row>
    <row r="1404" spans="2:9" s="359" customFormat="1" x14ac:dyDescent="0.25">
      <c r="B1404" s="360"/>
      <c r="D1404" s="361"/>
      <c r="E1404" s="362"/>
      <c r="G1404" s="362"/>
      <c r="H1404" s="362"/>
      <c r="I1404" s="362"/>
    </row>
    <row r="1405" spans="2:9" s="359" customFormat="1" x14ac:dyDescent="0.25">
      <c r="B1405" s="360"/>
      <c r="D1405" s="361"/>
      <c r="E1405" s="362"/>
      <c r="G1405" s="362"/>
      <c r="H1405" s="362"/>
      <c r="I1405" s="362"/>
    </row>
    <row r="1406" spans="2:9" s="359" customFormat="1" x14ac:dyDescent="0.25">
      <c r="B1406" s="360"/>
      <c r="D1406" s="361"/>
      <c r="E1406" s="362"/>
      <c r="G1406" s="362"/>
      <c r="H1406" s="362"/>
      <c r="I1406" s="362"/>
    </row>
    <row r="1407" spans="2:9" s="359" customFormat="1" x14ac:dyDescent="0.25">
      <c r="B1407" s="360"/>
      <c r="D1407" s="361"/>
      <c r="E1407" s="362"/>
      <c r="G1407" s="362"/>
      <c r="H1407" s="362"/>
      <c r="I1407" s="362"/>
    </row>
    <row r="1408" spans="2:9" s="359" customFormat="1" x14ac:dyDescent="0.25">
      <c r="B1408" s="360"/>
      <c r="D1408" s="361"/>
      <c r="E1408" s="362"/>
      <c r="G1408" s="362"/>
      <c r="H1408" s="362"/>
      <c r="I1408" s="362"/>
    </row>
    <row r="1409" spans="2:9" s="359" customFormat="1" x14ac:dyDescent="0.25">
      <c r="B1409" s="360"/>
      <c r="D1409" s="361"/>
      <c r="E1409" s="362"/>
      <c r="G1409" s="362"/>
      <c r="H1409" s="362"/>
      <c r="I1409" s="362"/>
    </row>
    <row r="1410" spans="2:9" s="359" customFormat="1" x14ac:dyDescent="0.25">
      <c r="B1410" s="360"/>
      <c r="D1410" s="361"/>
      <c r="E1410" s="362"/>
      <c r="G1410" s="362"/>
      <c r="H1410" s="362"/>
      <c r="I1410" s="362"/>
    </row>
    <row r="1411" spans="2:9" s="359" customFormat="1" x14ac:dyDescent="0.25">
      <c r="B1411" s="360"/>
      <c r="D1411" s="361"/>
      <c r="E1411" s="362"/>
      <c r="G1411" s="362"/>
      <c r="H1411" s="362"/>
      <c r="I1411" s="362"/>
    </row>
    <row r="1412" spans="2:9" s="359" customFormat="1" x14ac:dyDescent="0.25">
      <c r="B1412" s="360"/>
      <c r="D1412" s="361"/>
      <c r="E1412" s="362"/>
      <c r="G1412" s="362"/>
      <c r="H1412" s="362"/>
      <c r="I1412" s="362"/>
    </row>
    <row r="1413" spans="2:9" s="359" customFormat="1" x14ac:dyDescent="0.25">
      <c r="B1413" s="360"/>
      <c r="D1413" s="361"/>
      <c r="E1413" s="362"/>
      <c r="G1413" s="362"/>
      <c r="H1413" s="362"/>
      <c r="I1413" s="362"/>
    </row>
    <row r="1414" spans="2:9" s="359" customFormat="1" x14ac:dyDescent="0.25">
      <c r="B1414" s="360"/>
      <c r="D1414" s="361"/>
      <c r="E1414" s="362"/>
      <c r="G1414" s="362"/>
      <c r="H1414" s="362"/>
      <c r="I1414" s="362"/>
    </row>
    <row r="1415" spans="2:9" s="359" customFormat="1" x14ac:dyDescent="0.25">
      <c r="B1415" s="360"/>
      <c r="D1415" s="361"/>
      <c r="E1415" s="362"/>
      <c r="G1415" s="362"/>
      <c r="H1415" s="362"/>
      <c r="I1415" s="362"/>
    </row>
    <row r="1416" spans="2:9" s="359" customFormat="1" x14ac:dyDescent="0.25">
      <c r="B1416" s="360"/>
      <c r="D1416" s="361"/>
      <c r="E1416" s="362"/>
      <c r="G1416" s="362"/>
      <c r="H1416" s="362"/>
      <c r="I1416" s="362"/>
    </row>
    <row r="1417" spans="2:9" s="359" customFormat="1" x14ac:dyDescent="0.25">
      <c r="B1417" s="360"/>
      <c r="D1417" s="361"/>
      <c r="E1417" s="362"/>
      <c r="G1417" s="362"/>
      <c r="H1417" s="362"/>
      <c r="I1417" s="362"/>
    </row>
    <row r="1418" spans="2:9" s="359" customFormat="1" x14ac:dyDescent="0.25">
      <c r="B1418" s="360"/>
      <c r="D1418" s="361"/>
      <c r="E1418" s="362"/>
      <c r="G1418" s="362"/>
      <c r="H1418" s="362"/>
      <c r="I1418" s="362"/>
    </row>
    <row r="1419" spans="2:9" s="359" customFormat="1" x14ac:dyDescent="0.25">
      <c r="B1419" s="360"/>
      <c r="D1419" s="361"/>
      <c r="E1419" s="362"/>
      <c r="G1419" s="362"/>
      <c r="H1419" s="362"/>
      <c r="I1419" s="362"/>
    </row>
    <row r="1420" spans="2:9" s="359" customFormat="1" x14ac:dyDescent="0.25">
      <c r="B1420" s="360"/>
      <c r="D1420" s="361"/>
      <c r="E1420" s="362"/>
      <c r="G1420" s="362"/>
      <c r="H1420" s="362"/>
      <c r="I1420" s="362"/>
    </row>
    <row r="1421" spans="2:9" s="359" customFormat="1" x14ac:dyDescent="0.25">
      <c r="B1421" s="360"/>
      <c r="D1421" s="361"/>
      <c r="E1421" s="362"/>
      <c r="G1421" s="362"/>
      <c r="H1421" s="362"/>
      <c r="I1421" s="362"/>
    </row>
    <row r="1422" spans="2:9" s="359" customFormat="1" x14ac:dyDescent="0.25">
      <c r="B1422" s="360"/>
      <c r="D1422" s="361"/>
      <c r="E1422" s="362"/>
      <c r="G1422" s="362"/>
      <c r="H1422" s="362"/>
      <c r="I1422" s="362"/>
    </row>
    <row r="1423" spans="2:9" s="359" customFormat="1" x14ac:dyDescent="0.25">
      <c r="B1423" s="360"/>
      <c r="D1423" s="361"/>
      <c r="E1423" s="362"/>
      <c r="G1423" s="362"/>
      <c r="H1423" s="362"/>
      <c r="I1423" s="362"/>
    </row>
    <row r="1424" spans="2:9" s="359" customFormat="1" x14ac:dyDescent="0.25">
      <c r="B1424" s="360"/>
      <c r="D1424" s="361"/>
      <c r="E1424" s="362"/>
      <c r="G1424" s="362"/>
      <c r="H1424" s="362"/>
      <c r="I1424" s="362"/>
    </row>
  </sheetData>
  <mergeCells count="6">
    <mergeCell ref="A527:B527"/>
    <mergeCell ref="G1:H1"/>
    <mergeCell ref="A6:A7"/>
    <mergeCell ref="B6:I6"/>
    <mergeCell ref="A525:I525"/>
    <mergeCell ref="A2:I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6442-54A1-4010-9783-E58C49913087}">
  <sheetPr>
    <tabColor theme="9" tint="0.59999389629810485"/>
    <pageSetUpPr fitToPage="1"/>
  </sheetPr>
  <dimension ref="A1:I550"/>
  <sheetViews>
    <sheetView zoomScale="80" zoomScaleNormal="80" zoomScaleSheetLayoutView="80" workbookViewId="0">
      <selection activeCell="N11" sqref="N11"/>
    </sheetView>
  </sheetViews>
  <sheetFormatPr defaultColWidth="9.140625" defaultRowHeight="15.75" x14ac:dyDescent="0.25"/>
  <cols>
    <col min="1" max="1" width="71.7109375" style="350" customWidth="1"/>
    <col min="2" max="2" width="16.7109375" style="350" customWidth="1"/>
    <col min="3" max="3" width="18.85546875" style="350" customWidth="1"/>
    <col min="4" max="4" width="13.85546875" style="350" customWidth="1"/>
    <col min="5" max="5" width="16.85546875" style="350" customWidth="1"/>
    <col min="6" max="6" width="12.140625" style="350" customWidth="1"/>
    <col min="7" max="7" width="16.28515625" style="350" customWidth="1"/>
    <col min="8" max="8" width="16.42578125" style="350" customWidth="1"/>
    <col min="9" max="9" width="13" style="350" customWidth="1"/>
    <col min="10" max="16384" width="9.140625" style="350"/>
  </cols>
  <sheetData>
    <row r="1" spans="1:9" x14ac:dyDescent="0.25">
      <c r="I1" s="1160" t="s">
        <v>2791</v>
      </c>
    </row>
    <row r="2" spans="1:9" s="196" customFormat="1" ht="48.75" customHeight="1" x14ac:dyDescent="0.25">
      <c r="A2" s="1224" t="s">
        <v>2578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2580</v>
      </c>
    </row>
    <row r="5" spans="1:9" ht="16.5" thickBot="1" x14ac:dyDescent="0.3">
      <c r="A5" s="244"/>
      <c r="B5" s="410"/>
      <c r="C5" s="410"/>
      <c r="D5" s="410"/>
      <c r="E5" s="410"/>
      <c r="F5" s="410"/>
      <c r="G5" s="410"/>
      <c r="H5" s="410"/>
      <c r="I5" s="410"/>
    </row>
    <row r="6" spans="1:9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31.2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x14ac:dyDescent="0.25">
      <c r="A8" s="431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370" t="s">
        <v>0</v>
      </c>
      <c r="B9" s="440">
        <f>B10+B44+B94+B135+B188+B228+B327+B361+B379+B400+B499</f>
        <v>42603.424999999996</v>
      </c>
      <c r="C9" s="409">
        <f t="shared" ref="C9:I9" si="0">C10+C44+C94+C135+C188+C228+C327+C361+C379+C400+C499</f>
        <v>260.000611106554</v>
      </c>
      <c r="D9" s="409"/>
      <c r="E9" s="409"/>
      <c r="F9" s="409"/>
      <c r="G9" s="409">
        <f t="shared" si="0"/>
        <v>287694.38000000006</v>
      </c>
      <c r="H9" s="409">
        <f t="shared" si="0"/>
        <v>67394.19</v>
      </c>
      <c r="I9" s="435">
        <f t="shared" si="0"/>
        <v>355088.57</v>
      </c>
    </row>
    <row r="10" spans="1:9" x14ac:dyDescent="0.25">
      <c r="A10" s="374" t="s">
        <v>666</v>
      </c>
      <c r="B10" s="441">
        <f>B11+B16+B31+B40</f>
        <v>1634.3</v>
      </c>
      <c r="C10" s="452">
        <f t="shared" ref="C10:I10" si="1">C11+C16+C31+C40</f>
        <v>9.7862275449101794</v>
      </c>
      <c r="D10" s="452"/>
      <c r="E10" s="452"/>
      <c r="F10" s="368"/>
      <c r="G10" s="452">
        <f t="shared" si="1"/>
        <v>10709.67</v>
      </c>
      <c r="H10" s="452">
        <f t="shared" si="1"/>
        <v>2510.0299999999997</v>
      </c>
      <c r="I10" s="458">
        <f t="shared" si="1"/>
        <v>13219.7</v>
      </c>
    </row>
    <row r="11" spans="1:9" ht="31.5" x14ac:dyDescent="0.25">
      <c r="A11" s="432" t="s">
        <v>9</v>
      </c>
      <c r="B11" s="442">
        <f>SUM(B12:B15)</f>
        <v>249.49999999999997</v>
      </c>
      <c r="C11" s="453">
        <f t="shared" ref="C11:I11" si="2">SUM(C12:C15)</f>
        <v>1.4940119760479043</v>
      </c>
      <c r="D11" s="453"/>
      <c r="E11" s="453"/>
      <c r="F11" s="416"/>
      <c r="G11" s="453">
        <f t="shared" si="2"/>
        <v>2822.49</v>
      </c>
      <c r="H11" s="453">
        <f t="shared" si="2"/>
        <v>665.83</v>
      </c>
      <c r="I11" s="459">
        <f t="shared" si="2"/>
        <v>3488.32</v>
      </c>
    </row>
    <row r="12" spans="1:9" ht="16.5" customHeight="1" x14ac:dyDescent="0.25">
      <c r="A12" s="433" t="s">
        <v>594</v>
      </c>
      <c r="B12" s="443">
        <v>61.3</v>
      </c>
      <c r="C12" s="399">
        <f>B12/167</f>
        <v>0.36706586826347304</v>
      </c>
      <c r="D12" s="399">
        <v>2028</v>
      </c>
      <c r="E12" s="399">
        <f>ROUND(C12*D12,2)</f>
        <v>744.41</v>
      </c>
      <c r="F12" s="400">
        <v>1</v>
      </c>
      <c r="G12" s="399">
        <f>ROUND(E12*F12,2)</f>
        <v>744.41</v>
      </c>
      <c r="H12" s="399">
        <f t="shared" ref="H12" si="3">ROUND(G12*0.2359,2)</f>
        <v>175.61</v>
      </c>
      <c r="I12" s="401">
        <f t="shared" ref="I12:I76" si="4">G12+H12</f>
        <v>920.02</v>
      </c>
    </row>
    <row r="13" spans="1:9" ht="16.5" customHeight="1" x14ac:dyDescent="0.25">
      <c r="A13" s="433" t="s">
        <v>594</v>
      </c>
      <c r="B13" s="443">
        <v>81.599999999999994</v>
      </c>
      <c r="C13" s="399">
        <f t="shared" ref="C13:C43" si="5">B13/167</f>
        <v>0.48862275449101794</v>
      </c>
      <c r="D13" s="399">
        <v>1844</v>
      </c>
      <c r="E13" s="399">
        <f t="shared" ref="E13:E76" si="6">ROUND(C13*D13,2)</f>
        <v>901.02</v>
      </c>
      <c r="F13" s="400">
        <v>1</v>
      </c>
      <c r="G13" s="399">
        <f t="shared" ref="G13:G76" si="7">ROUND(E13*F13,2)</f>
        <v>901.02</v>
      </c>
      <c r="H13" s="399">
        <f t="shared" ref="H13:H76" si="8">ROUND(G13*0.2359,2)</f>
        <v>212.55</v>
      </c>
      <c r="I13" s="401">
        <f t="shared" si="4"/>
        <v>1113.57</v>
      </c>
    </row>
    <row r="14" spans="1:9" ht="16.5" customHeight="1" x14ac:dyDescent="0.25">
      <c r="A14" s="433" t="s">
        <v>594</v>
      </c>
      <c r="B14" s="443">
        <v>55.7</v>
      </c>
      <c r="C14" s="399">
        <f t="shared" si="5"/>
        <v>0.33353293413173657</v>
      </c>
      <c r="D14" s="399">
        <v>1844</v>
      </c>
      <c r="E14" s="399">
        <f t="shared" si="6"/>
        <v>615.03</v>
      </c>
      <c r="F14" s="400">
        <v>1</v>
      </c>
      <c r="G14" s="399">
        <f t="shared" si="7"/>
        <v>615.03</v>
      </c>
      <c r="H14" s="399">
        <f t="shared" si="8"/>
        <v>145.09</v>
      </c>
      <c r="I14" s="401">
        <f t="shared" si="4"/>
        <v>760.12</v>
      </c>
    </row>
    <row r="15" spans="1:9" ht="16.5" customHeight="1" x14ac:dyDescent="0.25">
      <c r="A15" s="433" t="s">
        <v>594</v>
      </c>
      <c r="B15" s="443">
        <v>50.9</v>
      </c>
      <c r="C15" s="399">
        <f t="shared" si="5"/>
        <v>0.30479041916167665</v>
      </c>
      <c r="D15" s="399">
        <v>1844</v>
      </c>
      <c r="E15" s="399">
        <f t="shared" si="6"/>
        <v>562.03</v>
      </c>
      <c r="F15" s="400">
        <v>1</v>
      </c>
      <c r="G15" s="399">
        <f t="shared" si="7"/>
        <v>562.03</v>
      </c>
      <c r="H15" s="399">
        <f t="shared" si="8"/>
        <v>132.58000000000001</v>
      </c>
      <c r="I15" s="401">
        <f t="shared" si="4"/>
        <v>694.61</v>
      </c>
    </row>
    <row r="16" spans="1:9" ht="31.5" x14ac:dyDescent="0.25">
      <c r="A16" s="432" t="s">
        <v>7</v>
      </c>
      <c r="B16" s="442">
        <f>SUM(B17:B30)</f>
        <v>662.7</v>
      </c>
      <c r="C16" s="453">
        <f t="shared" ref="C16:I16" si="9">SUM(C17:C30)</f>
        <v>3.9682634730538924</v>
      </c>
      <c r="D16" s="453"/>
      <c r="E16" s="453"/>
      <c r="F16" s="416"/>
      <c r="G16" s="453">
        <f t="shared" si="9"/>
        <v>4378.37</v>
      </c>
      <c r="H16" s="453">
        <f t="shared" si="9"/>
        <v>1032.8699999999999</v>
      </c>
      <c r="I16" s="459">
        <f t="shared" si="9"/>
        <v>5411.24</v>
      </c>
    </row>
    <row r="17" spans="1:9" ht="16.5" customHeight="1" x14ac:dyDescent="0.25">
      <c r="A17" s="433" t="s">
        <v>24</v>
      </c>
      <c r="B17" s="443">
        <v>24.8</v>
      </c>
      <c r="C17" s="399">
        <f t="shared" si="5"/>
        <v>0.14850299401197606</v>
      </c>
      <c r="D17" s="399">
        <v>1303</v>
      </c>
      <c r="E17" s="399">
        <f t="shared" si="6"/>
        <v>193.5</v>
      </c>
      <c r="F17" s="400">
        <v>1</v>
      </c>
      <c r="G17" s="399">
        <f t="shared" si="7"/>
        <v>193.5</v>
      </c>
      <c r="H17" s="399">
        <f t="shared" si="8"/>
        <v>45.65</v>
      </c>
      <c r="I17" s="401">
        <f t="shared" si="4"/>
        <v>239.15</v>
      </c>
    </row>
    <row r="18" spans="1:9" ht="16.5" customHeight="1" x14ac:dyDescent="0.25">
      <c r="A18" s="433" t="s">
        <v>24</v>
      </c>
      <c r="B18" s="443">
        <v>6.9</v>
      </c>
      <c r="C18" s="399">
        <f t="shared" si="5"/>
        <v>4.131736526946108E-2</v>
      </c>
      <c r="D18" s="399">
        <v>1133</v>
      </c>
      <c r="E18" s="399">
        <f t="shared" si="6"/>
        <v>46.81</v>
      </c>
      <c r="F18" s="400">
        <v>1</v>
      </c>
      <c r="G18" s="399">
        <f t="shared" si="7"/>
        <v>46.81</v>
      </c>
      <c r="H18" s="399">
        <f t="shared" si="8"/>
        <v>11.04</v>
      </c>
      <c r="I18" s="401">
        <f t="shared" si="4"/>
        <v>57.85</v>
      </c>
    </row>
    <row r="19" spans="1:9" x14ac:dyDescent="0.25">
      <c r="A19" s="433" t="s">
        <v>24</v>
      </c>
      <c r="B19" s="443">
        <v>33.6</v>
      </c>
      <c r="C19" s="399">
        <f t="shared" si="5"/>
        <v>0.20119760479041918</v>
      </c>
      <c r="D19" s="399">
        <v>1133</v>
      </c>
      <c r="E19" s="399">
        <f t="shared" si="6"/>
        <v>227.96</v>
      </c>
      <c r="F19" s="400">
        <v>1</v>
      </c>
      <c r="G19" s="399">
        <f t="shared" si="7"/>
        <v>227.96</v>
      </c>
      <c r="H19" s="399">
        <f t="shared" si="8"/>
        <v>53.78</v>
      </c>
      <c r="I19" s="401">
        <f t="shared" si="4"/>
        <v>281.74</v>
      </c>
    </row>
    <row r="20" spans="1:9" x14ac:dyDescent="0.25">
      <c r="A20" s="433" t="s">
        <v>24</v>
      </c>
      <c r="B20" s="443">
        <v>42.1</v>
      </c>
      <c r="C20" s="399">
        <f t="shared" si="5"/>
        <v>0.25209580838323353</v>
      </c>
      <c r="D20" s="399">
        <v>1303</v>
      </c>
      <c r="E20" s="399">
        <f t="shared" si="6"/>
        <v>328.48</v>
      </c>
      <c r="F20" s="400">
        <v>1</v>
      </c>
      <c r="G20" s="399">
        <f t="shared" si="7"/>
        <v>328.48</v>
      </c>
      <c r="H20" s="399">
        <f t="shared" si="8"/>
        <v>77.489999999999995</v>
      </c>
      <c r="I20" s="401">
        <f t="shared" si="4"/>
        <v>405.97</v>
      </c>
    </row>
    <row r="21" spans="1:9" x14ac:dyDescent="0.25">
      <c r="A21" s="433" t="s">
        <v>24</v>
      </c>
      <c r="B21" s="443">
        <v>2.4</v>
      </c>
      <c r="C21" s="399">
        <f t="shared" si="5"/>
        <v>1.437125748502994E-2</v>
      </c>
      <c r="D21" s="399">
        <v>1133</v>
      </c>
      <c r="E21" s="399">
        <f t="shared" si="6"/>
        <v>16.28</v>
      </c>
      <c r="F21" s="400">
        <v>1</v>
      </c>
      <c r="G21" s="399">
        <f t="shared" si="7"/>
        <v>16.28</v>
      </c>
      <c r="H21" s="399">
        <f t="shared" si="8"/>
        <v>3.84</v>
      </c>
      <c r="I21" s="401">
        <f t="shared" si="4"/>
        <v>20.12</v>
      </c>
    </row>
    <row r="22" spans="1:9" x14ac:dyDescent="0.25">
      <c r="A22" s="433" t="s">
        <v>24</v>
      </c>
      <c r="B22" s="443">
        <v>57.6</v>
      </c>
      <c r="C22" s="399">
        <f t="shared" si="5"/>
        <v>0.34491017964071857</v>
      </c>
      <c r="D22" s="399">
        <v>1133</v>
      </c>
      <c r="E22" s="399">
        <f t="shared" si="6"/>
        <v>390.78</v>
      </c>
      <c r="F22" s="400">
        <v>1</v>
      </c>
      <c r="G22" s="399">
        <f t="shared" si="7"/>
        <v>390.78</v>
      </c>
      <c r="H22" s="399">
        <f t="shared" si="8"/>
        <v>92.19</v>
      </c>
      <c r="I22" s="401">
        <f t="shared" si="4"/>
        <v>482.96999999999997</v>
      </c>
    </row>
    <row r="23" spans="1:9" x14ac:dyDescent="0.25">
      <c r="A23" s="433" t="s">
        <v>24</v>
      </c>
      <c r="B23" s="443">
        <v>66.900000000000006</v>
      </c>
      <c r="C23" s="399">
        <f t="shared" si="5"/>
        <v>0.40059880239520962</v>
      </c>
      <c r="D23" s="399">
        <v>1133</v>
      </c>
      <c r="E23" s="399">
        <f t="shared" si="6"/>
        <v>453.88</v>
      </c>
      <c r="F23" s="400">
        <v>1</v>
      </c>
      <c r="G23" s="399">
        <f t="shared" si="7"/>
        <v>453.88</v>
      </c>
      <c r="H23" s="399">
        <f t="shared" si="8"/>
        <v>107.07</v>
      </c>
      <c r="I23" s="401">
        <f t="shared" si="4"/>
        <v>560.95000000000005</v>
      </c>
    </row>
    <row r="24" spans="1:9" x14ac:dyDescent="0.25">
      <c r="A24" s="433" t="s">
        <v>24</v>
      </c>
      <c r="B24" s="443">
        <v>66.900000000000006</v>
      </c>
      <c r="C24" s="399">
        <f t="shared" si="5"/>
        <v>0.40059880239520962</v>
      </c>
      <c r="D24" s="399">
        <v>1133</v>
      </c>
      <c r="E24" s="399">
        <f t="shared" si="6"/>
        <v>453.88</v>
      </c>
      <c r="F24" s="400">
        <v>1</v>
      </c>
      <c r="G24" s="399">
        <f t="shared" si="7"/>
        <v>453.88</v>
      </c>
      <c r="H24" s="399">
        <f t="shared" si="8"/>
        <v>107.07</v>
      </c>
      <c r="I24" s="401">
        <f t="shared" si="4"/>
        <v>560.95000000000005</v>
      </c>
    </row>
    <row r="25" spans="1:9" x14ac:dyDescent="0.25">
      <c r="A25" s="433" t="s">
        <v>24</v>
      </c>
      <c r="B25" s="443">
        <v>61.4</v>
      </c>
      <c r="C25" s="399">
        <f t="shared" si="5"/>
        <v>0.36766467065868264</v>
      </c>
      <c r="D25" s="399">
        <v>1133</v>
      </c>
      <c r="E25" s="399">
        <f t="shared" si="6"/>
        <v>416.56</v>
      </c>
      <c r="F25" s="400">
        <v>1</v>
      </c>
      <c r="G25" s="399">
        <f t="shared" si="7"/>
        <v>416.56</v>
      </c>
      <c r="H25" s="399">
        <f t="shared" si="8"/>
        <v>98.27</v>
      </c>
      <c r="I25" s="401">
        <f t="shared" si="4"/>
        <v>514.83000000000004</v>
      </c>
    </row>
    <row r="26" spans="1:9" x14ac:dyDescent="0.25">
      <c r="A26" s="433" t="s">
        <v>24</v>
      </c>
      <c r="B26" s="443">
        <v>64.8</v>
      </c>
      <c r="C26" s="399">
        <f t="shared" si="5"/>
        <v>0.38802395209580837</v>
      </c>
      <c r="D26" s="399">
        <v>1133</v>
      </c>
      <c r="E26" s="399">
        <f t="shared" si="6"/>
        <v>439.63</v>
      </c>
      <c r="F26" s="400">
        <v>1</v>
      </c>
      <c r="G26" s="399">
        <f t="shared" si="7"/>
        <v>439.63</v>
      </c>
      <c r="H26" s="399">
        <f t="shared" si="8"/>
        <v>103.71</v>
      </c>
      <c r="I26" s="401">
        <f t="shared" si="4"/>
        <v>543.34</v>
      </c>
    </row>
    <row r="27" spans="1:9" x14ac:dyDescent="0.25">
      <c r="A27" s="433" t="s">
        <v>24</v>
      </c>
      <c r="B27" s="443">
        <v>7.2</v>
      </c>
      <c r="C27" s="399">
        <f t="shared" si="5"/>
        <v>4.3113772455089822E-2</v>
      </c>
      <c r="D27" s="399">
        <v>1133</v>
      </c>
      <c r="E27" s="399">
        <f t="shared" si="6"/>
        <v>48.85</v>
      </c>
      <c r="F27" s="400">
        <v>1</v>
      </c>
      <c r="G27" s="399">
        <f t="shared" si="7"/>
        <v>48.85</v>
      </c>
      <c r="H27" s="399">
        <f t="shared" si="8"/>
        <v>11.52</v>
      </c>
      <c r="I27" s="401">
        <f t="shared" si="4"/>
        <v>60.370000000000005</v>
      </c>
    </row>
    <row r="28" spans="1:9" x14ac:dyDescent="0.25">
      <c r="A28" s="433" t="s">
        <v>24</v>
      </c>
      <c r="B28" s="443">
        <v>70.7</v>
      </c>
      <c r="C28" s="399">
        <f t="shared" si="5"/>
        <v>0.42335329341317368</v>
      </c>
      <c r="D28" s="399">
        <v>997</v>
      </c>
      <c r="E28" s="399">
        <f t="shared" si="6"/>
        <v>422.08</v>
      </c>
      <c r="F28" s="400">
        <v>1</v>
      </c>
      <c r="G28" s="399">
        <f t="shared" si="7"/>
        <v>422.08</v>
      </c>
      <c r="H28" s="399">
        <f t="shared" si="8"/>
        <v>99.57</v>
      </c>
      <c r="I28" s="401">
        <f t="shared" si="4"/>
        <v>521.65</v>
      </c>
    </row>
    <row r="29" spans="1:9" x14ac:dyDescent="0.25">
      <c r="A29" s="433" t="s">
        <v>24</v>
      </c>
      <c r="B29" s="443">
        <v>79.400000000000006</v>
      </c>
      <c r="C29" s="399">
        <f t="shared" si="5"/>
        <v>0.4754491017964072</v>
      </c>
      <c r="D29" s="399">
        <v>997</v>
      </c>
      <c r="E29" s="399">
        <f t="shared" si="6"/>
        <v>474.02</v>
      </c>
      <c r="F29" s="400">
        <v>1</v>
      </c>
      <c r="G29" s="399">
        <f t="shared" si="7"/>
        <v>474.02</v>
      </c>
      <c r="H29" s="399">
        <f t="shared" si="8"/>
        <v>111.82</v>
      </c>
      <c r="I29" s="401">
        <f t="shared" si="4"/>
        <v>585.83999999999992</v>
      </c>
    </row>
    <row r="30" spans="1:9" x14ac:dyDescent="0.25">
      <c r="A30" s="433" t="s">
        <v>24</v>
      </c>
      <c r="B30" s="443">
        <v>78</v>
      </c>
      <c r="C30" s="399">
        <f t="shared" si="5"/>
        <v>0.46706586826347307</v>
      </c>
      <c r="D30" s="399">
        <v>997</v>
      </c>
      <c r="E30" s="399">
        <f t="shared" si="6"/>
        <v>465.66</v>
      </c>
      <c r="F30" s="400">
        <v>1</v>
      </c>
      <c r="G30" s="399">
        <f t="shared" si="7"/>
        <v>465.66</v>
      </c>
      <c r="H30" s="399">
        <f t="shared" si="8"/>
        <v>109.85</v>
      </c>
      <c r="I30" s="401">
        <f t="shared" si="4"/>
        <v>575.51</v>
      </c>
    </row>
    <row r="31" spans="1:9" ht="31.5" x14ac:dyDescent="0.25">
      <c r="A31" s="432" t="s">
        <v>8</v>
      </c>
      <c r="B31" s="442">
        <f>SUM(B32:B39)</f>
        <v>555</v>
      </c>
      <c r="C31" s="453">
        <f t="shared" ref="C31:I31" si="10">SUM(C32:C39)</f>
        <v>3.3233532934131733</v>
      </c>
      <c r="D31" s="453"/>
      <c r="E31" s="453"/>
      <c r="F31" s="416"/>
      <c r="G31" s="453">
        <f t="shared" si="10"/>
        <v>2768.3699999999994</v>
      </c>
      <c r="H31" s="453">
        <f t="shared" si="10"/>
        <v>642.91999999999996</v>
      </c>
      <c r="I31" s="459">
        <f t="shared" si="10"/>
        <v>3411.2900000000004</v>
      </c>
    </row>
    <row r="32" spans="1:9" x14ac:dyDescent="0.25">
      <c r="A32" s="433" t="s">
        <v>169</v>
      </c>
      <c r="B32" s="443">
        <v>72</v>
      </c>
      <c r="C32" s="399">
        <f t="shared" si="5"/>
        <v>0.43113772455089822</v>
      </c>
      <c r="D32" s="399">
        <v>833</v>
      </c>
      <c r="E32" s="399">
        <f t="shared" si="6"/>
        <v>359.14</v>
      </c>
      <c r="F32" s="400">
        <v>1</v>
      </c>
      <c r="G32" s="399">
        <f t="shared" si="7"/>
        <v>359.14</v>
      </c>
      <c r="H32" s="399">
        <f t="shared" si="8"/>
        <v>84.72</v>
      </c>
      <c r="I32" s="401">
        <f t="shared" si="4"/>
        <v>443.86</v>
      </c>
    </row>
    <row r="33" spans="1:9" x14ac:dyDescent="0.25">
      <c r="A33" s="433" t="s">
        <v>169</v>
      </c>
      <c r="B33" s="444">
        <v>91.2</v>
      </c>
      <c r="C33" s="399">
        <f t="shared" si="5"/>
        <v>0.54610778443113772</v>
      </c>
      <c r="D33" s="399">
        <v>833</v>
      </c>
      <c r="E33" s="399">
        <f t="shared" si="6"/>
        <v>454.91</v>
      </c>
      <c r="F33" s="400">
        <v>1</v>
      </c>
      <c r="G33" s="399">
        <f t="shared" si="7"/>
        <v>454.91</v>
      </c>
      <c r="H33" s="399">
        <f t="shared" si="8"/>
        <v>107.31</v>
      </c>
      <c r="I33" s="401">
        <f t="shared" si="4"/>
        <v>562.22</v>
      </c>
    </row>
    <row r="34" spans="1:9" x14ac:dyDescent="0.25">
      <c r="A34" s="433" t="s">
        <v>169</v>
      </c>
      <c r="B34" s="444">
        <v>57.6</v>
      </c>
      <c r="C34" s="399">
        <f t="shared" si="5"/>
        <v>0.34491017964071857</v>
      </c>
      <c r="D34" s="399">
        <v>833</v>
      </c>
      <c r="E34" s="399">
        <f t="shared" si="6"/>
        <v>287.31</v>
      </c>
      <c r="F34" s="400">
        <v>1</v>
      </c>
      <c r="G34" s="399">
        <f t="shared" si="7"/>
        <v>287.31</v>
      </c>
      <c r="H34" s="399">
        <f t="shared" si="8"/>
        <v>67.78</v>
      </c>
      <c r="I34" s="401">
        <f t="shared" si="4"/>
        <v>355.09000000000003</v>
      </c>
    </row>
    <row r="35" spans="1:9" x14ac:dyDescent="0.25">
      <c r="A35" s="433" t="s">
        <v>169</v>
      </c>
      <c r="B35" s="444">
        <v>66.900000000000006</v>
      </c>
      <c r="C35" s="399">
        <f t="shared" si="5"/>
        <v>0.40059880239520962</v>
      </c>
      <c r="D35" s="399">
        <v>833</v>
      </c>
      <c r="E35" s="399">
        <f t="shared" si="6"/>
        <v>333.7</v>
      </c>
      <c r="F35" s="400">
        <v>1</v>
      </c>
      <c r="G35" s="399">
        <f t="shared" si="7"/>
        <v>333.7</v>
      </c>
      <c r="H35" s="399">
        <f t="shared" si="8"/>
        <v>78.72</v>
      </c>
      <c r="I35" s="401">
        <f t="shared" si="4"/>
        <v>412.41999999999996</v>
      </c>
    </row>
    <row r="36" spans="1:9" x14ac:dyDescent="0.25">
      <c r="A36" s="433" t="s">
        <v>169</v>
      </c>
      <c r="B36" s="444">
        <v>72</v>
      </c>
      <c r="C36" s="399">
        <f t="shared" si="5"/>
        <v>0.43113772455089822</v>
      </c>
      <c r="D36" s="399">
        <v>833</v>
      </c>
      <c r="E36" s="399">
        <f t="shared" si="6"/>
        <v>359.14</v>
      </c>
      <c r="F36" s="400">
        <v>1</v>
      </c>
      <c r="G36" s="399">
        <f t="shared" si="7"/>
        <v>359.14</v>
      </c>
      <c r="H36" s="428">
        <f>ROUND(G36*0.2077,2)</f>
        <v>74.59</v>
      </c>
      <c r="I36" s="425">
        <f t="shared" si="4"/>
        <v>433.73</v>
      </c>
    </row>
    <row r="37" spans="1:9" x14ac:dyDescent="0.25">
      <c r="A37" s="433" t="s">
        <v>169</v>
      </c>
      <c r="B37" s="444">
        <v>75.3</v>
      </c>
      <c r="C37" s="399">
        <f t="shared" si="5"/>
        <v>0.45089820359281435</v>
      </c>
      <c r="D37" s="399">
        <v>833</v>
      </c>
      <c r="E37" s="399">
        <f t="shared" si="6"/>
        <v>375.6</v>
      </c>
      <c r="F37" s="400">
        <v>1</v>
      </c>
      <c r="G37" s="399">
        <f t="shared" si="7"/>
        <v>375.6</v>
      </c>
      <c r="H37" s="399">
        <f t="shared" si="8"/>
        <v>88.6</v>
      </c>
      <c r="I37" s="401">
        <f t="shared" si="4"/>
        <v>464.20000000000005</v>
      </c>
    </row>
    <row r="38" spans="1:9" x14ac:dyDescent="0.25">
      <c r="A38" s="433" t="s">
        <v>169</v>
      </c>
      <c r="B38" s="444">
        <v>67.2</v>
      </c>
      <c r="C38" s="399">
        <f t="shared" si="5"/>
        <v>0.40239520958083835</v>
      </c>
      <c r="D38" s="399">
        <v>833</v>
      </c>
      <c r="E38" s="399">
        <f t="shared" si="6"/>
        <v>335.2</v>
      </c>
      <c r="F38" s="400">
        <v>1</v>
      </c>
      <c r="G38" s="399">
        <f t="shared" si="7"/>
        <v>335.2</v>
      </c>
      <c r="H38" s="399">
        <f t="shared" si="8"/>
        <v>79.069999999999993</v>
      </c>
      <c r="I38" s="401">
        <f t="shared" si="4"/>
        <v>414.27</v>
      </c>
    </row>
    <row r="39" spans="1:9" x14ac:dyDescent="0.25">
      <c r="A39" s="433" t="s">
        <v>169</v>
      </c>
      <c r="B39" s="444">
        <v>52.8</v>
      </c>
      <c r="C39" s="399">
        <f t="shared" si="5"/>
        <v>0.31616766467065865</v>
      </c>
      <c r="D39" s="399">
        <v>833</v>
      </c>
      <c r="E39" s="399">
        <f t="shared" si="6"/>
        <v>263.37</v>
      </c>
      <c r="F39" s="400">
        <v>1</v>
      </c>
      <c r="G39" s="399">
        <f t="shared" si="7"/>
        <v>263.37</v>
      </c>
      <c r="H39" s="399">
        <f t="shared" si="8"/>
        <v>62.13</v>
      </c>
      <c r="I39" s="401">
        <f t="shared" si="4"/>
        <v>325.5</v>
      </c>
    </row>
    <row r="40" spans="1:9" x14ac:dyDescent="0.25">
      <c r="A40" s="372" t="s">
        <v>6</v>
      </c>
      <c r="B40" s="445">
        <f>SUM(B41:B43)</f>
        <v>167.1</v>
      </c>
      <c r="C40" s="454">
        <f t="shared" ref="C40:I40" si="11">SUM(C41:C43)</f>
        <v>1.0005988023952097</v>
      </c>
      <c r="D40" s="454"/>
      <c r="E40" s="454"/>
      <c r="F40" s="419"/>
      <c r="G40" s="454">
        <f t="shared" si="11"/>
        <v>740.44</v>
      </c>
      <c r="H40" s="454">
        <f t="shared" si="11"/>
        <v>168.41000000000003</v>
      </c>
      <c r="I40" s="460">
        <f t="shared" si="11"/>
        <v>908.85</v>
      </c>
    </row>
    <row r="41" spans="1:9" x14ac:dyDescent="0.25">
      <c r="A41" s="433" t="s">
        <v>388</v>
      </c>
      <c r="B41" s="444">
        <v>50.1</v>
      </c>
      <c r="C41" s="399">
        <f t="shared" si="5"/>
        <v>0.3</v>
      </c>
      <c r="D41" s="399">
        <v>740</v>
      </c>
      <c r="E41" s="399">
        <f t="shared" si="6"/>
        <v>222</v>
      </c>
      <c r="F41" s="400">
        <v>1</v>
      </c>
      <c r="G41" s="399">
        <f t="shared" si="7"/>
        <v>222</v>
      </c>
      <c r="H41" s="399">
        <f t="shared" si="8"/>
        <v>52.37</v>
      </c>
      <c r="I41" s="401">
        <f t="shared" si="4"/>
        <v>274.37</v>
      </c>
    </row>
    <row r="42" spans="1:9" x14ac:dyDescent="0.25">
      <c r="A42" s="433" t="s">
        <v>388</v>
      </c>
      <c r="B42" s="444">
        <v>66.900000000000006</v>
      </c>
      <c r="C42" s="399">
        <f t="shared" si="5"/>
        <v>0.40059880239520962</v>
      </c>
      <c r="D42" s="399">
        <v>740</v>
      </c>
      <c r="E42" s="399">
        <f t="shared" si="6"/>
        <v>296.44</v>
      </c>
      <c r="F42" s="400">
        <v>1</v>
      </c>
      <c r="G42" s="399">
        <f t="shared" si="7"/>
        <v>296.44</v>
      </c>
      <c r="H42" s="399">
        <f t="shared" si="8"/>
        <v>69.930000000000007</v>
      </c>
      <c r="I42" s="401">
        <f t="shared" si="4"/>
        <v>366.37</v>
      </c>
    </row>
    <row r="43" spans="1:9" x14ac:dyDescent="0.25">
      <c r="A43" s="433" t="s">
        <v>388</v>
      </c>
      <c r="B43" s="443">
        <v>50.1</v>
      </c>
      <c r="C43" s="399">
        <f t="shared" si="5"/>
        <v>0.3</v>
      </c>
      <c r="D43" s="399">
        <v>740</v>
      </c>
      <c r="E43" s="399">
        <f t="shared" si="6"/>
        <v>222</v>
      </c>
      <c r="F43" s="400">
        <v>1</v>
      </c>
      <c r="G43" s="399">
        <f t="shared" si="7"/>
        <v>222</v>
      </c>
      <c r="H43" s="428">
        <f>ROUND(G43*0.2077,2)</f>
        <v>46.11</v>
      </c>
      <c r="I43" s="425">
        <f t="shared" si="4"/>
        <v>268.11</v>
      </c>
    </row>
    <row r="44" spans="1:9" x14ac:dyDescent="0.25">
      <c r="A44" s="371" t="s">
        <v>667</v>
      </c>
      <c r="B44" s="441">
        <f>B45+B51+B79+B85</f>
        <v>3743.8999999999992</v>
      </c>
      <c r="C44" s="452">
        <f t="shared" ref="C44:I44" si="12">C45+C51+C79+C85</f>
        <v>22.418562874251496</v>
      </c>
      <c r="D44" s="452"/>
      <c r="E44" s="452"/>
      <c r="F44" s="368"/>
      <c r="G44" s="452">
        <f t="shared" si="12"/>
        <v>24484.660000000003</v>
      </c>
      <c r="H44" s="452">
        <f t="shared" si="12"/>
        <v>5737.94</v>
      </c>
      <c r="I44" s="458">
        <f t="shared" si="12"/>
        <v>30222.599999999995</v>
      </c>
    </row>
    <row r="45" spans="1:9" ht="31.5" x14ac:dyDescent="0.25">
      <c r="A45" s="432" t="s">
        <v>9</v>
      </c>
      <c r="B45" s="446">
        <f>SUM(B46:B50)</f>
        <v>403</v>
      </c>
      <c r="C45" s="402">
        <f t="shared" ref="C45:I45" si="13">SUM(C46:C50)</f>
        <v>2.4131736526946108</v>
      </c>
      <c r="D45" s="402"/>
      <c r="E45" s="402"/>
      <c r="F45" s="417"/>
      <c r="G45" s="402">
        <f t="shared" si="13"/>
        <v>4575.7300000000005</v>
      </c>
      <c r="H45" s="402">
        <f t="shared" si="13"/>
        <v>1079.4199999999998</v>
      </c>
      <c r="I45" s="418">
        <f t="shared" si="13"/>
        <v>5655.1500000000005</v>
      </c>
    </row>
    <row r="46" spans="1:9" x14ac:dyDescent="0.25">
      <c r="A46" s="433" t="s">
        <v>594</v>
      </c>
      <c r="B46" s="444">
        <v>116.6</v>
      </c>
      <c r="C46" s="399">
        <f>B46/167</f>
        <v>0.69820359281437128</v>
      </c>
      <c r="D46" s="399">
        <v>2028</v>
      </c>
      <c r="E46" s="399">
        <f t="shared" si="6"/>
        <v>1415.96</v>
      </c>
      <c r="F46" s="400">
        <v>1</v>
      </c>
      <c r="G46" s="399">
        <f t="shared" si="7"/>
        <v>1415.96</v>
      </c>
      <c r="H46" s="399">
        <f t="shared" si="8"/>
        <v>334.02</v>
      </c>
      <c r="I46" s="401">
        <f t="shared" si="4"/>
        <v>1749.98</v>
      </c>
    </row>
    <row r="47" spans="1:9" x14ac:dyDescent="0.25">
      <c r="A47" s="433" t="s">
        <v>594</v>
      </c>
      <c r="B47" s="444">
        <v>68</v>
      </c>
      <c r="C47" s="399">
        <f t="shared" ref="C47:C93" si="14">B47/167</f>
        <v>0.40718562874251496</v>
      </c>
      <c r="D47" s="399">
        <v>1844</v>
      </c>
      <c r="E47" s="399">
        <f t="shared" si="6"/>
        <v>750.85</v>
      </c>
      <c r="F47" s="400">
        <v>1</v>
      </c>
      <c r="G47" s="399">
        <f t="shared" si="7"/>
        <v>750.85</v>
      </c>
      <c r="H47" s="399">
        <f t="shared" si="8"/>
        <v>177.13</v>
      </c>
      <c r="I47" s="401">
        <f t="shared" si="4"/>
        <v>927.98</v>
      </c>
    </row>
    <row r="48" spans="1:9" x14ac:dyDescent="0.25">
      <c r="A48" s="433" t="s">
        <v>594</v>
      </c>
      <c r="B48" s="444">
        <v>105.4</v>
      </c>
      <c r="C48" s="399">
        <f t="shared" si="14"/>
        <v>0.63113772455089823</v>
      </c>
      <c r="D48" s="399">
        <v>1844</v>
      </c>
      <c r="E48" s="399">
        <f t="shared" si="6"/>
        <v>1163.82</v>
      </c>
      <c r="F48" s="400">
        <v>1</v>
      </c>
      <c r="G48" s="399">
        <f t="shared" si="7"/>
        <v>1163.82</v>
      </c>
      <c r="H48" s="399">
        <f t="shared" si="8"/>
        <v>274.55</v>
      </c>
      <c r="I48" s="401">
        <f t="shared" si="4"/>
        <v>1438.37</v>
      </c>
    </row>
    <row r="49" spans="1:9" x14ac:dyDescent="0.25">
      <c r="A49" s="433" t="s">
        <v>594</v>
      </c>
      <c r="B49" s="444">
        <v>111</v>
      </c>
      <c r="C49" s="399">
        <f t="shared" si="14"/>
        <v>0.66467065868263475</v>
      </c>
      <c r="D49" s="399">
        <v>1844</v>
      </c>
      <c r="E49" s="399">
        <f t="shared" si="6"/>
        <v>1225.6500000000001</v>
      </c>
      <c r="F49" s="400">
        <v>1</v>
      </c>
      <c r="G49" s="399">
        <f t="shared" si="7"/>
        <v>1225.6500000000001</v>
      </c>
      <c r="H49" s="399">
        <f t="shared" si="8"/>
        <v>289.13</v>
      </c>
      <c r="I49" s="401">
        <f t="shared" si="4"/>
        <v>1514.7800000000002</v>
      </c>
    </row>
    <row r="50" spans="1:9" x14ac:dyDescent="0.25">
      <c r="A50" s="433" t="s">
        <v>594</v>
      </c>
      <c r="B50" s="444">
        <v>2</v>
      </c>
      <c r="C50" s="399">
        <f t="shared" si="14"/>
        <v>1.1976047904191617E-2</v>
      </c>
      <c r="D50" s="399">
        <v>1624</v>
      </c>
      <c r="E50" s="399">
        <f t="shared" si="6"/>
        <v>19.45</v>
      </c>
      <c r="F50" s="400">
        <v>1</v>
      </c>
      <c r="G50" s="399">
        <f t="shared" si="7"/>
        <v>19.45</v>
      </c>
      <c r="H50" s="399">
        <f t="shared" si="8"/>
        <v>4.59</v>
      </c>
      <c r="I50" s="401">
        <f t="shared" si="4"/>
        <v>24.04</v>
      </c>
    </row>
    <row r="51" spans="1:9" ht="31.5" x14ac:dyDescent="0.25">
      <c r="A51" s="432" t="s">
        <v>7</v>
      </c>
      <c r="B51" s="445">
        <f>SUM(B52:B78)</f>
        <v>2129.0999999999995</v>
      </c>
      <c r="C51" s="454">
        <f t="shared" ref="C51:I51" si="15">SUM(C52:C78)</f>
        <v>12.749101796407183</v>
      </c>
      <c r="D51" s="454"/>
      <c r="E51" s="454"/>
      <c r="F51" s="419"/>
      <c r="G51" s="454">
        <f t="shared" si="15"/>
        <v>14118.200000000003</v>
      </c>
      <c r="H51" s="454">
        <f t="shared" si="15"/>
        <v>3292.4999999999995</v>
      </c>
      <c r="I51" s="460">
        <f t="shared" si="15"/>
        <v>17410.699999999993</v>
      </c>
    </row>
    <row r="52" spans="1:9" x14ac:dyDescent="0.25">
      <c r="A52" s="433" t="s">
        <v>24</v>
      </c>
      <c r="B52" s="444">
        <v>105.4</v>
      </c>
      <c r="C52" s="399">
        <f t="shared" si="14"/>
        <v>0.63113772455089823</v>
      </c>
      <c r="D52" s="399">
        <v>1303</v>
      </c>
      <c r="E52" s="399">
        <f t="shared" si="6"/>
        <v>822.37</v>
      </c>
      <c r="F52" s="400">
        <v>1</v>
      </c>
      <c r="G52" s="399">
        <f t="shared" si="7"/>
        <v>822.37</v>
      </c>
      <c r="H52" s="399">
        <f t="shared" si="8"/>
        <v>194</v>
      </c>
      <c r="I52" s="401">
        <f t="shared" si="4"/>
        <v>1016.37</v>
      </c>
    </row>
    <row r="53" spans="1:9" x14ac:dyDescent="0.25">
      <c r="A53" s="433" t="s">
        <v>24</v>
      </c>
      <c r="B53" s="444">
        <v>20.399999999999999</v>
      </c>
      <c r="C53" s="399">
        <f t="shared" si="14"/>
        <v>0.12215568862275449</v>
      </c>
      <c r="D53" s="399">
        <v>1303</v>
      </c>
      <c r="E53" s="399">
        <f t="shared" si="6"/>
        <v>159.16999999999999</v>
      </c>
      <c r="F53" s="400">
        <v>1</v>
      </c>
      <c r="G53" s="399">
        <f t="shared" si="7"/>
        <v>159.16999999999999</v>
      </c>
      <c r="H53" s="399">
        <f t="shared" si="8"/>
        <v>37.549999999999997</v>
      </c>
      <c r="I53" s="401">
        <f t="shared" si="4"/>
        <v>196.71999999999997</v>
      </c>
    </row>
    <row r="54" spans="1:9" x14ac:dyDescent="0.25">
      <c r="A54" s="433" t="s">
        <v>24</v>
      </c>
      <c r="B54" s="444">
        <v>99.8</v>
      </c>
      <c r="C54" s="399">
        <f t="shared" si="14"/>
        <v>0.5976047904191617</v>
      </c>
      <c r="D54" s="399">
        <v>1133</v>
      </c>
      <c r="E54" s="399">
        <f t="shared" si="6"/>
        <v>677.09</v>
      </c>
      <c r="F54" s="400">
        <v>1</v>
      </c>
      <c r="G54" s="399">
        <f t="shared" si="7"/>
        <v>677.09</v>
      </c>
      <c r="H54" s="399">
        <f t="shared" si="8"/>
        <v>159.72999999999999</v>
      </c>
      <c r="I54" s="401">
        <f t="shared" si="4"/>
        <v>836.82</v>
      </c>
    </row>
    <row r="55" spans="1:9" x14ac:dyDescent="0.25">
      <c r="A55" s="433" t="s">
        <v>24</v>
      </c>
      <c r="B55" s="444">
        <v>103.2</v>
      </c>
      <c r="C55" s="399">
        <f t="shared" si="14"/>
        <v>0.61796407185628743</v>
      </c>
      <c r="D55" s="399">
        <v>1133</v>
      </c>
      <c r="E55" s="399">
        <f t="shared" si="6"/>
        <v>700.15</v>
      </c>
      <c r="F55" s="400">
        <v>1</v>
      </c>
      <c r="G55" s="399">
        <f t="shared" si="7"/>
        <v>700.15</v>
      </c>
      <c r="H55" s="399">
        <f t="shared" si="8"/>
        <v>165.17</v>
      </c>
      <c r="I55" s="401">
        <f t="shared" si="4"/>
        <v>865.31999999999994</v>
      </c>
    </row>
    <row r="56" spans="1:9" x14ac:dyDescent="0.25">
      <c r="A56" s="433" t="s">
        <v>24</v>
      </c>
      <c r="B56" s="444">
        <v>131.6</v>
      </c>
      <c r="C56" s="399">
        <f t="shared" si="14"/>
        <v>0.78802395209580833</v>
      </c>
      <c r="D56" s="399">
        <v>1133</v>
      </c>
      <c r="E56" s="399">
        <f t="shared" si="6"/>
        <v>892.83</v>
      </c>
      <c r="F56" s="400">
        <v>1</v>
      </c>
      <c r="G56" s="399">
        <f t="shared" si="7"/>
        <v>892.83</v>
      </c>
      <c r="H56" s="399">
        <f t="shared" si="8"/>
        <v>210.62</v>
      </c>
      <c r="I56" s="401">
        <f t="shared" si="4"/>
        <v>1103.45</v>
      </c>
    </row>
    <row r="57" spans="1:9" x14ac:dyDescent="0.25">
      <c r="A57" s="433" t="s">
        <v>24</v>
      </c>
      <c r="B57" s="444">
        <v>100.5</v>
      </c>
      <c r="C57" s="399">
        <f t="shared" si="14"/>
        <v>0.60179640718562877</v>
      </c>
      <c r="D57" s="399">
        <v>1133</v>
      </c>
      <c r="E57" s="399">
        <f t="shared" si="6"/>
        <v>681.84</v>
      </c>
      <c r="F57" s="400">
        <v>1</v>
      </c>
      <c r="G57" s="399">
        <f t="shared" si="7"/>
        <v>681.84</v>
      </c>
      <c r="H57" s="399">
        <f t="shared" si="8"/>
        <v>160.85</v>
      </c>
      <c r="I57" s="401">
        <f t="shared" si="4"/>
        <v>842.69</v>
      </c>
    </row>
    <row r="58" spans="1:9" x14ac:dyDescent="0.25">
      <c r="A58" s="433" t="s">
        <v>24</v>
      </c>
      <c r="B58" s="444">
        <v>96</v>
      </c>
      <c r="C58" s="399">
        <f t="shared" si="14"/>
        <v>0.57485029940119758</v>
      </c>
      <c r="D58" s="399">
        <v>1133</v>
      </c>
      <c r="E58" s="399">
        <f t="shared" si="6"/>
        <v>651.30999999999995</v>
      </c>
      <c r="F58" s="400">
        <v>1</v>
      </c>
      <c r="G58" s="399">
        <f t="shared" si="7"/>
        <v>651.30999999999995</v>
      </c>
      <c r="H58" s="399">
        <f t="shared" si="8"/>
        <v>153.63999999999999</v>
      </c>
      <c r="I58" s="401">
        <f t="shared" si="4"/>
        <v>804.94999999999993</v>
      </c>
    </row>
    <row r="59" spans="1:9" x14ac:dyDescent="0.25">
      <c r="A59" s="433" t="s">
        <v>24</v>
      </c>
      <c r="B59" s="444">
        <v>124.8</v>
      </c>
      <c r="C59" s="399">
        <f t="shared" si="14"/>
        <v>0.74730538922155687</v>
      </c>
      <c r="D59" s="399">
        <v>1133</v>
      </c>
      <c r="E59" s="399">
        <f t="shared" si="6"/>
        <v>846.7</v>
      </c>
      <c r="F59" s="400">
        <v>1</v>
      </c>
      <c r="G59" s="399">
        <f t="shared" si="7"/>
        <v>846.7</v>
      </c>
      <c r="H59" s="399">
        <f t="shared" si="8"/>
        <v>199.74</v>
      </c>
      <c r="I59" s="401">
        <f t="shared" si="4"/>
        <v>1046.44</v>
      </c>
    </row>
    <row r="60" spans="1:9" x14ac:dyDescent="0.25">
      <c r="A60" s="433" t="s">
        <v>24</v>
      </c>
      <c r="B60" s="444">
        <v>117.3</v>
      </c>
      <c r="C60" s="399">
        <f t="shared" si="14"/>
        <v>0.70239520958083834</v>
      </c>
      <c r="D60" s="399">
        <v>1133</v>
      </c>
      <c r="E60" s="399">
        <f t="shared" si="6"/>
        <v>795.81</v>
      </c>
      <c r="F60" s="400">
        <v>1</v>
      </c>
      <c r="G60" s="399">
        <f t="shared" si="7"/>
        <v>795.81</v>
      </c>
      <c r="H60" s="399">
        <f t="shared" si="8"/>
        <v>187.73</v>
      </c>
      <c r="I60" s="401">
        <f t="shared" si="4"/>
        <v>983.54</v>
      </c>
    </row>
    <row r="61" spans="1:9" x14ac:dyDescent="0.25">
      <c r="A61" s="433" t="s">
        <v>24</v>
      </c>
      <c r="B61" s="444">
        <v>113.2</v>
      </c>
      <c r="C61" s="399">
        <f t="shared" si="14"/>
        <v>0.67784431137724555</v>
      </c>
      <c r="D61" s="399">
        <v>1133</v>
      </c>
      <c r="E61" s="399">
        <f t="shared" si="6"/>
        <v>768</v>
      </c>
      <c r="F61" s="400">
        <v>1</v>
      </c>
      <c r="G61" s="399">
        <f t="shared" si="7"/>
        <v>768</v>
      </c>
      <c r="H61" s="399">
        <f t="shared" si="8"/>
        <v>181.17</v>
      </c>
      <c r="I61" s="401">
        <f t="shared" si="4"/>
        <v>949.17</v>
      </c>
    </row>
    <row r="62" spans="1:9" x14ac:dyDescent="0.25">
      <c r="A62" s="433" t="s">
        <v>24</v>
      </c>
      <c r="B62" s="444">
        <v>31.2</v>
      </c>
      <c r="C62" s="399">
        <f t="shared" si="14"/>
        <v>0.18682634730538922</v>
      </c>
      <c r="D62" s="399">
        <v>1133</v>
      </c>
      <c r="E62" s="399">
        <f t="shared" si="6"/>
        <v>211.67</v>
      </c>
      <c r="F62" s="400">
        <v>1</v>
      </c>
      <c r="G62" s="399">
        <f t="shared" si="7"/>
        <v>211.67</v>
      </c>
      <c r="H62" s="399">
        <f t="shared" si="8"/>
        <v>49.93</v>
      </c>
      <c r="I62" s="401">
        <f t="shared" si="4"/>
        <v>261.59999999999997</v>
      </c>
    </row>
    <row r="63" spans="1:9" x14ac:dyDescent="0.25">
      <c r="A63" s="433" t="s">
        <v>24</v>
      </c>
      <c r="B63" s="444">
        <v>117.3</v>
      </c>
      <c r="C63" s="399">
        <f t="shared" si="14"/>
        <v>0.70239520958083834</v>
      </c>
      <c r="D63" s="399">
        <v>1133</v>
      </c>
      <c r="E63" s="399">
        <f t="shared" si="6"/>
        <v>795.81</v>
      </c>
      <c r="F63" s="400">
        <v>1</v>
      </c>
      <c r="G63" s="399">
        <f t="shared" si="7"/>
        <v>795.81</v>
      </c>
      <c r="H63" s="399">
        <f t="shared" si="8"/>
        <v>187.73</v>
      </c>
      <c r="I63" s="401">
        <f t="shared" si="4"/>
        <v>983.54</v>
      </c>
    </row>
    <row r="64" spans="1:9" x14ac:dyDescent="0.25">
      <c r="A64" s="433" t="s">
        <v>24</v>
      </c>
      <c r="B64" s="444">
        <v>117.3</v>
      </c>
      <c r="C64" s="399">
        <f t="shared" si="14"/>
        <v>0.70239520958083834</v>
      </c>
      <c r="D64" s="399">
        <v>1133</v>
      </c>
      <c r="E64" s="399">
        <f t="shared" si="6"/>
        <v>795.81</v>
      </c>
      <c r="F64" s="400">
        <v>1</v>
      </c>
      <c r="G64" s="399">
        <f t="shared" si="7"/>
        <v>795.81</v>
      </c>
      <c r="H64" s="428">
        <f>ROUND(G64*0.2077,2)</f>
        <v>165.29</v>
      </c>
      <c r="I64" s="425">
        <f t="shared" si="4"/>
        <v>961.09999999999991</v>
      </c>
    </row>
    <row r="65" spans="1:9" x14ac:dyDescent="0.25">
      <c r="A65" s="433" t="s">
        <v>24</v>
      </c>
      <c r="B65" s="444">
        <v>21.6</v>
      </c>
      <c r="C65" s="399">
        <f t="shared" si="14"/>
        <v>0.12934131736526946</v>
      </c>
      <c r="D65" s="399">
        <v>1133</v>
      </c>
      <c r="E65" s="399">
        <f t="shared" si="6"/>
        <v>146.54</v>
      </c>
      <c r="F65" s="400">
        <v>1</v>
      </c>
      <c r="G65" s="399">
        <f t="shared" si="7"/>
        <v>146.54</v>
      </c>
      <c r="H65" s="399">
        <f t="shared" si="8"/>
        <v>34.57</v>
      </c>
      <c r="I65" s="401">
        <f t="shared" si="4"/>
        <v>181.10999999999999</v>
      </c>
    </row>
    <row r="66" spans="1:9" x14ac:dyDescent="0.25">
      <c r="A66" s="433" t="s">
        <v>24</v>
      </c>
      <c r="B66" s="444">
        <v>93.4</v>
      </c>
      <c r="C66" s="399">
        <f t="shared" si="14"/>
        <v>0.55928143712574852</v>
      </c>
      <c r="D66" s="399">
        <v>1133</v>
      </c>
      <c r="E66" s="399">
        <f t="shared" si="6"/>
        <v>633.66999999999996</v>
      </c>
      <c r="F66" s="400">
        <v>1</v>
      </c>
      <c r="G66" s="399">
        <f t="shared" si="7"/>
        <v>633.66999999999996</v>
      </c>
      <c r="H66" s="399">
        <f t="shared" si="8"/>
        <v>149.47999999999999</v>
      </c>
      <c r="I66" s="401">
        <f t="shared" si="4"/>
        <v>783.15</v>
      </c>
    </row>
    <row r="67" spans="1:9" x14ac:dyDescent="0.25">
      <c r="A67" s="433" t="s">
        <v>24</v>
      </c>
      <c r="B67" s="444">
        <v>36.6</v>
      </c>
      <c r="C67" s="399">
        <f t="shared" si="14"/>
        <v>0.2191616766467066</v>
      </c>
      <c r="D67" s="399">
        <v>1133</v>
      </c>
      <c r="E67" s="399">
        <f t="shared" si="6"/>
        <v>248.31</v>
      </c>
      <c r="F67" s="400">
        <v>1</v>
      </c>
      <c r="G67" s="399">
        <f t="shared" si="7"/>
        <v>248.31</v>
      </c>
      <c r="H67" s="399">
        <f t="shared" si="8"/>
        <v>58.58</v>
      </c>
      <c r="I67" s="401">
        <f t="shared" si="4"/>
        <v>306.89</v>
      </c>
    </row>
    <row r="68" spans="1:9" x14ac:dyDescent="0.25">
      <c r="A68" s="433" t="s">
        <v>24</v>
      </c>
      <c r="B68" s="444">
        <v>100.5</v>
      </c>
      <c r="C68" s="399">
        <f t="shared" si="14"/>
        <v>0.60179640718562877</v>
      </c>
      <c r="D68" s="399">
        <v>1133</v>
      </c>
      <c r="E68" s="399">
        <f t="shared" si="6"/>
        <v>681.84</v>
      </c>
      <c r="F68" s="400">
        <v>1</v>
      </c>
      <c r="G68" s="399">
        <f t="shared" si="7"/>
        <v>681.84</v>
      </c>
      <c r="H68" s="399">
        <f t="shared" si="8"/>
        <v>160.85</v>
      </c>
      <c r="I68" s="401">
        <f t="shared" si="4"/>
        <v>842.69</v>
      </c>
    </row>
    <row r="69" spans="1:9" x14ac:dyDescent="0.25">
      <c r="A69" s="433" t="s">
        <v>24</v>
      </c>
      <c r="B69" s="444">
        <v>84</v>
      </c>
      <c r="C69" s="399">
        <f t="shared" si="14"/>
        <v>0.50299401197604787</v>
      </c>
      <c r="D69" s="399">
        <v>1133</v>
      </c>
      <c r="E69" s="399">
        <f t="shared" si="6"/>
        <v>569.89</v>
      </c>
      <c r="F69" s="400">
        <v>1</v>
      </c>
      <c r="G69" s="399">
        <f t="shared" si="7"/>
        <v>569.89</v>
      </c>
      <c r="H69" s="399">
        <f t="shared" si="8"/>
        <v>134.44</v>
      </c>
      <c r="I69" s="401">
        <f t="shared" si="4"/>
        <v>704.32999999999993</v>
      </c>
    </row>
    <row r="70" spans="1:9" x14ac:dyDescent="0.25">
      <c r="A70" s="433" t="s">
        <v>24</v>
      </c>
      <c r="B70" s="444">
        <v>57.6</v>
      </c>
      <c r="C70" s="399">
        <f t="shared" si="14"/>
        <v>0.34491017964071857</v>
      </c>
      <c r="D70" s="399">
        <v>1133</v>
      </c>
      <c r="E70" s="399">
        <f t="shared" si="6"/>
        <v>390.78</v>
      </c>
      <c r="F70" s="400">
        <v>1</v>
      </c>
      <c r="G70" s="399">
        <f t="shared" si="7"/>
        <v>390.78</v>
      </c>
      <c r="H70" s="399">
        <f t="shared" si="8"/>
        <v>92.19</v>
      </c>
      <c r="I70" s="401">
        <f t="shared" si="4"/>
        <v>482.96999999999997</v>
      </c>
    </row>
    <row r="71" spans="1:9" x14ac:dyDescent="0.25">
      <c r="A71" s="433" t="s">
        <v>24</v>
      </c>
      <c r="B71" s="444">
        <v>7.2</v>
      </c>
      <c r="C71" s="399">
        <f t="shared" si="14"/>
        <v>4.3113772455089822E-2</v>
      </c>
      <c r="D71" s="399">
        <v>997</v>
      </c>
      <c r="E71" s="399">
        <f t="shared" si="6"/>
        <v>42.98</v>
      </c>
      <c r="F71" s="400">
        <v>1</v>
      </c>
      <c r="G71" s="399">
        <f t="shared" si="7"/>
        <v>42.98</v>
      </c>
      <c r="H71" s="399">
        <f t="shared" si="8"/>
        <v>10.14</v>
      </c>
      <c r="I71" s="401">
        <f t="shared" si="4"/>
        <v>53.12</v>
      </c>
    </row>
    <row r="72" spans="1:9" x14ac:dyDescent="0.25">
      <c r="A72" s="433" t="s">
        <v>24</v>
      </c>
      <c r="B72" s="444">
        <v>117.6</v>
      </c>
      <c r="C72" s="399">
        <f t="shared" si="14"/>
        <v>0.70419161676646702</v>
      </c>
      <c r="D72" s="399">
        <v>997</v>
      </c>
      <c r="E72" s="399">
        <f t="shared" si="6"/>
        <v>702.08</v>
      </c>
      <c r="F72" s="400">
        <v>1</v>
      </c>
      <c r="G72" s="399">
        <f t="shared" si="7"/>
        <v>702.08</v>
      </c>
      <c r="H72" s="399">
        <f t="shared" si="8"/>
        <v>165.62</v>
      </c>
      <c r="I72" s="401">
        <f t="shared" si="4"/>
        <v>867.7</v>
      </c>
    </row>
    <row r="73" spans="1:9" x14ac:dyDescent="0.25">
      <c r="A73" s="433" t="s">
        <v>24</v>
      </c>
      <c r="B73" s="444">
        <v>30</v>
      </c>
      <c r="C73" s="399">
        <f t="shared" si="14"/>
        <v>0.17964071856287425</v>
      </c>
      <c r="D73" s="399">
        <v>997</v>
      </c>
      <c r="E73" s="399">
        <f t="shared" si="6"/>
        <v>179.1</v>
      </c>
      <c r="F73" s="400">
        <v>1</v>
      </c>
      <c r="G73" s="399">
        <f t="shared" si="7"/>
        <v>179.1</v>
      </c>
      <c r="H73" s="428">
        <f>ROUND(G73*0.2077,2)</f>
        <v>37.200000000000003</v>
      </c>
      <c r="I73" s="425">
        <f t="shared" si="4"/>
        <v>216.3</v>
      </c>
    </row>
    <row r="74" spans="1:9" x14ac:dyDescent="0.25">
      <c r="A74" s="433" t="s">
        <v>24</v>
      </c>
      <c r="B74" s="444">
        <v>62.4</v>
      </c>
      <c r="C74" s="399">
        <f t="shared" si="14"/>
        <v>0.37365269461077844</v>
      </c>
      <c r="D74" s="399">
        <v>997</v>
      </c>
      <c r="E74" s="399">
        <f t="shared" si="6"/>
        <v>372.53</v>
      </c>
      <c r="F74" s="400">
        <v>1</v>
      </c>
      <c r="G74" s="399">
        <f t="shared" si="7"/>
        <v>372.53</v>
      </c>
      <c r="H74" s="428">
        <f>ROUND(G74*0.2077,2)</f>
        <v>77.37</v>
      </c>
      <c r="I74" s="425">
        <f t="shared" si="4"/>
        <v>449.9</v>
      </c>
    </row>
    <row r="75" spans="1:9" x14ac:dyDescent="0.25">
      <c r="A75" s="433" t="s">
        <v>24</v>
      </c>
      <c r="B75" s="444">
        <v>28.8</v>
      </c>
      <c r="C75" s="399">
        <f t="shared" si="14"/>
        <v>0.17245508982035929</v>
      </c>
      <c r="D75" s="399">
        <v>997</v>
      </c>
      <c r="E75" s="399">
        <f t="shared" si="6"/>
        <v>171.94</v>
      </c>
      <c r="F75" s="400">
        <v>1</v>
      </c>
      <c r="G75" s="399">
        <f t="shared" si="7"/>
        <v>171.94</v>
      </c>
      <c r="H75" s="399">
        <f t="shared" si="8"/>
        <v>40.56</v>
      </c>
      <c r="I75" s="401">
        <f t="shared" si="4"/>
        <v>212.5</v>
      </c>
    </row>
    <row r="76" spans="1:9" x14ac:dyDescent="0.25">
      <c r="A76" s="433" t="s">
        <v>24</v>
      </c>
      <c r="B76" s="444">
        <v>74.599999999999994</v>
      </c>
      <c r="C76" s="399">
        <f t="shared" si="14"/>
        <v>0.44670658682634728</v>
      </c>
      <c r="D76" s="399">
        <v>997</v>
      </c>
      <c r="E76" s="399">
        <f t="shared" si="6"/>
        <v>445.37</v>
      </c>
      <c r="F76" s="400">
        <v>1</v>
      </c>
      <c r="G76" s="399">
        <f t="shared" si="7"/>
        <v>445.37</v>
      </c>
      <c r="H76" s="399">
        <f t="shared" si="8"/>
        <v>105.06</v>
      </c>
      <c r="I76" s="401">
        <f t="shared" si="4"/>
        <v>550.43000000000006</v>
      </c>
    </row>
    <row r="77" spans="1:9" x14ac:dyDescent="0.25">
      <c r="A77" s="433" t="s">
        <v>24</v>
      </c>
      <c r="B77" s="444">
        <v>36</v>
      </c>
      <c r="C77" s="399">
        <f t="shared" si="14"/>
        <v>0.21556886227544911</v>
      </c>
      <c r="D77" s="399">
        <v>997</v>
      </c>
      <c r="E77" s="399">
        <f t="shared" ref="E77:E140" si="16">ROUND(C77*D77,2)</f>
        <v>214.92</v>
      </c>
      <c r="F77" s="400">
        <v>1</v>
      </c>
      <c r="G77" s="399">
        <f t="shared" ref="G77:G140" si="17">ROUND(E77*F77,2)</f>
        <v>214.92</v>
      </c>
      <c r="H77" s="399">
        <f t="shared" ref="H77:H138" si="18">ROUND(G77*0.2359,2)</f>
        <v>50.7</v>
      </c>
      <c r="I77" s="401">
        <f t="shared" ref="I77:I78" si="19">G77+H77</f>
        <v>265.62</v>
      </c>
    </row>
    <row r="78" spans="1:9" x14ac:dyDescent="0.25">
      <c r="A78" s="433" t="s">
        <v>508</v>
      </c>
      <c r="B78" s="444">
        <v>100.8</v>
      </c>
      <c r="C78" s="399">
        <f t="shared" si="14"/>
        <v>0.60359281437125745</v>
      </c>
      <c r="D78" s="399">
        <v>861</v>
      </c>
      <c r="E78" s="399">
        <f t="shared" si="16"/>
        <v>519.69000000000005</v>
      </c>
      <c r="F78" s="400">
        <v>1</v>
      </c>
      <c r="G78" s="399">
        <f t="shared" si="17"/>
        <v>519.69000000000005</v>
      </c>
      <c r="H78" s="399">
        <f t="shared" si="18"/>
        <v>122.59</v>
      </c>
      <c r="I78" s="401">
        <f t="shared" si="19"/>
        <v>642.28000000000009</v>
      </c>
    </row>
    <row r="79" spans="1:9" ht="31.5" x14ac:dyDescent="0.25">
      <c r="A79" s="432" t="s">
        <v>668</v>
      </c>
      <c r="B79" s="445">
        <f>SUM(B80:B84)</f>
        <v>636.70000000000005</v>
      </c>
      <c r="C79" s="454">
        <f t="shared" ref="C79:I79" si="20">SUM(C80:C84)</f>
        <v>3.8125748502994012</v>
      </c>
      <c r="D79" s="454"/>
      <c r="E79" s="454"/>
      <c r="F79" s="419"/>
      <c r="G79" s="454">
        <f t="shared" si="20"/>
        <v>3175.87</v>
      </c>
      <c r="H79" s="454">
        <f t="shared" si="20"/>
        <v>749.18000000000006</v>
      </c>
      <c r="I79" s="460">
        <f t="shared" si="20"/>
        <v>3925.05</v>
      </c>
    </row>
    <row r="80" spans="1:9" x14ac:dyDescent="0.25">
      <c r="A80" s="433" t="s">
        <v>169</v>
      </c>
      <c r="B80" s="444">
        <v>122.4</v>
      </c>
      <c r="C80" s="399">
        <f t="shared" si="14"/>
        <v>0.73293413173652699</v>
      </c>
      <c r="D80" s="399">
        <v>833</v>
      </c>
      <c r="E80" s="399">
        <f t="shared" si="16"/>
        <v>610.53</v>
      </c>
      <c r="F80" s="400">
        <v>1</v>
      </c>
      <c r="G80" s="399">
        <f t="shared" si="17"/>
        <v>610.53</v>
      </c>
      <c r="H80" s="399">
        <f t="shared" si="18"/>
        <v>144.02000000000001</v>
      </c>
      <c r="I80" s="401">
        <f t="shared" ref="I80:I93" si="21">G80+H80</f>
        <v>754.55</v>
      </c>
    </row>
    <row r="81" spans="1:9" x14ac:dyDescent="0.25">
      <c r="A81" s="433" t="s">
        <v>169</v>
      </c>
      <c r="B81" s="444">
        <v>135.30000000000001</v>
      </c>
      <c r="C81" s="399">
        <f t="shared" si="14"/>
        <v>0.81017964071856297</v>
      </c>
      <c r="D81" s="399">
        <v>833</v>
      </c>
      <c r="E81" s="399">
        <f t="shared" si="16"/>
        <v>674.88</v>
      </c>
      <c r="F81" s="400">
        <v>1</v>
      </c>
      <c r="G81" s="399">
        <f t="shared" si="17"/>
        <v>674.88</v>
      </c>
      <c r="H81" s="399">
        <f t="shared" si="18"/>
        <v>159.19999999999999</v>
      </c>
      <c r="I81" s="401">
        <f t="shared" si="21"/>
        <v>834.07999999999993</v>
      </c>
    </row>
    <row r="82" spans="1:9" x14ac:dyDescent="0.25">
      <c r="A82" s="433" t="s">
        <v>169</v>
      </c>
      <c r="B82" s="444">
        <v>114.8</v>
      </c>
      <c r="C82" s="399">
        <f t="shared" si="14"/>
        <v>0.68742514970059876</v>
      </c>
      <c r="D82" s="399">
        <v>833</v>
      </c>
      <c r="E82" s="399">
        <f t="shared" si="16"/>
        <v>572.63</v>
      </c>
      <c r="F82" s="400">
        <v>1</v>
      </c>
      <c r="G82" s="399">
        <f t="shared" si="17"/>
        <v>572.63</v>
      </c>
      <c r="H82" s="399">
        <f t="shared" si="18"/>
        <v>135.08000000000001</v>
      </c>
      <c r="I82" s="401">
        <f t="shared" si="21"/>
        <v>707.71</v>
      </c>
    </row>
    <row r="83" spans="1:9" x14ac:dyDescent="0.25">
      <c r="A83" s="433" t="s">
        <v>169</v>
      </c>
      <c r="B83" s="444">
        <v>147.6</v>
      </c>
      <c r="C83" s="399">
        <f t="shared" si="14"/>
        <v>0.88383233532934125</v>
      </c>
      <c r="D83" s="399">
        <v>833</v>
      </c>
      <c r="E83" s="399">
        <f t="shared" si="16"/>
        <v>736.23</v>
      </c>
      <c r="F83" s="400">
        <v>1</v>
      </c>
      <c r="G83" s="399">
        <f t="shared" si="17"/>
        <v>736.23</v>
      </c>
      <c r="H83" s="399">
        <f t="shared" si="18"/>
        <v>173.68</v>
      </c>
      <c r="I83" s="401">
        <f t="shared" si="21"/>
        <v>909.91000000000008</v>
      </c>
    </row>
    <row r="84" spans="1:9" x14ac:dyDescent="0.25">
      <c r="A84" s="433" t="s">
        <v>169</v>
      </c>
      <c r="B84" s="444">
        <v>116.6</v>
      </c>
      <c r="C84" s="399">
        <f t="shared" si="14"/>
        <v>0.69820359281437128</v>
      </c>
      <c r="D84" s="399">
        <v>833</v>
      </c>
      <c r="E84" s="399">
        <f t="shared" si="16"/>
        <v>581.6</v>
      </c>
      <c r="F84" s="400">
        <v>1</v>
      </c>
      <c r="G84" s="399">
        <f t="shared" si="17"/>
        <v>581.6</v>
      </c>
      <c r="H84" s="399">
        <f t="shared" si="18"/>
        <v>137.19999999999999</v>
      </c>
      <c r="I84" s="401">
        <f t="shared" si="21"/>
        <v>718.8</v>
      </c>
    </row>
    <row r="85" spans="1:9" x14ac:dyDescent="0.25">
      <c r="A85" s="372" t="s">
        <v>6</v>
      </c>
      <c r="B85" s="445">
        <f>SUM(B86:B93)</f>
        <v>575.09999999999991</v>
      </c>
      <c r="C85" s="454">
        <f t="shared" ref="C85:I85" si="22">SUM(C86:C93)</f>
        <v>3.4437125748502986</v>
      </c>
      <c r="D85" s="454"/>
      <c r="E85" s="454"/>
      <c r="F85" s="419"/>
      <c r="G85" s="454">
        <f t="shared" si="22"/>
        <v>2614.86</v>
      </c>
      <c r="H85" s="454">
        <f t="shared" si="22"/>
        <v>616.83999999999992</v>
      </c>
      <c r="I85" s="460">
        <f t="shared" si="22"/>
        <v>3231.7</v>
      </c>
    </row>
    <row r="86" spans="1:9" x14ac:dyDescent="0.25">
      <c r="A86" s="433" t="s">
        <v>388</v>
      </c>
      <c r="B86" s="444">
        <v>42</v>
      </c>
      <c r="C86" s="399">
        <f t="shared" si="14"/>
        <v>0.25149700598802394</v>
      </c>
      <c r="D86" s="399">
        <v>740</v>
      </c>
      <c r="E86" s="399">
        <f t="shared" si="16"/>
        <v>186.11</v>
      </c>
      <c r="F86" s="400">
        <v>1</v>
      </c>
      <c r="G86" s="399">
        <f t="shared" si="17"/>
        <v>186.11</v>
      </c>
      <c r="H86" s="399">
        <f t="shared" si="18"/>
        <v>43.9</v>
      </c>
      <c r="I86" s="401">
        <f t="shared" si="21"/>
        <v>230.01000000000002</v>
      </c>
    </row>
    <row r="87" spans="1:9" x14ac:dyDescent="0.25">
      <c r="A87" s="433" t="s">
        <v>388</v>
      </c>
      <c r="B87" s="444">
        <v>130.1</v>
      </c>
      <c r="C87" s="399">
        <f t="shared" si="14"/>
        <v>0.77904191616766461</v>
      </c>
      <c r="D87" s="399">
        <v>740</v>
      </c>
      <c r="E87" s="399">
        <f t="shared" si="16"/>
        <v>576.49</v>
      </c>
      <c r="F87" s="400">
        <v>1</v>
      </c>
      <c r="G87" s="399">
        <f t="shared" si="17"/>
        <v>576.49</v>
      </c>
      <c r="H87" s="399">
        <f t="shared" si="18"/>
        <v>135.99</v>
      </c>
      <c r="I87" s="401">
        <f t="shared" si="21"/>
        <v>712.48</v>
      </c>
    </row>
    <row r="88" spans="1:9" x14ac:dyDescent="0.25">
      <c r="A88" s="433" t="s">
        <v>388</v>
      </c>
      <c r="B88" s="444">
        <v>14.4</v>
      </c>
      <c r="C88" s="399">
        <f t="shared" si="14"/>
        <v>8.6227544910179643E-2</v>
      </c>
      <c r="D88" s="399">
        <v>740</v>
      </c>
      <c r="E88" s="399">
        <f t="shared" si="16"/>
        <v>63.81</v>
      </c>
      <c r="F88" s="400">
        <v>1</v>
      </c>
      <c r="G88" s="399">
        <f t="shared" si="17"/>
        <v>63.81</v>
      </c>
      <c r="H88" s="399">
        <f t="shared" si="18"/>
        <v>15.05</v>
      </c>
      <c r="I88" s="401">
        <f t="shared" si="21"/>
        <v>78.86</v>
      </c>
    </row>
    <row r="89" spans="1:9" x14ac:dyDescent="0.25">
      <c r="A89" s="433" t="s">
        <v>388</v>
      </c>
      <c r="B89" s="444">
        <v>88.8</v>
      </c>
      <c r="C89" s="399">
        <f t="shared" si="14"/>
        <v>0.53173652694610773</v>
      </c>
      <c r="D89" s="399">
        <v>740</v>
      </c>
      <c r="E89" s="399">
        <f t="shared" si="16"/>
        <v>393.49</v>
      </c>
      <c r="F89" s="400">
        <v>1</v>
      </c>
      <c r="G89" s="399">
        <f t="shared" si="17"/>
        <v>393.49</v>
      </c>
      <c r="H89" s="399">
        <f t="shared" si="18"/>
        <v>92.82</v>
      </c>
      <c r="I89" s="401">
        <f t="shared" si="21"/>
        <v>486.31</v>
      </c>
    </row>
    <row r="90" spans="1:9" x14ac:dyDescent="0.25">
      <c r="A90" s="433" t="s">
        <v>388</v>
      </c>
      <c r="B90" s="444">
        <v>117.6</v>
      </c>
      <c r="C90" s="399">
        <f t="shared" si="14"/>
        <v>0.70419161676646702</v>
      </c>
      <c r="D90" s="399">
        <v>740</v>
      </c>
      <c r="E90" s="399">
        <f t="shared" si="16"/>
        <v>521.1</v>
      </c>
      <c r="F90" s="400">
        <v>1</v>
      </c>
      <c r="G90" s="399">
        <f t="shared" si="17"/>
        <v>521.1</v>
      </c>
      <c r="H90" s="399">
        <f t="shared" si="18"/>
        <v>122.93</v>
      </c>
      <c r="I90" s="401">
        <f t="shared" si="21"/>
        <v>644.03</v>
      </c>
    </row>
    <row r="91" spans="1:9" x14ac:dyDescent="0.25">
      <c r="A91" s="433" t="s">
        <v>388</v>
      </c>
      <c r="B91" s="444">
        <v>24</v>
      </c>
      <c r="C91" s="399">
        <f t="shared" si="14"/>
        <v>0.1437125748502994</v>
      </c>
      <c r="D91" s="399">
        <v>740</v>
      </c>
      <c r="E91" s="399">
        <f t="shared" si="16"/>
        <v>106.35</v>
      </c>
      <c r="F91" s="400">
        <v>1</v>
      </c>
      <c r="G91" s="399">
        <f t="shared" si="17"/>
        <v>106.35</v>
      </c>
      <c r="H91" s="399">
        <f t="shared" si="18"/>
        <v>25.09</v>
      </c>
      <c r="I91" s="401">
        <f t="shared" si="21"/>
        <v>131.44</v>
      </c>
    </row>
    <row r="92" spans="1:9" x14ac:dyDescent="0.25">
      <c r="A92" s="433" t="s">
        <v>388</v>
      </c>
      <c r="B92" s="444">
        <v>104.8</v>
      </c>
      <c r="C92" s="399">
        <f t="shared" si="14"/>
        <v>0.62754491017964065</v>
      </c>
      <c r="D92" s="399">
        <v>740</v>
      </c>
      <c r="E92" s="399">
        <f t="shared" si="16"/>
        <v>464.38</v>
      </c>
      <c r="F92" s="400">
        <v>1</v>
      </c>
      <c r="G92" s="399">
        <f t="shared" si="17"/>
        <v>464.38</v>
      </c>
      <c r="H92" s="399">
        <f t="shared" si="18"/>
        <v>109.55</v>
      </c>
      <c r="I92" s="401">
        <f t="shared" si="21"/>
        <v>573.92999999999995</v>
      </c>
    </row>
    <row r="93" spans="1:9" x14ac:dyDescent="0.25">
      <c r="A93" s="433" t="s">
        <v>669</v>
      </c>
      <c r="B93" s="444">
        <v>53.4</v>
      </c>
      <c r="C93" s="399">
        <f t="shared" si="14"/>
        <v>0.31976047904191618</v>
      </c>
      <c r="D93" s="399">
        <v>948</v>
      </c>
      <c r="E93" s="399">
        <f t="shared" si="16"/>
        <v>303.13</v>
      </c>
      <c r="F93" s="400">
        <v>1</v>
      </c>
      <c r="G93" s="399">
        <f t="shared" si="17"/>
        <v>303.13</v>
      </c>
      <c r="H93" s="399">
        <f t="shared" si="18"/>
        <v>71.510000000000005</v>
      </c>
      <c r="I93" s="401">
        <f t="shared" si="21"/>
        <v>374.64</v>
      </c>
    </row>
    <row r="94" spans="1:9" x14ac:dyDescent="0.25">
      <c r="A94" s="371" t="s">
        <v>670</v>
      </c>
      <c r="B94" s="441">
        <f>B95+B103+B120+B124</f>
        <v>2047.625</v>
      </c>
      <c r="C94" s="452">
        <f t="shared" ref="C94:I94" si="23">C95+C103+C120+C124</f>
        <v>12.261227544910177</v>
      </c>
      <c r="D94" s="452"/>
      <c r="E94" s="452"/>
      <c r="F94" s="368"/>
      <c r="G94" s="452">
        <f t="shared" si="23"/>
        <v>13600.440000000002</v>
      </c>
      <c r="H94" s="452">
        <f t="shared" si="23"/>
        <v>3149.1299999999997</v>
      </c>
      <c r="I94" s="458">
        <f t="shared" si="23"/>
        <v>16749.57</v>
      </c>
    </row>
    <row r="95" spans="1:9" s="426" customFormat="1" ht="31.5" x14ac:dyDescent="0.25">
      <c r="A95" s="432" t="s">
        <v>9</v>
      </c>
      <c r="B95" s="447">
        <f>SUM(B96:B102)</f>
        <v>390.02500000000003</v>
      </c>
      <c r="C95" s="455">
        <f t="shared" ref="C95:I95" si="24">SUM(C96:C102)</f>
        <v>2.3354790419161673</v>
      </c>
      <c r="D95" s="455"/>
      <c r="E95" s="455"/>
      <c r="F95" s="436"/>
      <c r="G95" s="455">
        <f t="shared" si="24"/>
        <v>4487.54</v>
      </c>
      <c r="H95" s="455">
        <f t="shared" si="24"/>
        <v>1040.5999999999999</v>
      </c>
      <c r="I95" s="461">
        <f t="shared" si="24"/>
        <v>5528.14</v>
      </c>
    </row>
    <row r="96" spans="1:9" x14ac:dyDescent="0.25">
      <c r="A96" s="433" t="s">
        <v>594</v>
      </c>
      <c r="B96" s="444">
        <v>164.2</v>
      </c>
      <c r="C96" s="399">
        <f>B96/167</f>
        <v>0.98323353293413163</v>
      </c>
      <c r="D96" s="399">
        <v>2028</v>
      </c>
      <c r="E96" s="399">
        <f t="shared" si="16"/>
        <v>1994</v>
      </c>
      <c r="F96" s="400">
        <v>1</v>
      </c>
      <c r="G96" s="399">
        <f t="shared" si="17"/>
        <v>1994</v>
      </c>
      <c r="H96" s="399">
        <f t="shared" si="18"/>
        <v>470.38</v>
      </c>
      <c r="I96" s="401">
        <f t="shared" ref="I96:I102" si="25">G96+H96</f>
        <v>2464.38</v>
      </c>
    </row>
    <row r="97" spans="1:9" x14ac:dyDescent="0.25">
      <c r="A97" s="433" t="s">
        <v>594</v>
      </c>
      <c r="B97" s="444">
        <v>23.7</v>
      </c>
      <c r="C97" s="399">
        <f t="shared" ref="C97:C134" si="26">B97/167</f>
        <v>0.14191616766467066</v>
      </c>
      <c r="D97" s="399">
        <v>1844</v>
      </c>
      <c r="E97" s="399">
        <f t="shared" si="16"/>
        <v>261.69</v>
      </c>
      <c r="F97" s="400">
        <v>1</v>
      </c>
      <c r="G97" s="399">
        <f t="shared" si="17"/>
        <v>261.69</v>
      </c>
      <c r="H97" s="399">
        <f t="shared" si="18"/>
        <v>61.73</v>
      </c>
      <c r="I97" s="401">
        <f t="shared" si="25"/>
        <v>323.42</v>
      </c>
    </row>
    <row r="98" spans="1:9" x14ac:dyDescent="0.25">
      <c r="A98" s="433" t="s">
        <v>594</v>
      </c>
      <c r="B98" s="444">
        <v>7.7249999999999996</v>
      </c>
      <c r="C98" s="399">
        <f t="shared" si="26"/>
        <v>4.6257485029940121E-2</v>
      </c>
      <c r="D98" s="399">
        <v>1844</v>
      </c>
      <c r="E98" s="399">
        <f t="shared" si="16"/>
        <v>85.3</v>
      </c>
      <c r="F98" s="400">
        <v>1</v>
      </c>
      <c r="G98" s="399">
        <f t="shared" si="17"/>
        <v>85.3</v>
      </c>
      <c r="H98" s="428">
        <f>ROUND(G98*0.2077,2)</f>
        <v>17.72</v>
      </c>
      <c r="I98" s="425">
        <f t="shared" si="25"/>
        <v>103.02</v>
      </c>
    </row>
    <row r="99" spans="1:9" x14ac:dyDescent="0.25">
      <c r="A99" s="433" t="s">
        <v>594</v>
      </c>
      <c r="B99" s="444">
        <v>38.1</v>
      </c>
      <c r="C99" s="399">
        <f t="shared" si="26"/>
        <v>0.2281437125748503</v>
      </c>
      <c r="D99" s="399">
        <v>1844</v>
      </c>
      <c r="E99" s="399">
        <f t="shared" si="16"/>
        <v>420.7</v>
      </c>
      <c r="F99" s="400">
        <v>1</v>
      </c>
      <c r="G99" s="399">
        <f t="shared" si="17"/>
        <v>420.7</v>
      </c>
      <c r="H99" s="399">
        <f t="shared" si="18"/>
        <v>99.24</v>
      </c>
      <c r="I99" s="401">
        <f t="shared" si="25"/>
        <v>519.93999999999994</v>
      </c>
    </row>
    <row r="100" spans="1:9" x14ac:dyDescent="0.25">
      <c r="A100" s="433" t="s">
        <v>594</v>
      </c>
      <c r="B100" s="444">
        <v>45.6</v>
      </c>
      <c r="C100" s="399">
        <f t="shared" si="26"/>
        <v>0.27305389221556886</v>
      </c>
      <c r="D100" s="399">
        <v>1844</v>
      </c>
      <c r="E100" s="399">
        <f t="shared" si="16"/>
        <v>503.51</v>
      </c>
      <c r="F100" s="400">
        <v>1</v>
      </c>
      <c r="G100" s="399">
        <f t="shared" si="17"/>
        <v>503.51</v>
      </c>
      <c r="H100" s="399">
        <f t="shared" si="18"/>
        <v>118.78</v>
      </c>
      <c r="I100" s="401">
        <f t="shared" si="25"/>
        <v>622.29</v>
      </c>
    </row>
    <row r="101" spans="1:9" x14ac:dyDescent="0.25">
      <c r="A101" s="433" t="s">
        <v>594</v>
      </c>
      <c r="B101" s="444">
        <v>50.1</v>
      </c>
      <c r="C101" s="399">
        <f t="shared" si="26"/>
        <v>0.3</v>
      </c>
      <c r="D101" s="399">
        <v>1844</v>
      </c>
      <c r="E101" s="399">
        <f t="shared" si="16"/>
        <v>553.20000000000005</v>
      </c>
      <c r="F101" s="400">
        <v>1</v>
      </c>
      <c r="G101" s="399">
        <f t="shared" si="17"/>
        <v>553.20000000000005</v>
      </c>
      <c r="H101" s="428">
        <f>ROUND(G101*0.2077,2)</f>
        <v>114.9</v>
      </c>
      <c r="I101" s="425">
        <f t="shared" si="25"/>
        <v>668.1</v>
      </c>
    </row>
    <row r="102" spans="1:9" x14ac:dyDescent="0.25">
      <c r="A102" s="433" t="s">
        <v>594</v>
      </c>
      <c r="B102" s="444">
        <v>60.6</v>
      </c>
      <c r="C102" s="399">
        <f t="shared" si="26"/>
        <v>0.36287425149700597</v>
      </c>
      <c r="D102" s="399">
        <v>1844</v>
      </c>
      <c r="E102" s="399">
        <f t="shared" si="16"/>
        <v>669.14</v>
      </c>
      <c r="F102" s="400">
        <v>1</v>
      </c>
      <c r="G102" s="399">
        <f t="shared" si="17"/>
        <v>669.14</v>
      </c>
      <c r="H102" s="399">
        <f t="shared" si="18"/>
        <v>157.85</v>
      </c>
      <c r="I102" s="401">
        <f t="shared" si="25"/>
        <v>826.99</v>
      </c>
    </row>
    <row r="103" spans="1:9" ht="31.5" x14ac:dyDescent="0.25">
      <c r="A103" s="432" t="s">
        <v>7</v>
      </c>
      <c r="B103" s="445">
        <f>SUM(B104:B119)</f>
        <v>877.20000000000016</v>
      </c>
      <c r="C103" s="454">
        <f t="shared" ref="C103:I103" si="27">SUM(C104:C119)</f>
        <v>5.252694610778442</v>
      </c>
      <c r="D103" s="454"/>
      <c r="E103" s="454"/>
      <c r="F103" s="419"/>
      <c r="G103" s="454">
        <f t="shared" si="27"/>
        <v>5511.25</v>
      </c>
      <c r="H103" s="454">
        <f t="shared" si="27"/>
        <v>1273.4299999999998</v>
      </c>
      <c r="I103" s="460">
        <f t="shared" si="27"/>
        <v>6784.6799999999994</v>
      </c>
    </row>
    <row r="104" spans="1:9" x14ac:dyDescent="0.25">
      <c r="A104" s="433" t="s">
        <v>24</v>
      </c>
      <c r="B104" s="444">
        <v>55.7</v>
      </c>
      <c r="C104" s="399">
        <f t="shared" si="26"/>
        <v>0.33353293413173657</v>
      </c>
      <c r="D104" s="399">
        <v>1303</v>
      </c>
      <c r="E104" s="399">
        <f t="shared" si="16"/>
        <v>434.59</v>
      </c>
      <c r="F104" s="400">
        <v>1</v>
      </c>
      <c r="G104" s="399">
        <f t="shared" si="17"/>
        <v>434.59</v>
      </c>
      <c r="H104" s="399">
        <f t="shared" si="18"/>
        <v>102.52</v>
      </c>
      <c r="I104" s="401">
        <f t="shared" ref="I104:I134" si="28">G104+H104</f>
        <v>537.11</v>
      </c>
    </row>
    <row r="105" spans="1:9" x14ac:dyDescent="0.25">
      <c r="A105" s="433" t="s">
        <v>24</v>
      </c>
      <c r="B105" s="444">
        <v>57.1</v>
      </c>
      <c r="C105" s="399">
        <f t="shared" si="26"/>
        <v>0.34191616766467064</v>
      </c>
      <c r="D105" s="399">
        <v>1133</v>
      </c>
      <c r="E105" s="399">
        <f t="shared" si="16"/>
        <v>387.39</v>
      </c>
      <c r="F105" s="400">
        <v>1</v>
      </c>
      <c r="G105" s="399">
        <f t="shared" si="17"/>
        <v>387.39</v>
      </c>
      <c r="H105" s="399">
        <f t="shared" si="18"/>
        <v>91.39</v>
      </c>
      <c r="I105" s="401">
        <f t="shared" si="28"/>
        <v>478.78</v>
      </c>
    </row>
    <row r="106" spans="1:9" x14ac:dyDescent="0.25">
      <c r="A106" s="433" t="s">
        <v>24</v>
      </c>
      <c r="B106" s="444">
        <v>3</v>
      </c>
      <c r="C106" s="399">
        <f t="shared" si="26"/>
        <v>1.7964071856287425E-2</v>
      </c>
      <c r="D106" s="399">
        <v>1133</v>
      </c>
      <c r="E106" s="399">
        <f t="shared" si="16"/>
        <v>20.350000000000001</v>
      </c>
      <c r="F106" s="400">
        <v>1</v>
      </c>
      <c r="G106" s="399">
        <f t="shared" si="17"/>
        <v>20.350000000000001</v>
      </c>
      <c r="H106" s="399">
        <f t="shared" si="18"/>
        <v>4.8</v>
      </c>
      <c r="I106" s="401">
        <f t="shared" si="28"/>
        <v>25.150000000000002</v>
      </c>
    </row>
    <row r="107" spans="1:9" x14ac:dyDescent="0.25">
      <c r="A107" s="433" t="s">
        <v>24</v>
      </c>
      <c r="B107" s="444">
        <v>38.1</v>
      </c>
      <c r="C107" s="399">
        <f t="shared" si="26"/>
        <v>0.2281437125748503</v>
      </c>
      <c r="D107" s="399">
        <v>1133</v>
      </c>
      <c r="E107" s="399">
        <f t="shared" si="16"/>
        <v>258.49</v>
      </c>
      <c r="F107" s="400">
        <v>1</v>
      </c>
      <c r="G107" s="399">
        <f t="shared" si="17"/>
        <v>258.49</v>
      </c>
      <c r="H107" s="399">
        <f t="shared" si="18"/>
        <v>60.98</v>
      </c>
      <c r="I107" s="401">
        <f t="shared" si="28"/>
        <v>319.47000000000003</v>
      </c>
    </row>
    <row r="108" spans="1:9" x14ac:dyDescent="0.25">
      <c r="A108" s="433" t="s">
        <v>24</v>
      </c>
      <c r="B108" s="444">
        <v>55.7</v>
      </c>
      <c r="C108" s="399">
        <f t="shared" si="26"/>
        <v>0.33353293413173657</v>
      </c>
      <c r="D108" s="399">
        <v>1133</v>
      </c>
      <c r="E108" s="399">
        <f t="shared" si="16"/>
        <v>377.89</v>
      </c>
      <c r="F108" s="400">
        <v>1</v>
      </c>
      <c r="G108" s="399">
        <f t="shared" si="17"/>
        <v>377.89</v>
      </c>
      <c r="H108" s="428">
        <f>ROUND(G108*0.2077,2)</f>
        <v>78.489999999999995</v>
      </c>
      <c r="I108" s="425">
        <f t="shared" si="28"/>
        <v>456.38</v>
      </c>
    </row>
    <row r="109" spans="1:9" x14ac:dyDescent="0.25">
      <c r="A109" s="433" t="s">
        <v>24</v>
      </c>
      <c r="B109" s="444">
        <v>83.7</v>
      </c>
      <c r="C109" s="399">
        <f t="shared" si="26"/>
        <v>0.50119760479041919</v>
      </c>
      <c r="D109" s="399">
        <v>1133</v>
      </c>
      <c r="E109" s="399">
        <f t="shared" si="16"/>
        <v>567.86</v>
      </c>
      <c r="F109" s="400">
        <v>1</v>
      </c>
      <c r="G109" s="399">
        <f t="shared" si="17"/>
        <v>567.86</v>
      </c>
      <c r="H109" s="428">
        <f>ROUND(G109*0.2077,2)</f>
        <v>117.94</v>
      </c>
      <c r="I109" s="425">
        <f t="shared" si="28"/>
        <v>685.8</v>
      </c>
    </row>
    <row r="110" spans="1:9" x14ac:dyDescent="0.25">
      <c r="A110" s="433" t="s">
        <v>24</v>
      </c>
      <c r="B110" s="444">
        <v>66.900000000000006</v>
      </c>
      <c r="C110" s="399">
        <f t="shared" si="26"/>
        <v>0.40059880239520962</v>
      </c>
      <c r="D110" s="399">
        <v>1133</v>
      </c>
      <c r="E110" s="399">
        <f t="shared" si="16"/>
        <v>453.88</v>
      </c>
      <c r="F110" s="400">
        <v>1</v>
      </c>
      <c r="G110" s="399">
        <f t="shared" si="17"/>
        <v>453.88</v>
      </c>
      <c r="H110" s="399">
        <f t="shared" si="18"/>
        <v>107.07</v>
      </c>
      <c r="I110" s="401">
        <f t="shared" si="28"/>
        <v>560.95000000000005</v>
      </c>
    </row>
    <row r="111" spans="1:9" x14ac:dyDescent="0.25">
      <c r="A111" s="433" t="s">
        <v>24</v>
      </c>
      <c r="B111" s="444">
        <v>52.8</v>
      </c>
      <c r="C111" s="399">
        <f t="shared" si="26"/>
        <v>0.31616766467065865</v>
      </c>
      <c r="D111" s="399">
        <v>1133</v>
      </c>
      <c r="E111" s="399">
        <f t="shared" si="16"/>
        <v>358.22</v>
      </c>
      <c r="F111" s="400">
        <v>1</v>
      </c>
      <c r="G111" s="399">
        <f t="shared" si="17"/>
        <v>358.22</v>
      </c>
      <c r="H111" s="399">
        <f t="shared" si="18"/>
        <v>84.5</v>
      </c>
      <c r="I111" s="401">
        <f t="shared" si="28"/>
        <v>442.72</v>
      </c>
    </row>
    <row r="112" spans="1:9" x14ac:dyDescent="0.25">
      <c r="A112" s="433" t="s">
        <v>24</v>
      </c>
      <c r="B112" s="444">
        <v>55.2</v>
      </c>
      <c r="C112" s="399">
        <f t="shared" si="26"/>
        <v>0.33053892215568864</v>
      </c>
      <c r="D112" s="399">
        <v>1133</v>
      </c>
      <c r="E112" s="399">
        <f t="shared" si="16"/>
        <v>374.5</v>
      </c>
      <c r="F112" s="400">
        <v>1</v>
      </c>
      <c r="G112" s="399">
        <f t="shared" si="17"/>
        <v>374.5</v>
      </c>
      <c r="H112" s="399">
        <f t="shared" si="18"/>
        <v>88.34</v>
      </c>
      <c r="I112" s="401">
        <f t="shared" si="28"/>
        <v>462.84000000000003</v>
      </c>
    </row>
    <row r="113" spans="1:9" x14ac:dyDescent="0.25">
      <c r="A113" s="433" t="s">
        <v>24</v>
      </c>
      <c r="B113" s="444">
        <v>50.1</v>
      </c>
      <c r="C113" s="399">
        <f t="shared" si="26"/>
        <v>0.3</v>
      </c>
      <c r="D113" s="399">
        <v>997</v>
      </c>
      <c r="E113" s="399">
        <f t="shared" si="16"/>
        <v>299.10000000000002</v>
      </c>
      <c r="F113" s="400">
        <v>1</v>
      </c>
      <c r="G113" s="399">
        <f t="shared" si="17"/>
        <v>299.10000000000002</v>
      </c>
      <c r="H113" s="399">
        <f t="shared" si="18"/>
        <v>70.56</v>
      </c>
      <c r="I113" s="401">
        <f t="shared" si="28"/>
        <v>369.66</v>
      </c>
    </row>
    <row r="114" spans="1:9" x14ac:dyDescent="0.25">
      <c r="A114" s="433" t="s">
        <v>24</v>
      </c>
      <c r="B114" s="444">
        <v>64.099999999999994</v>
      </c>
      <c r="C114" s="399">
        <f t="shared" si="26"/>
        <v>0.3838323353293413</v>
      </c>
      <c r="D114" s="399">
        <v>997</v>
      </c>
      <c r="E114" s="399">
        <f t="shared" si="16"/>
        <v>382.68</v>
      </c>
      <c r="F114" s="400">
        <v>1</v>
      </c>
      <c r="G114" s="399">
        <f t="shared" si="17"/>
        <v>382.68</v>
      </c>
      <c r="H114" s="399">
        <f t="shared" si="18"/>
        <v>90.27</v>
      </c>
      <c r="I114" s="401">
        <f t="shared" si="28"/>
        <v>472.95</v>
      </c>
    </row>
    <row r="115" spans="1:9" x14ac:dyDescent="0.25">
      <c r="A115" s="433" t="s">
        <v>24</v>
      </c>
      <c r="B115" s="444">
        <v>50.6</v>
      </c>
      <c r="C115" s="399">
        <f t="shared" si="26"/>
        <v>0.30299401197604792</v>
      </c>
      <c r="D115" s="399">
        <v>997</v>
      </c>
      <c r="E115" s="399">
        <f t="shared" si="16"/>
        <v>302.08999999999997</v>
      </c>
      <c r="F115" s="400">
        <v>1</v>
      </c>
      <c r="G115" s="399">
        <f t="shared" si="17"/>
        <v>302.08999999999997</v>
      </c>
      <c r="H115" s="399">
        <f t="shared" si="18"/>
        <v>71.260000000000005</v>
      </c>
      <c r="I115" s="401">
        <f t="shared" si="28"/>
        <v>373.34999999999997</v>
      </c>
    </row>
    <row r="116" spans="1:9" x14ac:dyDescent="0.25">
      <c r="A116" s="433" t="s">
        <v>24</v>
      </c>
      <c r="B116" s="444">
        <v>43.2</v>
      </c>
      <c r="C116" s="399">
        <f t="shared" si="26"/>
        <v>0.25868263473053893</v>
      </c>
      <c r="D116" s="399">
        <v>997</v>
      </c>
      <c r="E116" s="399">
        <f t="shared" si="16"/>
        <v>257.91000000000003</v>
      </c>
      <c r="F116" s="400">
        <v>1</v>
      </c>
      <c r="G116" s="399">
        <f t="shared" si="17"/>
        <v>257.91000000000003</v>
      </c>
      <c r="H116" s="399">
        <f t="shared" si="18"/>
        <v>60.84</v>
      </c>
      <c r="I116" s="401">
        <f t="shared" si="28"/>
        <v>318.75</v>
      </c>
    </row>
    <row r="117" spans="1:9" x14ac:dyDescent="0.25">
      <c r="A117" s="433" t="s">
        <v>24</v>
      </c>
      <c r="B117" s="444">
        <v>66.900000000000006</v>
      </c>
      <c r="C117" s="399">
        <f t="shared" si="26"/>
        <v>0.40059880239520962</v>
      </c>
      <c r="D117" s="399">
        <v>861</v>
      </c>
      <c r="E117" s="399">
        <f t="shared" si="16"/>
        <v>344.92</v>
      </c>
      <c r="F117" s="400">
        <v>1</v>
      </c>
      <c r="G117" s="399">
        <f t="shared" si="17"/>
        <v>344.92</v>
      </c>
      <c r="H117" s="399">
        <f t="shared" si="18"/>
        <v>81.37</v>
      </c>
      <c r="I117" s="401">
        <f t="shared" si="28"/>
        <v>426.29</v>
      </c>
    </row>
    <row r="118" spans="1:9" x14ac:dyDescent="0.25">
      <c r="A118" s="433" t="s">
        <v>24</v>
      </c>
      <c r="B118" s="444">
        <v>83.7</v>
      </c>
      <c r="C118" s="399">
        <f t="shared" si="26"/>
        <v>0.50119760479041919</v>
      </c>
      <c r="D118" s="399">
        <v>861</v>
      </c>
      <c r="E118" s="399">
        <f t="shared" si="16"/>
        <v>431.53</v>
      </c>
      <c r="F118" s="400">
        <v>1</v>
      </c>
      <c r="G118" s="399">
        <f t="shared" si="17"/>
        <v>431.53</v>
      </c>
      <c r="H118" s="399">
        <f t="shared" si="18"/>
        <v>101.8</v>
      </c>
      <c r="I118" s="401">
        <f t="shared" si="28"/>
        <v>533.32999999999993</v>
      </c>
    </row>
    <row r="119" spans="1:9" x14ac:dyDescent="0.25">
      <c r="A119" s="433" t="s">
        <v>24</v>
      </c>
      <c r="B119" s="444">
        <v>50.4</v>
      </c>
      <c r="C119" s="399">
        <f t="shared" si="26"/>
        <v>0.30179640718562872</v>
      </c>
      <c r="D119" s="399">
        <v>861</v>
      </c>
      <c r="E119" s="399">
        <f t="shared" si="16"/>
        <v>259.85000000000002</v>
      </c>
      <c r="F119" s="400">
        <v>1</v>
      </c>
      <c r="G119" s="399">
        <f t="shared" si="17"/>
        <v>259.85000000000002</v>
      </c>
      <c r="H119" s="399">
        <f t="shared" si="18"/>
        <v>61.3</v>
      </c>
      <c r="I119" s="401">
        <f t="shared" si="28"/>
        <v>321.15000000000003</v>
      </c>
    </row>
    <row r="120" spans="1:9" ht="31.5" x14ac:dyDescent="0.25">
      <c r="A120" s="432" t="s">
        <v>668</v>
      </c>
      <c r="B120" s="445">
        <f>SUM(B121:B123)</f>
        <v>145.80000000000001</v>
      </c>
      <c r="C120" s="454">
        <f t="shared" ref="C120:I120" si="29">SUM(C121:C123)</f>
        <v>0.87305389221556884</v>
      </c>
      <c r="D120" s="454"/>
      <c r="E120" s="454"/>
      <c r="F120" s="419"/>
      <c r="G120" s="454">
        <f t="shared" si="29"/>
        <v>727.26</v>
      </c>
      <c r="H120" s="454">
        <f t="shared" si="29"/>
        <v>171.56</v>
      </c>
      <c r="I120" s="460">
        <f t="shared" si="29"/>
        <v>898.81999999999994</v>
      </c>
    </row>
    <row r="121" spans="1:9" x14ac:dyDescent="0.25">
      <c r="A121" s="433" t="s">
        <v>169</v>
      </c>
      <c r="B121" s="444">
        <v>28.8</v>
      </c>
      <c r="C121" s="399">
        <f t="shared" si="26"/>
        <v>0.17245508982035929</v>
      </c>
      <c r="D121" s="399">
        <v>833</v>
      </c>
      <c r="E121" s="399">
        <f t="shared" si="16"/>
        <v>143.66</v>
      </c>
      <c r="F121" s="400">
        <v>1</v>
      </c>
      <c r="G121" s="399">
        <f t="shared" si="17"/>
        <v>143.66</v>
      </c>
      <c r="H121" s="399">
        <f t="shared" si="18"/>
        <v>33.89</v>
      </c>
      <c r="I121" s="401">
        <f t="shared" si="28"/>
        <v>177.55</v>
      </c>
    </row>
    <row r="122" spans="1:9" x14ac:dyDescent="0.25">
      <c r="A122" s="433" t="s">
        <v>169</v>
      </c>
      <c r="B122" s="444">
        <v>50.1</v>
      </c>
      <c r="C122" s="399">
        <f t="shared" si="26"/>
        <v>0.3</v>
      </c>
      <c r="D122" s="399">
        <v>833</v>
      </c>
      <c r="E122" s="399">
        <f t="shared" si="16"/>
        <v>249.9</v>
      </c>
      <c r="F122" s="400">
        <v>1</v>
      </c>
      <c r="G122" s="399">
        <f t="shared" si="17"/>
        <v>249.9</v>
      </c>
      <c r="H122" s="399">
        <f t="shared" si="18"/>
        <v>58.95</v>
      </c>
      <c r="I122" s="401">
        <f t="shared" si="28"/>
        <v>308.85000000000002</v>
      </c>
    </row>
    <row r="123" spans="1:9" x14ac:dyDescent="0.25">
      <c r="A123" s="433" t="s">
        <v>169</v>
      </c>
      <c r="B123" s="444">
        <v>66.900000000000006</v>
      </c>
      <c r="C123" s="399">
        <f t="shared" si="26"/>
        <v>0.40059880239520962</v>
      </c>
      <c r="D123" s="399">
        <v>833</v>
      </c>
      <c r="E123" s="399">
        <f t="shared" si="16"/>
        <v>333.7</v>
      </c>
      <c r="F123" s="400">
        <v>1</v>
      </c>
      <c r="G123" s="399">
        <f t="shared" si="17"/>
        <v>333.7</v>
      </c>
      <c r="H123" s="399">
        <f t="shared" si="18"/>
        <v>78.72</v>
      </c>
      <c r="I123" s="401">
        <f t="shared" si="28"/>
        <v>412.41999999999996</v>
      </c>
    </row>
    <row r="124" spans="1:9" x14ac:dyDescent="0.25">
      <c r="A124" s="372" t="s">
        <v>6</v>
      </c>
      <c r="B124" s="445">
        <f>SUM(B125:B134)</f>
        <v>634.6</v>
      </c>
      <c r="C124" s="454">
        <f t="shared" ref="C124:I124" si="30">SUM(C125:C134)</f>
        <v>3.8</v>
      </c>
      <c r="D124" s="454"/>
      <c r="E124" s="454"/>
      <c r="F124" s="419"/>
      <c r="G124" s="454">
        <f t="shared" si="30"/>
        <v>2874.3900000000003</v>
      </c>
      <c r="H124" s="454">
        <f t="shared" si="30"/>
        <v>663.54</v>
      </c>
      <c r="I124" s="460">
        <f t="shared" si="30"/>
        <v>3537.9300000000003</v>
      </c>
    </row>
    <row r="125" spans="1:9" x14ac:dyDescent="0.25">
      <c r="A125" s="433" t="s">
        <v>388</v>
      </c>
      <c r="B125" s="444">
        <v>52.8</v>
      </c>
      <c r="C125" s="399">
        <f t="shared" si="26"/>
        <v>0.31616766467065865</v>
      </c>
      <c r="D125" s="399">
        <v>740</v>
      </c>
      <c r="E125" s="399">
        <f t="shared" si="16"/>
        <v>233.96</v>
      </c>
      <c r="F125" s="400">
        <v>1</v>
      </c>
      <c r="G125" s="399">
        <f t="shared" si="17"/>
        <v>233.96</v>
      </c>
      <c r="H125" s="399">
        <f t="shared" si="18"/>
        <v>55.19</v>
      </c>
      <c r="I125" s="401">
        <f t="shared" si="28"/>
        <v>289.14999999999998</v>
      </c>
    </row>
    <row r="126" spans="1:9" x14ac:dyDescent="0.25">
      <c r="A126" s="433" t="s">
        <v>388</v>
      </c>
      <c r="B126" s="444">
        <v>57.8</v>
      </c>
      <c r="C126" s="399">
        <f t="shared" si="26"/>
        <v>0.34610778443113771</v>
      </c>
      <c r="D126" s="399">
        <v>740</v>
      </c>
      <c r="E126" s="399">
        <f t="shared" si="16"/>
        <v>256.12</v>
      </c>
      <c r="F126" s="400">
        <v>1</v>
      </c>
      <c r="G126" s="399">
        <f t="shared" si="17"/>
        <v>256.12</v>
      </c>
      <c r="H126" s="399">
        <f t="shared" si="18"/>
        <v>60.42</v>
      </c>
      <c r="I126" s="401">
        <f t="shared" si="28"/>
        <v>316.54000000000002</v>
      </c>
    </row>
    <row r="127" spans="1:9" x14ac:dyDescent="0.25">
      <c r="A127" s="433" t="s">
        <v>388</v>
      </c>
      <c r="B127" s="444">
        <v>66.2</v>
      </c>
      <c r="C127" s="399">
        <f t="shared" si="26"/>
        <v>0.39640718562874255</v>
      </c>
      <c r="D127" s="399">
        <v>740</v>
      </c>
      <c r="E127" s="399">
        <f t="shared" si="16"/>
        <v>293.33999999999997</v>
      </c>
      <c r="F127" s="400">
        <v>1</v>
      </c>
      <c r="G127" s="399">
        <f t="shared" si="17"/>
        <v>293.33999999999997</v>
      </c>
      <c r="H127" s="399">
        <f t="shared" si="18"/>
        <v>69.2</v>
      </c>
      <c r="I127" s="401">
        <f t="shared" si="28"/>
        <v>362.53999999999996</v>
      </c>
    </row>
    <row r="128" spans="1:9" x14ac:dyDescent="0.25">
      <c r="A128" s="433" t="s">
        <v>388</v>
      </c>
      <c r="B128" s="444">
        <v>96</v>
      </c>
      <c r="C128" s="399">
        <f t="shared" si="26"/>
        <v>0.57485029940119758</v>
      </c>
      <c r="D128" s="399">
        <v>740</v>
      </c>
      <c r="E128" s="399">
        <f t="shared" si="16"/>
        <v>425.39</v>
      </c>
      <c r="F128" s="400">
        <v>1</v>
      </c>
      <c r="G128" s="399">
        <f t="shared" si="17"/>
        <v>425.39</v>
      </c>
      <c r="H128" s="399">
        <f t="shared" si="18"/>
        <v>100.35</v>
      </c>
      <c r="I128" s="401">
        <f t="shared" si="28"/>
        <v>525.74</v>
      </c>
    </row>
    <row r="129" spans="1:9" x14ac:dyDescent="0.25">
      <c r="A129" s="433" t="s">
        <v>388</v>
      </c>
      <c r="B129" s="444">
        <v>67.2</v>
      </c>
      <c r="C129" s="399">
        <f t="shared" si="26"/>
        <v>0.40239520958083835</v>
      </c>
      <c r="D129" s="399">
        <v>740</v>
      </c>
      <c r="E129" s="399">
        <f t="shared" si="16"/>
        <v>297.77</v>
      </c>
      <c r="F129" s="400">
        <v>1</v>
      </c>
      <c r="G129" s="399">
        <f t="shared" si="17"/>
        <v>297.77</v>
      </c>
      <c r="H129" s="399">
        <f t="shared" si="18"/>
        <v>70.239999999999995</v>
      </c>
      <c r="I129" s="401">
        <f t="shared" si="28"/>
        <v>368.01</v>
      </c>
    </row>
    <row r="130" spans="1:9" x14ac:dyDescent="0.25">
      <c r="A130" s="433" t="s">
        <v>388</v>
      </c>
      <c r="B130" s="444">
        <v>66.900000000000006</v>
      </c>
      <c r="C130" s="399">
        <f t="shared" si="26"/>
        <v>0.40059880239520962</v>
      </c>
      <c r="D130" s="399">
        <v>740</v>
      </c>
      <c r="E130" s="399">
        <f t="shared" si="16"/>
        <v>296.44</v>
      </c>
      <c r="F130" s="400">
        <v>1</v>
      </c>
      <c r="G130" s="399">
        <f t="shared" si="17"/>
        <v>296.44</v>
      </c>
      <c r="H130" s="399">
        <f t="shared" si="18"/>
        <v>69.930000000000007</v>
      </c>
      <c r="I130" s="401">
        <f t="shared" si="28"/>
        <v>366.37</v>
      </c>
    </row>
    <row r="131" spans="1:9" x14ac:dyDescent="0.25">
      <c r="A131" s="433" t="s">
        <v>388</v>
      </c>
      <c r="B131" s="444">
        <v>61.3</v>
      </c>
      <c r="C131" s="399">
        <f t="shared" si="26"/>
        <v>0.36706586826347304</v>
      </c>
      <c r="D131" s="399">
        <v>740</v>
      </c>
      <c r="E131" s="399">
        <f t="shared" si="16"/>
        <v>271.63</v>
      </c>
      <c r="F131" s="400">
        <v>1</v>
      </c>
      <c r="G131" s="399">
        <f t="shared" si="17"/>
        <v>271.63</v>
      </c>
      <c r="H131" s="399">
        <f t="shared" si="18"/>
        <v>64.08</v>
      </c>
      <c r="I131" s="401">
        <f t="shared" si="28"/>
        <v>335.71</v>
      </c>
    </row>
    <row r="132" spans="1:9" x14ac:dyDescent="0.25">
      <c r="A132" s="433" t="s">
        <v>388</v>
      </c>
      <c r="B132" s="444">
        <v>66.2</v>
      </c>
      <c r="C132" s="399">
        <f t="shared" si="26"/>
        <v>0.39640718562874255</v>
      </c>
      <c r="D132" s="399">
        <v>740</v>
      </c>
      <c r="E132" s="399">
        <f t="shared" si="16"/>
        <v>293.33999999999997</v>
      </c>
      <c r="F132" s="400">
        <v>1</v>
      </c>
      <c r="G132" s="399">
        <f t="shared" si="17"/>
        <v>293.33999999999997</v>
      </c>
      <c r="H132" s="428">
        <f>ROUND(G132*0.2077,2)</f>
        <v>60.93</v>
      </c>
      <c r="I132" s="425">
        <f t="shared" si="28"/>
        <v>354.27</v>
      </c>
    </row>
    <row r="133" spans="1:9" x14ac:dyDescent="0.25">
      <c r="A133" s="433" t="s">
        <v>388</v>
      </c>
      <c r="B133" s="444">
        <v>50.1</v>
      </c>
      <c r="C133" s="399">
        <f t="shared" si="26"/>
        <v>0.3</v>
      </c>
      <c r="D133" s="399">
        <v>740</v>
      </c>
      <c r="E133" s="399">
        <f t="shared" si="16"/>
        <v>222</v>
      </c>
      <c r="F133" s="400">
        <v>1</v>
      </c>
      <c r="G133" s="399">
        <f t="shared" si="17"/>
        <v>222</v>
      </c>
      <c r="H133" s="428">
        <f>ROUND(G133*0.2077,2)</f>
        <v>46.11</v>
      </c>
      <c r="I133" s="425">
        <f t="shared" si="28"/>
        <v>268.11</v>
      </c>
    </row>
    <row r="134" spans="1:9" x14ac:dyDescent="0.25">
      <c r="A134" s="433" t="s">
        <v>388</v>
      </c>
      <c r="B134" s="444">
        <v>50.1</v>
      </c>
      <c r="C134" s="399">
        <f t="shared" si="26"/>
        <v>0.3</v>
      </c>
      <c r="D134" s="399">
        <v>948</v>
      </c>
      <c r="E134" s="399">
        <f t="shared" si="16"/>
        <v>284.39999999999998</v>
      </c>
      <c r="F134" s="400">
        <v>1</v>
      </c>
      <c r="G134" s="399">
        <f t="shared" si="17"/>
        <v>284.39999999999998</v>
      </c>
      <c r="H134" s="399">
        <f t="shared" si="18"/>
        <v>67.09</v>
      </c>
      <c r="I134" s="401">
        <f t="shared" si="28"/>
        <v>351.49</v>
      </c>
    </row>
    <row r="135" spans="1:9" x14ac:dyDescent="0.25">
      <c r="A135" s="371" t="s">
        <v>671</v>
      </c>
      <c r="B135" s="441">
        <f>B136+B142+B165+B171</f>
        <v>2882.4000000000005</v>
      </c>
      <c r="C135" s="452">
        <f t="shared" ref="C135:I135" si="31">C136+C142+C165+C171</f>
        <v>17.259880239520957</v>
      </c>
      <c r="D135" s="452"/>
      <c r="E135" s="452"/>
      <c r="F135" s="368"/>
      <c r="G135" s="452">
        <f t="shared" si="31"/>
        <v>17376.370000000003</v>
      </c>
      <c r="H135" s="452">
        <f t="shared" si="31"/>
        <v>4032.69</v>
      </c>
      <c r="I135" s="458">
        <f t="shared" si="31"/>
        <v>21409.059999999998</v>
      </c>
    </row>
    <row r="136" spans="1:9" ht="31.5" x14ac:dyDescent="0.25">
      <c r="A136" s="432" t="s">
        <v>9</v>
      </c>
      <c r="B136" s="445">
        <f>SUM(B137:B141)</f>
        <v>214.95000000000002</v>
      </c>
      <c r="C136" s="454">
        <f t="shared" ref="C136:I136" si="32">SUM(C137:C141)</f>
        <v>1.2871257485029939</v>
      </c>
      <c r="D136" s="454"/>
      <c r="E136" s="454"/>
      <c r="F136" s="419"/>
      <c r="G136" s="454">
        <f t="shared" si="32"/>
        <v>2453.34</v>
      </c>
      <c r="H136" s="454">
        <f t="shared" si="32"/>
        <v>551.8599999999999</v>
      </c>
      <c r="I136" s="460">
        <f t="shared" si="32"/>
        <v>3005.2</v>
      </c>
    </row>
    <row r="137" spans="1:9" x14ac:dyDescent="0.25">
      <c r="A137" s="433" t="s">
        <v>594</v>
      </c>
      <c r="B137" s="444">
        <v>72.5</v>
      </c>
      <c r="C137" s="399">
        <f>B137/167</f>
        <v>0.43413173652694609</v>
      </c>
      <c r="D137" s="399">
        <v>2028</v>
      </c>
      <c r="E137" s="399">
        <f t="shared" si="16"/>
        <v>880.42</v>
      </c>
      <c r="F137" s="400">
        <v>1</v>
      </c>
      <c r="G137" s="399">
        <f t="shared" si="17"/>
        <v>880.42</v>
      </c>
      <c r="H137" s="399">
        <f t="shared" si="18"/>
        <v>207.69</v>
      </c>
      <c r="I137" s="401">
        <f t="shared" ref="I137:I187" si="33">G137+H137</f>
        <v>1088.1099999999999</v>
      </c>
    </row>
    <row r="138" spans="1:9" x14ac:dyDescent="0.25">
      <c r="A138" s="433" t="s">
        <v>594</v>
      </c>
      <c r="B138" s="444">
        <v>6</v>
      </c>
      <c r="C138" s="399">
        <f t="shared" ref="C138:C187" si="34">B138/167</f>
        <v>3.5928143712574849E-2</v>
      </c>
      <c r="D138" s="399">
        <v>1844</v>
      </c>
      <c r="E138" s="399">
        <f t="shared" si="16"/>
        <v>66.25</v>
      </c>
      <c r="F138" s="400">
        <v>1</v>
      </c>
      <c r="G138" s="399">
        <f t="shared" si="17"/>
        <v>66.25</v>
      </c>
      <c r="H138" s="399">
        <f t="shared" si="18"/>
        <v>15.63</v>
      </c>
      <c r="I138" s="401">
        <f t="shared" si="33"/>
        <v>81.88</v>
      </c>
    </row>
    <row r="139" spans="1:9" x14ac:dyDescent="0.25">
      <c r="A139" s="433" t="s">
        <v>594</v>
      </c>
      <c r="B139" s="444">
        <v>61.3</v>
      </c>
      <c r="C139" s="399">
        <f t="shared" si="34"/>
        <v>0.36706586826347304</v>
      </c>
      <c r="D139" s="399">
        <v>1844</v>
      </c>
      <c r="E139" s="399">
        <f t="shared" si="16"/>
        <v>676.87</v>
      </c>
      <c r="F139" s="400">
        <v>1</v>
      </c>
      <c r="G139" s="399">
        <f t="shared" si="17"/>
        <v>676.87</v>
      </c>
      <c r="H139" s="428">
        <f>ROUND(G139*0.2077,2)</f>
        <v>140.59</v>
      </c>
      <c r="I139" s="425">
        <f t="shared" si="33"/>
        <v>817.46</v>
      </c>
    </row>
    <row r="140" spans="1:9" x14ac:dyDescent="0.25">
      <c r="A140" s="433" t="s">
        <v>594</v>
      </c>
      <c r="B140" s="444">
        <v>25.05</v>
      </c>
      <c r="C140" s="399">
        <f t="shared" si="34"/>
        <v>0.15</v>
      </c>
      <c r="D140" s="399">
        <v>1844</v>
      </c>
      <c r="E140" s="399">
        <f t="shared" si="16"/>
        <v>276.60000000000002</v>
      </c>
      <c r="F140" s="400">
        <v>1</v>
      </c>
      <c r="G140" s="399">
        <f t="shared" si="17"/>
        <v>276.60000000000002</v>
      </c>
      <c r="H140" s="428">
        <f>ROUND(G140*0.2077,2)</f>
        <v>57.45</v>
      </c>
      <c r="I140" s="425">
        <f t="shared" si="33"/>
        <v>334.05</v>
      </c>
    </row>
    <row r="141" spans="1:9" x14ac:dyDescent="0.25">
      <c r="A141" s="433" t="s">
        <v>594</v>
      </c>
      <c r="B141" s="444">
        <v>50.1</v>
      </c>
      <c r="C141" s="399">
        <f t="shared" si="34"/>
        <v>0.3</v>
      </c>
      <c r="D141" s="399">
        <v>1844</v>
      </c>
      <c r="E141" s="399">
        <f t="shared" ref="E141:E203" si="35">ROUND(C141*D141,2)</f>
        <v>553.20000000000005</v>
      </c>
      <c r="F141" s="400">
        <v>1</v>
      </c>
      <c r="G141" s="399">
        <f t="shared" ref="G141:G203" si="36">ROUND(E141*F141,2)</f>
        <v>553.20000000000005</v>
      </c>
      <c r="H141" s="399">
        <f t="shared" ref="H141:H203" si="37">ROUND(G141*0.2359,2)</f>
        <v>130.5</v>
      </c>
      <c r="I141" s="401">
        <f t="shared" si="33"/>
        <v>683.7</v>
      </c>
    </row>
    <row r="142" spans="1:9" ht="31.5" x14ac:dyDescent="0.25">
      <c r="A142" s="432" t="s">
        <v>7</v>
      </c>
      <c r="B142" s="445">
        <f>SUM(B143:B164)</f>
        <v>1398.9000000000003</v>
      </c>
      <c r="C142" s="454">
        <f t="shared" ref="C142:I142" si="38">SUM(C143:C164)</f>
        <v>8.3766467065868255</v>
      </c>
      <c r="D142" s="454"/>
      <c r="E142" s="454"/>
      <c r="F142" s="419"/>
      <c r="G142" s="454">
        <f t="shared" si="38"/>
        <v>9076.4700000000012</v>
      </c>
      <c r="H142" s="454">
        <f t="shared" si="38"/>
        <v>2108.9</v>
      </c>
      <c r="I142" s="460">
        <f t="shared" si="38"/>
        <v>11185.37</v>
      </c>
    </row>
    <row r="143" spans="1:9" x14ac:dyDescent="0.25">
      <c r="A143" s="433" t="s">
        <v>24</v>
      </c>
      <c r="B143" s="444">
        <v>67.2</v>
      </c>
      <c r="C143" s="399">
        <f t="shared" si="34"/>
        <v>0.40239520958083835</v>
      </c>
      <c r="D143" s="399">
        <v>1303</v>
      </c>
      <c r="E143" s="399">
        <f t="shared" si="35"/>
        <v>524.32000000000005</v>
      </c>
      <c r="F143" s="400">
        <v>1</v>
      </c>
      <c r="G143" s="399">
        <f t="shared" si="36"/>
        <v>524.32000000000005</v>
      </c>
      <c r="H143" s="428">
        <f>ROUND(G143*0.2077,2)</f>
        <v>108.9</v>
      </c>
      <c r="I143" s="425">
        <f t="shared" si="33"/>
        <v>633.22</v>
      </c>
    </row>
    <row r="144" spans="1:9" x14ac:dyDescent="0.25">
      <c r="A144" s="433" t="s">
        <v>24</v>
      </c>
      <c r="B144" s="444">
        <v>50.4</v>
      </c>
      <c r="C144" s="399">
        <f t="shared" si="34"/>
        <v>0.30179640718562872</v>
      </c>
      <c r="D144" s="399">
        <v>1133</v>
      </c>
      <c r="E144" s="399">
        <f t="shared" si="35"/>
        <v>341.94</v>
      </c>
      <c r="F144" s="400">
        <v>1</v>
      </c>
      <c r="G144" s="399">
        <f t="shared" si="36"/>
        <v>341.94</v>
      </c>
      <c r="H144" s="399">
        <f t="shared" si="37"/>
        <v>80.66</v>
      </c>
      <c r="I144" s="401">
        <f t="shared" si="33"/>
        <v>422.6</v>
      </c>
    </row>
    <row r="145" spans="1:9" x14ac:dyDescent="0.25">
      <c r="A145" s="433" t="s">
        <v>24</v>
      </c>
      <c r="B145" s="444">
        <v>91.2</v>
      </c>
      <c r="C145" s="399">
        <f t="shared" si="34"/>
        <v>0.54610778443113772</v>
      </c>
      <c r="D145" s="399">
        <v>1133</v>
      </c>
      <c r="E145" s="399">
        <f t="shared" si="35"/>
        <v>618.74</v>
      </c>
      <c r="F145" s="400">
        <v>1</v>
      </c>
      <c r="G145" s="399">
        <f t="shared" si="36"/>
        <v>618.74</v>
      </c>
      <c r="H145" s="399">
        <f t="shared" si="37"/>
        <v>145.96</v>
      </c>
      <c r="I145" s="401">
        <f t="shared" si="33"/>
        <v>764.7</v>
      </c>
    </row>
    <row r="146" spans="1:9" x14ac:dyDescent="0.25">
      <c r="A146" s="433" t="s">
        <v>24</v>
      </c>
      <c r="B146" s="444">
        <v>67.2</v>
      </c>
      <c r="C146" s="399">
        <f t="shared" si="34"/>
        <v>0.40239520958083835</v>
      </c>
      <c r="D146" s="399">
        <v>1133</v>
      </c>
      <c r="E146" s="399">
        <f t="shared" si="35"/>
        <v>455.91</v>
      </c>
      <c r="F146" s="400">
        <v>1</v>
      </c>
      <c r="G146" s="399">
        <f t="shared" si="36"/>
        <v>455.91</v>
      </c>
      <c r="H146" s="399">
        <f t="shared" si="37"/>
        <v>107.55</v>
      </c>
      <c r="I146" s="401">
        <f t="shared" si="33"/>
        <v>563.46</v>
      </c>
    </row>
    <row r="147" spans="1:9" x14ac:dyDescent="0.25">
      <c r="A147" s="433" t="s">
        <v>24</v>
      </c>
      <c r="B147" s="444">
        <v>67.2</v>
      </c>
      <c r="C147" s="399">
        <f t="shared" si="34"/>
        <v>0.40239520958083835</v>
      </c>
      <c r="D147" s="399">
        <v>1133</v>
      </c>
      <c r="E147" s="399">
        <f t="shared" si="35"/>
        <v>455.91</v>
      </c>
      <c r="F147" s="400">
        <v>1</v>
      </c>
      <c r="G147" s="399">
        <f t="shared" si="36"/>
        <v>455.91</v>
      </c>
      <c r="H147" s="399">
        <f t="shared" si="37"/>
        <v>107.55</v>
      </c>
      <c r="I147" s="401">
        <f t="shared" si="33"/>
        <v>563.46</v>
      </c>
    </row>
    <row r="148" spans="1:9" x14ac:dyDescent="0.25">
      <c r="A148" s="433" t="s">
        <v>24</v>
      </c>
      <c r="B148" s="444">
        <v>72</v>
      </c>
      <c r="C148" s="399">
        <f t="shared" si="34"/>
        <v>0.43113772455089822</v>
      </c>
      <c r="D148" s="399">
        <v>1133</v>
      </c>
      <c r="E148" s="399">
        <f t="shared" si="35"/>
        <v>488.48</v>
      </c>
      <c r="F148" s="400">
        <v>1</v>
      </c>
      <c r="G148" s="399">
        <f t="shared" si="36"/>
        <v>488.48</v>
      </c>
      <c r="H148" s="399">
        <f t="shared" si="37"/>
        <v>115.23</v>
      </c>
      <c r="I148" s="401">
        <f t="shared" si="33"/>
        <v>603.71</v>
      </c>
    </row>
    <row r="149" spans="1:9" x14ac:dyDescent="0.25">
      <c r="A149" s="433" t="s">
        <v>24</v>
      </c>
      <c r="B149" s="444">
        <v>108</v>
      </c>
      <c r="C149" s="399">
        <f t="shared" si="34"/>
        <v>0.6467065868263473</v>
      </c>
      <c r="D149" s="399">
        <v>1133</v>
      </c>
      <c r="E149" s="399">
        <f t="shared" si="35"/>
        <v>732.72</v>
      </c>
      <c r="F149" s="400">
        <v>1</v>
      </c>
      <c r="G149" s="399">
        <f t="shared" si="36"/>
        <v>732.72</v>
      </c>
      <c r="H149" s="399">
        <f t="shared" si="37"/>
        <v>172.85</v>
      </c>
      <c r="I149" s="401">
        <f t="shared" si="33"/>
        <v>905.57</v>
      </c>
    </row>
    <row r="150" spans="1:9" x14ac:dyDescent="0.25">
      <c r="A150" s="433" t="s">
        <v>24</v>
      </c>
      <c r="B150" s="444">
        <v>91.2</v>
      </c>
      <c r="C150" s="399">
        <f t="shared" si="34"/>
        <v>0.54610778443113772</v>
      </c>
      <c r="D150" s="399">
        <v>1133</v>
      </c>
      <c r="E150" s="399">
        <f t="shared" si="35"/>
        <v>618.74</v>
      </c>
      <c r="F150" s="400">
        <v>1</v>
      </c>
      <c r="G150" s="399">
        <f t="shared" si="36"/>
        <v>618.74</v>
      </c>
      <c r="H150" s="428">
        <f>ROUND(G150*0.2077,2)</f>
        <v>128.51</v>
      </c>
      <c r="I150" s="425">
        <f t="shared" si="33"/>
        <v>747.25</v>
      </c>
    </row>
    <row r="151" spans="1:9" x14ac:dyDescent="0.25">
      <c r="A151" s="433" t="s">
        <v>24</v>
      </c>
      <c r="B151" s="444">
        <v>95.2</v>
      </c>
      <c r="C151" s="399">
        <f t="shared" si="34"/>
        <v>0.57005988023952092</v>
      </c>
      <c r="D151" s="399">
        <v>1133</v>
      </c>
      <c r="E151" s="399">
        <f t="shared" si="35"/>
        <v>645.88</v>
      </c>
      <c r="F151" s="400">
        <v>1</v>
      </c>
      <c r="G151" s="399">
        <f t="shared" si="36"/>
        <v>645.88</v>
      </c>
      <c r="H151" s="399">
        <f t="shared" si="37"/>
        <v>152.36000000000001</v>
      </c>
      <c r="I151" s="401">
        <f t="shared" si="33"/>
        <v>798.24</v>
      </c>
    </row>
    <row r="152" spans="1:9" x14ac:dyDescent="0.25">
      <c r="A152" s="433" t="s">
        <v>24</v>
      </c>
      <c r="B152" s="444">
        <v>7.2</v>
      </c>
      <c r="C152" s="399">
        <f t="shared" si="34"/>
        <v>4.3113772455089822E-2</v>
      </c>
      <c r="D152" s="399">
        <v>1133</v>
      </c>
      <c r="E152" s="399">
        <f t="shared" si="35"/>
        <v>48.85</v>
      </c>
      <c r="F152" s="400">
        <v>1</v>
      </c>
      <c r="G152" s="399">
        <f t="shared" si="36"/>
        <v>48.85</v>
      </c>
      <c r="H152" s="399">
        <f t="shared" si="37"/>
        <v>11.52</v>
      </c>
      <c r="I152" s="401">
        <f t="shared" si="33"/>
        <v>60.370000000000005</v>
      </c>
    </row>
    <row r="153" spans="1:9" x14ac:dyDescent="0.25">
      <c r="A153" s="433" t="s">
        <v>24</v>
      </c>
      <c r="B153" s="444">
        <v>78.400000000000006</v>
      </c>
      <c r="C153" s="399">
        <f t="shared" si="34"/>
        <v>0.4694610778443114</v>
      </c>
      <c r="D153" s="399">
        <v>1133</v>
      </c>
      <c r="E153" s="399">
        <f t="shared" si="35"/>
        <v>531.9</v>
      </c>
      <c r="F153" s="400">
        <v>1</v>
      </c>
      <c r="G153" s="399">
        <f t="shared" si="36"/>
        <v>531.9</v>
      </c>
      <c r="H153" s="399">
        <f t="shared" si="37"/>
        <v>125.48</v>
      </c>
      <c r="I153" s="401">
        <f t="shared" si="33"/>
        <v>657.38</v>
      </c>
    </row>
    <row r="154" spans="1:9" x14ac:dyDescent="0.25">
      <c r="A154" s="433" t="s">
        <v>24</v>
      </c>
      <c r="B154" s="444">
        <v>48.8</v>
      </c>
      <c r="C154" s="399">
        <f t="shared" si="34"/>
        <v>0.29221556886227545</v>
      </c>
      <c r="D154" s="399">
        <v>997</v>
      </c>
      <c r="E154" s="399">
        <f t="shared" si="35"/>
        <v>291.33999999999997</v>
      </c>
      <c r="F154" s="400">
        <v>1</v>
      </c>
      <c r="G154" s="399">
        <f t="shared" si="36"/>
        <v>291.33999999999997</v>
      </c>
      <c r="H154" s="399">
        <f t="shared" si="37"/>
        <v>68.73</v>
      </c>
      <c r="I154" s="401">
        <f t="shared" si="33"/>
        <v>360.07</v>
      </c>
    </row>
    <row r="155" spans="1:9" x14ac:dyDescent="0.25">
      <c r="A155" s="433" t="s">
        <v>24</v>
      </c>
      <c r="B155" s="444">
        <v>50.4</v>
      </c>
      <c r="C155" s="399">
        <f t="shared" si="34"/>
        <v>0.30179640718562872</v>
      </c>
      <c r="D155" s="399">
        <v>997</v>
      </c>
      <c r="E155" s="399">
        <f t="shared" si="35"/>
        <v>300.89</v>
      </c>
      <c r="F155" s="400">
        <v>1</v>
      </c>
      <c r="G155" s="399">
        <f t="shared" si="36"/>
        <v>300.89</v>
      </c>
      <c r="H155" s="399">
        <f t="shared" si="37"/>
        <v>70.98</v>
      </c>
      <c r="I155" s="401">
        <f t="shared" si="33"/>
        <v>371.87</v>
      </c>
    </row>
    <row r="156" spans="1:9" x14ac:dyDescent="0.25">
      <c r="A156" s="433" t="s">
        <v>24</v>
      </c>
      <c r="B156" s="444">
        <v>50.1</v>
      </c>
      <c r="C156" s="399">
        <f t="shared" si="34"/>
        <v>0.3</v>
      </c>
      <c r="D156" s="399">
        <v>997</v>
      </c>
      <c r="E156" s="399">
        <f t="shared" si="35"/>
        <v>299.10000000000002</v>
      </c>
      <c r="F156" s="400">
        <v>1</v>
      </c>
      <c r="G156" s="399">
        <f t="shared" si="36"/>
        <v>299.10000000000002</v>
      </c>
      <c r="H156" s="399">
        <f t="shared" si="37"/>
        <v>70.56</v>
      </c>
      <c r="I156" s="401">
        <f t="shared" si="33"/>
        <v>369.66</v>
      </c>
    </row>
    <row r="157" spans="1:9" x14ac:dyDescent="0.25">
      <c r="A157" s="433" t="s">
        <v>24</v>
      </c>
      <c r="B157" s="444">
        <v>8</v>
      </c>
      <c r="C157" s="399">
        <f t="shared" si="34"/>
        <v>4.790419161676647E-2</v>
      </c>
      <c r="D157" s="399">
        <v>1246</v>
      </c>
      <c r="E157" s="399">
        <f t="shared" si="35"/>
        <v>59.69</v>
      </c>
      <c r="F157" s="400">
        <v>1</v>
      </c>
      <c r="G157" s="399">
        <f t="shared" si="36"/>
        <v>59.69</v>
      </c>
      <c r="H157" s="399">
        <f t="shared" si="37"/>
        <v>14.08</v>
      </c>
      <c r="I157" s="401">
        <f t="shared" si="33"/>
        <v>73.77</v>
      </c>
    </row>
    <row r="158" spans="1:9" x14ac:dyDescent="0.25">
      <c r="A158" s="433" t="s">
        <v>24</v>
      </c>
      <c r="B158" s="444">
        <v>78.400000000000006</v>
      </c>
      <c r="C158" s="399">
        <f t="shared" si="34"/>
        <v>0.4694610778443114</v>
      </c>
      <c r="D158" s="399">
        <v>1246</v>
      </c>
      <c r="E158" s="399">
        <f t="shared" si="35"/>
        <v>584.95000000000005</v>
      </c>
      <c r="F158" s="400">
        <v>1</v>
      </c>
      <c r="G158" s="399">
        <f t="shared" si="36"/>
        <v>584.95000000000005</v>
      </c>
      <c r="H158" s="399">
        <f t="shared" si="37"/>
        <v>137.99</v>
      </c>
      <c r="I158" s="401">
        <f t="shared" si="33"/>
        <v>722.94</v>
      </c>
    </row>
    <row r="159" spans="1:9" x14ac:dyDescent="0.25">
      <c r="A159" s="433" t="s">
        <v>24</v>
      </c>
      <c r="B159" s="444">
        <v>88.8</v>
      </c>
      <c r="C159" s="399">
        <f t="shared" si="34"/>
        <v>0.53173652694610773</v>
      </c>
      <c r="D159" s="399">
        <v>997</v>
      </c>
      <c r="E159" s="399">
        <f t="shared" si="35"/>
        <v>530.14</v>
      </c>
      <c r="F159" s="400">
        <v>1</v>
      </c>
      <c r="G159" s="399">
        <f t="shared" si="36"/>
        <v>530.14</v>
      </c>
      <c r="H159" s="399">
        <f t="shared" si="37"/>
        <v>125.06</v>
      </c>
      <c r="I159" s="401">
        <f t="shared" si="33"/>
        <v>655.20000000000005</v>
      </c>
    </row>
    <row r="160" spans="1:9" x14ac:dyDescent="0.25">
      <c r="A160" s="433" t="s">
        <v>24</v>
      </c>
      <c r="B160" s="444">
        <v>43.2</v>
      </c>
      <c r="C160" s="399">
        <f t="shared" si="34"/>
        <v>0.25868263473053893</v>
      </c>
      <c r="D160" s="399">
        <v>997</v>
      </c>
      <c r="E160" s="399">
        <f t="shared" si="35"/>
        <v>257.91000000000003</v>
      </c>
      <c r="F160" s="400">
        <v>1</v>
      </c>
      <c r="G160" s="399">
        <f t="shared" si="36"/>
        <v>257.91000000000003</v>
      </c>
      <c r="H160" s="399">
        <f t="shared" si="37"/>
        <v>60.84</v>
      </c>
      <c r="I160" s="401">
        <f t="shared" si="33"/>
        <v>318.75</v>
      </c>
    </row>
    <row r="161" spans="1:9" x14ac:dyDescent="0.25">
      <c r="A161" s="433" t="s">
        <v>24</v>
      </c>
      <c r="B161" s="444">
        <v>38.4</v>
      </c>
      <c r="C161" s="399">
        <f t="shared" si="34"/>
        <v>0.22994011976047904</v>
      </c>
      <c r="D161" s="399">
        <v>997</v>
      </c>
      <c r="E161" s="399">
        <f t="shared" si="35"/>
        <v>229.25</v>
      </c>
      <c r="F161" s="400">
        <v>1</v>
      </c>
      <c r="G161" s="399">
        <f t="shared" si="36"/>
        <v>229.25</v>
      </c>
      <c r="H161" s="399">
        <f t="shared" si="37"/>
        <v>54.08</v>
      </c>
      <c r="I161" s="401">
        <f t="shared" si="33"/>
        <v>283.33</v>
      </c>
    </row>
    <row r="162" spans="1:9" x14ac:dyDescent="0.25">
      <c r="A162" s="433" t="s">
        <v>24</v>
      </c>
      <c r="B162" s="444">
        <v>50.4</v>
      </c>
      <c r="C162" s="399">
        <f t="shared" si="34"/>
        <v>0.30179640718562872</v>
      </c>
      <c r="D162" s="399">
        <v>997</v>
      </c>
      <c r="E162" s="399">
        <f t="shared" si="35"/>
        <v>300.89</v>
      </c>
      <c r="F162" s="400">
        <v>1</v>
      </c>
      <c r="G162" s="399">
        <f t="shared" si="36"/>
        <v>300.89</v>
      </c>
      <c r="H162" s="399">
        <f t="shared" si="37"/>
        <v>70.98</v>
      </c>
      <c r="I162" s="401">
        <f t="shared" si="33"/>
        <v>371.87</v>
      </c>
    </row>
    <row r="163" spans="1:9" x14ac:dyDescent="0.25">
      <c r="A163" s="433" t="s">
        <v>24</v>
      </c>
      <c r="B163" s="444">
        <v>84</v>
      </c>
      <c r="C163" s="399">
        <f t="shared" si="34"/>
        <v>0.50299401197604787</v>
      </c>
      <c r="D163" s="399">
        <v>861</v>
      </c>
      <c r="E163" s="399">
        <f t="shared" si="35"/>
        <v>433.08</v>
      </c>
      <c r="F163" s="400">
        <v>1</v>
      </c>
      <c r="G163" s="399">
        <f t="shared" si="36"/>
        <v>433.08</v>
      </c>
      <c r="H163" s="399">
        <f t="shared" si="37"/>
        <v>102.16</v>
      </c>
      <c r="I163" s="401">
        <f t="shared" si="33"/>
        <v>535.24</v>
      </c>
    </row>
    <row r="164" spans="1:9" x14ac:dyDescent="0.25">
      <c r="A164" s="433" t="s">
        <v>24</v>
      </c>
      <c r="B164" s="444">
        <v>63.2</v>
      </c>
      <c r="C164" s="399">
        <f t="shared" si="34"/>
        <v>0.3784431137724551</v>
      </c>
      <c r="D164" s="399">
        <v>861</v>
      </c>
      <c r="E164" s="399">
        <f t="shared" si="35"/>
        <v>325.83999999999997</v>
      </c>
      <c r="F164" s="400">
        <v>1</v>
      </c>
      <c r="G164" s="399">
        <f t="shared" si="36"/>
        <v>325.83999999999997</v>
      </c>
      <c r="H164" s="399">
        <f t="shared" si="37"/>
        <v>76.87</v>
      </c>
      <c r="I164" s="401">
        <f t="shared" si="33"/>
        <v>402.71</v>
      </c>
    </row>
    <row r="165" spans="1:9" ht="31.5" x14ac:dyDescent="0.25">
      <c r="A165" s="432" t="s">
        <v>668</v>
      </c>
      <c r="B165" s="445">
        <f>SUM(B166:B170)</f>
        <v>255.2</v>
      </c>
      <c r="C165" s="454">
        <f t="shared" ref="C165:I165" si="39">SUM(C166:C170)</f>
        <v>1.5281437125748503</v>
      </c>
      <c r="D165" s="454"/>
      <c r="E165" s="454"/>
      <c r="F165" s="419"/>
      <c r="G165" s="454">
        <f t="shared" si="39"/>
        <v>1272.94</v>
      </c>
      <c r="H165" s="454">
        <f t="shared" si="39"/>
        <v>300.27999999999997</v>
      </c>
      <c r="I165" s="460">
        <f t="shared" si="39"/>
        <v>1573.22</v>
      </c>
    </row>
    <row r="166" spans="1:9" x14ac:dyDescent="0.25">
      <c r="A166" s="433" t="s">
        <v>169</v>
      </c>
      <c r="B166" s="444">
        <v>8</v>
      </c>
      <c r="C166" s="399">
        <f t="shared" si="34"/>
        <v>4.790419161676647E-2</v>
      </c>
      <c r="D166" s="399">
        <v>833</v>
      </c>
      <c r="E166" s="399">
        <f t="shared" si="35"/>
        <v>39.9</v>
      </c>
      <c r="F166" s="400">
        <v>1</v>
      </c>
      <c r="G166" s="399">
        <f t="shared" si="36"/>
        <v>39.9</v>
      </c>
      <c r="H166" s="399">
        <f t="shared" si="37"/>
        <v>9.41</v>
      </c>
      <c r="I166" s="401">
        <f t="shared" si="33"/>
        <v>49.31</v>
      </c>
    </row>
    <row r="167" spans="1:9" x14ac:dyDescent="0.25">
      <c r="A167" s="433" t="s">
        <v>169</v>
      </c>
      <c r="B167" s="444">
        <v>45.6</v>
      </c>
      <c r="C167" s="399">
        <f t="shared" si="34"/>
        <v>0.27305389221556886</v>
      </c>
      <c r="D167" s="399">
        <v>833</v>
      </c>
      <c r="E167" s="399">
        <f t="shared" si="35"/>
        <v>227.45</v>
      </c>
      <c r="F167" s="400">
        <v>1</v>
      </c>
      <c r="G167" s="399">
        <f t="shared" si="36"/>
        <v>227.45</v>
      </c>
      <c r="H167" s="399">
        <f t="shared" si="37"/>
        <v>53.66</v>
      </c>
      <c r="I167" s="401">
        <f t="shared" si="33"/>
        <v>281.11</v>
      </c>
    </row>
    <row r="168" spans="1:9" x14ac:dyDescent="0.25">
      <c r="A168" s="433" t="s">
        <v>169</v>
      </c>
      <c r="B168" s="444">
        <v>91.2</v>
      </c>
      <c r="C168" s="399">
        <f t="shared" si="34"/>
        <v>0.54610778443113772</v>
      </c>
      <c r="D168" s="399">
        <v>833</v>
      </c>
      <c r="E168" s="399">
        <f t="shared" si="35"/>
        <v>454.91</v>
      </c>
      <c r="F168" s="400">
        <v>1</v>
      </c>
      <c r="G168" s="399">
        <f t="shared" si="36"/>
        <v>454.91</v>
      </c>
      <c r="H168" s="399">
        <f t="shared" si="37"/>
        <v>107.31</v>
      </c>
      <c r="I168" s="401">
        <f t="shared" si="33"/>
        <v>562.22</v>
      </c>
    </row>
    <row r="169" spans="1:9" x14ac:dyDescent="0.25">
      <c r="A169" s="433" t="s">
        <v>169</v>
      </c>
      <c r="B169" s="444">
        <v>43.2</v>
      </c>
      <c r="C169" s="399">
        <f t="shared" si="34"/>
        <v>0.25868263473053893</v>
      </c>
      <c r="D169" s="399">
        <v>833</v>
      </c>
      <c r="E169" s="399">
        <f t="shared" si="35"/>
        <v>215.48</v>
      </c>
      <c r="F169" s="400">
        <v>1</v>
      </c>
      <c r="G169" s="399">
        <f t="shared" si="36"/>
        <v>215.48</v>
      </c>
      <c r="H169" s="399">
        <f t="shared" si="37"/>
        <v>50.83</v>
      </c>
      <c r="I169" s="401">
        <f t="shared" si="33"/>
        <v>266.31</v>
      </c>
    </row>
    <row r="170" spans="1:9" x14ac:dyDescent="0.25">
      <c r="A170" s="433" t="s">
        <v>169</v>
      </c>
      <c r="B170" s="444">
        <v>67.2</v>
      </c>
      <c r="C170" s="399">
        <f t="shared" si="34"/>
        <v>0.40239520958083835</v>
      </c>
      <c r="D170" s="399">
        <v>833</v>
      </c>
      <c r="E170" s="399">
        <f t="shared" si="35"/>
        <v>335.2</v>
      </c>
      <c r="F170" s="400">
        <v>1</v>
      </c>
      <c r="G170" s="399">
        <f t="shared" si="36"/>
        <v>335.2</v>
      </c>
      <c r="H170" s="399">
        <f t="shared" si="37"/>
        <v>79.069999999999993</v>
      </c>
      <c r="I170" s="401">
        <f t="shared" si="33"/>
        <v>414.27</v>
      </c>
    </row>
    <row r="171" spans="1:9" x14ac:dyDescent="0.25">
      <c r="A171" s="432" t="s">
        <v>6</v>
      </c>
      <c r="B171" s="445">
        <f>SUM(B172:B187)</f>
        <v>1013.3499999999999</v>
      </c>
      <c r="C171" s="454">
        <f t="shared" ref="C171:I171" si="40">SUM(C172:C187)</f>
        <v>6.0679640718562871</v>
      </c>
      <c r="D171" s="454"/>
      <c r="E171" s="454"/>
      <c r="F171" s="419"/>
      <c r="G171" s="454">
        <f t="shared" si="40"/>
        <v>4573.6200000000008</v>
      </c>
      <c r="H171" s="454">
        <f t="shared" si="40"/>
        <v>1071.6500000000001</v>
      </c>
      <c r="I171" s="460">
        <f t="shared" si="40"/>
        <v>5645.27</v>
      </c>
    </row>
    <row r="172" spans="1:9" x14ac:dyDescent="0.25">
      <c r="A172" s="433" t="s">
        <v>388</v>
      </c>
      <c r="B172" s="444">
        <v>58.15</v>
      </c>
      <c r="C172" s="399">
        <f t="shared" si="34"/>
        <v>0.34820359281437124</v>
      </c>
      <c r="D172" s="399">
        <v>740</v>
      </c>
      <c r="E172" s="399">
        <f t="shared" si="35"/>
        <v>257.67</v>
      </c>
      <c r="F172" s="400">
        <v>1</v>
      </c>
      <c r="G172" s="399">
        <f t="shared" si="36"/>
        <v>257.67</v>
      </c>
      <c r="H172" s="428">
        <f>ROUND(G172*0.2077,2)</f>
        <v>53.52</v>
      </c>
      <c r="I172" s="425">
        <f t="shared" si="33"/>
        <v>311.19</v>
      </c>
    </row>
    <row r="173" spans="1:9" x14ac:dyDescent="0.25">
      <c r="A173" s="433" t="s">
        <v>388</v>
      </c>
      <c r="B173" s="444">
        <v>60</v>
      </c>
      <c r="C173" s="399">
        <f t="shared" si="34"/>
        <v>0.3592814371257485</v>
      </c>
      <c r="D173" s="399">
        <v>740</v>
      </c>
      <c r="E173" s="399">
        <f t="shared" si="35"/>
        <v>265.87</v>
      </c>
      <c r="F173" s="400">
        <v>1</v>
      </c>
      <c r="G173" s="399">
        <f t="shared" si="36"/>
        <v>265.87</v>
      </c>
      <c r="H173" s="399">
        <f t="shared" si="37"/>
        <v>62.72</v>
      </c>
      <c r="I173" s="401">
        <f t="shared" si="33"/>
        <v>328.59000000000003</v>
      </c>
    </row>
    <row r="174" spans="1:9" x14ac:dyDescent="0.25">
      <c r="A174" s="433" t="s">
        <v>388</v>
      </c>
      <c r="B174" s="444">
        <v>93.3</v>
      </c>
      <c r="C174" s="399">
        <f t="shared" si="34"/>
        <v>0.55868263473053892</v>
      </c>
      <c r="D174" s="399">
        <v>740</v>
      </c>
      <c r="E174" s="399">
        <f t="shared" si="35"/>
        <v>413.43</v>
      </c>
      <c r="F174" s="400">
        <v>1</v>
      </c>
      <c r="G174" s="399">
        <f t="shared" si="36"/>
        <v>413.43</v>
      </c>
      <c r="H174" s="399">
        <f t="shared" si="37"/>
        <v>97.53</v>
      </c>
      <c r="I174" s="401">
        <f t="shared" si="33"/>
        <v>510.96000000000004</v>
      </c>
    </row>
    <row r="175" spans="1:9" x14ac:dyDescent="0.25">
      <c r="A175" s="433" t="s">
        <v>388</v>
      </c>
      <c r="B175" s="444">
        <v>15.2</v>
      </c>
      <c r="C175" s="399">
        <f t="shared" si="34"/>
        <v>9.1017964071856278E-2</v>
      </c>
      <c r="D175" s="399">
        <v>740</v>
      </c>
      <c r="E175" s="399">
        <f t="shared" si="35"/>
        <v>67.349999999999994</v>
      </c>
      <c r="F175" s="400">
        <v>1</v>
      </c>
      <c r="G175" s="399">
        <f t="shared" si="36"/>
        <v>67.349999999999994</v>
      </c>
      <c r="H175" s="399">
        <f t="shared" si="37"/>
        <v>15.89</v>
      </c>
      <c r="I175" s="401">
        <f t="shared" si="33"/>
        <v>83.24</v>
      </c>
    </row>
    <row r="176" spans="1:9" x14ac:dyDescent="0.25">
      <c r="A176" s="433" t="s">
        <v>388</v>
      </c>
      <c r="B176" s="444">
        <v>83.7</v>
      </c>
      <c r="C176" s="399">
        <f t="shared" si="34"/>
        <v>0.50119760479041919</v>
      </c>
      <c r="D176" s="399">
        <v>740</v>
      </c>
      <c r="E176" s="399">
        <f t="shared" si="35"/>
        <v>370.89</v>
      </c>
      <c r="F176" s="400">
        <v>1</v>
      </c>
      <c r="G176" s="399">
        <f t="shared" si="36"/>
        <v>370.89</v>
      </c>
      <c r="H176" s="399">
        <f t="shared" si="37"/>
        <v>87.49</v>
      </c>
      <c r="I176" s="401">
        <f t="shared" si="33"/>
        <v>458.38</v>
      </c>
    </row>
    <row r="177" spans="1:9" x14ac:dyDescent="0.25">
      <c r="A177" s="433" t="s">
        <v>388</v>
      </c>
      <c r="B177" s="444">
        <v>77.599999999999994</v>
      </c>
      <c r="C177" s="399">
        <f t="shared" si="34"/>
        <v>0.46467065868263469</v>
      </c>
      <c r="D177" s="399">
        <v>740</v>
      </c>
      <c r="E177" s="399">
        <f t="shared" si="35"/>
        <v>343.86</v>
      </c>
      <c r="F177" s="400">
        <v>1</v>
      </c>
      <c r="G177" s="399">
        <f t="shared" si="36"/>
        <v>343.86</v>
      </c>
      <c r="H177" s="399">
        <f t="shared" si="37"/>
        <v>81.12</v>
      </c>
      <c r="I177" s="401">
        <f t="shared" si="33"/>
        <v>424.98</v>
      </c>
    </row>
    <row r="178" spans="1:9" x14ac:dyDescent="0.25">
      <c r="A178" s="433" t="s">
        <v>388</v>
      </c>
      <c r="B178" s="444">
        <v>67.2</v>
      </c>
      <c r="C178" s="399">
        <f t="shared" si="34"/>
        <v>0.40239520958083835</v>
      </c>
      <c r="D178" s="399">
        <v>740</v>
      </c>
      <c r="E178" s="399">
        <f t="shared" si="35"/>
        <v>297.77</v>
      </c>
      <c r="F178" s="400">
        <v>1</v>
      </c>
      <c r="G178" s="399">
        <f t="shared" si="36"/>
        <v>297.77</v>
      </c>
      <c r="H178" s="399">
        <f t="shared" si="37"/>
        <v>70.239999999999995</v>
      </c>
      <c r="I178" s="401">
        <f t="shared" si="33"/>
        <v>368.01</v>
      </c>
    </row>
    <row r="179" spans="1:9" x14ac:dyDescent="0.25">
      <c r="A179" s="433" t="s">
        <v>388</v>
      </c>
      <c r="B179" s="444">
        <v>38.4</v>
      </c>
      <c r="C179" s="399">
        <f t="shared" si="34"/>
        <v>0.22994011976047904</v>
      </c>
      <c r="D179" s="399">
        <v>740</v>
      </c>
      <c r="E179" s="399">
        <f t="shared" si="35"/>
        <v>170.16</v>
      </c>
      <c r="F179" s="400">
        <v>1</v>
      </c>
      <c r="G179" s="399">
        <f t="shared" si="36"/>
        <v>170.16</v>
      </c>
      <c r="H179" s="399">
        <f t="shared" si="37"/>
        <v>40.14</v>
      </c>
      <c r="I179" s="401">
        <f t="shared" si="33"/>
        <v>210.3</v>
      </c>
    </row>
    <row r="180" spans="1:9" x14ac:dyDescent="0.25">
      <c r="A180" s="433" t="s">
        <v>388</v>
      </c>
      <c r="B180" s="444">
        <v>66.900000000000006</v>
      </c>
      <c r="C180" s="399">
        <f t="shared" si="34"/>
        <v>0.40059880239520962</v>
      </c>
      <c r="D180" s="399">
        <v>740</v>
      </c>
      <c r="E180" s="399">
        <f t="shared" si="35"/>
        <v>296.44</v>
      </c>
      <c r="F180" s="400">
        <v>1</v>
      </c>
      <c r="G180" s="399">
        <f t="shared" si="36"/>
        <v>296.44</v>
      </c>
      <c r="H180" s="399">
        <f t="shared" si="37"/>
        <v>69.930000000000007</v>
      </c>
      <c r="I180" s="401">
        <f t="shared" si="33"/>
        <v>366.37</v>
      </c>
    </row>
    <row r="181" spans="1:9" x14ac:dyDescent="0.25">
      <c r="A181" s="433" t="s">
        <v>388</v>
      </c>
      <c r="B181" s="444">
        <v>67.2</v>
      </c>
      <c r="C181" s="399">
        <f t="shared" si="34"/>
        <v>0.40239520958083835</v>
      </c>
      <c r="D181" s="399">
        <v>740</v>
      </c>
      <c r="E181" s="399">
        <f t="shared" si="35"/>
        <v>297.77</v>
      </c>
      <c r="F181" s="400">
        <v>1</v>
      </c>
      <c r="G181" s="399">
        <f t="shared" si="36"/>
        <v>297.77</v>
      </c>
      <c r="H181" s="399">
        <f t="shared" si="37"/>
        <v>70.239999999999995</v>
      </c>
      <c r="I181" s="401">
        <f t="shared" si="33"/>
        <v>368.01</v>
      </c>
    </row>
    <row r="182" spans="1:9" x14ac:dyDescent="0.25">
      <c r="A182" s="433" t="s">
        <v>388</v>
      </c>
      <c r="B182" s="444">
        <v>102.9</v>
      </c>
      <c r="C182" s="399">
        <f t="shared" si="34"/>
        <v>0.61616766467065875</v>
      </c>
      <c r="D182" s="399">
        <v>740</v>
      </c>
      <c r="E182" s="399">
        <f t="shared" si="35"/>
        <v>455.96</v>
      </c>
      <c r="F182" s="400">
        <v>1</v>
      </c>
      <c r="G182" s="399">
        <f t="shared" si="36"/>
        <v>455.96</v>
      </c>
      <c r="H182" s="399">
        <f t="shared" si="37"/>
        <v>107.56</v>
      </c>
      <c r="I182" s="401">
        <f t="shared" si="33"/>
        <v>563.52</v>
      </c>
    </row>
    <row r="183" spans="1:9" x14ac:dyDescent="0.25">
      <c r="A183" s="433" t="s">
        <v>388</v>
      </c>
      <c r="B183" s="444">
        <v>52.8</v>
      </c>
      <c r="C183" s="399">
        <f t="shared" si="34"/>
        <v>0.31616766467065865</v>
      </c>
      <c r="D183" s="399">
        <v>740</v>
      </c>
      <c r="E183" s="399">
        <f t="shared" si="35"/>
        <v>233.96</v>
      </c>
      <c r="F183" s="400">
        <v>1</v>
      </c>
      <c r="G183" s="399">
        <f t="shared" si="36"/>
        <v>233.96</v>
      </c>
      <c r="H183" s="399">
        <f t="shared" si="37"/>
        <v>55.19</v>
      </c>
      <c r="I183" s="401">
        <f t="shared" si="33"/>
        <v>289.14999999999998</v>
      </c>
    </row>
    <row r="184" spans="1:9" x14ac:dyDescent="0.25">
      <c r="A184" s="433" t="s">
        <v>388</v>
      </c>
      <c r="B184" s="444">
        <v>74.099999999999994</v>
      </c>
      <c r="C184" s="399">
        <f t="shared" si="34"/>
        <v>0.44371257485029936</v>
      </c>
      <c r="D184" s="399">
        <v>740</v>
      </c>
      <c r="E184" s="399">
        <f t="shared" si="35"/>
        <v>328.35</v>
      </c>
      <c r="F184" s="400">
        <v>1</v>
      </c>
      <c r="G184" s="399">
        <f t="shared" si="36"/>
        <v>328.35</v>
      </c>
      <c r="H184" s="399">
        <f t="shared" si="37"/>
        <v>77.459999999999994</v>
      </c>
      <c r="I184" s="401">
        <f t="shared" si="33"/>
        <v>405.81</v>
      </c>
    </row>
    <row r="185" spans="1:9" x14ac:dyDescent="0.25">
      <c r="A185" s="433" t="s">
        <v>388</v>
      </c>
      <c r="B185" s="444">
        <v>57.8</v>
      </c>
      <c r="C185" s="399">
        <f t="shared" si="34"/>
        <v>0.34610778443113771</v>
      </c>
      <c r="D185" s="399">
        <v>740</v>
      </c>
      <c r="E185" s="399">
        <f t="shared" si="35"/>
        <v>256.12</v>
      </c>
      <c r="F185" s="400">
        <v>1</v>
      </c>
      <c r="G185" s="399">
        <f t="shared" si="36"/>
        <v>256.12</v>
      </c>
      <c r="H185" s="399">
        <f t="shared" si="37"/>
        <v>60.42</v>
      </c>
      <c r="I185" s="401">
        <f t="shared" si="33"/>
        <v>316.54000000000002</v>
      </c>
    </row>
    <row r="186" spans="1:9" x14ac:dyDescent="0.25">
      <c r="A186" s="433" t="s">
        <v>388</v>
      </c>
      <c r="B186" s="444">
        <v>31.2</v>
      </c>
      <c r="C186" s="399">
        <f t="shared" si="34"/>
        <v>0.18682634730538922</v>
      </c>
      <c r="D186" s="399">
        <v>740</v>
      </c>
      <c r="E186" s="399">
        <f t="shared" si="35"/>
        <v>138.25</v>
      </c>
      <c r="F186" s="400">
        <v>1</v>
      </c>
      <c r="G186" s="399">
        <f t="shared" si="36"/>
        <v>138.25</v>
      </c>
      <c r="H186" s="399">
        <f t="shared" si="37"/>
        <v>32.61</v>
      </c>
      <c r="I186" s="401">
        <f t="shared" si="33"/>
        <v>170.86</v>
      </c>
    </row>
    <row r="187" spans="1:9" x14ac:dyDescent="0.25">
      <c r="A187" s="433" t="s">
        <v>388</v>
      </c>
      <c r="B187" s="444">
        <v>66.900000000000006</v>
      </c>
      <c r="C187" s="399">
        <f t="shared" si="34"/>
        <v>0.40059880239520962</v>
      </c>
      <c r="D187" s="399">
        <v>948</v>
      </c>
      <c r="E187" s="399">
        <f t="shared" si="35"/>
        <v>379.77</v>
      </c>
      <c r="F187" s="400">
        <v>1</v>
      </c>
      <c r="G187" s="399">
        <f t="shared" si="36"/>
        <v>379.77</v>
      </c>
      <c r="H187" s="399">
        <f t="shared" si="37"/>
        <v>89.59</v>
      </c>
      <c r="I187" s="401">
        <f t="shared" si="33"/>
        <v>469.36</v>
      </c>
    </row>
    <row r="188" spans="1:9" x14ac:dyDescent="0.25">
      <c r="A188" s="371" t="s">
        <v>672</v>
      </c>
      <c r="B188" s="448">
        <f>B189+B200+B222</f>
        <v>4361</v>
      </c>
      <c r="C188" s="364">
        <f t="shared" ref="C188:I188" si="41">C189+C200+C222</f>
        <v>29.869863013698627</v>
      </c>
      <c r="D188" s="364"/>
      <c r="E188" s="364"/>
      <c r="F188" s="429"/>
      <c r="G188" s="364">
        <f t="shared" si="41"/>
        <v>36808.629999999997</v>
      </c>
      <c r="H188" s="364">
        <f t="shared" si="41"/>
        <v>8683.1299999999992</v>
      </c>
      <c r="I188" s="462">
        <f t="shared" si="41"/>
        <v>45491.76</v>
      </c>
    </row>
    <row r="189" spans="1:9" ht="31.5" x14ac:dyDescent="0.25">
      <c r="A189" s="432" t="s">
        <v>9</v>
      </c>
      <c r="B189" s="385">
        <f>SUM(B190:B199)</f>
        <v>993</v>
      </c>
      <c r="C189" s="343">
        <f t="shared" ref="C189:I189" si="42">SUM(C190:C199)</f>
        <v>6.8013698630136981</v>
      </c>
      <c r="D189" s="343"/>
      <c r="E189" s="343"/>
      <c r="F189" s="420"/>
      <c r="G189" s="343">
        <f t="shared" si="42"/>
        <v>12391.2</v>
      </c>
      <c r="H189" s="343">
        <f t="shared" si="42"/>
        <v>2923.0799999999995</v>
      </c>
      <c r="I189" s="463">
        <f t="shared" si="42"/>
        <v>15314.28</v>
      </c>
    </row>
    <row r="190" spans="1:9" x14ac:dyDescent="0.25">
      <c r="A190" s="433" t="s">
        <v>594</v>
      </c>
      <c r="B190" s="444">
        <v>96</v>
      </c>
      <c r="C190" s="399">
        <f>B190/146</f>
        <v>0.65753424657534243</v>
      </c>
      <c r="D190" s="399">
        <v>1844</v>
      </c>
      <c r="E190" s="399">
        <f t="shared" si="35"/>
        <v>1212.49</v>
      </c>
      <c r="F190" s="400">
        <v>1</v>
      </c>
      <c r="G190" s="399">
        <f t="shared" si="36"/>
        <v>1212.49</v>
      </c>
      <c r="H190" s="399">
        <f t="shared" si="37"/>
        <v>286.02999999999997</v>
      </c>
      <c r="I190" s="401">
        <f t="shared" ref="I190:I199" si="43">G190+H190</f>
        <v>1498.52</v>
      </c>
    </row>
    <row r="191" spans="1:9" x14ac:dyDescent="0.25">
      <c r="A191" s="433" t="s">
        <v>594</v>
      </c>
      <c r="B191" s="444">
        <v>146</v>
      </c>
      <c r="C191" s="399">
        <f t="shared" ref="C191:C227" si="44">B191/146</f>
        <v>1</v>
      </c>
      <c r="D191" s="399">
        <v>2028</v>
      </c>
      <c r="E191" s="399">
        <f t="shared" si="35"/>
        <v>2028</v>
      </c>
      <c r="F191" s="400">
        <v>1</v>
      </c>
      <c r="G191" s="399">
        <f t="shared" si="36"/>
        <v>2028</v>
      </c>
      <c r="H191" s="399">
        <f t="shared" si="37"/>
        <v>478.41</v>
      </c>
      <c r="I191" s="401">
        <f t="shared" si="43"/>
        <v>2506.41</v>
      </c>
    </row>
    <row r="192" spans="1:9" x14ac:dyDescent="0.25">
      <c r="A192" s="433" t="s">
        <v>594</v>
      </c>
      <c r="B192" s="444">
        <v>168</v>
      </c>
      <c r="C192" s="399">
        <f t="shared" si="44"/>
        <v>1.1506849315068493</v>
      </c>
      <c r="D192" s="399">
        <v>1844</v>
      </c>
      <c r="E192" s="399">
        <f t="shared" si="35"/>
        <v>2121.86</v>
      </c>
      <c r="F192" s="400">
        <v>1</v>
      </c>
      <c r="G192" s="399">
        <f t="shared" si="36"/>
        <v>2121.86</v>
      </c>
      <c r="H192" s="399">
        <f t="shared" si="37"/>
        <v>500.55</v>
      </c>
      <c r="I192" s="401">
        <f t="shared" si="43"/>
        <v>2622.4100000000003</v>
      </c>
    </row>
    <row r="193" spans="1:9" x14ac:dyDescent="0.25">
      <c r="A193" s="433" t="s">
        <v>594</v>
      </c>
      <c r="B193" s="444">
        <v>156</v>
      </c>
      <c r="C193" s="399">
        <f t="shared" si="44"/>
        <v>1.0684931506849316</v>
      </c>
      <c r="D193" s="399">
        <v>1844</v>
      </c>
      <c r="E193" s="399">
        <f t="shared" si="35"/>
        <v>1970.3</v>
      </c>
      <c r="F193" s="400">
        <v>1</v>
      </c>
      <c r="G193" s="399">
        <f t="shared" si="36"/>
        <v>1970.3</v>
      </c>
      <c r="H193" s="399">
        <f t="shared" si="37"/>
        <v>464.79</v>
      </c>
      <c r="I193" s="401">
        <f t="shared" si="43"/>
        <v>2435.09</v>
      </c>
    </row>
    <row r="194" spans="1:9" x14ac:dyDescent="0.25">
      <c r="A194" s="433" t="s">
        <v>594</v>
      </c>
      <c r="B194" s="444">
        <v>48</v>
      </c>
      <c r="C194" s="399">
        <f t="shared" si="44"/>
        <v>0.32876712328767121</v>
      </c>
      <c r="D194" s="399">
        <v>1844</v>
      </c>
      <c r="E194" s="399">
        <f t="shared" si="35"/>
        <v>606.25</v>
      </c>
      <c r="F194" s="400">
        <v>1</v>
      </c>
      <c r="G194" s="399">
        <f t="shared" si="36"/>
        <v>606.25</v>
      </c>
      <c r="H194" s="399">
        <f t="shared" si="37"/>
        <v>143.01</v>
      </c>
      <c r="I194" s="401">
        <f t="shared" si="43"/>
        <v>749.26</v>
      </c>
    </row>
    <row r="195" spans="1:9" x14ac:dyDescent="0.25">
      <c r="A195" s="433" t="s">
        <v>594</v>
      </c>
      <c r="B195" s="444">
        <v>47</v>
      </c>
      <c r="C195" s="399">
        <f t="shared" si="44"/>
        <v>0.32191780821917809</v>
      </c>
      <c r="D195" s="399">
        <v>1844</v>
      </c>
      <c r="E195" s="399">
        <f t="shared" si="35"/>
        <v>593.62</v>
      </c>
      <c r="F195" s="400">
        <v>1</v>
      </c>
      <c r="G195" s="399">
        <f t="shared" si="36"/>
        <v>593.62</v>
      </c>
      <c r="H195" s="399">
        <f t="shared" si="37"/>
        <v>140.03</v>
      </c>
      <c r="I195" s="401">
        <f t="shared" si="43"/>
        <v>733.65</v>
      </c>
    </row>
    <row r="196" spans="1:9" x14ac:dyDescent="0.25">
      <c r="A196" s="433" t="s">
        <v>594</v>
      </c>
      <c r="B196" s="444">
        <v>14</v>
      </c>
      <c r="C196" s="399">
        <f t="shared" si="44"/>
        <v>9.5890410958904104E-2</v>
      </c>
      <c r="D196" s="399">
        <v>1844</v>
      </c>
      <c r="E196" s="399">
        <f t="shared" si="35"/>
        <v>176.82</v>
      </c>
      <c r="F196" s="400">
        <v>1</v>
      </c>
      <c r="G196" s="399">
        <f t="shared" si="36"/>
        <v>176.82</v>
      </c>
      <c r="H196" s="399">
        <f t="shared" si="37"/>
        <v>41.71</v>
      </c>
      <c r="I196" s="401">
        <f t="shared" si="43"/>
        <v>218.53</v>
      </c>
    </row>
    <row r="197" spans="1:9" x14ac:dyDescent="0.25">
      <c r="A197" s="433" t="s">
        <v>594</v>
      </c>
      <c r="B197" s="444">
        <v>96</v>
      </c>
      <c r="C197" s="399">
        <f t="shared" si="44"/>
        <v>0.65753424657534243</v>
      </c>
      <c r="D197" s="399">
        <v>1844</v>
      </c>
      <c r="E197" s="399">
        <f t="shared" si="35"/>
        <v>1212.49</v>
      </c>
      <c r="F197" s="400">
        <v>1</v>
      </c>
      <c r="G197" s="399">
        <f t="shared" si="36"/>
        <v>1212.49</v>
      </c>
      <c r="H197" s="399">
        <f t="shared" si="37"/>
        <v>286.02999999999997</v>
      </c>
      <c r="I197" s="401">
        <f t="shared" si="43"/>
        <v>1498.52</v>
      </c>
    </row>
    <row r="198" spans="1:9" x14ac:dyDescent="0.25">
      <c r="A198" s="433" t="s">
        <v>594</v>
      </c>
      <c r="B198" s="444">
        <v>94</v>
      </c>
      <c r="C198" s="399">
        <f t="shared" si="44"/>
        <v>0.64383561643835618</v>
      </c>
      <c r="D198" s="399">
        <v>1624</v>
      </c>
      <c r="E198" s="399">
        <f t="shared" si="35"/>
        <v>1045.5899999999999</v>
      </c>
      <c r="F198" s="400">
        <v>1</v>
      </c>
      <c r="G198" s="399">
        <f t="shared" si="36"/>
        <v>1045.5899999999999</v>
      </c>
      <c r="H198" s="399">
        <f t="shared" si="37"/>
        <v>246.65</v>
      </c>
      <c r="I198" s="401">
        <f t="shared" si="43"/>
        <v>1292.24</v>
      </c>
    </row>
    <row r="199" spans="1:9" x14ac:dyDescent="0.25">
      <c r="A199" s="433" t="s">
        <v>594</v>
      </c>
      <c r="B199" s="444">
        <v>128</v>
      </c>
      <c r="C199" s="399">
        <f t="shared" si="44"/>
        <v>0.87671232876712324</v>
      </c>
      <c r="D199" s="399">
        <v>1624</v>
      </c>
      <c r="E199" s="399">
        <f t="shared" si="35"/>
        <v>1423.78</v>
      </c>
      <c r="F199" s="400">
        <v>1</v>
      </c>
      <c r="G199" s="399">
        <f t="shared" si="36"/>
        <v>1423.78</v>
      </c>
      <c r="H199" s="399">
        <f t="shared" si="37"/>
        <v>335.87</v>
      </c>
      <c r="I199" s="401">
        <f t="shared" si="43"/>
        <v>1759.65</v>
      </c>
    </row>
    <row r="200" spans="1:9" ht="31.5" x14ac:dyDescent="0.25">
      <c r="A200" s="432" t="s">
        <v>7</v>
      </c>
      <c r="B200" s="445">
        <f>SUM(B201:B221)</f>
        <v>2648</v>
      </c>
      <c r="C200" s="454">
        <f t="shared" ref="C200:I200" si="45">SUM(C201:C221)</f>
        <v>18.136986301369863</v>
      </c>
      <c r="D200" s="454"/>
      <c r="E200" s="454"/>
      <c r="F200" s="419"/>
      <c r="G200" s="454">
        <f t="shared" si="45"/>
        <v>20194.479999999996</v>
      </c>
      <c r="H200" s="454">
        <f t="shared" si="45"/>
        <v>4763.869999999999</v>
      </c>
      <c r="I200" s="460">
        <f t="shared" si="45"/>
        <v>24958.350000000002</v>
      </c>
    </row>
    <row r="201" spans="1:9" x14ac:dyDescent="0.25">
      <c r="A201" s="433" t="s">
        <v>24</v>
      </c>
      <c r="B201" s="444">
        <v>146</v>
      </c>
      <c r="C201" s="399">
        <f t="shared" si="44"/>
        <v>1</v>
      </c>
      <c r="D201" s="399">
        <v>1303</v>
      </c>
      <c r="E201" s="399">
        <f t="shared" si="35"/>
        <v>1303</v>
      </c>
      <c r="F201" s="400">
        <v>1</v>
      </c>
      <c r="G201" s="399">
        <f t="shared" si="36"/>
        <v>1303</v>
      </c>
      <c r="H201" s="399">
        <f t="shared" si="37"/>
        <v>307.38</v>
      </c>
      <c r="I201" s="401">
        <f t="shared" ref="I201:I227" si="46">G201+H201</f>
        <v>1610.38</v>
      </c>
    </row>
    <row r="202" spans="1:9" x14ac:dyDescent="0.25">
      <c r="A202" s="433" t="s">
        <v>24</v>
      </c>
      <c r="B202" s="444">
        <v>72</v>
      </c>
      <c r="C202" s="399">
        <f t="shared" si="44"/>
        <v>0.49315068493150682</v>
      </c>
      <c r="D202" s="399">
        <v>1133</v>
      </c>
      <c r="E202" s="399">
        <f t="shared" si="35"/>
        <v>558.74</v>
      </c>
      <c r="F202" s="400">
        <v>1</v>
      </c>
      <c r="G202" s="399">
        <f t="shared" si="36"/>
        <v>558.74</v>
      </c>
      <c r="H202" s="399">
        <f t="shared" si="37"/>
        <v>131.81</v>
      </c>
      <c r="I202" s="401">
        <f t="shared" si="46"/>
        <v>690.55</v>
      </c>
    </row>
    <row r="203" spans="1:9" x14ac:dyDescent="0.25">
      <c r="A203" s="433" t="s">
        <v>24</v>
      </c>
      <c r="B203" s="444">
        <v>168</v>
      </c>
      <c r="C203" s="399">
        <f t="shared" si="44"/>
        <v>1.1506849315068493</v>
      </c>
      <c r="D203" s="399">
        <v>1133</v>
      </c>
      <c r="E203" s="399">
        <f t="shared" si="35"/>
        <v>1303.73</v>
      </c>
      <c r="F203" s="400">
        <v>1</v>
      </c>
      <c r="G203" s="399">
        <f t="shared" si="36"/>
        <v>1303.73</v>
      </c>
      <c r="H203" s="399">
        <f t="shared" si="37"/>
        <v>307.55</v>
      </c>
      <c r="I203" s="401">
        <f t="shared" si="46"/>
        <v>1611.28</v>
      </c>
    </row>
    <row r="204" spans="1:9" x14ac:dyDescent="0.25">
      <c r="A204" s="433" t="s">
        <v>24</v>
      </c>
      <c r="B204" s="444">
        <v>48</v>
      </c>
      <c r="C204" s="399">
        <f t="shared" si="44"/>
        <v>0.32876712328767121</v>
      </c>
      <c r="D204" s="399">
        <v>1133</v>
      </c>
      <c r="E204" s="399">
        <f t="shared" ref="E204:E227" si="47">ROUND(C204*D204,2)</f>
        <v>372.49</v>
      </c>
      <c r="F204" s="400">
        <v>1</v>
      </c>
      <c r="G204" s="399">
        <f t="shared" ref="G204:G267" si="48">ROUND(E204*F204,2)</f>
        <v>372.49</v>
      </c>
      <c r="H204" s="399">
        <f t="shared" ref="H204:H267" si="49">ROUND(G204*0.2359,2)</f>
        <v>87.87</v>
      </c>
      <c r="I204" s="401">
        <f t="shared" si="46"/>
        <v>460.36</v>
      </c>
    </row>
    <row r="205" spans="1:9" x14ac:dyDescent="0.25">
      <c r="A205" s="433" t="s">
        <v>24</v>
      </c>
      <c r="B205" s="444">
        <v>152</v>
      </c>
      <c r="C205" s="399">
        <f t="shared" si="44"/>
        <v>1.0410958904109588</v>
      </c>
      <c r="D205" s="399">
        <v>1133</v>
      </c>
      <c r="E205" s="399">
        <f t="shared" si="47"/>
        <v>1179.56</v>
      </c>
      <c r="F205" s="400">
        <v>1</v>
      </c>
      <c r="G205" s="399">
        <f t="shared" si="48"/>
        <v>1179.56</v>
      </c>
      <c r="H205" s="399">
        <f t="shared" si="49"/>
        <v>278.26</v>
      </c>
      <c r="I205" s="401">
        <f t="shared" si="46"/>
        <v>1457.82</v>
      </c>
    </row>
    <row r="206" spans="1:9" x14ac:dyDescent="0.25">
      <c r="A206" s="433" t="s">
        <v>24</v>
      </c>
      <c r="B206" s="444">
        <v>168</v>
      </c>
      <c r="C206" s="399">
        <f t="shared" si="44"/>
        <v>1.1506849315068493</v>
      </c>
      <c r="D206" s="399">
        <v>1133</v>
      </c>
      <c r="E206" s="399">
        <f t="shared" si="47"/>
        <v>1303.73</v>
      </c>
      <c r="F206" s="400">
        <v>1</v>
      </c>
      <c r="G206" s="399">
        <f t="shared" si="48"/>
        <v>1303.73</v>
      </c>
      <c r="H206" s="399">
        <f t="shared" si="49"/>
        <v>307.55</v>
      </c>
      <c r="I206" s="401">
        <f t="shared" si="46"/>
        <v>1611.28</v>
      </c>
    </row>
    <row r="207" spans="1:9" x14ac:dyDescent="0.25">
      <c r="A207" s="433" t="s">
        <v>24</v>
      </c>
      <c r="B207" s="444">
        <v>156</v>
      </c>
      <c r="C207" s="399">
        <f t="shared" si="44"/>
        <v>1.0684931506849316</v>
      </c>
      <c r="D207" s="399">
        <v>1133</v>
      </c>
      <c r="E207" s="399">
        <f t="shared" si="47"/>
        <v>1210.5999999999999</v>
      </c>
      <c r="F207" s="400">
        <v>1</v>
      </c>
      <c r="G207" s="399">
        <f t="shared" si="48"/>
        <v>1210.5999999999999</v>
      </c>
      <c r="H207" s="399">
        <f t="shared" si="49"/>
        <v>285.58</v>
      </c>
      <c r="I207" s="401">
        <f t="shared" si="46"/>
        <v>1496.1799999999998</v>
      </c>
    </row>
    <row r="208" spans="1:9" x14ac:dyDescent="0.25">
      <c r="A208" s="433" t="s">
        <v>24</v>
      </c>
      <c r="B208" s="444">
        <v>144</v>
      </c>
      <c r="C208" s="399">
        <f t="shared" si="44"/>
        <v>0.98630136986301364</v>
      </c>
      <c r="D208" s="399">
        <v>1133</v>
      </c>
      <c r="E208" s="399">
        <f t="shared" si="47"/>
        <v>1117.48</v>
      </c>
      <c r="F208" s="400">
        <v>1</v>
      </c>
      <c r="G208" s="399">
        <f t="shared" si="48"/>
        <v>1117.48</v>
      </c>
      <c r="H208" s="399">
        <f t="shared" si="49"/>
        <v>263.61</v>
      </c>
      <c r="I208" s="401">
        <f t="shared" si="46"/>
        <v>1381.0900000000001</v>
      </c>
    </row>
    <row r="209" spans="1:9" x14ac:dyDescent="0.25">
      <c r="A209" s="433" t="s">
        <v>24</v>
      </c>
      <c r="B209" s="444">
        <v>22</v>
      </c>
      <c r="C209" s="399">
        <f t="shared" si="44"/>
        <v>0.15068493150684931</v>
      </c>
      <c r="D209" s="399">
        <v>1133</v>
      </c>
      <c r="E209" s="399">
        <f t="shared" si="47"/>
        <v>170.73</v>
      </c>
      <c r="F209" s="400">
        <v>1</v>
      </c>
      <c r="G209" s="399">
        <f t="shared" si="48"/>
        <v>170.73</v>
      </c>
      <c r="H209" s="399">
        <f t="shared" si="49"/>
        <v>40.28</v>
      </c>
      <c r="I209" s="401">
        <f t="shared" si="46"/>
        <v>211.01</v>
      </c>
    </row>
    <row r="210" spans="1:9" x14ac:dyDescent="0.25">
      <c r="A210" s="433" t="s">
        <v>24</v>
      </c>
      <c r="B210" s="444">
        <v>48</v>
      </c>
      <c r="C210" s="399">
        <f t="shared" si="44"/>
        <v>0.32876712328767121</v>
      </c>
      <c r="D210" s="399">
        <v>1133</v>
      </c>
      <c r="E210" s="399">
        <f t="shared" si="47"/>
        <v>372.49</v>
      </c>
      <c r="F210" s="400">
        <v>1</v>
      </c>
      <c r="G210" s="399">
        <f t="shared" si="48"/>
        <v>372.49</v>
      </c>
      <c r="H210" s="399">
        <f t="shared" si="49"/>
        <v>87.87</v>
      </c>
      <c r="I210" s="401">
        <f t="shared" si="46"/>
        <v>460.36</v>
      </c>
    </row>
    <row r="211" spans="1:9" x14ac:dyDescent="0.25">
      <c r="A211" s="433" t="s">
        <v>24</v>
      </c>
      <c r="B211" s="444">
        <v>160</v>
      </c>
      <c r="C211" s="399">
        <f t="shared" si="44"/>
        <v>1.095890410958904</v>
      </c>
      <c r="D211" s="399">
        <v>1133</v>
      </c>
      <c r="E211" s="399">
        <f t="shared" si="47"/>
        <v>1241.6400000000001</v>
      </c>
      <c r="F211" s="400">
        <v>1</v>
      </c>
      <c r="G211" s="399">
        <f t="shared" si="48"/>
        <v>1241.6400000000001</v>
      </c>
      <c r="H211" s="399">
        <f t="shared" si="49"/>
        <v>292.89999999999998</v>
      </c>
      <c r="I211" s="401">
        <f t="shared" si="46"/>
        <v>1534.54</v>
      </c>
    </row>
    <row r="212" spans="1:9" x14ac:dyDescent="0.25">
      <c r="A212" s="433" t="s">
        <v>24</v>
      </c>
      <c r="B212" s="444">
        <v>144</v>
      </c>
      <c r="C212" s="399">
        <f t="shared" si="44"/>
        <v>0.98630136986301364</v>
      </c>
      <c r="D212" s="399">
        <v>1133</v>
      </c>
      <c r="E212" s="399">
        <f t="shared" si="47"/>
        <v>1117.48</v>
      </c>
      <c r="F212" s="400">
        <v>1</v>
      </c>
      <c r="G212" s="399">
        <f t="shared" si="48"/>
        <v>1117.48</v>
      </c>
      <c r="H212" s="399">
        <f t="shared" si="49"/>
        <v>263.61</v>
      </c>
      <c r="I212" s="401">
        <f t="shared" si="46"/>
        <v>1381.0900000000001</v>
      </c>
    </row>
    <row r="213" spans="1:9" x14ac:dyDescent="0.25">
      <c r="A213" s="433" t="s">
        <v>24</v>
      </c>
      <c r="B213" s="444">
        <v>136</v>
      </c>
      <c r="C213" s="399">
        <f t="shared" si="44"/>
        <v>0.93150684931506844</v>
      </c>
      <c r="D213" s="399">
        <v>1133</v>
      </c>
      <c r="E213" s="399">
        <f t="shared" si="47"/>
        <v>1055.4000000000001</v>
      </c>
      <c r="F213" s="400">
        <v>1</v>
      </c>
      <c r="G213" s="399">
        <f t="shared" si="48"/>
        <v>1055.4000000000001</v>
      </c>
      <c r="H213" s="399">
        <f t="shared" si="49"/>
        <v>248.97</v>
      </c>
      <c r="I213" s="401">
        <f t="shared" si="46"/>
        <v>1304.3700000000001</v>
      </c>
    </row>
    <row r="214" spans="1:9" x14ac:dyDescent="0.25">
      <c r="A214" s="433" t="s">
        <v>24</v>
      </c>
      <c r="B214" s="444">
        <v>156</v>
      </c>
      <c r="C214" s="399">
        <f t="shared" si="44"/>
        <v>1.0684931506849316</v>
      </c>
      <c r="D214" s="399">
        <v>1133</v>
      </c>
      <c r="E214" s="399">
        <f t="shared" si="47"/>
        <v>1210.5999999999999</v>
      </c>
      <c r="F214" s="400">
        <v>1</v>
      </c>
      <c r="G214" s="399">
        <f t="shared" si="48"/>
        <v>1210.5999999999999</v>
      </c>
      <c r="H214" s="399">
        <f t="shared" si="49"/>
        <v>285.58</v>
      </c>
      <c r="I214" s="401">
        <f t="shared" si="46"/>
        <v>1496.1799999999998</v>
      </c>
    </row>
    <row r="215" spans="1:9" x14ac:dyDescent="0.25">
      <c r="A215" s="433" t="s">
        <v>24</v>
      </c>
      <c r="B215" s="444">
        <v>160</v>
      </c>
      <c r="C215" s="399">
        <f t="shared" si="44"/>
        <v>1.095890410958904</v>
      </c>
      <c r="D215" s="399">
        <v>1133</v>
      </c>
      <c r="E215" s="399">
        <f t="shared" si="47"/>
        <v>1241.6400000000001</v>
      </c>
      <c r="F215" s="400">
        <v>1</v>
      </c>
      <c r="G215" s="399">
        <f t="shared" si="48"/>
        <v>1241.6400000000001</v>
      </c>
      <c r="H215" s="399">
        <f t="shared" si="49"/>
        <v>292.89999999999998</v>
      </c>
      <c r="I215" s="401">
        <f t="shared" si="46"/>
        <v>1534.54</v>
      </c>
    </row>
    <row r="216" spans="1:9" x14ac:dyDescent="0.25">
      <c r="A216" s="433" t="s">
        <v>24</v>
      </c>
      <c r="B216" s="444">
        <v>72</v>
      </c>
      <c r="C216" s="399">
        <f t="shared" si="44"/>
        <v>0.49315068493150682</v>
      </c>
      <c r="D216" s="399">
        <v>1133</v>
      </c>
      <c r="E216" s="399">
        <f t="shared" si="47"/>
        <v>558.74</v>
      </c>
      <c r="F216" s="400">
        <v>1</v>
      </c>
      <c r="G216" s="399">
        <f t="shared" si="48"/>
        <v>558.74</v>
      </c>
      <c r="H216" s="399">
        <f t="shared" si="49"/>
        <v>131.81</v>
      </c>
      <c r="I216" s="401">
        <f t="shared" si="46"/>
        <v>690.55</v>
      </c>
    </row>
    <row r="217" spans="1:9" x14ac:dyDescent="0.25">
      <c r="A217" s="433" t="s">
        <v>24</v>
      </c>
      <c r="B217" s="444">
        <v>156</v>
      </c>
      <c r="C217" s="399">
        <f t="shared" si="44"/>
        <v>1.0684931506849316</v>
      </c>
      <c r="D217" s="399">
        <v>1133</v>
      </c>
      <c r="E217" s="399">
        <f t="shared" si="47"/>
        <v>1210.5999999999999</v>
      </c>
      <c r="F217" s="400">
        <v>1</v>
      </c>
      <c r="G217" s="399">
        <f t="shared" si="48"/>
        <v>1210.5999999999999</v>
      </c>
      <c r="H217" s="399">
        <f t="shared" si="49"/>
        <v>285.58</v>
      </c>
      <c r="I217" s="401">
        <f t="shared" si="46"/>
        <v>1496.1799999999998</v>
      </c>
    </row>
    <row r="218" spans="1:9" x14ac:dyDescent="0.25">
      <c r="A218" s="433" t="s">
        <v>24</v>
      </c>
      <c r="B218" s="444">
        <v>160</v>
      </c>
      <c r="C218" s="399">
        <f t="shared" si="44"/>
        <v>1.095890410958904</v>
      </c>
      <c r="D218" s="399">
        <v>1133</v>
      </c>
      <c r="E218" s="399">
        <f t="shared" si="47"/>
        <v>1241.6400000000001</v>
      </c>
      <c r="F218" s="400">
        <v>1</v>
      </c>
      <c r="G218" s="399">
        <f t="shared" si="48"/>
        <v>1241.6400000000001</v>
      </c>
      <c r="H218" s="399">
        <f t="shared" si="49"/>
        <v>292.89999999999998</v>
      </c>
      <c r="I218" s="401">
        <f t="shared" si="46"/>
        <v>1534.54</v>
      </c>
    </row>
    <row r="219" spans="1:9" x14ac:dyDescent="0.25">
      <c r="A219" s="433" t="s">
        <v>24</v>
      </c>
      <c r="B219" s="444">
        <v>156</v>
      </c>
      <c r="C219" s="399">
        <f t="shared" si="44"/>
        <v>1.0684931506849316</v>
      </c>
      <c r="D219" s="399">
        <v>997</v>
      </c>
      <c r="E219" s="399">
        <f t="shared" si="47"/>
        <v>1065.29</v>
      </c>
      <c r="F219" s="400">
        <v>1</v>
      </c>
      <c r="G219" s="399">
        <f t="shared" si="48"/>
        <v>1065.29</v>
      </c>
      <c r="H219" s="399">
        <f t="shared" si="49"/>
        <v>251.3</v>
      </c>
      <c r="I219" s="401">
        <f t="shared" si="46"/>
        <v>1316.59</v>
      </c>
    </row>
    <row r="220" spans="1:9" x14ac:dyDescent="0.25">
      <c r="A220" s="433" t="s">
        <v>24</v>
      </c>
      <c r="B220" s="444">
        <v>72</v>
      </c>
      <c r="C220" s="399">
        <f t="shared" si="44"/>
        <v>0.49315068493150682</v>
      </c>
      <c r="D220" s="399">
        <v>997</v>
      </c>
      <c r="E220" s="399">
        <f t="shared" si="47"/>
        <v>491.67</v>
      </c>
      <c r="F220" s="400">
        <v>1</v>
      </c>
      <c r="G220" s="399">
        <f t="shared" si="48"/>
        <v>491.67</v>
      </c>
      <c r="H220" s="399">
        <f t="shared" si="49"/>
        <v>115.98</v>
      </c>
      <c r="I220" s="401">
        <f t="shared" si="46"/>
        <v>607.65</v>
      </c>
    </row>
    <row r="221" spans="1:9" x14ac:dyDescent="0.25">
      <c r="A221" s="433" t="s">
        <v>24</v>
      </c>
      <c r="B221" s="444">
        <v>152</v>
      </c>
      <c r="C221" s="399">
        <f t="shared" si="44"/>
        <v>1.0410958904109588</v>
      </c>
      <c r="D221" s="399">
        <v>833</v>
      </c>
      <c r="E221" s="399">
        <f t="shared" si="47"/>
        <v>867.23</v>
      </c>
      <c r="F221" s="400">
        <v>1</v>
      </c>
      <c r="G221" s="399">
        <f t="shared" si="48"/>
        <v>867.23</v>
      </c>
      <c r="H221" s="399">
        <f t="shared" si="49"/>
        <v>204.58</v>
      </c>
      <c r="I221" s="401">
        <f t="shared" si="46"/>
        <v>1071.81</v>
      </c>
    </row>
    <row r="222" spans="1:9" ht="31.5" x14ac:dyDescent="0.25">
      <c r="A222" s="432" t="s">
        <v>668</v>
      </c>
      <c r="B222" s="445">
        <f>SUM(B223:B227)</f>
        <v>720</v>
      </c>
      <c r="C222" s="454">
        <f t="shared" ref="C222:I222" si="50">SUM(C223:C227)</f>
        <v>4.9315068493150687</v>
      </c>
      <c r="D222" s="454"/>
      <c r="E222" s="454"/>
      <c r="F222" s="419"/>
      <c r="G222" s="454">
        <f t="shared" si="50"/>
        <v>4222.95</v>
      </c>
      <c r="H222" s="454">
        <f t="shared" si="50"/>
        <v>996.18</v>
      </c>
      <c r="I222" s="460">
        <f t="shared" si="50"/>
        <v>5219.13</v>
      </c>
    </row>
    <row r="223" spans="1:9" x14ac:dyDescent="0.25">
      <c r="A223" s="433" t="s">
        <v>169</v>
      </c>
      <c r="B223" s="444">
        <v>146</v>
      </c>
      <c r="C223" s="399">
        <f t="shared" si="44"/>
        <v>1</v>
      </c>
      <c r="D223" s="399">
        <v>833</v>
      </c>
      <c r="E223" s="399">
        <f t="shared" si="47"/>
        <v>833</v>
      </c>
      <c r="F223" s="400">
        <v>1</v>
      </c>
      <c r="G223" s="399">
        <f t="shared" si="48"/>
        <v>833</v>
      </c>
      <c r="H223" s="399">
        <f t="shared" si="49"/>
        <v>196.5</v>
      </c>
      <c r="I223" s="401">
        <f t="shared" si="46"/>
        <v>1029.5</v>
      </c>
    </row>
    <row r="224" spans="1:9" x14ac:dyDescent="0.25">
      <c r="A224" s="433" t="s">
        <v>169</v>
      </c>
      <c r="B224" s="444">
        <v>136</v>
      </c>
      <c r="C224" s="399">
        <f t="shared" si="44"/>
        <v>0.93150684931506844</v>
      </c>
      <c r="D224" s="399">
        <v>833</v>
      </c>
      <c r="E224" s="399">
        <f t="shared" si="47"/>
        <v>775.95</v>
      </c>
      <c r="F224" s="400">
        <v>1</v>
      </c>
      <c r="G224" s="399">
        <f t="shared" si="48"/>
        <v>775.95</v>
      </c>
      <c r="H224" s="399">
        <f t="shared" si="49"/>
        <v>183.05</v>
      </c>
      <c r="I224" s="401">
        <f t="shared" si="46"/>
        <v>959</v>
      </c>
    </row>
    <row r="225" spans="1:9" x14ac:dyDescent="0.25">
      <c r="A225" s="433" t="s">
        <v>169</v>
      </c>
      <c r="B225" s="444">
        <v>146</v>
      </c>
      <c r="C225" s="399">
        <f t="shared" si="44"/>
        <v>1</v>
      </c>
      <c r="D225" s="399">
        <v>833</v>
      </c>
      <c r="E225" s="399">
        <f t="shared" si="47"/>
        <v>833</v>
      </c>
      <c r="F225" s="400">
        <v>1</v>
      </c>
      <c r="G225" s="399">
        <f t="shared" si="48"/>
        <v>833</v>
      </c>
      <c r="H225" s="399">
        <f t="shared" si="49"/>
        <v>196.5</v>
      </c>
      <c r="I225" s="401">
        <f t="shared" si="46"/>
        <v>1029.5</v>
      </c>
    </row>
    <row r="226" spans="1:9" x14ac:dyDescent="0.25">
      <c r="A226" s="433" t="s">
        <v>169</v>
      </c>
      <c r="B226" s="444">
        <v>146</v>
      </c>
      <c r="C226" s="399">
        <f t="shared" si="44"/>
        <v>1</v>
      </c>
      <c r="D226" s="399">
        <v>833</v>
      </c>
      <c r="E226" s="399">
        <f t="shared" si="47"/>
        <v>833</v>
      </c>
      <c r="F226" s="400">
        <v>1</v>
      </c>
      <c r="G226" s="399">
        <f t="shared" si="48"/>
        <v>833</v>
      </c>
      <c r="H226" s="399">
        <f t="shared" si="49"/>
        <v>196.5</v>
      </c>
      <c r="I226" s="401">
        <f t="shared" si="46"/>
        <v>1029.5</v>
      </c>
    </row>
    <row r="227" spans="1:9" x14ac:dyDescent="0.25">
      <c r="A227" s="433" t="s">
        <v>169</v>
      </c>
      <c r="B227" s="444">
        <v>146</v>
      </c>
      <c r="C227" s="399">
        <f t="shared" si="44"/>
        <v>1</v>
      </c>
      <c r="D227" s="399">
        <v>948</v>
      </c>
      <c r="E227" s="399">
        <f t="shared" si="47"/>
        <v>948</v>
      </c>
      <c r="F227" s="400">
        <v>1</v>
      </c>
      <c r="G227" s="399">
        <f t="shared" si="48"/>
        <v>948</v>
      </c>
      <c r="H227" s="399">
        <f t="shared" si="49"/>
        <v>223.63</v>
      </c>
      <c r="I227" s="401">
        <f t="shared" si="46"/>
        <v>1171.6300000000001</v>
      </c>
    </row>
    <row r="228" spans="1:9" x14ac:dyDescent="0.25">
      <c r="A228" s="371" t="s">
        <v>47</v>
      </c>
      <c r="B228" s="441">
        <f>B229+B290+B303+B308</f>
        <v>9047</v>
      </c>
      <c r="C228" s="452">
        <f t="shared" ref="C228:I228" si="51">C229+C290+C303+C308</f>
        <v>54.173652694610766</v>
      </c>
      <c r="D228" s="452"/>
      <c r="E228" s="452"/>
      <c r="F228" s="368"/>
      <c r="G228" s="452">
        <f t="shared" si="51"/>
        <v>70424.320000000007</v>
      </c>
      <c r="H228" s="452">
        <f t="shared" si="51"/>
        <v>16468.300000000003</v>
      </c>
      <c r="I228" s="458">
        <f t="shared" si="51"/>
        <v>86892.62</v>
      </c>
    </row>
    <row r="229" spans="1:9" ht="31.5" x14ac:dyDescent="0.25">
      <c r="A229" s="432" t="s">
        <v>9</v>
      </c>
      <c r="B229" s="445">
        <f>SUM(B230:B289)</f>
        <v>3677</v>
      </c>
      <c r="C229" s="454">
        <f t="shared" ref="C229:I229" si="52">SUM(C230:C289)</f>
        <v>22.017964071856277</v>
      </c>
      <c r="D229" s="454"/>
      <c r="E229" s="454"/>
      <c r="F229" s="419"/>
      <c r="G229" s="454">
        <f t="shared" si="52"/>
        <v>39606.969999999994</v>
      </c>
      <c r="H229" s="454">
        <f t="shared" si="52"/>
        <v>9278.2300000000032</v>
      </c>
      <c r="I229" s="460">
        <f t="shared" si="52"/>
        <v>48885.19999999999</v>
      </c>
    </row>
    <row r="230" spans="1:9" x14ac:dyDescent="0.25">
      <c r="A230" s="433" t="s">
        <v>594</v>
      </c>
      <c r="B230" s="387">
        <v>32</v>
      </c>
      <c r="C230" s="399">
        <f>B230/167</f>
        <v>0.19161676646706588</v>
      </c>
      <c r="D230" s="408">
        <v>9.77</v>
      </c>
      <c r="E230" s="399">
        <f>ROUND(D230*B230,2)</f>
        <v>312.64</v>
      </c>
      <c r="F230" s="406">
        <v>1</v>
      </c>
      <c r="G230" s="399">
        <f t="shared" si="48"/>
        <v>312.64</v>
      </c>
      <c r="H230" s="399">
        <f t="shared" si="49"/>
        <v>73.75</v>
      </c>
      <c r="I230" s="401">
        <f t="shared" ref="I230:I305" si="53">G230+H230</f>
        <v>386.39</v>
      </c>
    </row>
    <row r="231" spans="1:9" x14ac:dyDescent="0.25">
      <c r="A231" s="433" t="s">
        <v>594</v>
      </c>
      <c r="B231" s="387">
        <v>17</v>
      </c>
      <c r="C231" s="399">
        <f t="shared" ref="C231:C294" si="54">B231/167</f>
        <v>0.10179640718562874</v>
      </c>
      <c r="D231" s="408">
        <v>9.77</v>
      </c>
      <c r="E231" s="399">
        <f t="shared" ref="E231:E281" si="55">ROUND(D231*B231,2)</f>
        <v>166.09</v>
      </c>
      <c r="F231" s="406">
        <v>1</v>
      </c>
      <c r="G231" s="399">
        <f t="shared" si="48"/>
        <v>166.09</v>
      </c>
      <c r="H231" s="399">
        <f t="shared" si="49"/>
        <v>39.18</v>
      </c>
      <c r="I231" s="401">
        <f t="shared" si="53"/>
        <v>205.27</v>
      </c>
    </row>
    <row r="232" spans="1:9" x14ac:dyDescent="0.25">
      <c r="A232" s="433" t="s">
        <v>594</v>
      </c>
      <c r="B232" s="387">
        <v>96</v>
      </c>
      <c r="C232" s="399">
        <f t="shared" si="54"/>
        <v>0.57485029940119758</v>
      </c>
      <c r="D232" s="408">
        <v>9.77</v>
      </c>
      <c r="E232" s="399">
        <f t="shared" si="55"/>
        <v>937.92</v>
      </c>
      <c r="F232" s="406">
        <v>1</v>
      </c>
      <c r="G232" s="399">
        <f t="shared" si="48"/>
        <v>937.92</v>
      </c>
      <c r="H232" s="399">
        <f t="shared" si="49"/>
        <v>221.26</v>
      </c>
      <c r="I232" s="401">
        <f t="shared" si="53"/>
        <v>1159.1799999999998</v>
      </c>
    </row>
    <row r="233" spans="1:9" x14ac:dyDescent="0.25">
      <c r="A233" s="433" t="s">
        <v>594</v>
      </c>
      <c r="B233" s="387">
        <v>64</v>
      </c>
      <c r="C233" s="399">
        <f t="shared" si="54"/>
        <v>0.38323353293413176</v>
      </c>
      <c r="D233" s="408">
        <v>9.77</v>
      </c>
      <c r="E233" s="399">
        <f t="shared" si="55"/>
        <v>625.28</v>
      </c>
      <c r="F233" s="406">
        <v>1</v>
      </c>
      <c r="G233" s="399">
        <f t="shared" si="48"/>
        <v>625.28</v>
      </c>
      <c r="H233" s="399">
        <f t="shared" si="49"/>
        <v>147.5</v>
      </c>
      <c r="I233" s="401">
        <f t="shared" si="53"/>
        <v>772.78</v>
      </c>
    </row>
    <row r="234" spans="1:9" x14ac:dyDescent="0.25">
      <c r="A234" s="433" t="s">
        <v>594</v>
      </c>
      <c r="B234" s="387">
        <v>168</v>
      </c>
      <c r="C234" s="399">
        <f t="shared" si="54"/>
        <v>1.0059880239520957</v>
      </c>
      <c r="D234" s="408">
        <v>9.77</v>
      </c>
      <c r="E234" s="399">
        <f t="shared" si="55"/>
        <v>1641.36</v>
      </c>
      <c r="F234" s="406">
        <v>1</v>
      </c>
      <c r="G234" s="399">
        <f t="shared" si="48"/>
        <v>1641.36</v>
      </c>
      <c r="H234" s="399">
        <f t="shared" si="49"/>
        <v>387.2</v>
      </c>
      <c r="I234" s="401">
        <f t="shared" si="53"/>
        <v>2028.56</v>
      </c>
    </row>
    <row r="235" spans="1:9" x14ac:dyDescent="0.25">
      <c r="A235" s="433" t="s">
        <v>594</v>
      </c>
      <c r="B235" s="387">
        <v>8</v>
      </c>
      <c r="C235" s="399">
        <f t="shared" si="54"/>
        <v>4.790419161676647E-2</v>
      </c>
      <c r="D235" s="408">
        <v>9.77</v>
      </c>
      <c r="E235" s="399">
        <f t="shared" si="55"/>
        <v>78.16</v>
      </c>
      <c r="F235" s="406">
        <v>1</v>
      </c>
      <c r="G235" s="399">
        <f t="shared" si="48"/>
        <v>78.16</v>
      </c>
      <c r="H235" s="399">
        <f t="shared" si="49"/>
        <v>18.440000000000001</v>
      </c>
      <c r="I235" s="401">
        <f t="shared" si="53"/>
        <v>96.6</v>
      </c>
    </row>
    <row r="236" spans="1:9" x14ac:dyDescent="0.25">
      <c r="A236" s="433" t="s">
        <v>594</v>
      </c>
      <c r="B236" s="387">
        <v>32</v>
      </c>
      <c r="C236" s="399">
        <f t="shared" si="54"/>
        <v>0.19161676646706588</v>
      </c>
      <c r="D236" s="408">
        <v>9.77</v>
      </c>
      <c r="E236" s="399">
        <f t="shared" si="55"/>
        <v>312.64</v>
      </c>
      <c r="F236" s="406">
        <v>1</v>
      </c>
      <c r="G236" s="399">
        <f t="shared" si="48"/>
        <v>312.64</v>
      </c>
      <c r="H236" s="399">
        <f t="shared" si="49"/>
        <v>73.75</v>
      </c>
      <c r="I236" s="401">
        <f t="shared" si="53"/>
        <v>386.39</v>
      </c>
    </row>
    <row r="237" spans="1:9" x14ac:dyDescent="0.25">
      <c r="A237" s="433" t="s">
        <v>594</v>
      </c>
      <c r="B237" s="387">
        <v>29</v>
      </c>
      <c r="C237" s="399">
        <f t="shared" si="54"/>
        <v>0.17365269461077845</v>
      </c>
      <c r="D237" s="408">
        <v>9.77</v>
      </c>
      <c r="E237" s="399">
        <f t="shared" si="55"/>
        <v>283.33</v>
      </c>
      <c r="F237" s="406">
        <v>1</v>
      </c>
      <c r="G237" s="399">
        <f t="shared" si="48"/>
        <v>283.33</v>
      </c>
      <c r="H237" s="399">
        <f t="shared" si="49"/>
        <v>66.84</v>
      </c>
      <c r="I237" s="401">
        <f t="shared" si="53"/>
        <v>350.16999999999996</v>
      </c>
    </row>
    <row r="238" spans="1:9" x14ac:dyDescent="0.25">
      <c r="A238" s="433" t="s">
        <v>594</v>
      </c>
      <c r="B238" s="387">
        <v>58</v>
      </c>
      <c r="C238" s="399">
        <f t="shared" si="54"/>
        <v>0.3473053892215569</v>
      </c>
      <c r="D238" s="408">
        <v>9.77</v>
      </c>
      <c r="E238" s="399">
        <f t="shared" si="55"/>
        <v>566.66</v>
      </c>
      <c r="F238" s="406">
        <v>1</v>
      </c>
      <c r="G238" s="399">
        <f t="shared" si="48"/>
        <v>566.66</v>
      </c>
      <c r="H238" s="399">
        <f t="shared" si="49"/>
        <v>133.68</v>
      </c>
      <c r="I238" s="401">
        <f t="shared" si="53"/>
        <v>700.33999999999992</v>
      </c>
    </row>
    <row r="239" spans="1:9" x14ac:dyDescent="0.25">
      <c r="A239" s="433" t="s">
        <v>594</v>
      </c>
      <c r="B239" s="387">
        <v>65</v>
      </c>
      <c r="C239" s="399">
        <f t="shared" si="54"/>
        <v>0.38922155688622756</v>
      </c>
      <c r="D239" s="408">
        <v>9.77</v>
      </c>
      <c r="E239" s="399">
        <f t="shared" si="55"/>
        <v>635.04999999999995</v>
      </c>
      <c r="F239" s="406">
        <v>1</v>
      </c>
      <c r="G239" s="399">
        <f t="shared" si="48"/>
        <v>635.04999999999995</v>
      </c>
      <c r="H239" s="399">
        <f t="shared" si="49"/>
        <v>149.81</v>
      </c>
      <c r="I239" s="401">
        <f t="shared" si="53"/>
        <v>784.8599999999999</v>
      </c>
    </row>
    <row r="240" spans="1:9" x14ac:dyDescent="0.25">
      <c r="A240" s="433" t="s">
        <v>594</v>
      </c>
      <c r="B240" s="387">
        <v>96</v>
      </c>
      <c r="C240" s="399">
        <f t="shared" si="54"/>
        <v>0.57485029940119758</v>
      </c>
      <c r="D240" s="408">
        <v>9.77</v>
      </c>
      <c r="E240" s="399">
        <f t="shared" si="55"/>
        <v>937.92</v>
      </c>
      <c r="F240" s="406">
        <v>1</v>
      </c>
      <c r="G240" s="399">
        <f t="shared" si="48"/>
        <v>937.92</v>
      </c>
      <c r="H240" s="399">
        <f t="shared" si="49"/>
        <v>221.26</v>
      </c>
      <c r="I240" s="401">
        <f t="shared" si="53"/>
        <v>1159.1799999999998</v>
      </c>
    </row>
    <row r="241" spans="1:9" x14ac:dyDescent="0.25">
      <c r="A241" s="433" t="s">
        <v>594</v>
      </c>
      <c r="B241" s="387">
        <v>98</v>
      </c>
      <c r="C241" s="399">
        <f t="shared" si="54"/>
        <v>0.58682634730538918</v>
      </c>
      <c r="D241" s="408">
        <v>9.77</v>
      </c>
      <c r="E241" s="399">
        <f t="shared" si="55"/>
        <v>957.46</v>
      </c>
      <c r="F241" s="406">
        <v>1</v>
      </c>
      <c r="G241" s="399">
        <f t="shared" si="48"/>
        <v>957.46</v>
      </c>
      <c r="H241" s="399">
        <f t="shared" si="49"/>
        <v>225.86</v>
      </c>
      <c r="I241" s="401">
        <f t="shared" si="53"/>
        <v>1183.3200000000002</v>
      </c>
    </row>
    <row r="242" spans="1:9" x14ac:dyDescent="0.25">
      <c r="A242" s="433" t="s">
        <v>594</v>
      </c>
      <c r="B242" s="387">
        <v>40</v>
      </c>
      <c r="C242" s="399">
        <f t="shared" si="54"/>
        <v>0.23952095808383234</v>
      </c>
      <c r="D242" s="408">
        <v>9.77</v>
      </c>
      <c r="E242" s="399">
        <f t="shared" si="55"/>
        <v>390.8</v>
      </c>
      <c r="F242" s="406">
        <v>1</v>
      </c>
      <c r="G242" s="399">
        <f t="shared" si="48"/>
        <v>390.8</v>
      </c>
      <c r="H242" s="399">
        <f t="shared" si="49"/>
        <v>92.19</v>
      </c>
      <c r="I242" s="401">
        <f t="shared" si="53"/>
        <v>482.99</v>
      </c>
    </row>
    <row r="243" spans="1:9" x14ac:dyDescent="0.25">
      <c r="A243" s="433" t="s">
        <v>594</v>
      </c>
      <c r="B243" s="387">
        <v>67</v>
      </c>
      <c r="C243" s="399">
        <f t="shared" si="54"/>
        <v>0.40119760479041916</v>
      </c>
      <c r="D243" s="408">
        <v>9.77</v>
      </c>
      <c r="E243" s="399">
        <f t="shared" si="55"/>
        <v>654.59</v>
      </c>
      <c r="F243" s="406">
        <v>1</v>
      </c>
      <c r="G243" s="399">
        <f t="shared" si="48"/>
        <v>654.59</v>
      </c>
      <c r="H243" s="399">
        <f t="shared" si="49"/>
        <v>154.41999999999999</v>
      </c>
      <c r="I243" s="401">
        <f t="shared" si="53"/>
        <v>809.01</v>
      </c>
    </row>
    <row r="244" spans="1:9" x14ac:dyDescent="0.25">
      <c r="A244" s="433" t="s">
        <v>594</v>
      </c>
      <c r="B244" s="387">
        <v>112</v>
      </c>
      <c r="C244" s="399">
        <f t="shared" si="54"/>
        <v>0.6706586826347305</v>
      </c>
      <c r="D244" s="408">
        <v>11.09</v>
      </c>
      <c r="E244" s="399">
        <f t="shared" si="55"/>
        <v>1242.08</v>
      </c>
      <c r="F244" s="406">
        <v>1</v>
      </c>
      <c r="G244" s="399">
        <f t="shared" si="48"/>
        <v>1242.08</v>
      </c>
      <c r="H244" s="399">
        <f t="shared" si="49"/>
        <v>293.01</v>
      </c>
      <c r="I244" s="401">
        <f t="shared" si="53"/>
        <v>1535.09</v>
      </c>
    </row>
    <row r="245" spans="1:9" x14ac:dyDescent="0.25">
      <c r="A245" s="433" t="s">
        <v>594</v>
      </c>
      <c r="B245" s="387">
        <v>103</v>
      </c>
      <c r="C245" s="399">
        <f t="shared" si="54"/>
        <v>0.61676646706586824</v>
      </c>
      <c r="D245" s="408">
        <v>11.09</v>
      </c>
      <c r="E245" s="399">
        <f t="shared" si="55"/>
        <v>1142.27</v>
      </c>
      <c r="F245" s="406">
        <v>1</v>
      </c>
      <c r="G245" s="399">
        <f t="shared" si="48"/>
        <v>1142.27</v>
      </c>
      <c r="H245" s="399">
        <f t="shared" si="49"/>
        <v>269.45999999999998</v>
      </c>
      <c r="I245" s="401">
        <f t="shared" si="53"/>
        <v>1411.73</v>
      </c>
    </row>
    <row r="246" spans="1:9" x14ac:dyDescent="0.25">
      <c r="A246" s="433" t="s">
        <v>594</v>
      </c>
      <c r="B246" s="387">
        <v>48</v>
      </c>
      <c r="C246" s="399">
        <f t="shared" si="54"/>
        <v>0.28742514970059879</v>
      </c>
      <c r="D246" s="408">
        <v>11.09</v>
      </c>
      <c r="E246" s="399">
        <f t="shared" si="55"/>
        <v>532.32000000000005</v>
      </c>
      <c r="F246" s="406">
        <v>1</v>
      </c>
      <c r="G246" s="399">
        <f t="shared" si="48"/>
        <v>532.32000000000005</v>
      </c>
      <c r="H246" s="399">
        <f t="shared" si="49"/>
        <v>125.57</v>
      </c>
      <c r="I246" s="401">
        <f t="shared" si="53"/>
        <v>657.8900000000001</v>
      </c>
    </row>
    <row r="247" spans="1:9" x14ac:dyDescent="0.25">
      <c r="A247" s="433" t="s">
        <v>594</v>
      </c>
      <c r="B247" s="387">
        <v>24</v>
      </c>
      <c r="C247" s="399">
        <f t="shared" si="54"/>
        <v>0.1437125748502994</v>
      </c>
      <c r="D247" s="408">
        <v>11.09</v>
      </c>
      <c r="E247" s="399">
        <f t="shared" si="55"/>
        <v>266.16000000000003</v>
      </c>
      <c r="F247" s="406">
        <v>1</v>
      </c>
      <c r="G247" s="399">
        <f t="shared" si="48"/>
        <v>266.16000000000003</v>
      </c>
      <c r="H247" s="399">
        <f t="shared" si="49"/>
        <v>62.79</v>
      </c>
      <c r="I247" s="401">
        <f t="shared" si="53"/>
        <v>328.95000000000005</v>
      </c>
    </row>
    <row r="248" spans="1:9" x14ac:dyDescent="0.25">
      <c r="A248" s="433" t="s">
        <v>594</v>
      </c>
      <c r="B248" s="387">
        <v>56</v>
      </c>
      <c r="C248" s="399">
        <f t="shared" si="54"/>
        <v>0.33532934131736525</v>
      </c>
      <c r="D248" s="408">
        <v>11.09</v>
      </c>
      <c r="E248" s="399">
        <f t="shared" si="55"/>
        <v>621.04</v>
      </c>
      <c r="F248" s="406">
        <v>1</v>
      </c>
      <c r="G248" s="399">
        <f t="shared" si="48"/>
        <v>621.04</v>
      </c>
      <c r="H248" s="399">
        <f t="shared" si="49"/>
        <v>146.5</v>
      </c>
      <c r="I248" s="401">
        <f t="shared" si="53"/>
        <v>767.54</v>
      </c>
    </row>
    <row r="249" spans="1:9" x14ac:dyDescent="0.25">
      <c r="A249" s="433" t="s">
        <v>594</v>
      </c>
      <c r="B249" s="387">
        <v>41</v>
      </c>
      <c r="C249" s="399">
        <f t="shared" si="54"/>
        <v>0.24550898203592814</v>
      </c>
      <c r="D249" s="408">
        <v>11.09</v>
      </c>
      <c r="E249" s="399">
        <f t="shared" si="55"/>
        <v>454.69</v>
      </c>
      <c r="F249" s="406">
        <v>1</v>
      </c>
      <c r="G249" s="399">
        <f t="shared" si="48"/>
        <v>454.69</v>
      </c>
      <c r="H249" s="399">
        <f t="shared" si="49"/>
        <v>107.26</v>
      </c>
      <c r="I249" s="401">
        <f t="shared" si="53"/>
        <v>561.95000000000005</v>
      </c>
    </row>
    <row r="250" spans="1:9" x14ac:dyDescent="0.25">
      <c r="A250" s="433" t="s">
        <v>594</v>
      </c>
      <c r="B250" s="387">
        <v>92</v>
      </c>
      <c r="C250" s="399">
        <f t="shared" si="54"/>
        <v>0.55089820359281438</v>
      </c>
      <c r="D250" s="408">
        <v>11.09</v>
      </c>
      <c r="E250" s="399">
        <f t="shared" si="55"/>
        <v>1020.28</v>
      </c>
      <c r="F250" s="406">
        <v>1</v>
      </c>
      <c r="G250" s="399">
        <f t="shared" si="48"/>
        <v>1020.28</v>
      </c>
      <c r="H250" s="399">
        <f t="shared" si="49"/>
        <v>240.68</v>
      </c>
      <c r="I250" s="401">
        <f t="shared" si="53"/>
        <v>1260.96</v>
      </c>
    </row>
    <row r="251" spans="1:9" x14ac:dyDescent="0.25">
      <c r="A251" s="433" t="s">
        <v>594</v>
      </c>
      <c r="B251" s="387">
        <v>32</v>
      </c>
      <c r="C251" s="399">
        <f t="shared" si="54"/>
        <v>0.19161676646706588</v>
      </c>
      <c r="D251" s="408">
        <v>11.09</v>
      </c>
      <c r="E251" s="399">
        <f t="shared" si="55"/>
        <v>354.88</v>
      </c>
      <c r="F251" s="406">
        <v>1</v>
      </c>
      <c r="G251" s="399">
        <f t="shared" si="48"/>
        <v>354.88</v>
      </c>
      <c r="H251" s="399">
        <f t="shared" si="49"/>
        <v>83.72</v>
      </c>
      <c r="I251" s="401">
        <f t="shared" si="53"/>
        <v>438.6</v>
      </c>
    </row>
    <row r="252" spans="1:9" x14ac:dyDescent="0.25">
      <c r="A252" s="433" t="s">
        <v>594</v>
      </c>
      <c r="B252" s="387">
        <v>32</v>
      </c>
      <c r="C252" s="399">
        <f t="shared" si="54"/>
        <v>0.19161676646706588</v>
      </c>
      <c r="D252" s="408">
        <v>11.09</v>
      </c>
      <c r="E252" s="399">
        <f t="shared" si="55"/>
        <v>354.88</v>
      </c>
      <c r="F252" s="406">
        <v>1</v>
      </c>
      <c r="G252" s="399">
        <f t="shared" si="48"/>
        <v>354.88</v>
      </c>
      <c r="H252" s="399">
        <f t="shared" si="49"/>
        <v>83.72</v>
      </c>
      <c r="I252" s="401">
        <f t="shared" si="53"/>
        <v>438.6</v>
      </c>
    </row>
    <row r="253" spans="1:9" x14ac:dyDescent="0.25">
      <c r="A253" s="433" t="s">
        <v>594</v>
      </c>
      <c r="B253" s="387">
        <v>40</v>
      </c>
      <c r="C253" s="399">
        <f t="shared" si="54"/>
        <v>0.23952095808383234</v>
      </c>
      <c r="D253" s="408">
        <v>11.09</v>
      </c>
      <c r="E253" s="399">
        <f t="shared" si="55"/>
        <v>443.6</v>
      </c>
      <c r="F253" s="406">
        <v>1</v>
      </c>
      <c r="G253" s="399">
        <f t="shared" si="48"/>
        <v>443.6</v>
      </c>
      <c r="H253" s="428">
        <f>ROUND(G253*0.2077,2)</f>
        <v>92.14</v>
      </c>
      <c r="I253" s="425">
        <f t="shared" si="53"/>
        <v>535.74</v>
      </c>
    </row>
    <row r="254" spans="1:9" x14ac:dyDescent="0.25">
      <c r="A254" s="433" t="s">
        <v>594</v>
      </c>
      <c r="B254" s="387">
        <v>119</v>
      </c>
      <c r="C254" s="399">
        <f t="shared" si="54"/>
        <v>0.71257485029940115</v>
      </c>
      <c r="D254" s="408">
        <v>11.09</v>
      </c>
      <c r="E254" s="399">
        <f t="shared" si="55"/>
        <v>1319.71</v>
      </c>
      <c r="F254" s="406">
        <v>1</v>
      </c>
      <c r="G254" s="399">
        <f t="shared" si="48"/>
        <v>1319.71</v>
      </c>
      <c r="H254" s="399">
        <f t="shared" si="49"/>
        <v>311.32</v>
      </c>
      <c r="I254" s="401">
        <f t="shared" si="53"/>
        <v>1631.03</v>
      </c>
    </row>
    <row r="255" spans="1:9" x14ac:dyDescent="0.25">
      <c r="A255" s="433" t="s">
        <v>594</v>
      </c>
      <c r="B255" s="387">
        <v>48</v>
      </c>
      <c r="C255" s="399">
        <f t="shared" si="54"/>
        <v>0.28742514970059879</v>
      </c>
      <c r="D255" s="408">
        <v>11.09</v>
      </c>
      <c r="E255" s="399">
        <f t="shared" si="55"/>
        <v>532.32000000000005</v>
      </c>
      <c r="F255" s="406">
        <v>1</v>
      </c>
      <c r="G255" s="399">
        <f t="shared" si="48"/>
        <v>532.32000000000005</v>
      </c>
      <c r="H255" s="399">
        <f t="shared" si="49"/>
        <v>125.57</v>
      </c>
      <c r="I255" s="401">
        <f t="shared" si="53"/>
        <v>657.8900000000001</v>
      </c>
    </row>
    <row r="256" spans="1:9" x14ac:dyDescent="0.25">
      <c r="A256" s="433" t="s">
        <v>594</v>
      </c>
      <c r="B256" s="387">
        <v>24</v>
      </c>
      <c r="C256" s="399">
        <f t="shared" si="54"/>
        <v>0.1437125748502994</v>
      </c>
      <c r="D256" s="408">
        <v>11.09</v>
      </c>
      <c r="E256" s="399">
        <f t="shared" si="55"/>
        <v>266.16000000000003</v>
      </c>
      <c r="F256" s="406">
        <v>1</v>
      </c>
      <c r="G256" s="399">
        <f t="shared" si="48"/>
        <v>266.16000000000003</v>
      </c>
      <c r="H256" s="399">
        <f t="shared" si="49"/>
        <v>62.79</v>
      </c>
      <c r="I256" s="401">
        <f t="shared" si="53"/>
        <v>328.95000000000005</v>
      </c>
    </row>
    <row r="257" spans="1:9" x14ac:dyDescent="0.25">
      <c r="A257" s="433" t="s">
        <v>594</v>
      </c>
      <c r="B257" s="387">
        <v>64</v>
      </c>
      <c r="C257" s="399">
        <f t="shared" si="54"/>
        <v>0.38323353293413176</v>
      </c>
      <c r="D257" s="408">
        <v>11.09</v>
      </c>
      <c r="E257" s="399">
        <f t="shared" si="55"/>
        <v>709.76</v>
      </c>
      <c r="F257" s="406">
        <v>1</v>
      </c>
      <c r="G257" s="399">
        <f t="shared" si="48"/>
        <v>709.76</v>
      </c>
      <c r="H257" s="399">
        <f t="shared" si="49"/>
        <v>167.43</v>
      </c>
      <c r="I257" s="401">
        <f t="shared" si="53"/>
        <v>877.19</v>
      </c>
    </row>
    <row r="258" spans="1:9" x14ac:dyDescent="0.25">
      <c r="A258" s="433" t="s">
        <v>594</v>
      </c>
      <c r="B258" s="387">
        <v>65</v>
      </c>
      <c r="C258" s="399">
        <f t="shared" si="54"/>
        <v>0.38922155688622756</v>
      </c>
      <c r="D258" s="408">
        <v>11.09</v>
      </c>
      <c r="E258" s="399">
        <f t="shared" si="55"/>
        <v>720.85</v>
      </c>
      <c r="F258" s="406">
        <v>1</v>
      </c>
      <c r="G258" s="399">
        <f t="shared" si="48"/>
        <v>720.85</v>
      </c>
      <c r="H258" s="399">
        <f t="shared" si="49"/>
        <v>170.05</v>
      </c>
      <c r="I258" s="401">
        <f t="shared" si="53"/>
        <v>890.90000000000009</v>
      </c>
    </row>
    <row r="259" spans="1:9" x14ac:dyDescent="0.25">
      <c r="A259" s="433" t="s">
        <v>594</v>
      </c>
      <c r="B259" s="387">
        <v>48</v>
      </c>
      <c r="C259" s="399">
        <f t="shared" si="54"/>
        <v>0.28742514970059879</v>
      </c>
      <c r="D259" s="408">
        <v>11.09</v>
      </c>
      <c r="E259" s="399">
        <f t="shared" si="55"/>
        <v>532.32000000000005</v>
      </c>
      <c r="F259" s="406">
        <v>1</v>
      </c>
      <c r="G259" s="399">
        <f t="shared" si="48"/>
        <v>532.32000000000005</v>
      </c>
      <c r="H259" s="428">
        <f>ROUND(G259*0.2077,2)</f>
        <v>110.56</v>
      </c>
      <c r="I259" s="425">
        <f t="shared" si="53"/>
        <v>642.88000000000011</v>
      </c>
    </row>
    <row r="260" spans="1:9" x14ac:dyDescent="0.25">
      <c r="A260" s="433" t="s">
        <v>594</v>
      </c>
      <c r="B260" s="387">
        <v>49</v>
      </c>
      <c r="C260" s="399">
        <f t="shared" si="54"/>
        <v>0.29341317365269459</v>
      </c>
      <c r="D260" s="408">
        <v>11.09</v>
      </c>
      <c r="E260" s="399">
        <f t="shared" si="55"/>
        <v>543.41</v>
      </c>
      <c r="F260" s="406">
        <v>1</v>
      </c>
      <c r="G260" s="399">
        <f t="shared" si="48"/>
        <v>543.41</v>
      </c>
      <c r="H260" s="399">
        <f t="shared" si="49"/>
        <v>128.19</v>
      </c>
      <c r="I260" s="401">
        <f t="shared" si="53"/>
        <v>671.59999999999991</v>
      </c>
    </row>
    <row r="261" spans="1:9" x14ac:dyDescent="0.25">
      <c r="A261" s="433" t="s">
        <v>594</v>
      </c>
      <c r="B261" s="387">
        <v>56</v>
      </c>
      <c r="C261" s="399">
        <f t="shared" si="54"/>
        <v>0.33532934131736525</v>
      </c>
      <c r="D261" s="408">
        <v>11.09</v>
      </c>
      <c r="E261" s="399">
        <f t="shared" si="55"/>
        <v>621.04</v>
      </c>
      <c r="F261" s="406">
        <v>1</v>
      </c>
      <c r="G261" s="399">
        <f t="shared" si="48"/>
        <v>621.04</v>
      </c>
      <c r="H261" s="399">
        <f t="shared" si="49"/>
        <v>146.5</v>
      </c>
      <c r="I261" s="401">
        <f t="shared" si="53"/>
        <v>767.54</v>
      </c>
    </row>
    <row r="262" spans="1:9" x14ac:dyDescent="0.25">
      <c r="A262" s="433" t="s">
        <v>594</v>
      </c>
      <c r="B262" s="387">
        <v>72</v>
      </c>
      <c r="C262" s="399">
        <f t="shared" si="54"/>
        <v>0.43113772455089822</v>
      </c>
      <c r="D262" s="408">
        <v>11.09</v>
      </c>
      <c r="E262" s="399">
        <f t="shared" si="55"/>
        <v>798.48</v>
      </c>
      <c r="F262" s="406">
        <v>1</v>
      </c>
      <c r="G262" s="399">
        <f t="shared" si="48"/>
        <v>798.48</v>
      </c>
      <c r="H262" s="399">
        <f t="shared" si="49"/>
        <v>188.36</v>
      </c>
      <c r="I262" s="401">
        <f t="shared" si="53"/>
        <v>986.84</v>
      </c>
    </row>
    <row r="263" spans="1:9" x14ac:dyDescent="0.25">
      <c r="A263" s="433" t="s">
        <v>594</v>
      </c>
      <c r="B263" s="387">
        <v>18</v>
      </c>
      <c r="C263" s="399">
        <f t="shared" si="54"/>
        <v>0.10778443113772455</v>
      </c>
      <c r="D263" s="408">
        <v>11.09</v>
      </c>
      <c r="E263" s="399">
        <f t="shared" si="55"/>
        <v>199.62</v>
      </c>
      <c r="F263" s="406">
        <v>1</v>
      </c>
      <c r="G263" s="399">
        <f t="shared" si="48"/>
        <v>199.62</v>
      </c>
      <c r="H263" s="399">
        <f t="shared" si="49"/>
        <v>47.09</v>
      </c>
      <c r="I263" s="401">
        <f t="shared" si="53"/>
        <v>246.71</v>
      </c>
    </row>
    <row r="264" spans="1:9" x14ac:dyDescent="0.25">
      <c r="A264" s="433" t="s">
        <v>594</v>
      </c>
      <c r="B264" s="387">
        <v>51</v>
      </c>
      <c r="C264" s="399">
        <f t="shared" si="54"/>
        <v>0.30538922155688625</v>
      </c>
      <c r="D264" s="408">
        <v>11.09</v>
      </c>
      <c r="E264" s="399">
        <f t="shared" si="55"/>
        <v>565.59</v>
      </c>
      <c r="F264" s="406">
        <v>1</v>
      </c>
      <c r="G264" s="399">
        <f t="shared" si="48"/>
        <v>565.59</v>
      </c>
      <c r="H264" s="399">
        <f t="shared" si="49"/>
        <v>133.41999999999999</v>
      </c>
      <c r="I264" s="401">
        <f t="shared" si="53"/>
        <v>699.01</v>
      </c>
    </row>
    <row r="265" spans="1:9" x14ac:dyDescent="0.25">
      <c r="A265" s="433" t="s">
        <v>594</v>
      </c>
      <c r="B265" s="387">
        <v>16</v>
      </c>
      <c r="C265" s="399">
        <f t="shared" si="54"/>
        <v>9.580838323353294E-2</v>
      </c>
      <c r="D265" s="408">
        <v>11.09</v>
      </c>
      <c r="E265" s="399">
        <f t="shared" si="55"/>
        <v>177.44</v>
      </c>
      <c r="F265" s="406">
        <v>1</v>
      </c>
      <c r="G265" s="399">
        <f t="shared" si="48"/>
        <v>177.44</v>
      </c>
      <c r="H265" s="399">
        <f t="shared" si="49"/>
        <v>41.86</v>
      </c>
      <c r="I265" s="401">
        <f t="shared" si="53"/>
        <v>219.3</v>
      </c>
    </row>
    <row r="266" spans="1:9" x14ac:dyDescent="0.25">
      <c r="A266" s="433" t="s">
        <v>594</v>
      </c>
      <c r="B266" s="387">
        <v>176</v>
      </c>
      <c r="C266" s="399">
        <f t="shared" si="54"/>
        <v>1.0538922155688624</v>
      </c>
      <c r="D266" s="408">
        <v>11.09</v>
      </c>
      <c r="E266" s="399">
        <f t="shared" si="55"/>
        <v>1951.84</v>
      </c>
      <c r="F266" s="406">
        <v>1</v>
      </c>
      <c r="G266" s="399">
        <f t="shared" si="48"/>
        <v>1951.84</v>
      </c>
      <c r="H266" s="399">
        <f t="shared" si="49"/>
        <v>460.44</v>
      </c>
      <c r="I266" s="401">
        <f t="shared" si="53"/>
        <v>2412.2799999999997</v>
      </c>
    </row>
    <row r="267" spans="1:9" x14ac:dyDescent="0.25">
      <c r="A267" s="433" t="s">
        <v>594</v>
      </c>
      <c r="B267" s="387">
        <v>32</v>
      </c>
      <c r="C267" s="399">
        <f t="shared" si="54"/>
        <v>0.19161676646706588</v>
      </c>
      <c r="D267" s="408">
        <v>11.09</v>
      </c>
      <c r="E267" s="399">
        <f t="shared" si="55"/>
        <v>354.88</v>
      </c>
      <c r="F267" s="406">
        <v>1</v>
      </c>
      <c r="G267" s="399">
        <f t="shared" si="48"/>
        <v>354.88</v>
      </c>
      <c r="H267" s="399">
        <f t="shared" si="49"/>
        <v>83.72</v>
      </c>
      <c r="I267" s="401">
        <f t="shared" si="53"/>
        <v>438.6</v>
      </c>
    </row>
    <row r="268" spans="1:9" x14ac:dyDescent="0.25">
      <c r="A268" s="433" t="s">
        <v>594</v>
      </c>
      <c r="B268" s="387">
        <v>88</v>
      </c>
      <c r="C268" s="399">
        <f t="shared" si="54"/>
        <v>0.52694610778443118</v>
      </c>
      <c r="D268" s="408">
        <v>11.09</v>
      </c>
      <c r="E268" s="399">
        <f t="shared" si="55"/>
        <v>975.92</v>
      </c>
      <c r="F268" s="406">
        <v>1</v>
      </c>
      <c r="G268" s="399">
        <f t="shared" ref="G268:G331" si="56">ROUND(E268*F268,2)</f>
        <v>975.92</v>
      </c>
      <c r="H268" s="399">
        <f t="shared" ref="H268:H331" si="57">ROUND(G268*0.2359,2)</f>
        <v>230.22</v>
      </c>
      <c r="I268" s="401">
        <f t="shared" si="53"/>
        <v>1206.1399999999999</v>
      </c>
    </row>
    <row r="269" spans="1:9" x14ac:dyDescent="0.25">
      <c r="A269" s="433" t="s">
        <v>594</v>
      </c>
      <c r="B269" s="387">
        <v>32</v>
      </c>
      <c r="C269" s="399">
        <f t="shared" si="54"/>
        <v>0.19161676646706588</v>
      </c>
      <c r="D269" s="408">
        <v>11.09</v>
      </c>
      <c r="E269" s="399">
        <f t="shared" si="55"/>
        <v>354.88</v>
      </c>
      <c r="F269" s="406">
        <v>1</v>
      </c>
      <c r="G269" s="399">
        <f t="shared" si="56"/>
        <v>354.88</v>
      </c>
      <c r="H269" s="399">
        <f t="shared" si="57"/>
        <v>83.72</v>
      </c>
      <c r="I269" s="401">
        <f t="shared" si="53"/>
        <v>438.6</v>
      </c>
    </row>
    <row r="270" spans="1:9" x14ac:dyDescent="0.25">
      <c r="A270" s="433" t="s">
        <v>594</v>
      </c>
      <c r="B270" s="387">
        <v>70</v>
      </c>
      <c r="C270" s="399">
        <f t="shared" si="54"/>
        <v>0.41916167664670656</v>
      </c>
      <c r="D270" s="408">
        <v>11.09</v>
      </c>
      <c r="E270" s="399">
        <f t="shared" si="55"/>
        <v>776.3</v>
      </c>
      <c r="F270" s="406">
        <v>1</v>
      </c>
      <c r="G270" s="399">
        <f t="shared" si="56"/>
        <v>776.3</v>
      </c>
      <c r="H270" s="399">
        <f t="shared" si="57"/>
        <v>183.13</v>
      </c>
      <c r="I270" s="401">
        <f t="shared" si="53"/>
        <v>959.43</v>
      </c>
    </row>
    <row r="271" spans="1:9" x14ac:dyDescent="0.25">
      <c r="A271" s="433" t="s">
        <v>594</v>
      </c>
      <c r="B271" s="387">
        <v>114</v>
      </c>
      <c r="C271" s="399">
        <f t="shared" si="54"/>
        <v>0.68263473053892221</v>
      </c>
      <c r="D271" s="408">
        <v>11.09</v>
      </c>
      <c r="E271" s="399">
        <f t="shared" si="55"/>
        <v>1264.26</v>
      </c>
      <c r="F271" s="406">
        <v>1</v>
      </c>
      <c r="G271" s="399">
        <f t="shared" si="56"/>
        <v>1264.26</v>
      </c>
      <c r="H271" s="399">
        <f t="shared" si="57"/>
        <v>298.24</v>
      </c>
      <c r="I271" s="401">
        <f t="shared" si="53"/>
        <v>1562.5</v>
      </c>
    </row>
    <row r="272" spans="1:9" x14ac:dyDescent="0.25">
      <c r="A272" s="433" t="s">
        <v>594</v>
      </c>
      <c r="B272" s="387">
        <v>64</v>
      </c>
      <c r="C272" s="399">
        <f t="shared" si="54"/>
        <v>0.38323353293413176</v>
      </c>
      <c r="D272" s="408">
        <v>11.09</v>
      </c>
      <c r="E272" s="399">
        <f t="shared" si="55"/>
        <v>709.76</v>
      </c>
      <c r="F272" s="406">
        <v>1</v>
      </c>
      <c r="G272" s="399">
        <f t="shared" si="56"/>
        <v>709.76</v>
      </c>
      <c r="H272" s="399">
        <f t="shared" si="57"/>
        <v>167.43</v>
      </c>
      <c r="I272" s="401">
        <f t="shared" si="53"/>
        <v>877.19</v>
      </c>
    </row>
    <row r="273" spans="1:9" x14ac:dyDescent="0.25">
      <c r="A273" s="433" t="s">
        <v>594</v>
      </c>
      <c r="B273" s="387">
        <v>48</v>
      </c>
      <c r="C273" s="399">
        <f t="shared" si="54"/>
        <v>0.28742514970059879</v>
      </c>
      <c r="D273" s="408">
        <v>11.09</v>
      </c>
      <c r="E273" s="399">
        <f t="shared" si="55"/>
        <v>532.32000000000005</v>
      </c>
      <c r="F273" s="406">
        <v>1</v>
      </c>
      <c r="G273" s="399">
        <f t="shared" si="56"/>
        <v>532.32000000000005</v>
      </c>
      <c r="H273" s="428">
        <f>ROUND(G273*0.2077,2)</f>
        <v>110.56</v>
      </c>
      <c r="I273" s="425">
        <f t="shared" si="53"/>
        <v>642.88000000000011</v>
      </c>
    </row>
    <row r="274" spans="1:9" x14ac:dyDescent="0.25">
      <c r="A274" s="433" t="s">
        <v>594</v>
      </c>
      <c r="B274" s="387">
        <v>8</v>
      </c>
      <c r="C274" s="399">
        <f t="shared" si="54"/>
        <v>4.790419161676647E-2</v>
      </c>
      <c r="D274" s="408">
        <v>11.09</v>
      </c>
      <c r="E274" s="399">
        <f t="shared" si="55"/>
        <v>88.72</v>
      </c>
      <c r="F274" s="406">
        <v>1</v>
      </c>
      <c r="G274" s="399">
        <f t="shared" si="56"/>
        <v>88.72</v>
      </c>
      <c r="H274" s="399">
        <f t="shared" si="57"/>
        <v>20.93</v>
      </c>
      <c r="I274" s="401">
        <f t="shared" si="53"/>
        <v>109.65</v>
      </c>
    </row>
    <row r="275" spans="1:9" x14ac:dyDescent="0.25">
      <c r="A275" s="433" t="s">
        <v>594</v>
      </c>
      <c r="B275" s="387">
        <v>64</v>
      </c>
      <c r="C275" s="399">
        <f t="shared" si="54"/>
        <v>0.38323353293413176</v>
      </c>
      <c r="D275" s="408">
        <v>11.09</v>
      </c>
      <c r="E275" s="399">
        <f t="shared" si="55"/>
        <v>709.76</v>
      </c>
      <c r="F275" s="406">
        <v>1</v>
      </c>
      <c r="G275" s="399">
        <f t="shared" si="56"/>
        <v>709.76</v>
      </c>
      <c r="H275" s="399">
        <f t="shared" si="57"/>
        <v>167.43</v>
      </c>
      <c r="I275" s="401">
        <f t="shared" si="53"/>
        <v>877.19</v>
      </c>
    </row>
    <row r="276" spans="1:9" x14ac:dyDescent="0.25">
      <c r="A276" s="433" t="s">
        <v>594</v>
      </c>
      <c r="B276" s="387">
        <v>48</v>
      </c>
      <c r="C276" s="399">
        <f t="shared" si="54"/>
        <v>0.28742514970059879</v>
      </c>
      <c r="D276" s="408">
        <v>11.09</v>
      </c>
      <c r="E276" s="399">
        <f t="shared" si="55"/>
        <v>532.32000000000005</v>
      </c>
      <c r="F276" s="406">
        <v>1</v>
      </c>
      <c r="G276" s="399">
        <f t="shared" si="56"/>
        <v>532.32000000000005</v>
      </c>
      <c r="H276" s="399">
        <f t="shared" si="57"/>
        <v>125.57</v>
      </c>
      <c r="I276" s="401">
        <f t="shared" si="53"/>
        <v>657.8900000000001</v>
      </c>
    </row>
    <row r="277" spans="1:9" x14ac:dyDescent="0.25">
      <c r="A277" s="433" t="s">
        <v>594</v>
      </c>
      <c r="B277" s="387">
        <v>72</v>
      </c>
      <c r="C277" s="399">
        <f t="shared" si="54"/>
        <v>0.43113772455089822</v>
      </c>
      <c r="D277" s="408">
        <v>11.09</v>
      </c>
      <c r="E277" s="399">
        <f t="shared" si="55"/>
        <v>798.48</v>
      </c>
      <c r="F277" s="406">
        <v>1</v>
      </c>
      <c r="G277" s="399">
        <f t="shared" si="56"/>
        <v>798.48</v>
      </c>
      <c r="H277" s="399">
        <f t="shared" si="57"/>
        <v>188.36</v>
      </c>
      <c r="I277" s="401">
        <f t="shared" si="53"/>
        <v>986.84</v>
      </c>
    </row>
    <row r="278" spans="1:9" x14ac:dyDescent="0.25">
      <c r="A278" s="433" t="s">
        <v>594</v>
      </c>
      <c r="B278" s="387">
        <v>72</v>
      </c>
      <c r="C278" s="399">
        <f t="shared" si="54"/>
        <v>0.43113772455089822</v>
      </c>
      <c r="D278" s="408">
        <v>11.09</v>
      </c>
      <c r="E278" s="399">
        <f t="shared" si="55"/>
        <v>798.48</v>
      </c>
      <c r="F278" s="406">
        <v>1</v>
      </c>
      <c r="G278" s="399">
        <f t="shared" si="56"/>
        <v>798.48</v>
      </c>
      <c r="H278" s="428">
        <f>ROUND(G278*0.2077,2)</f>
        <v>165.84</v>
      </c>
      <c r="I278" s="425">
        <f t="shared" si="53"/>
        <v>964.32</v>
      </c>
    </row>
    <row r="279" spans="1:9" x14ac:dyDescent="0.25">
      <c r="A279" s="433" t="s">
        <v>594</v>
      </c>
      <c r="B279" s="387">
        <v>8</v>
      </c>
      <c r="C279" s="399">
        <f t="shared" si="54"/>
        <v>4.790419161676647E-2</v>
      </c>
      <c r="D279" s="408">
        <v>11.09</v>
      </c>
      <c r="E279" s="399">
        <f t="shared" si="55"/>
        <v>88.72</v>
      </c>
      <c r="F279" s="406">
        <v>1</v>
      </c>
      <c r="G279" s="399">
        <f t="shared" si="56"/>
        <v>88.72</v>
      </c>
      <c r="H279" s="399">
        <f t="shared" si="57"/>
        <v>20.93</v>
      </c>
      <c r="I279" s="401">
        <f t="shared" si="53"/>
        <v>109.65</v>
      </c>
    </row>
    <row r="280" spans="1:9" x14ac:dyDescent="0.25">
      <c r="A280" s="433" t="s">
        <v>594</v>
      </c>
      <c r="B280" s="387">
        <v>72</v>
      </c>
      <c r="C280" s="399">
        <f t="shared" si="54"/>
        <v>0.43113772455089822</v>
      </c>
      <c r="D280" s="408">
        <v>11.09</v>
      </c>
      <c r="E280" s="399">
        <f t="shared" si="55"/>
        <v>798.48</v>
      </c>
      <c r="F280" s="406">
        <v>1</v>
      </c>
      <c r="G280" s="399">
        <f t="shared" si="56"/>
        <v>798.48</v>
      </c>
      <c r="H280" s="399">
        <f t="shared" si="57"/>
        <v>188.36</v>
      </c>
      <c r="I280" s="401">
        <f t="shared" si="53"/>
        <v>986.84</v>
      </c>
    </row>
    <row r="281" spans="1:9" x14ac:dyDescent="0.25">
      <c r="A281" s="433" t="s">
        <v>594</v>
      </c>
      <c r="B281" s="387">
        <v>72</v>
      </c>
      <c r="C281" s="399">
        <f t="shared" si="54"/>
        <v>0.43113772455089822</v>
      </c>
      <c r="D281" s="408">
        <v>11.09</v>
      </c>
      <c r="E281" s="399">
        <f t="shared" si="55"/>
        <v>798.48</v>
      </c>
      <c r="F281" s="406">
        <v>1</v>
      </c>
      <c r="G281" s="399">
        <f t="shared" si="56"/>
        <v>798.48</v>
      </c>
      <c r="H281" s="399">
        <f t="shared" si="57"/>
        <v>188.36</v>
      </c>
      <c r="I281" s="401">
        <f t="shared" si="53"/>
        <v>986.84</v>
      </c>
    </row>
    <row r="282" spans="1:9" x14ac:dyDescent="0.25">
      <c r="A282" s="433" t="s">
        <v>594</v>
      </c>
      <c r="B282" s="387">
        <v>80</v>
      </c>
      <c r="C282" s="399">
        <f t="shared" si="54"/>
        <v>0.47904191616766467</v>
      </c>
      <c r="D282" s="408">
        <v>11.09</v>
      </c>
      <c r="E282" s="399">
        <f>ROUND(D282*B282,2)</f>
        <v>887.2</v>
      </c>
      <c r="F282" s="406">
        <v>1</v>
      </c>
      <c r="G282" s="399">
        <f t="shared" si="56"/>
        <v>887.2</v>
      </c>
      <c r="H282" s="399">
        <f t="shared" si="57"/>
        <v>209.29</v>
      </c>
      <c r="I282" s="401">
        <f t="shared" si="53"/>
        <v>1096.49</v>
      </c>
    </row>
    <row r="283" spans="1:9" x14ac:dyDescent="0.25">
      <c r="A283" s="433" t="s">
        <v>594</v>
      </c>
      <c r="B283" s="387">
        <v>17</v>
      </c>
      <c r="C283" s="399">
        <f t="shared" si="54"/>
        <v>0.10179640718562874</v>
      </c>
      <c r="D283" s="408">
        <v>11.09</v>
      </c>
      <c r="E283" s="399">
        <f>ROUND(D283*B283,2)</f>
        <v>188.53</v>
      </c>
      <c r="F283" s="406">
        <v>1</v>
      </c>
      <c r="G283" s="399">
        <f t="shared" si="56"/>
        <v>188.53</v>
      </c>
      <c r="H283" s="399">
        <f t="shared" si="57"/>
        <v>44.47</v>
      </c>
      <c r="I283" s="401">
        <f t="shared" si="53"/>
        <v>233</v>
      </c>
    </row>
    <row r="284" spans="1:9" x14ac:dyDescent="0.25">
      <c r="A284" s="433" t="s">
        <v>594</v>
      </c>
      <c r="B284" s="387">
        <v>24</v>
      </c>
      <c r="C284" s="399">
        <f t="shared" si="54"/>
        <v>0.1437125748502994</v>
      </c>
      <c r="D284" s="408">
        <v>9.77</v>
      </c>
      <c r="E284" s="399">
        <f>ROUND(D284*B284,2)</f>
        <v>234.48</v>
      </c>
      <c r="F284" s="406">
        <v>1</v>
      </c>
      <c r="G284" s="399">
        <f t="shared" si="56"/>
        <v>234.48</v>
      </c>
      <c r="H284" s="399">
        <f t="shared" si="57"/>
        <v>55.31</v>
      </c>
      <c r="I284" s="401">
        <f t="shared" si="53"/>
        <v>289.78999999999996</v>
      </c>
    </row>
    <row r="285" spans="1:9" x14ac:dyDescent="0.25">
      <c r="A285" s="378" t="s">
        <v>594</v>
      </c>
      <c r="B285" s="387">
        <v>16</v>
      </c>
      <c r="C285" s="399">
        <f t="shared" si="54"/>
        <v>9.580838323353294E-2</v>
      </c>
      <c r="D285" s="408">
        <v>11.09</v>
      </c>
      <c r="E285" s="399">
        <f>ROUND(D285*B285,2)</f>
        <v>177.44</v>
      </c>
      <c r="F285" s="406">
        <v>1</v>
      </c>
      <c r="G285" s="399">
        <f t="shared" si="56"/>
        <v>177.44</v>
      </c>
      <c r="H285" s="399">
        <f t="shared" si="57"/>
        <v>41.86</v>
      </c>
      <c r="I285" s="401">
        <f t="shared" si="53"/>
        <v>219.3</v>
      </c>
    </row>
    <row r="286" spans="1:9" x14ac:dyDescent="0.25">
      <c r="A286" s="433" t="s">
        <v>594</v>
      </c>
      <c r="B286" s="387">
        <v>152</v>
      </c>
      <c r="C286" s="399">
        <f t="shared" si="54"/>
        <v>0.91017964071856283</v>
      </c>
      <c r="D286" s="408">
        <v>1844</v>
      </c>
      <c r="E286" s="399">
        <f>ROUND(C286*D286,2)</f>
        <v>1678.37</v>
      </c>
      <c r="F286" s="406">
        <v>1</v>
      </c>
      <c r="G286" s="399">
        <f t="shared" si="56"/>
        <v>1678.37</v>
      </c>
      <c r="H286" s="399">
        <f t="shared" si="57"/>
        <v>395.93</v>
      </c>
      <c r="I286" s="401">
        <f t="shared" si="53"/>
        <v>2074.2999999999997</v>
      </c>
    </row>
    <row r="287" spans="1:9" x14ac:dyDescent="0.25">
      <c r="A287" s="433" t="s">
        <v>594</v>
      </c>
      <c r="B287" s="387">
        <v>52</v>
      </c>
      <c r="C287" s="399">
        <f t="shared" si="54"/>
        <v>0.31137724550898205</v>
      </c>
      <c r="D287" s="408">
        <v>1844</v>
      </c>
      <c r="E287" s="399">
        <f t="shared" ref="E287:E350" si="58">ROUND(C287*D287,2)</f>
        <v>574.17999999999995</v>
      </c>
      <c r="F287" s="406">
        <v>1</v>
      </c>
      <c r="G287" s="399">
        <f t="shared" si="56"/>
        <v>574.17999999999995</v>
      </c>
      <c r="H287" s="399">
        <f t="shared" si="57"/>
        <v>135.44999999999999</v>
      </c>
      <c r="I287" s="401">
        <f t="shared" si="53"/>
        <v>709.62999999999988</v>
      </c>
    </row>
    <row r="288" spans="1:9" x14ac:dyDescent="0.25">
      <c r="A288" s="433" t="s">
        <v>594</v>
      </c>
      <c r="B288" s="387">
        <v>168</v>
      </c>
      <c r="C288" s="399">
        <f t="shared" si="54"/>
        <v>1.0059880239520957</v>
      </c>
      <c r="D288" s="408">
        <v>1936</v>
      </c>
      <c r="E288" s="399">
        <f t="shared" si="58"/>
        <v>1947.59</v>
      </c>
      <c r="F288" s="406">
        <v>1</v>
      </c>
      <c r="G288" s="399">
        <f t="shared" si="56"/>
        <v>1947.59</v>
      </c>
      <c r="H288" s="399">
        <f t="shared" si="57"/>
        <v>459.44</v>
      </c>
      <c r="I288" s="401">
        <f t="shared" si="53"/>
        <v>2407.0299999999997</v>
      </c>
    </row>
    <row r="289" spans="1:9" x14ac:dyDescent="0.25">
      <c r="A289" s="433" t="s">
        <v>594</v>
      </c>
      <c r="B289" s="387">
        <v>48</v>
      </c>
      <c r="C289" s="399">
        <f t="shared" si="54"/>
        <v>0.28742514970059879</v>
      </c>
      <c r="D289" s="408">
        <v>1624</v>
      </c>
      <c r="E289" s="399">
        <f t="shared" si="58"/>
        <v>466.78</v>
      </c>
      <c r="F289" s="406">
        <v>1</v>
      </c>
      <c r="G289" s="399">
        <f t="shared" si="56"/>
        <v>466.78</v>
      </c>
      <c r="H289" s="399">
        <f t="shared" si="57"/>
        <v>110.11</v>
      </c>
      <c r="I289" s="401">
        <f t="shared" si="53"/>
        <v>576.89</v>
      </c>
    </row>
    <row r="290" spans="1:9" ht="31.5" x14ac:dyDescent="0.25">
      <c r="A290" s="432" t="s">
        <v>7</v>
      </c>
      <c r="B290" s="385">
        <f>SUM(B291:B302)</f>
        <v>1963</v>
      </c>
      <c r="C290" s="343">
        <f t="shared" ref="C290:I290" si="59">SUM(C291:C302)</f>
        <v>11.754491017964071</v>
      </c>
      <c r="D290" s="343"/>
      <c r="E290" s="343"/>
      <c r="F290" s="420"/>
      <c r="G290" s="343">
        <f t="shared" si="59"/>
        <v>13162.09</v>
      </c>
      <c r="H290" s="343">
        <f t="shared" si="59"/>
        <v>3072.7900000000009</v>
      </c>
      <c r="I290" s="463">
        <f t="shared" si="59"/>
        <v>16234.88</v>
      </c>
    </row>
    <row r="291" spans="1:9" x14ac:dyDescent="0.25">
      <c r="A291" s="433" t="s">
        <v>24</v>
      </c>
      <c r="B291" s="387">
        <v>167</v>
      </c>
      <c r="C291" s="399">
        <f t="shared" si="54"/>
        <v>1</v>
      </c>
      <c r="D291" s="408">
        <v>1303</v>
      </c>
      <c r="E291" s="399">
        <f t="shared" si="58"/>
        <v>1303</v>
      </c>
      <c r="F291" s="406">
        <v>1</v>
      </c>
      <c r="G291" s="399">
        <f t="shared" si="56"/>
        <v>1303</v>
      </c>
      <c r="H291" s="399">
        <f t="shared" si="57"/>
        <v>307.38</v>
      </c>
      <c r="I291" s="401">
        <f t="shared" si="53"/>
        <v>1610.38</v>
      </c>
    </row>
    <row r="292" spans="1:9" x14ac:dyDescent="0.25">
      <c r="A292" s="433" t="s">
        <v>24</v>
      </c>
      <c r="B292" s="387">
        <v>192</v>
      </c>
      <c r="C292" s="399">
        <f t="shared" si="54"/>
        <v>1.1497005988023952</v>
      </c>
      <c r="D292" s="408">
        <v>1133</v>
      </c>
      <c r="E292" s="399">
        <f t="shared" si="58"/>
        <v>1302.6099999999999</v>
      </c>
      <c r="F292" s="406">
        <v>1</v>
      </c>
      <c r="G292" s="399">
        <f t="shared" si="56"/>
        <v>1302.6099999999999</v>
      </c>
      <c r="H292" s="399">
        <f t="shared" si="57"/>
        <v>307.29000000000002</v>
      </c>
      <c r="I292" s="401">
        <f t="shared" si="53"/>
        <v>1609.8999999999999</v>
      </c>
    </row>
    <row r="293" spans="1:9" x14ac:dyDescent="0.25">
      <c r="A293" s="433" t="s">
        <v>24</v>
      </c>
      <c r="B293" s="387">
        <v>184</v>
      </c>
      <c r="C293" s="399">
        <f t="shared" si="54"/>
        <v>1.1017964071856288</v>
      </c>
      <c r="D293" s="408">
        <v>1133</v>
      </c>
      <c r="E293" s="399">
        <f t="shared" si="58"/>
        <v>1248.3399999999999</v>
      </c>
      <c r="F293" s="406">
        <v>1</v>
      </c>
      <c r="G293" s="399">
        <f t="shared" si="56"/>
        <v>1248.3399999999999</v>
      </c>
      <c r="H293" s="399">
        <f t="shared" si="57"/>
        <v>294.48</v>
      </c>
      <c r="I293" s="401">
        <f t="shared" si="53"/>
        <v>1542.82</v>
      </c>
    </row>
    <row r="294" spans="1:9" x14ac:dyDescent="0.25">
      <c r="A294" s="433" t="s">
        <v>24</v>
      </c>
      <c r="B294" s="387">
        <v>144</v>
      </c>
      <c r="C294" s="399">
        <f t="shared" si="54"/>
        <v>0.86227544910179643</v>
      </c>
      <c r="D294" s="408">
        <v>1133</v>
      </c>
      <c r="E294" s="399">
        <f t="shared" si="58"/>
        <v>976.96</v>
      </c>
      <c r="F294" s="406">
        <v>1</v>
      </c>
      <c r="G294" s="399">
        <f t="shared" si="56"/>
        <v>976.96</v>
      </c>
      <c r="H294" s="399">
        <f t="shared" si="57"/>
        <v>230.46</v>
      </c>
      <c r="I294" s="401">
        <f t="shared" si="53"/>
        <v>1207.42</v>
      </c>
    </row>
    <row r="295" spans="1:9" x14ac:dyDescent="0.25">
      <c r="A295" s="433" t="s">
        <v>24</v>
      </c>
      <c r="B295" s="387">
        <v>128</v>
      </c>
      <c r="C295" s="399">
        <f t="shared" ref="C295:C326" si="60">B295/167</f>
        <v>0.76646706586826352</v>
      </c>
      <c r="D295" s="408">
        <v>1133</v>
      </c>
      <c r="E295" s="399">
        <f t="shared" si="58"/>
        <v>868.41</v>
      </c>
      <c r="F295" s="406">
        <v>1</v>
      </c>
      <c r="G295" s="399">
        <f t="shared" si="56"/>
        <v>868.41</v>
      </c>
      <c r="H295" s="399">
        <f t="shared" si="57"/>
        <v>204.86</v>
      </c>
      <c r="I295" s="401">
        <f t="shared" si="53"/>
        <v>1073.27</v>
      </c>
    </row>
    <row r="296" spans="1:9" x14ac:dyDescent="0.25">
      <c r="A296" s="433" t="s">
        <v>24</v>
      </c>
      <c r="B296" s="387">
        <v>144</v>
      </c>
      <c r="C296" s="399">
        <f t="shared" si="60"/>
        <v>0.86227544910179643</v>
      </c>
      <c r="D296" s="408">
        <v>1133</v>
      </c>
      <c r="E296" s="399">
        <f t="shared" si="58"/>
        <v>976.96</v>
      </c>
      <c r="F296" s="406">
        <v>1</v>
      </c>
      <c r="G296" s="399">
        <f t="shared" si="56"/>
        <v>976.96</v>
      </c>
      <c r="H296" s="399">
        <f t="shared" si="57"/>
        <v>230.46</v>
      </c>
      <c r="I296" s="401">
        <f t="shared" si="53"/>
        <v>1207.42</v>
      </c>
    </row>
    <row r="297" spans="1:9" x14ac:dyDescent="0.25">
      <c r="A297" s="433" t="s">
        <v>24</v>
      </c>
      <c r="B297" s="387">
        <v>28</v>
      </c>
      <c r="C297" s="399">
        <f t="shared" si="60"/>
        <v>0.16766467065868262</v>
      </c>
      <c r="D297" s="408">
        <v>1133</v>
      </c>
      <c r="E297" s="399">
        <f t="shared" si="58"/>
        <v>189.96</v>
      </c>
      <c r="F297" s="406">
        <v>1</v>
      </c>
      <c r="G297" s="399">
        <f t="shared" si="56"/>
        <v>189.96</v>
      </c>
      <c r="H297" s="399">
        <f t="shared" si="57"/>
        <v>44.81</v>
      </c>
      <c r="I297" s="401">
        <f t="shared" si="53"/>
        <v>234.77</v>
      </c>
    </row>
    <row r="298" spans="1:9" x14ac:dyDescent="0.25">
      <c r="A298" s="433" t="s">
        <v>24</v>
      </c>
      <c r="B298" s="387">
        <v>216</v>
      </c>
      <c r="C298" s="399">
        <f t="shared" si="60"/>
        <v>1.2934131736526946</v>
      </c>
      <c r="D298" s="408">
        <v>1133</v>
      </c>
      <c r="E298" s="399">
        <f t="shared" si="58"/>
        <v>1465.44</v>
      </c>
      <c r="F298" s="406">
        <v>1</v>
      </c>
      <c r="G298" s="399">
        <f t="shared" si="56"/>
        <v>1465.44</v>
      </c>
      <c r="H298" s="399">
        <f t="shared" si="57"/>
        <v>345.7</v>
      </c>
      <c r="I298" s="401">
        <f t="shared" si="53"/>
        <v>1811.14</v>
      </c>
    </row>
    <row r="299" spans="1:9" x14ac:dyDescent="0.25">
      <c r="A299" s="433" t="s">
        <v>24</v>
      </c>
      <c r="B299" s="387">
        <v>192</v>
      </c>
      <c r="C299" s="399">
        <f t="shared" si="60"/>
        <v>1.1497005988023952</v>
      </c>
      <c r="D299" s="408">
        <v>1133</v>
      </c>
      <c r="E299" s="399">
        <f t="shared" si="58"/>
        <v>1302.6099999999999</v>
      </c>
      <c r="F299" s="406">
        <v>1</v>
      </c>
      <c r="G299" s="399">
        <f t="shared" si="56"/>
        <v>1302.6099999999999</v>
      </c>
      <c r="H299" s="399">
        <f t="shared" si="57"/>
        <v>307.29000000000002</v>
      </c>
      <c r="I299" s="401">
        <f t="shared" si="53"/>
        <v>1609.8999999999999</v>
      </c>
    </row>
    <row r="300" spans="1:9" x14ac:dyDescent="0.25">
      <c r="A300" s="433" t="s">
        <v>24</v>
      </c>
      <c r="B300" s="387">
        <v>168</v>
      </c>
      <c r="C300" s="399">
        <f t="shared" si="60"/>
        <v>1.0059880239520957</v>
      </c>
      <c r="D300" s="408">
        <v>1133</v>
      </c>
      <c r="E300" s="399">
        <f t="shared" si="58"/>
        <v>1139.78</v>
      </c>
      <c r="F300" s="406">
        <v>1</v>
      </c>
      <c r="G300" s="399">
        <f t="shared" si="56"/>
        <v>1139.78</v>
      </c>
      <c r="H300" s="428">
        <f>ROUND(G300*0.2077,2)</f>
        <v>236.73</v>
      </c>
      <c r="I300" s="425">
        <f t="shared" si="53"/>
        <v>1376.51</v>
      </c>
    </row>
    <row r="301" spans="1:9" x14ac:dyDescent="0.25">
      <c r="A301" s="433" t="s">
        <v>24</v>
      </c>
      <c r="B301" s="387">
        <v>196</v>
      </c>
      <c r="C301" s="399">
        <f t="shared" si="60"/>
        <v>1.1736526946107784</v>
      </c>
      <c r="D301" s="408">
        <v>997</v>
      </c>
      <c r="E301" s="399">
        <f t="shared" si="58"/>
        <v>1170.1300000000001</v>
      </c>
      <c r="F301" s="406">
        <v>1</v>
      </c>
      <c r="G301" s="399">
        <f t="shared" si="56"/>
        <v>1170.1300000000001</v>
      </c>
      <c r="H301" s="399">
        <f t="shared" si="57"/>
        <v>276.02999999999997</v>
      </c>
      <c r="I301" s="401">
        <f t="shared" si="53"/>
        <v>1446.16</v>
      </c>
    </row>
    <row r="302" spans="1:9" x14ac:dyDescent="0.25">
      <c r="A302" s="433" t="s">
        <v>24</v>
      </c>
      <c r="B302" s="387">
        <v>204</v>
      </c>
      <c r="C302" s="399">
        <f t="shared" si="60"/>
        <v>1.221556886227545</v>
      </c>
      <c r="D302" s="408">
        <v>997</v>
      </c>
      <c r="E302" s="399">
        <f t="shared" si="58"/>
        <v>1217.8900000000001</v>
      </c>
      <c r="F302" s="406">
        <v>1</v>
      </c>
      <c r="G302" s="399">
        <f t="shared" si="56"/>
        <v>1217.8900000000001</v>
      </c>
      <c r="H302" s="399">
        <f t="shared" si="57"/>
        <v>287.3</v>
      </c>
      <c r="I302" s="401">
        <f t="shared" si="53"/>
        <v>1505.19</v>
      </c>
    </row>
    <row r="303" spans="1:9" ht="31.5" x14ac:dyDescent="0.25">
      <c r="A303" s="432" t="s">
        <v>668</v>
      </c>
      <c r="B303" s="449">
        <f>SUM(B304:B307)</f>
        <v>560</v>
      </c>
      <c r="C303" s="456">
        <f t="shared" ref="C303:I303" si="61">SUM(C304:C307)</f>
        <v>3.3532934131736525</v>
      </c>
      <c r="D303" s="456"/>
      <c r="E303" s="456"/>
      <c r="F303" s="422"/>
      <c r="G303" s="456">
        <f t="shared" si="61"/>
        <v>2793.2999999999997</v>
      </c>
      <c r="H303" s="456">
        <f t="shared" si="61"/>
        <v>658.94</v>
      </c>
      <c r="I303" s="464">
        <f t="shared" si="61"/>
        <v>3452.2400000000002</v>
      </c>
    </row>
    <row r="304" spans="1:9" x14ac:dyDescent="0.25">
      <c r="A304" s="433" t="s">
        <v>169</v>
      </c>
      <c r="B304" s="387">
        <v>128</v>
      </c>
      <c r="C304" s="399">
        <f t="shared" si="60"/>
        <v>0.76646706586826352</v>
      </c>
      <c r="D304" s="408">
        <v>833</v>
      </c>
      <c r="E304" s="399">
        <f t="shared" si="58"/>
        <v>638.47</v>
      </c>
      <c r="F304" s="406">
        <v>1</v>
      </c>
      <c r="G304" s="399">
        <f t="shared" si="56"/>
        <v>638.47</v>
      </c>
      <c r="H304" s="399">
        <f t="shared" si="57"/>
        <v>150.62</v>
      </c>
      <c r="I304" s="401">
        <f t="shared" si="53"/>
        <v>789.09</v>
      </c>
    </row>
    <row r="305" spans="1:9" x14ac:dyDescent="0.25">
      <c r="A305" s="433" t="s">
        <v>169</v>
      </c>
      <c r="B305" s="387">
        <v>168</v>
      </c>
      <c r="C305" s="399">
        <f t="shared" si="60"/>
        <v>1.0059880239520957</v>
      </c>
      <c r="D305" s="408">
        <v>833</v>
      </c>
      <c r="E305" s="399">
        <f t="shared" si="58"/>
        <v>837.99</v>
      </c>
      <c r="F305" s="406">
        <v>1</v>
      </c>
      <c r="G305" s="399">
        <f t="shared" si="56"/>
        <v>837.99</v>
      </c>
      <c r="H305" s="399">
        <f t="shared" si="57"/>
        <v>197.68</v>
      </c>
      <c r="I305" s="401">
        <f t="shared" si="53"/>
        <v>1035.67</v>
      </c>
    </row>
    <row r="306" spans="1:9" x14ac:dyDescent="0.25">
      <c r="A306" s="433" t="s">
        <v>169</v>
      </c>
      <c r="B306" s="387">
        <v>168</v>
      </c>
      <c r="C306" s="399">
        <f t="shared" si="60"/>
        <v>1.0059880239520957</v>
      </c>
      <c r="D306" s="408">
        <v>833</v>
      </c>
      <c r="E306" s="399">
        <f t="shared" si="58"/>
        <v>837.99</v>
      </c>
      <c r="F306" s="406">
        <v>1</v>
      </c>
      <c r="G306" s="399">
        <f t="shared" si="56"/>
        <v>837.99</v>
      </c>
      <c r="H306" s="399">
        <f t="shared" si="57"/>
        <v>197.68</v>
      </c>
      <c r="I306" s="401">
        <f t="shared" ref="I306:I326" si="62">G306+H306</f>
        <v>1035.67</v>
      </c>
    </row>
    <row r="307" spans="1:9" x14ac:dyDescent="0.25">
      <c r="A307" s="433" t="s">
        <v>169</v>
      </c>
      <c r="B307" s="387">
        <v>96</v>
      </c>
      <c r="C307" s="399">
        <f t="shared" si="60"/>
        <v>0.57485029940119758</v>
      </c>
      <c r="D307" s="408">
        <v>833</v>
      </c>
      <c r="E307" s="399">
        <f t="shared" si="58"/>
        <v>478.85</v>
      </c>
      <c r="F307" s="406">
        <v>1</v>
      </c>
      <c r="G307" s="399">
        <f t="shared" si="56"/>
        <v>478.85</v>
      </c>
      <c r="H307" s="399">
        <f t="shared" si="57"/>
        <v>112.96</v>
      </c>
      <c r="I307" s="401">
        <f t="shared" si="62"/>
        <v>591.81000000000006</v>
      </c>
    </row>
    <row r="308" spans="1:9" x14ac:dyDescent="0.25">
      <c r="A308" s="432" t="s">
        <v>6</v>
      </c>
      <c r="B308" s="385">
        <f>SUM(B309:B326)</f>
        <v>2847</v>
      </c>
      <c r="C308" s="343">
        <f t="shared" ref="C308:I308" si="63">SUM(C309:C326)</f>
        <v>17.04790419161677</v>
      </c>
      <c r="D308" s="343"/>
      <c r="E308" s="343"/>
      <c r="F308" s="420"/>
      <c r="G308" s="343">
        <f t="shared" si="63"/>
        <v>14861.960000000001</v>
      </c>
      <c r="H308" s="343">
        <f t="shared" si="63"/>
        <v>3458.34</v>
      </c>
      <c r="I308" s="463">
        <f t="shared" si="63"/>
        <v>18320.3</v>
      </c>
    </row>
    <row r="309" spans="1:9" x14ac:dyDescent="0.25">
      <c r="A309" s="433" t="s">
        <v>508</v>
      </c>
      <c r="B309" s="387">
        <v>192</v>
      </c>
      <c r="C309" s="399">
        <f t="shared" si="60"/>
        <v>1.1497005988023952</v>
      </c>
      <c r="D309" s="408">
        <v>861</v>
      </c>
      <c r="E309" s="399">
        <f t="shared" si="58"/>
        <v>989.89</v>
      </c>
      <c r="F309" s="406">
        <v>1</v>
      </c>
      <c r="G309" s="399">
        <f t="shared" si="56"/>
        <v>989.89</v>
      </c>
      <c r="H309" s="399">
        <f t="shared" si="57"/>
        <v>233.52</v>
      </c>
      <c r="I309" s="401">
        <f>G309+H309</f>
        <v>1223.4100000000001</v>
      </c>
    </row>
    <row r="310" spans="1:9" x14ac:dyDescent="0.25">
      <c r="A310" s="433" t="s">
        <v>508</v>
      </c>
      <c r="B310" s="387">
        <v>120</v>
      </c>
      <c r="C310" s="399">
        <f t="shared" si="60"/>
        <v>0.71856287425149701</v>
      </c>
      <c r="D310" s="408">
        <v>861</v>
      </c>
      <c r="E310" s="399">
        <f t="shared" si="58"/>
        <v>618.67999999999995</v>
      </c>
      <c r="F310" s="406">
        <v>1</v>
      </c>
      <c r="G310" s="399">
        <f t="shared" si="56"/>
        <v>618.67999999999995</v>
      </c>
      <c r="H310" s="399">
        <f t="shared" si="57"/>
        <v>145.94999999999999</v>
      </c>
      <c r="I310" s="401">
        <f>G310+H310</f>
        <v>764.62999999999988</v>
      </c>
    </row>
    <row r="311" spans="1:9" x14ac:dyDescent="0.25">
      <c r="A311" s="433" t="s">
        <v>388</v>
      </c>
      <c r="B311" s="387">
        <v>176</v>
      </c>
      <c r="C311" s="399">
        <f t="shared" si="60"/>
        <v>1.0538922155688624</v>
      </c>
      <c r="D311" s="408">
        <v>740</v>
      </c>
      <c r="E311" s="399">
        <f t="shared" si="58"/>
        <v>779.88</v>
      </c>
      <c r="F311" s="406">
        <v>1</v>
      </c>
      <c r="G311" s="399">
        <f t="shared" si="56"/>
        <v>779.88</v>
      </c>
      <c r="H311" s="399">
        <f t="shared" si="57"/>
        <v>183.97</v>
      </c>
      <c r="I311" s="401">
        <f t="shared" si="62"/>
        <v>963.85</v>
      </c>
    </row>
    <row r="312" spans="1:9" x14ac:dyDescent="0.25">
      <c r="A312" s="433" t="s">
        <v>388</v>
      </c>
      <c r="B312" s="387">
        <v>144</v>
      </c>
      <c r="C312" s="399">
        <f t="shared" si="60"/>
        <v>0.86227544910179643</v>
      </c>
      <c r="D312" s="408">
        <v>740</v>
      </c>
      <c r="E312" s="399">
        <f t="shared" si="58"/>
        <v>638.08000000000004</v>
      </c>
      <c r="F312" s="406">
        <v>1</v>
      </c>
      <c r="G312" s="399">
        <f t="shared" si="56"/>
        <v>638.08000000000004</v>
      </c>
      <c r="H312" s="399">
        <f t="shared" si="57"/>
        <v>150.52000000000001</v>
      </c>
      <c r="I312" s="401">
        <f t="shared" si="62"/>
        <v>788.6</v>
      </c>
    </row>
    <row r="313" spans="1:9" x14ac:dyDescent="0.25">
      <c r="A313" s="433" t="s">
        <v>388</v>
      </c>
      <c r="B313" s="387">
        <v>167</v>
      </c>
      <c r="C313" s="399">
        <f t="shared" si="60"/>
        <v>1</v>
      </c>
      <c r="D313" s="408">
        <v>740</v>
      </c>
      <c r="E313" s="399">
        <f t="shared" si="58"/>
        <v>740</v>
      </c>
      <c r="F313" s="406">
        <v>1</v>
      </c>
      <c r="G313" s="399">
        <f t="shared" si="56"/>
        <v>740</v>
      </c>
      <c r="H313" s="428">
        <f>ROUND(G313*0.2077,2)</f>
        <v>153.69999999999999</v>
      </c>
      <c r="I313" s="425">
        <f t="shared" si="62"/>
        <v>893.7</v>
      </c>
    </row>
    <row r="314" spans="1:9" x14ac:dyDescent="0.25">
      <c r="A314" s="433" t="s">
        <v>388</v>
      </c>
      <c r="B314" s="387">
        <v>128</v>
      </c>
      <c r="C314" s="399">
        <f t="shared" si="60"/>
        <v>0.76646706586826352</v>
      </c>
      <c r="D314" s="408">
        <v>740</v>
      </c>
      <c r="E314" s="399">
        <f t="shared" si="58"/>
        <v>567.19000000000005</v>
      </c>
      <c r="F314" s="406">
        <v>1</v>
      </c>
      <c r="G314" s="399">
        <f t="shared" si="56"/>
        <v>567.19000000000005</v>
      </c>
      <c r="H314" s="399">
        <f t="shared" si="57"/>
        <v>133.80000000000001</v>
      </c>
      <c r="I314" s="401">
        <f t="shared" si="62"/>
        <v>700.99</v>
      </c>
    </row>
    <row r="315" spans="1:9" x14ac:dyDescent="0.25">
      <c r="A315" s="433" t="s">
        <v>388</v>
      </c>
      <c r="B315" s="387">
        <v>208</v>
      </c>
      <c r="C315" s="399">
        <f t="shared" si="60"/>
        <v>1.2455089820359282</v>
      </c>
      <c r="D315" s="408">
        <v>740</v>
      </c>
      <c r="E315" s="399">
        <f t="shared" si="58"/>
        <v>921.68</v>
      </c>
      <c r="F315" s="406">
        <v>1</v>
      </c>
      <c r="G315" s="399">
        <f t="shared" si="56"/>
        <v>921.68</v>
      </c>
      <c r="H315" s="399">
        <f t="shared" si="57"/>
        <v>217.42</v>
      </c>
      <c r="I315" s="401">
        <f t="shared" si="62"/>
        <v>1139.0999999999999</v>
      </c>
    </row>
    <row r="316" spans="1:9" x14ac:dyDescent="0.25">
      <c r="A316" s="433" t="s">
        <v>388</v>
      </c>
      <c r="B316" s="387">
        <v>120</v>
      </c>
      <c r="C316" s="399">
        <f t="shared" si="60"/>
        <v>0.71856287425149701</v>
      </c>
      <c r="D316" s="408">
        <v>740</v>
      </c>
      <c r="E316" s="399">
        <f t="shared" si="58"/>
        <v>531.74</v>
      </c>
      <c r="F316" s="406">
        <v>1</v>
      </c>
      <c r="G316" s="399">
        <f t="shared" si="56"/>
        <v>531.74</v>
      </c>
      <c r="H316" s="399">
        <f t="shared" si="57"/>
        <v>125.44</v>
      </c>
      <c r="I316" s="401">
        <f t="shared" si="62"/>
        <v>657.18000000000006</v>
      </c>
    </row>
    <row r="317" spans="1:9" x14ac:dyDescent="0.25">
      <c r="A317" s="433" t="s">
        <v>388</v>
      </c>
      <c r="B317" s="387">
        <v>168</v>
      </c>
      <c r="C317" s="399">
        <f t="shared" si="60"/>
        <v>1.0059880239520957</v>
      </c>
      <c r="D317" s="408">
        <v>740</v>
      </c>
      <c r="E317" s="399">
        <f t="shared" si="58"/>
        <v>744.43</v>
      </c>
      <c r="F317" s="406">
        <v>1</v>
      </c>
      <c r="G317" s="399">
        <f t="shared" si="56"/>
        <v>744.43</v>
      </c>
      <c r="H317" s="399">
        <f t="shared" si="57"/>
        <v>175.61</v>
      </c>
      <c r="I317" s="401">
        <f t="shared" si="62"/>
        <v>920.04</v>
      </c>
    </row>
    <row r="318" spans="1:9" x14ac:dyDescent="0.25">
      <c r="A318" s="433" t="s">
        <v>669</v>
      </c>
      <c r="B318" s="387">
        <v>176</v>
      </c>
      <c r="C318" s="399">
        <f t="shared" si="60"/>
        <v>1.0538922155688624</v>
      </c>
      <c r="D318" s="408">
        <v>740</v>
      </c>
      <c r="E318" s="399">
        <f t="shared" si="58"/>
        <v>779.88</v>
      </c>
      <c r="F318" s="406">
        <v>1</v>
      </c>
      <c r="G318" s="399">
        <f t="shared" si="56"/>
        <v>779.88</v>
      </c>
      <c r="H318" s="399">
        <f t="shared" si="57"/>
        <v>183.97</v>
      </c>
      <c r="I318" s="401">
        <f t="shared" si="62"/>
        <v>963.85</v>
      </c>
    </row>
    <row r="319" spans="1:9" x14ac:dyDescent="0.25">
      <c r="A319" s="433" t="s">
        <v>669</v>
      </c>
      <c r="B319" s="387">
        <v>167</v>
      </c>
      <c r="C319" s="399">
        <f t="shared" si="60"/>
        <v>1</v>
      </c>
      <c r="D319" s="408">
        <v>948</v>
      </c>
      <c r="E319" s="399">
        <f t="shared" si="58"/>
        <v>948</v>
      </c>
      <c r="F319" s="406">
        <v>1</v>
      </c>
      <c r="G319" s="399">
        <f t="shared" si="56"/>
        <v>948</v>
      </c>
      <c r="H319" s="428">
        <f>ROUND(G319*0.2077,2)</f>
        <v>196.9</v>
      </c>
      <c r="I319" s="425">
        <f t="shared" si="62"/>
        <v>1144.9000000000001</v>
      </c>
    </row>
    <row r="320" spans="1:9" x14ac:dyDescent="0.25">
      <c r="A320" s="433" t="s">
        <v>673</v>
      </c>
      <c r="B320" s="387">
        <v>132</v>
      </c>
      <c r="C320" s="399">
        <f t="shared" si="60"/>
        <v>0.79041916167664672</v>
      </c>
      <c r="D320" s="408">
        <v>1020</v>
      </c>
      <c r="E320" s="399">
        <f t="shared" si="58"/>
        <v>806.23</v>
      </c>
      <c r="F320" s="406">
        <v>1</v>
      </c>
      <c r="G320" s="399">
        <f t="shared" si="56"/>
        <v>806.23</v>
      </c>
      <c r="H320" s="399">
        <f t="shared" si="57"/>
        <v>190.19</v>
      </c>
      <c r="I320" s="401">
        <f t="shared" si="62"/>
        <v>996.42000000000007</v>
      </c>
    </row>
    <row r="321" spans="1:9" x14ac:dyDescent="0.25">
      <c r="A321" s="433" t="s">
        <v>673</v>
      </c>
      <c r="B321" s="387">
        <v>167</v>
      </c>
      <c r="C321" s="399">
        <f t="shared" si="60"/>
        <v>1</v>
      </c>
      <c r="D321" s="408">
        <v>1020</v>
      </c>
      <c r="E321" s="399">
        <f t="shared" si="58"/>
        <v>1020</v>
      </c>
      <c r="F321" s="406">
        <v>1</v>
      </c>
      <c r="G321" s="399">
        <f t="shared" si="56"/>
        <v>1020</v>
      </c>
      <c r="H321" s="399">
        <f t="shared" si="57"/>
        <v>240.62</v>
      </c>
      <c r="I321" s="401">
        <f t="shared" si="62"/>
        <v>1260.6199999999999</v>
      </c>
    </row>
    <row r="322" spans="1:9" x14ac:dyDescent="0.25">
      <c r="A322" s="433" t="s">
        <v>673</v>
      </c>
      <c r="B322" s="387">
        <v>129</v>
      </c>
      <c r="C322" s="399">
        <f t="shared" si="60"/>
        <v>0.77245508982035926</v>
      </c>
      <c r="D322" s="408">
        <v>1020</v>
      </c>
      <c r="E322" s="399">
        <f t="shared" si="58"/>
        <v>787.9</v>
      </c>
      <c r="F322" s="406">
        <v>1</v>
      </c>
      <c r="G322" s="399">
        <f t="shared" si="56"/>
        <v>787.9</v>
      </c>
      <c r="H322" s="399">
        <f t="shared" si="57"/>
        <v>185.87</v>
      </c>
      <c r="I322" s="401">
        <f t="shared" si="62"/>
        <v>973.77</v>
      </c>
    </row>
    <row r="323" spans="1:9" x14ac:dyDescent="0.25">
      <c r="A323" s="433" t="s">
        <v>673</v>
      </c>
      <c r="B323" s="387">
        <v>83</v>
      </c>
      <c r="C323" s="399">
        <f t="shared" si="60"/>
        <v>0.49700598802395207</v>
      </c>
      <c r="D323" s="408">
        <v>1020</v>
      </c>
      <c r="E323" s="399">
        <f t="shared" si="58"/>
        <v>506.95</v>
      </c>
      <c r="F323" s="406">
        <v>1</v>
      </c>
      <c r="G323" s="399">
        <f t="shared" si="56"/>
        <v>506.95</v>
      </c>
      <c r="H323" s="399">
        <f t="shared" si="57"/>
        <v>119.59</v>
      </c>
      <c r="I323" s="401">
        <f t="shared" si="62"/>
        <v>626.54</v>
      </c>
    </row>
    <row r="324" spans="1:9" x14ac:dyDescent="0.25">
      <c r="A324" s="433" t="s">
        <v>673</v>
      </c>
      <c r="B324" s="387">
        <v>188</v>
      </c>
      <c r="C324" s="399">
        <f t="shared" si="60"/>
        <v>1.125748502994012</v>
      </c>
      <c r="D324" s="408">
        <v>1020</v>
      </c>
      <c r="E324" s="399">
        <f t="shared" si="58"/>
        <v>1148.26</v>
      </c>
      <c r="F324" s="406">
        <v>1</v>
      </c>
      <c r="G324" s="399">
        <f t="shared" si="56"/>
        <v>1148.26</v>
      </c>
      <c r="H324" s="399">
        <f t="shared" si="57"/>
        <v>270.87</v>
      </c>
      <c r="I324" s="401">
        <f t="shared" si="62"/>
        <v>1419.13</v>
      </c>
    </row>
    <row r="325" spans="1:9" x14ac:dyDescent="0.25">
      <c r="A325" s="433" t="s">
        <v>673</v>
      </c>
      <c r="B325" s="387">
        <v>167</v>
      </c>
      <c r="C325" s="399">
        <f t="shared" si="60"/>
        <v>1</v>
      </c>
      <c r="D325" s="408">
        <v>1020</v>
      </c>
      <c r="E325" s="399">
        <f t="shared" si="58"/>
        <v>1020</v>
      </c>
      <c r="F325" s="406">
        <v>1</v>
      </c>
      <c r="G325" s="399">
        <f t="shared" si="56"/>
        <v>1020</v>
      </c>
      <c r="H325" s="399">
        <f t="shared" si="57"/>
        <v>240.62</v>
      </c>
      <c r="I325" s="401">
        <f t="shared" si="62"/>
        <v>1260.6199999999999</v>
      </c>
    </row>
    <row r="326" spans="1:9" x14ac:dyDescent="0.25">
      <c r="A326" s="433" t="s">
        <v>673</v>
      </c>
      <c r="B326" s="387">
        <v>215</v>
      </c>
      <c r="C326" s="399">
        <f t="shared" si="60"/>
        <v>1.2874251497005988</v>
      </c>
      <c r="D326" s="408">
        <v>1020</v>
      </c>
      <c r="E326" s="399">
        <f t="shared" si="58"/>
        <v>1313.17</v>
      </c>
      <c r="F326" s="406">
        <v>1</v>
      </c>
      <c r="G326" s="399">
        <f t="shared" si="56"/>
        <v>1313.17</v>
      </c>
      <c r="H326" s="399">
        <f t="shared" si="57"/>
        <v>309.77999999999997</v>
      </c>
      <c r="I326" s="401">
        <f t="shared" si="62"/>
        <v>1622.95</v>
      </c>
    </row>
    <row r="327" spans="1:9" x14ac:dyDescent="0.25">
      <c r="A327" s="371" t="s">
        <v>674</v>
      </c>
      <c r="B327" s="441">
        <f>B328+B332+B345+B347</f>
        <v>1423.6999999999998</v>
      </c>
      <c r="C327" s="452">
        <f t="shared" ref="C327:I327" si="64">C328+C332+C345+C347</f>
        <v>8.5251497005988011</v>
      </c>
      <c r="D327" s="452"/>
      <c r="E327" s="452"/>
      <c r="F327" s="368"/>
      <c r="G327" s="452">
        <f t="shared" si="64"/>
        <v>8706.81</v>
      </c>
      <c r="H327" s="452">
        <f t="shared" si="64"/>
        <v>2046.87</v>
      </c>
      <c r="I327" s="458">
        <f t="shared" si="64"/>
        <v>10753.68</v>
      </c>
    </row>
    <row r="328" spans="1:9" ht="31.5" x14ac:dyDescent="0.25">
      <c r="A328" s="432" t="s">
        <v>9</v>
      </c>
      <c r="B328" s="446">
        <f>SUM(B329:B331)</f>
        <v>150.30000000000001</v>
      </c>
      <c r="C328" s="402">
        <f t="shared" ref="C328:I328" si="65">SUM(C329:C331)</f>
        <v>0.89999999999999991</v>
      </c>
      <c r="D328" s="402"/>
      <c r="E328" s="402"/>
      <c r="F328" s="417"/>
      <c r="G328" s="402">
        <f t="shared" si="65"/>
        <v>1714.8</v>
      </c>
      <c r="H328" s="402">
        <f t="shared" si="65"/>
        <v>404.52</v>
      </c>
      <c r="I328" s="418">
        <f t="shared" si="65"/>
        <v>2119.3199999999997</v>
      </c>
    </row>
    <row r="329" spans="1:9" x14ac:dyDescent="0.25">
      <c r="A329" s="433" t="s">
        <v>594</v>
      </c>
      <c r="B329" s="450">
        <v>50.1</v>
      </c>
      <c r="C329" s="399">
        <f>B329/167</f>
        <v>0.3</v>
      </c>
      <c r="D329" s="395">
        <v>2028</v>
      </c>
      <c r="E329" s="399">
        <f t="shared" si="58"/>
        <v>608.4</v>
      </c>
      <c r="F329" s="404">
        <v>1</v>
      </c>
      <c r="G329" s="399">
        <f t="shared" si="56"/>
        <v>608.4</v>
      </c>
      <c r="H329" s="399">
        <f t="shared" si="57"/>
        <v>143.52000000000001</v>
      </c>
      <c r="I329" s="401">
        <f>G329+H329</f>
        <v>751.92</v>
      </c>
    </row>
    <row r="330" spans="1:9" x14ac:dyDescent="0.25">
      <c r="A330" s="433" t="s">
        <v>594</v>
      </c>
      <c r="B330" s="444">
        <v>50.1</v>
      </c>
      <c r="C330" s="399">
        <f t="shared" ref="C330:C360" si="66">B330/167</f>
        <v>0.3</v>
      </c>
      <c r="D330" s="399">
        <v>1844</v>
      </c>
      <c r="E330" s="399">
        <f t="shared" si="58"/>
        <v>553.20000000000005</v>
      </c>
      <c r="F330" s="400">
        <v>1</v>
      </c>
      <c r="G330" s="399">
        <f t="shared" si="56"/>
        <v>553.20000000000005</v>
      </c>
      <c r="H330" s="399">
        <f t="shared" si="57"/>
        <v>130.5</v>
      </c>
      <c r="I330" s="401">
        <f t="shared" ref="I330:I331" si="67">G330+H330</f>
        <v>683.7</v>
      </c>
    </row>
    <row r="331" spans="1:9" x14ac:dyDescent="0.25">
      <c r="A331" s="433" t="s">
        <v>594</v>
      </c>
      <c r="B331" s="444">
        <v>50.1</v>
      </c>
      <c r="C331" s="399">
        <f t="shared" si="66"/>
        <v>0.3</v>
      </c>
      <c r="D331" s="399">
        <v>1844</v>
      </c>
      <c r="E331" s="399">
        <f t="shared" si="58"/>
        <v>553.20000000000005</v>
      </c>
      <c r="F331" s="400">
        <v>1</v>
      </c>
      <c r="G331" s="399">
        <f t="shared" si="56"/>
        <v>553.20000000000005</v>
      </c>
      <c r="H331" s="399">
        <f t="shared" si="57"/>
        <v>130.5</v>
      </c>
      <c r="I331" s="401">
        <f t="shared" si="67"/>
        <v>683.7</v>
      </c>
    </row>
    <row r="332" spans="1:9" ht="31.5" x14ac:dyDescent="0.25">
      <c r="A332" s="432" t="s">
        <v>7</v>
      </c>
      <c r="B332" s="445">
        <f>SUM(B333:B344)</f>
        <v>566.0999999999998</v>
      </c>
      <c r="C332" s="454">
        <f t="shared" ref="C332:I332" si="68">SUM(C333:C344)</f>
        <v>3.3898203592814369</v>
      </c>
      <c r="D332" s="454"/>
      <c r="E332" s="454"/>
      <c r="F332" s="419"/>
      <c r="G332" s="454">
        <f t="shared" si="68"/>
        <v>3767.57</v>
      </c>
      <c r="H332" s="454">
        <f t="shared" si="68"/>
        <v>888.75</v>
      </c>
      <c r="I332" s="460">
        <f t="shared" si="68"/>
        <v>4656.3200000000006</v>
      </c>
    </row>
    <row r="333" spans="1:9" x14ac:dyDescent="0.25">
      <c r="A333" s="433" t="s">
        <v>24</v>
      </c>
      <c r="B333" s="444">
        <v>55.2</v>
      </c>
      <c r="C333" s="399">
        <f t="shared" si="66"/>
        <v>0.33053892215568864</v>
      </c>
      <c r="D333" s="399">
        <v>1303</v>
      </c>
      <c r="E333" s="399">
        <f t="shared" si="58"/>
        <v>430.69</v>
      </c>
      <c r="F333" s="400">
        <v>1</v>
      </c>
      <c r="G333" s="399">
        <f t="shared" ref="G333:G395" si="69">ROUND(E333*F333,2)</f>
        <v>430.69</v>
      </c>
      <c r="H333" s="399">
        <f t="shared" ref="H333:H395" si="70">ROUND(G333*0.2359,2)</f>
        <v>101.6</v>
      </c>
      <c r="I333" s="401">
        <f t="shared" ref="I333:I398" si="71">G333+H333</f>
        <v>532.29</v>
      </c>
    </row>
    <row r="334" spans="1:9" x14ac:dyDescent="0.25">
      <c r="A334" s="433" t="s">
        <v>24</v>
      </c>
      <c r="B334" s="444">
        <v>47.7</v>
      </c>
      <c r="C334" s="399">
        <f t="shared" si="66"/>
        <v>0.28562874251497006</v>
      </c>
      <c r="D334" s="399">
        <v>1303</v>
      </c>
      <c r="E334" s="399">
        <f t="shared" si="58"/>
        <v>372.17</v>
      </c>
      <c r="F334" s="400">
        <v>1</v>
      </c>
      <c r="G334" s="399">
        <f t="shared" si="69"/>
        <v>372.17</v>
      </c>
      <c r="H334" s="399">
        <f t="shared" si="70"/>
        <v>87.79</v>
      </c>
      <c r="I334" s="401">
        <f t="shared" si="71"/>
        <v>459.96000000000004</v>
      </c>
    </row>
    <row r="335" spans="1:9" x14ac:dyDescent="0.25">
      <c r="A335" s="433" t="s">
        <v>24</v>
      </c>
      <c r="B335" s="444">
        <v>52.8</v>
      </c>
      <c r="C335" s="399">
        <f t="shared" si="66"/>
        <v>0.31616766467065865</v>
      </c>
      <c r="D335" s="399">
        <v>1133</v>
      </c>
      <c r="E335" s="399">
        <f t="shared" si="58"/>
        <v>358.22</v>
      </c>
      <c r="F335" s="400">
        <v>1</v>
      </c>
      <c r="G335" s="399">
        <f t="shared" si="69"/>
        <v>358.22</v>
      </c>
      <c r="H335" s="399">
        <f t="shared" si="70"/>
        <v>84.5</v>
      </c>
      <c r="I335" s="401">
        <f t="shared" si="71"/>
        <v>442.72</v>
      </c>
    </row>
    <row r="336" spans="1:9" x14ac:dyDescent="0.25">
      <c r="A336" s="433" t="s">
        <v>24</v>
      </c>
      <c r="B336" s="444">
        <v>28.8</v>
      </c>
      <c r="C336" s="399">
        <f t="shared" si="66"/>
        <v>0.17245508982035929</v>
      </c>
      <c r="D336" s="399">
        <v>1133</v>
      </c>
      <c r="E336" s="399">
        <f t="shared" si="58"/>
        <v>195.39</v>
      </c>
      <c r="F336" s="400">
        <v>1</v>
      </c>
      <c r="G336" s="399">
        <f t="shared" si="69"/>
        <v>195.39</v>
      </c>
      <c r="H336" s="399">
        <f t="shared" si="70"/>
        <v>46.09</v>
      </c>
      <c r="I336" s="401">
        <f t="shared" si="71"/>
        <v>241.48</v>
      </c>
    </row>
    <row r="337" spans="1:9" x14ac:dyDescent="0.25">
      <c r="A337" s="433" t="s">
        <v>24</v>
      </c>
      <c r="B337" s="444">
        <v>19.2</v>
      </c>
      <c r="C337" s="399">
        <f t="shared" si="66"/>
        <v>0.11497005988023952</v>
      </c>
      <c r="D337" s="399">
        <v>1133</v>
      </c>
      <c r="E337" s="399">
        <f t="shared" si="58"/>
        <v>130.26</v>
      </c>
      <c r="F337" s="400">
        <v>1</v>
      </c>
      <c r="G337" s="399">
        <f t="shared" si="69"/>
        <v>130.26</v>
      </c>
      <c r="H337" s="399">
        <f t="shared" si="70"/>
        <v>30.73</v>
      </c>
      <c r="I337" s="401">
        <f t="shared" si="71"/>
        <v>160.98999999999998</v>
      </c>
    </row>
    <row r="338" spans="1:9" x14ac:dyDescent="0.25">
      <c r="A338" s="433" t="s">
        <v>24</v>
      </c>
      <c r="B338" s="444">
        <v>69.599999999999994</v>
      </c>
      <c r="C338" s="399">
        <f t="shared" si="66"/>
        <v>0.41676646706586823</v>
      </c>
      <c r="D338" s="399">
        <v>1133</v>
      </c>
      <c r="E338" s="399">
        <f t="shared" si="58"/>
        <v>472.2</v>
      </c>
      <c r="F338" s="400">
        <v>1</v>
      </c>
      <c r="G338" s="399">
        <f t="shared" si="69"/>
        <v>472.2</v>
      </c>
      <c r="H338" s="399">
        <f t="shared" si="70"/>
        <v>111.39</v>
      </c>
      <c r="I338" s="401">
        <f t="shared" si="71"/>
        <v>583.59</v>
      </c>
    </row>
    <row r="339" spans="1:9" x14ac:dyDescent="0.25">
      <c r="A339" s="433" t="s">
        <v>24</v>
      </c>
      <c r="B339" s="444">
        <v>55.2</v>
      </c>
      <c r="C339" s="399">
        <f t="shared" si="66"/>
        <v>0.33053892215568864</v>
      </c>
      <c r="D339" s="399">
        <v>1133</v>
      </c>
      <c r="E339" s="399">
        <f t="shared" si="58"/>
        <v>374.5</v>
      </c>
      <c r="F339" s="400">
        <v>1</v>
      </c>
      <c r="G339" s="399">
        <f t="shared" si="69"/>
        <v>374.5</v>
      </c>
      <c r="H339" s="399">
        <f t="shared" si="70"/>
        <v>88.34</v>
      </c>
      <c r="I339" s="401">
        <f t="shared" si="71"/>
        <v>462.84000000000003</v>
      </c>
    </row>
    <row r="340" spans="1:9" x14ac:dyDescent="0.25">
      <c r="A340" s="433" t="s">
        <v>24</v>
      </c>
      <c r="B340" s="444">
        <v>26.4</v>
      </c>
      <c r="C340" s="399">
        <f t="shared" si="66"/>
        <v>0.15808383233532933</v>
      </c>
      <c r="D340" s="399">
        <v>1096</v>
      </c>
      <c r="E340" s="399">
        <f t="shared" si="58"/>
        <v>173.26</v>
      </c>
      <c r="F340" s="400">
        <v>1</v>
      </c>
      <c r="G340" s="399">
        <f t="shared" si="69"/>
        <v>173.26</v>
      </c>
      <c r="H340" s="399">
        <f t="shared" si="70"/>
        <v>40.869999999999997</v>
      </c>
      <c r="I340" s="401">
        <f t="shared" si="71"/>
        <v>214.13</v>
      </c>
    </row>
    <row r="341" spans="1:9" x14ac:dyDescent="0.25">
      <c r="A341" s="433" t="s">
        <v>24</v>
      </c>
      <c r="B341" s="444">
        <v>55.2</v>
      </c>
      <c r="C341" s="399">
        <f t="shared" si="66"/>
        <v>0.33053892215568864</v>
      </c>
      <c r="D341" s="399">
        <v>997</v>
      </c>
      <c r="E341" s="399">
        <f t="shared" si="58"/>
        <v>329.55</v>
      </c>
      <c r="F341" s="400">
        <v>1</v>
      </c>
      <c r="G341" s="399">
        <f t="shared" si="69"/>
        <v>329.55</v>
      </c>
      <c r="H341" s="399">
        <f t="shared" si="70"/>
        <v>77.739999999999995</v>
      </c>
      <c r="I341" s="401">
        <f t="shared" si="71"/>
        <v>407.29</v>
      </c>
    </row>
    <row r="342" spans="1:9" x14ac:dyDescent="0.25">
      <c r="A342" s="433" t="s">
        <v>24</v>
      </c>
      <c r="B342" s="444">
        <v>74.400000000000006</v>
      </c>
      <c r="C342" s="399">
        <f t="shared" si="66"/>
        <v>0.4455089820359282</v>
      </c>
      <c r="D342" s="399">
        <v>997</v>
      </c>
      <c r="E342" s="399">
        <f t="shared" si="58"/>
        <v>444.17</v>
      </c>
      <c r="F342" s="400">
        <v>1</v>
      </c>
      <c r="G342" s="399">
        <f t="shared" si="69"/>
        <v>444.17</v>
      </c>
      <c r="H342" s="399">
        <f t="shared" si="70"/>
        <v>104.78</v>
      </c>
      <c r="I342" s="401">
        <f t="shared" si="71"/>
        <v>548.95000000000005</v>
      </c>
    </row>
    <row r="343" spans="1:9" x14ac:dyDescent="0.25">
      <c r="A343" s="433" t="s">
        <v>24</v>
      </c>
      <c r="B343" s="444">
        <v>52.8</v>
      </c>
      <c r="C343" s="399">
        <f t="shared" si="66"/>
        <v>0.31616766467065865</v>
      </c>
      <c r="D343" s="399">
        <v>997</v>
      </c>
      <c r="E343" s="399">
        <f t="shared" si="58"/>
        <v>315.22000000000003</v>
      </c>
      <c r="F343" s="400">
        <v>1</v>
      </c>
      <c r="G343" s="399">
        <f t="shared" si="69"/>
        <v>315.22000000000003</v>
      </c>
      <c r="H343" s="399">
        <f t="shared" si="70"/>
        <v>74.36</v>
      </c>
      <c r="I343" s="401">
        <f t="shared" si="71"/>
        <v>389.58000000000004</v>
      </c>
    </row>
    <row r="344" spans="1:9" x14ac:dyDescent="0.25">
      <c r="A344" s="433" t="s">
        <v>24</v>
      </c>
      <c r="B344" s="444">
        <v>28.8</v>
      </c>
      <c r="C344" s="399">
        <f t="shared" si="66"/>
        <v>0.17245508982035929</v>
      </c>
      <c r="D344" s="399">
        <v>997</v>
      </c>
      <c r="E344" s="399">
        <f t="shared" si="58"/>
        <v>171.94</v>
      </c>
      <c r="F344" s="400">
        <v>1</v>
      </c>
      <c r="G344" s="399">
        <f t="shared" si="69"/>
        <v>171.94</v>
      </c>
      <c r="H344" s="399">
        <f t="shared" si="70"/>
        <v>40.56</v>
      </c>
      <c r="I344" s="401">
        <f t="shared" si="71"/>
        <v>212.5</v>
      </c>
    </row>
    <row r="345" spans="1:9" ht="31.5" x14ac:dyDescent="0.25">
      <c r="A345" s="432" t="s">
        <v>668</v>
      </c>
      <c r="B345" s="445">
        <f>B346</f>
        <v>50.1</v>
      </c>
      <c r="C345" s="454">
        <f t="shared" ref="C345:I345" si="72">C346</f>
        <v>0.3</v>
      </c>
      <c r="D345" s="454"/>
      <c r="E345" s="454"/>
      <c r="F345" s="419"/>
      <c r="G345" s="454">
        <f t="shared" si="72"/>
        <v>249.9</v>
      </c>
      <c r="H345" s="454">
        <f t="shared" si="72"/>
        <v>51.9</v>
      </c>
      <c r="I345" s="460">
        <f t="shared" si="72"/>
        <v>301.8</v>
      </c>
    </row>
    <row r="346" spans="1:9" x14ac:dyDescent="0.25">
      <c r="A346" s="433" t="s">
        <v>169</v>
      </c>
      <c r="B346" s="444">
        <v>50.1</v>
      </c>
      <c r="C346" s="399">
        <f t="shared" si="66"/>
        <v>0.3</v>
      </c>
      <c r="D346" s="399">
        <v>833</v>
      </c>
      <c r="E346" s="399">
        <f t="shared" si="58"/>
        <v>249.9</v>
      </c>
      <c r="F346" s="400">
        <v>1</v>
      </c>
      <c r="G346" s="399">
        <f t="shared" si="69"/>
        <v>249.9</v>
      </c>
      <c r="H346" s="428">
        <f>ROUND(G346*0.2077,2)</f>
        <v>51.9</v>
      </c>
      <c r="I346" s="425">
        <f t="shared" si="71"/>
        <v>301.8</v>
      </c>
    </row>
    <row r="347" spans="1:9" x14ac:dyDescent="0.25">
      <c r="A347" s="432" t="s">
        <v>6</v>
      </c>
      <c r="B347" s="445">
        <f>SUM(B348:B360)</f>
        <v>657.2</v>
      </c>
      <c r="C347" s="454">
        <f t="shared" ref="C347:I347" si="73">SUM(C348:C360)</f>
        <v>3.9353293413173644</v>
      </c>
      <c r="D347" s="454"/>
      <c r="E347" s="454"/>
      <c r="F347" s="419"/>
      <c r="G347" s="454">
        <f t="shared" si="73"/>
        <v>2974.54</v>
      </c>
      <c r="H347" s="454">
        <f t="shared" si="73"/>
        <v>701.69999999999993</v>
      </c>
      <c r="I347" s="460">
        <f t="shared" si="73"/>
        <v>3676.24</v>
      </c>
    </row>
    <row r="348" spans="1:9" x14ac:dyDescent="0.25">
      <c r="A348" s="433" t="s">
        <v>388</v>
      </c>
      <c r="B348" s="444">
        <v>50.1</v>
      </c>
      <c r="C348" s="399">
        <f t="shared" si="66"/>
        <v>0.3</v>
      </c>
      <c r="D348" s="399">
        <v>740</v>
      </c>
      <c r="E348" s="399">
        <f t="shared" si="58"/>
        <v>222</v>
      </c>
      <c r="F348" s="400">
        <v>1</v>
      </c>
      <c r="G348" s="399">
        <f t="shared" si="69"/>
        <v>222</v>
      </c>
      <c r="H348" s="399">
        <f t="shared" si="70"/>
        <v>52.37</v>
      </c>
      <c r="I348" s="401">
        <f t="shared" si="71"/>
        <v>274.37</v>
      </c>
    </row>
    <row r="349" spans="1:9" x14ac:dyDescent="0.25">
      <c r="A349" s="433" t="s">
        <v>388</v>
      </c>
      <c r="B349" s="444">
        <v>45.6</v>
      </c>
      <c r="C349" s="399">
        <f t="shared" si="66"/>
        <v>0.27305389221556886</v>
      </c>
      <c r="D349" s="399">
        <v>740</v>
      </c>
      <c r="E349" s="399">
        <f t="shared" si="58"/>
        <v>202.06</v>
      </c>
      <c r="F349" s="400">
        <v>1</v>
      </c>
      <c r="G349" s="399">
        <f t="shared" si="69"/>
        <v>202.06</v>
      </c>
      <c r="H349" s="399">
        <f t="shared" si="70"/>
        <v>47.67</v>
      </c>
      <c r="I349" s="401">
        <f t="shared" si="71"/>
        <v>249.73000000000002</v>
      </c>
    </row>
    <row r="350" spans="1:9" x14ac:dyDescent="0.25">
      <c r="A350" s="433" t="s">
        <v>388</v>
      </c>
      <c r="B350" s="444">
        <v>62.1</v>
      </c>
      <c r="C350" s="399">
        <f t="shared" si="66"/>
        <v>0.3718562874251497</v>
      </c>
      <c r="D350" s="399">
        <v>740</v>
      </c>
      <c r="E350" s="399">
        <f t="shared" si="58"/>
        <v>275.17</v>
      </c>
      <c r="F350" s="400">
        <v>1</v>
      </c>
      <c r="G350" s="399">
        <f t="shared" si="69"/>
        <v>275.17</v>
      </c>
      <c r="H350" s="399">
        <f t="shared" si="70"/>
        <v>64.91</v>
      </c>
      <c r="I350" s="401">
        <f t="shared" si="71"/>
        <v>340.08000000000004</v>
      </c>
    </row>
    <row r="351" spans="1:9" x14ac:dyDescent="0.25">
      <c r="A351" s="433" t="s">
        <v>388</v>
      </c>
      <c r="B351" s="444">
        <v>24</v>
      </c>
      <c r="C351" s="399">
        <f t="shared" si="66"/>
        <v>0.1437125748502994</v>
      </c>
      <c r="D351" s="399">
        <v>740</v>
      </c>
      <c r="E351" s="399">
        <f t="shared" ref="E351:E414" si="74">ROUND(C351*D351,2)</f>
        <v>106.35</v>
      </c>
      <c r="F351" s="400">
        <v>1</v>
      </c>
      <c r="G351" s="399">
        <f t="shared" si="69"/>
        <v>106.35</v>
      </c>
      <c r="H351" s="399">
        <f t="shared" si="70"/>
        <v>25.09</v>
      </c>
      <c r="I351" s="401">
        <f t="shared" si="71"/>
        <v>131.44</v>
      </c>
    </row>
    <row r="352" spans="1:9" x14ac:dyDescent="0.25">
      <c r="A352" s="433" t="s">
        <v>388</v>
      </c>
      <c r="B352" s="444">
        <v>50.1</v>
      </c>
      <c r="C352" s="399">
        <f t="shared" si="66"/>
        <v>0.3</v>
      </c>
      <c r="D352" s="399">
        <v>740</v>
      </c>
      <c r="E352" s="399">
        <f t="shared" si="74"/>
        <v>222</v>
      </c>
      <c r="F352" s="400">
        <v>1</v>
      </c>
      <c r="G352" s="399">
        <f t="shared" si="69"/>
        <v>222</v>
      </c>
      <c r="H352" s="399">
        <f t="shared" si="70"/>
        <v>52.37</v>
      </c>
      <c r="I352" s="401">
        <f t="shared" si="71"/>
        <v>274.37</v>
      </c>
    </row>
    <row r="353" spans="1:9" x14ac:dyDescent="0.25">
      <c r="A353" s="433" t="s">
        <v>388</v>
      </c>
      <c r="B353" s="444">
        <v>50.1</v>
      </c>
      <c r="C353" s="399">
        <f t="shared" si="66"/>
        <v>0.3</v>
      </c>
      <c r="D353" s="399">
        <v>740</v>
      </c>
      <c r="E353" s="399">
        <f t="shared" si="74"/>
        <v>222</v>
      </c>
      <c r="F353" s="400">
        <v>1</v>
      </c>
      <c r="G353" s="399">
        <f t="shared" si="69"/>
        <v>222</v>
      </c>
      <c r="H353" s="399">
        <f t="shared" si="70"/>
        <v>52.37</v>
      </c>
      <c r="I353" s="401">
        <f t="shared" si="71"/>
        <v>274.37</v>
      </c>
    </row>
    <row r="354" spans="1:9" x14ac:dyDescent="0.25">
      <c r="A354" s="433" t="s">
        <v>388</v>
      </c>
      <c r="B354" s="444">
        <v>66.900000000000006</v>
      </c>
      <c r="C354" s="399">
        <f t="shared" si="66"/>
        <v>0.40059880239520962</v>
      </c>
      <c r="D354" s="399">
        <v>740</v>
      </c>
      <c r="E354" s="399">
        <f t="shared" si="74"/>
        <v>296.44</v>
      </c>
      <c r="F354" s="400">
        <v>1</v>
      </c>
      <c r="G354" s="399">
        <f t="shared" si="69"/>
        <v>296.44</v>
      </c>
      <c r="H354" s="399">
        <f t="shared" si="70"/>
        <v>69.930000000000007</v>
      </c>
      <c r="I354" s="401">
        <f t="shared" si="71"/>
        <v>366.37</v>
      </c>
    </row>
    <row r="355" spans="1:9" x14ac:dyDescent="0.25">
      <c r="A355" s="433" t="s">
        <v>388</v>
      </c>
      <c r="B355" s="444">
        <v>50.1</v>
      </c>
      <c r="C355" s="399">
        <f t="shared" si="66"/>
        <v>0.3</v>
      </c>
      <c r="D355" s="399">
        <v>740</v>
      </c>
      <c r="E355" s="399">
        <f t="shared" si="74"/>
        <v>222</v>
      </c>
      <c r="F355" s="400">
        <v>1</v>
      </c>
      <c r="G355" s="399">
        <f t="shared" si="69"/>
        <v>222</v>
      </c>
      <c r="H355" s="399">
        <f t="shared" si="70"/>
        <v>52.37</v>
      </c>
      <c r="I355" s="401">
        <f t="shared" si="71"/>
        <v>274.37</v>
      </c>
    </row>
    <row r="356" spans="1:9" x14ac:dyDescent="0.25">
      <c r="A356" s="433" t="s">
        <v>388</v>
      </c>
      <c r="B356" s="444">
        <v>50.1</v>
      </c>
      <c r="C356" s="399">
        <f t="shared" si="66"/>
        <v>0.3</v>
      </c>
      <c r="D356" s="399">
        <v>740</v>
      </c>
      <c r="E356" s="399">
        <f t="shared" si="74"/>
        <v>222</v>
      </c>
      <c r="F356" s="400">
        <v>1</v>
      </c>
      <c r="G356" s="399">
        <f t="shared" si="69"/>
        <v>222</v>
      </c>
      <c r="H356" s="399">
        <f t="shared" si="70"/>
        <v>52.37</v>
      </c>
      <c r="I356" s="401">
        <f t="shared" si="71"/>
        <v>274.37</v>
      </c>
    </row>
    <row r="357" spans="1:9" x14ac:dyDescent="0.25">
      <c r="A357" s="433" t="s">
        <v>388</v>
      </c>
      <c r="B357" s="444">
        <v>50.1</v>
      </c>
      <c r="C357" s="399">
        <f t="shared" si="66"/>
        <v>0.3</v>
      </c>
      <c r="D357" s="399">
        <v>740</v>
      </c>
      <c r="E357" s="399">
        <f t="shared" si="74"/>
        <v>222</v>
      </c>
      <c r="F357" s="400">
        <v>1</v>
      </c>
      <c r="G357" s="399">
        <f t="shared" si="69"/>
        <v>222</v>
      </c>
      <c r="H357" s="399">
        <f t="shared" si="70"/>
        <v>52.37</v>
      </c>
      <c r="I357" s="401">
        <f t="shared" si="71"/>
        <v>274.37</v>
      </c>
    </row>
    <row r="358" spans="1:9" x14ac:dyDescent="0.25">
      <c r="A358" s="433" t="s">
        <v>388</v>
      </c>
      <c r="B358" s="444">
        <v>50.1</v>
      </c>
      <c r="C358" s="399">
        <f t="shared" si="66"/>
        <v>0.3</v>
      </c>
      <c r="D358" s="399">
        <v>740</v>
      </c>
      <c r="E358" s="399">
        <f t="shared" si="74"/>
        <v>222</v>
      </c>
      <c r="F358" s="400">
        <v>1</v>
      </c>
      <c r="G358" s="399">
        <f t="shared" si="69"/>
        <v>222</v>
      </c>
      <c r="H358" s="399">
        <f t="shared" si="70"/>
        <v>52.37</v>
      </c>
      <c r="I358" s="401">
        <f t="shared" si="71"/>
        <v>274.37</v>
      </c>
    </row>
    <row r="359" spans="1:9" x14ac:dyDescent="0.25">
      <c r="A359" s="433" t="s">
        <v>388</v>
      </c>
      <c r="B359" s="444">
        <v>57.8</v>
      </c>
      <c r="C359" s="399">
        <f t="shared" si="66"/>
        <v>0.34610778443113771</v>
      </c>
      <c r="D359" s="399">
        <v>740</v>
      </c>
      <c r="E359" s="399">
        <f t="shared" si="74"/>
        <v>256.12</v>
      </c>
      <c r="F359" s="400">
        <v>1</v>
      </c>
      <c r="G359" s="399">
        <f t="shared" si="69"/>
        <v>256.12</v>
      </c>
      <c r="H359" s="399">
        <f t="shared" si="70"/>
        <v>60.42</v>
      </c>
      <c r="I359" s="401">
        <f t="shared" si="71"/>
        <v>316.54000000000002</v>
      </c>
    </row>
    <row r="360" spans="1:9" x14ac:dyDescent="0.25">
      <c r="A360" s="433" t="s">
        <v>388</v>
      </c>
      <c r="B360" s="444">
        <v>50.1</v>
      </c>
      <c r="C360" s="399">
        <f t="shared" si="66"/>
        <v>0.3</v>
      </c>
      <c r="D360" s="399">
        <v>948</v>
      </c>
      <c r="E360" s="399">
        <f t="shared" si="74"/>
        <v>284.39999999999998</v>
      </c>
      <c r="F360" s="400">
        <v>1</v>
      </c>
      <c r="G360" s="399">
        <f t="shared" si="69"/>
        <v>284.39999999999998</v>
      </c>
      <c r="H360" s="399">
        <f t="shared" si="70"/>
        <v>67.09</v>
      </c>
      <c r="I360" s="401">
        <f t="shared" si="71"/>
        <v>351.49</v>
      </c>
    </row>
    <row r="361" spans="1:9" x14ac:dyDescent="0.25">
      <c r="A361" s="371" t="s">
        <v>675</v>
      </c>
      <c r="B361" s="384">
        <f>B362+B371+B376</f>
        <v>819.5</v>
      </c>
      <c r="C361" s="367">
        <f t="shared" ref="C361:I361" si="75">C362+C371+C376</f>
        <v>4.9071856287425151</v>
      </c>
      <c r="D361" s="367"/>
      <c r="E361" s="367"/>
      <c r="F361" s="411"/>
      <c r="G361" s="367">
        <f t="shared" si="75"/>
        <v>5003.49</v>
      </c>
      <c r="H361" s="367">
        <f t="shared" si="75"/>
        <v>1164.1100000000001</v>
      </c>
      <c r="I361" s="465">
        <f t="shared" si="75"/>
        <v>6167.6</v>
      </c>
    </row>
    <row r="362" spans="1:9" ht="31.5" x14ac:dyDescent="0.25">
      <c r="A362" s="432" t="s">
        <v>7</v>
      </c>
      <c r="B362" s="445">
        <f>SUM(B363:B370)</f>
        <v>462.20000000000005</v>
      </c>
      <c r="C362" s="454">
        <f t="shared" ref="C362:I362" si="76">SUM(C363:C370)</f>
        <v>2.7676646706586823</v>
      </c>
      <c r="D362" s="454"/>
      <c r="E362" s="454"/>
      <c r="F362" s="419"/>
      <c r="G362" s="454">
        <f t="shared" si="76"/>
        <v>3203.86</v>
      </c>
      <c r="H362" s="454">
        <f t="shared" si="76"/>
        <v>746.66000000000008</v>
      </c>
      <c r="I362" s="460">
        <f t="shared" si="76"/>
        <v>3950.52</v>
      </c>
    </row>
    <row r="363" spans="1:9" x14ac:dyDescent="0.25">
      <c r="A363" s="433" t="s">
        <v>24</v>
      </c>
      <c r="B363" s="444">
        <v>66.900000000000006</v>
      </c>
      <c r="C363" s="399">
        <f>B363/167</f>
        <v>0.40059880239520962</v>
      </c>
      <c r="D363" s="399">
        <v>1303</v>
      </c>
      <c r="E363" s="399">
        <f t="shared" si="74"/>
        <v>521.98</v>
      </c>
      <c r="F363" s="400">
        <v>1</v>
      </c>
      <c r="G363" s="399">
        <f t="shared" si="69"/>
        <v>521.98</v>
      </c>
      <c r="H363" s="399">
        <f t="shared" si="70"/>
        <v>123.14</v>
      </c>
      <c r="I363" s="401">
        <f t="shared" si="71"/>
        <v>645.12</v>
      </c>
    </row>
    <row r="364" spans="1:9" x14ac:dyDescent="0.25">
      <c r="A364" s="433" t="s">
        <v>24</v>
      </c>
      <c r="B364" s="444">
        <v>36.799999999999997</v>
      </c>
      <c r="C364" s="399">
        <f t="shared" ref="C364:C378" si="77">B364/167</f>
        <v>0.22035928143712574</v>
      </c>
      <c r="D364" s="399">
        <v>1133</v>
      </c>
      <c r="E364" s="399">
        <f t="shared" si="74"/>
        <v>249.67</v>
      </c>
      <c r="F364" s="400">
        <v>1</v>
      </c>
      <c r="G364" s="399">
        <f t="shared" si="69"/>
        <v>249.67</v>
      </c>
      <c r="H364" s="399">
        <f t="shared" si="70"/>
        <v>58.9</v>
      </c>
      <c r="I364" s="401">
        <f t="shared" si="71"/>
        <v>308.57</v>
      </c>
    </row>
    <row r="365" spans="1:9" x14ac:dyDescent="0.25">
      <c r="A365" s="433" t="s">
        <v>24</v>
      </c>
      <c r="B365" s="444">
        <v>47.7</v>
      </c>
      <c r="C365" s="399">
        <f t="shared" si="77"/>
        <v>0.28562874251497006</v>
      </c>
      <c r="D365" s="399">
        <v>1133</v>
      </c>
      <c r="E365" s="399">
        <f t="shared" si="74"/>
        <v>323.62</v>
      </c>
      <c r="F365" s="400">
        <v>1</v>
      </c>
      <c r="G365" s="399">
        <f t="shared" si="69"/>
        <v>323.62</v>
      </c>
      <c r="H365" s="428">
        <f>ROUND(G365*0.2077,2)</f>
        <v>67.22</v>
      </c>
      <c r="I365" s="425">
        <f t="shared" si="71"/>
        <v>390.84000000000003</v>
      </c>
    </row>
    <row r="366" spans="1:9" x14ac:dyDescent="0.25">
      <c r="A366" s="433" t="s">
        <v>24</v>
      </c>
      <c r="B366" s="444">
        <v>50.1</v>
      </c>
      <c r="C366" s="399">
        <f t="shared" si="77"/>
        <v>0.3</v>
      </c>
      <c r="D366" s="399">
        <v>1133</v>
      </c>
      <c r="E366" s="399">
        <f t="shared" si="74"/>
        <v>339.9</v>
      </c>
      <c r="F366" s="400">
        <v>1</v>
      </c>
      <c r="G366" s="399">
        <f t="shared" si="69"/>
        <v>339.9</v>
      </c>
      <c r="H366" s="399">
        <f t="shared" si="70"/>
        <v>80.180000000000007</v>
      </c>
      <c r="I366" s="401">
        <f t="shared" si="71"/>
        <v>420.08</v>
      </c>
    </row>
    <row r="367" spans="1:9" x14ac:dyDescent="0.25">
      <c r="A367" s="433" t="s">
        <v>24</v>
      </c>
      <c r="B367" s="444">
        <v>55.7</v>
      </c>
      <c r="C367" s="399">
        <f t="shared" si="77"/>
        <v>0.33353293413173657</v>
      </c>
      <c r="D367" s="399">
        <v>1133</v>
      </c>
      <c r="E367" s="399">
        <f t="shared" si="74"/>
        <v>377.89</v>
      </c>
      <c r="F367" s="400">
        <v>1</v>
      </c>
      <c r="G367" s="399">
        <f t="shared" si="69"/>
        <v>377.89</v>
      </c>
      <c r="H367" s="399">
        <f t="shared" si="70"/>
        <v>89.14</v>
      </c>
      <c r="I367" s="401">
        <f t="shared" si="71"/>
        <v>467.03</v>
      </c>
    </row>
    <row r="368" spans="1:9" x14ac:dyDescent="0.25">
      <c r="A368" s="433" t="s">
        <v>24</v>
      </c>
      <c r="B368" s="444">
        <v>76.8</v>
      </c>
      <c r="C368" s="399">
        <f t="shared" si="77"/>
        <v>0.45988023952095808</v>
      </c>
      <c r="D368" s="399">
        <v>1133</v>
      </c>
      <c r="E368" s="399">
        <f t="shared" si="74"/>
        <v>521.04</v>
      </c>
      <c r="F368" s="400">
        <v>1</v>
      </c>
      <c r="G368" s="399">
        <f t="shared" si="69"/>
        <v>521.04</v>
      </c>
      <c r="H368" s="399">
        <f t="shared" si="70"/>
        <v>122.91</v>
      </c>
      <c r="I368" s="401">
        <f t="shared" si="71"/>
        <v>643.94999999999993</v>
      </c>
    </row>
    <row r="369" spans="1:9" x14ac:dyDescent="0.25">
      <c r="A369" s="433" t="s">
        <v>24</v>
      </c>
      <c r="B369" s="444">
        <v>50.1</v>
      </c>
      <c r="C369" s="399">
        <f t="shared" si="77"/>
        <v>0.3</v>
      </c>
      <c r="D369" s="399">
        <v>1133</v>
      </c>
      <c r="E369" s="399">
        <f t="shared" si="74"/>
        <v>339.9</v>
      </c>
      <c r="F369" s="400">
        <v>1</v>
      </c>
      <c r="G369" s="399">
        <f t="shared" si="69"/>
        <v>339.9</v>
      </c>
      <c r="H369" s="399">
        <f t="shared" si="70"/>
        <v>80.180000000000007</v>
      </c>
      <c r="I369" s="401">
        <f t="shared" si="71"/>
        <v>420.08</v>
      </c>
    </row>
    <row r="370" spans="1:9" x14ac:dyDescent="0.25">
      <c r="A370" s="433" t="s">
        <v>24</v>
      </c>
      <c r="B370" s="444">
        <v>78.099999999999994</v>
      </c>
      <c r="C370" s="399">
        <f t="shared" si="77"/>
        <v>0.46766467065868261</v>
      </c>
      <c r="D370" s="399">
        <v>1133</v>
      </c>
      <c r="E370" s="399">
        <f t="shared" si="74"/>
        <v>529.86</v>
      </c>
      <c r="F370" s="400">
        <v>1</v>
      </c>
      <c r="G370" s="399">
        <f t="shared" si="69"/>
        <v>529.86</v>
      </c>
      <c r="H370" s="399">
        <f t="shared" si="70"/>
        <v>124.99</v>
      </c>
      <c r="I370" s="401">
        <f t="shared" si="71"/>
        <v>654.85</v>
      </c>
    </row>
    <row r="371" spans="1:9" ht="31.5" x14ac:dyDescent="0.25">
      <c r="A371" s="432" t="s">
        <v>8</v>
      </c>
      <c r="B371" s="445">
        <f>SUM(B372:B375)</f>
        <v>266.89999999999998</v>
      </c>
      <c r="C371" s="454">
        <f t="shared" ref="C371:I371" si="78">SUM(C372:C375)</f>
        <v>1.5982035928143712</v>
      </c>
      <c r="D371" s="454"/>
      <c r="E371" s="454"/>
      <c r="F371" s="419"/>
      <c r="G371" s="454">
        <f t="shared" si="78"/>
        <v>1331.3</v>
      </c>
      <c r="H371" s="454">
        <f t="shared" si="78"/>
        <v>306.97000000000003</v>
      </c>
      <c r="I371" s="460">
        <f t="shared" si="78"/>
        <v>1638.27</v>
      </c>
    </row>
    <row r="372" spans="1:9" x14ac:dyDescent="0.25">
      <c r="A372" s="433" t="s">
        <v>169</v>
      </c>
      <c r="B372" s="444">
        <v>50.4</v>
      </c>
      <c r="C372" s="399">
        <f t="shared" si="77"/>
        <v>0.30179640718562872</v>
      </c>
      <c r="D372" s="399">
        <v>833</v>
      </c>
      <c r="E372" s="399">
        <f t="shared" si="74"/>
        <v>251.4</v>
      </c>
      <c r="F372" s="400">
        <v>1</v>
      </c>
      <c r="G372" s="399">
        <f t="shared" si="69"/>
        <v>251.4</v>
      </c>
      <c r="H372" s="428">
        <f>ROUND(G372*0.2077,2)</f>
        <v>52.22</v>
      </c>
      <c r="I372" s="425">
        <f t="shared" si="71"/>
        <v>303.62</v>
      </c>
    </row>
    <row r="373" spans="1:9" x14ac:dyDescent="0.25">
      <c r="A373" s="433" t="s">
        <v>169</v>
      </c>
      <c r="B373" s="444">
        <v>84</v>
      </c>
      <c r="C373" s="399">
        <f t="shared" si="77"/>
        <v>0.50299401197604787</v>
      </c>
      <c r="D373" s="399">
        <v>833</v>
      </c>
      <c r="E373" s="399">
        <f t="shared" si="74"/>
        <v>418.99</v>
      </c>
      <c r="F373" s="400">
        <v>1</v>
      </c>
      <c r="G373" s="399">
        <f t="shared" si="69"/>
        <v>418.99</v>
      </c>
      <c r="H373" s="399">
        <f t="shared" si="70"/>
        <v>98.84</v>
      </c>
      <c r="I373" s="401">
        <f t="shared" si="71"/>
        <v>517.83000000000004</v>
      </c>
    </row>
    <row r="374" spans="1:9" x14ac:dyDescent="0.25">
      <c r="A374" s="433" t="s">
        <v>169</v>
      </c>
      <c r="B374" s="444">
        <v>60</v>
      </c>
      <c r="C374" s="399">
        <f t="shared" si="77"/>
        <v>0.3592814371257485</v>
      </c>
      <c r="D374" s="399">
        <v>833</v>
      </c>
      <c r="E374" s="399">
        <f t="shared" si="74"/>
        <v>299.27999999999997</v>
      </c>
      <c r="F374" s="400">
        <v>1</v>
      </c>
      <c r="G374" s="399">
        <f t="shared" si="69"/>
        <v>299.27999999999997</v>
      </c>
      <c r="H374" s="399">
        <f t="shared" si="70"/>
        <v>70.599999999999994</v>
      </c>
      <c r="I374" s="401">
        <f t="shared" si="71"/>
        <v>369.88</v>
      </c>
    </row>
    <row r="375" spans="1:9" x14ac:dyDescent="0.25">
      <c r="A375" s="433" t="s">
        <v>169</v>
      </c>
      <c r="B375" s="444">
        <v>72.5</v>
      </c>
      <c r="C375" s="399">
        <f t="shared" si="77"/>
        <v>0.43413173652694609</v>
      </c>
      <c r="D375" s="399">
        <v>833</v>
      </c>
      <c r="E375" s="399">
        <f t="shared" si="74"/>
        <v>361.63</v>
      </c>
      <c r="F375" s="400">
        <v>1</v>
      </c>
      <c r="G375" s="399">
        <f t="shared" si="69"/>
        <v>361.63</v>
      </c>
      <c r="H375" s="399">
        <f t="shared" si="70"/>
        <v>85.31</v>
      </c>
      <c r="I375" s="401">
        <f t="shared" si="71"/>
        <v>446.94</v>
      </c>
    </row>
    <row r="376" spans="1:9" x14ac:dyDescent="0.25">
      <c r="A376" s="432" t="s">
        <v>6</v>
      </c>
      <c r="B376" s="445">
        <f>SUM(B377:B378)</f>
        <v>90.4</v>
      </c>
      <c r="C376" s="454">
        <f t="shared" ref="C376:I376" si="79">SUM(C377:C378)</f>
        <v>0.54131736526946106</v>
      </c>
      <c r="D376" s="454"/>
      <c r="E376" s="454"/>
      <c r="F376" s="419"/>
      <c r="G376" s="454">
        <f t="shared" si="79"/>
        <v>468.33000000000004</v>
      </c>
      <c r="H376" s="454">
        <f t="shared" si="79"/>
        <v>110.47999999999999</v>
      </c>
      <c r="I376" s="460">
        <f t="shared" si="79"/>
        <v>578.80999999999995</v>
      </c>
    </row>
    <row r="377" spans="1:9" x14ac:dyDescent="0.25">
      <c r="A377" s="433" t="s">
        <v>388</v>
      </c>
      <c r="B377" s="444">
        <v>36</v>
      </c>
      <c r="C377" s="399">
        <f t="shared" si="77"/>
        <v>0.21556886227544911</v>
      </c>
      <c r="D377" s="399">
        <v>740</v>
      </c>
      <c r="E377" s="399">
        <f t="shared" si="74"/>
        <v>159.52000000000001</v>
      </c>
      <c r="F377" s="400">
        <v>1</v>
      </c>
      <c r="G377" s="399">
        <f t="shared" si="69"/>
        <v>159.52000000000001</v>
      </c>
      <c r="H377" s="399">
        <f t="shared" si="70"/>
        <v>37.630000000000003</v>
      </c>
      <c r="I377" s="401">
        <f t="shared" si="71"/>
        <v>197.15</v>
      </c>
    </row>
    <row r="378" spans="1:9" x14ac:dyDescent="0.25">
      <c r="A378" s="378" t="s">
        <v>669</v>
      </c>
      <c r="B378" s="387">
        <v>54.4</v>
      </c>
      <c r="C378" s="399">
        <f t="shared" si="77"/>
        <v>0.32574850299401198</v>
      </c>
      <c r="D378" s="408">
        <v>948</v>
      </c>
      <c r="E378" s="399">
        <f t="shared" si="74"/>
        <v>308.81</v>
      </c>
      <c r="F378" s="400">
        <v>1</v>
      </c>
      <c r="G378" s="399">
        <f t="shared" si="69"/>
        <v>308.81</v>
      </c>
      <c r="H378" s="399">
        <f t="shared" si="70"/>
        <v>72.849999999999994</v>
      </c>
      <c r="I378" s="401">
        <f t="shared" si="71"/>
        <v>381.65999999999997</v>
      </c>
    </row>
    <row r="379" spans="1:9" x14ac:dyDescent="0.25">
      <c r="A379" s="371" t="s">
        <v>676</v>
      </c>
      <c r="B379" s="384">
        <f>B380+B387+B397</f>
        <v>1081.55</v>
      </c>
      <c r="C379" s="367">
        <f t="shared" ref="C379:I379" si="80">C380+C387+C397</f>
        <v>7.3647260273972606</v>
      </c>
      <c r="D379" s="367"/>
      <c r="E379" s="367"/>
      <c r="F379" s="411"/>
      <c r="G379" s="367">
        <f t="shared" si="80"/>
        <v>9150.17</v>
      </c>
      <c r="H379" s="367">
        <f t="shared" si="80"/>
        <v>2125.1099999999997</v>
      </c>
      <c r="I379" s="465">
        <f t="shared" si="80"/>
        <v>11275.28</v>
      </c>
    </row>
    <row r="380" spans="1:9" ht="31.5" x14ac:dyDescent="0.25">
      <c r="A380" s="432" t="s">
        <v>9</v>
      </c>
      <c r="B380" s="446">
        <f>SUM(B381:B386)</f>
        <v>183.65</v>
      </c>
      <c r="C380" s="402">
        <f t="shared" ref="C380:I380" si="81">SUM(C381:C386)</f>
        <v>1.2578767123287671</v>
      </c>
      <c r="D380" s="402"/>
      <c r="E380" s="402"/>
      <c r="F380" s="417"/>
      <c r="G380" s="402">
        <f t="shared" si="81"/>
        <v>2313.2700000000004</v>
      </c>
      <c r="H380" s="402">
        <f t="shared" si="81"/>
        <v>532.34</v>
      </c>
      <c r="I380" s="418">
        <f t="shared" si="81"/>
        <v>2845.61</v>
      </c>
    </row>
    <row r="381" spans="1:9" x14ac:dyDescent="0.25">
      <c r="A381" s="433" t="s">
        <v>594</v>
      </c>
      <c r="B381" s="450">
        <v>25.5</v>
      </c>
      <c r="C381" s="399">
        <f t="shared" ref="C381:C396" si="82">B381/146</f>
        <v>0.17465753424657535</v>
      </c>
      <c r="D381" s="399">
        <v>1844</v>
      </c>
      <c r="E381" s="399">
        <f t="shared" si="74"/>
        <v>322.07</v>
      </c>
      <c r="F381" s="406">
        <v>1</v>
      </c>
      <c r="G381" s="399">
        <f t="shared" si="69"/>
        <v>322.07</v>
      </c>
      <c r="H381" s="399">
        <f t="shared" si="70"/>
        <v>75.98</v>
      </c>
      <c r="I381" s="401">
        <f t="shared" si="71"/>
        <v>398.05</v>
      </c>
    </row>
    <row r="382" spans="1:9" x14ac:dyDescent="0.25">
      <c r="A382" s="433" t="s">
        <v>594</v>
      </c>
      <c r="B382" s="450">
        <v>38.15</v>
      </c>
      <c r="C382" s="399">
        <f t="shared" si="82"/>
        <v>0.26130136986301367</v>
      </c>
      <c r="D382" s="399">
        <v>1844</v>
      </c>
      <c r="E382" s="399">
        <f t="shared" si="74"/>
        <v>481.84</v>
      </c>
      <c r="F382" s="406">
        <v>1</v>
      </c>
      <c r="G382" s="399">
        <f t="shared" si="69"/>
        <v>481.84</v>
      </c>
      <c r="H382" s="399">
        <f t="shared" si="70"/>
        <v>113.67</v>
      </c>
      <c r="I382" s="401">
        <f t="shared" si="71"/>
        <v>595.51</v>
      </c>
    </row>
    <row r="383" spans="1:9" x14ac:dyDescent="0.25">
      <c r="A383" s="433" t="s">
        <v>594</v>
      </c>
      <c r="B383" s="450">
        <v>32.4</v>
      </c>
      <c r="C383" s="399">
        <f t="shared" si="82"/>
        <v>0.22191780821917806</v>
      </c>
      <c r="D383" s="399">
        <v>1844</v>
      </c>
      <c r="E383" s="399">
        <f t="shared" si="74"/>
        <v>409.22</v>
      </c>
      <c r="F383" s="406">
        <v>1</v>
      </c>
      <c r="G383" s="399">
        <f t="shared" si="69"/>
        <v>409.22</v>
      </c>
      <c r="H383" s="399">
        <f t="shared" si="70"/>
        <v>96.53</v>
      </c>
      <c r="I383" s="401">
        <f t="shared" si="71"/>
        <v>505.75</v>
      </c>
    </row>
    <row r="384" spans="1:9" x14ac:dyDescent="0.25">
      <c r="A384" s="433" t="s">
        <v>594</v>
      </c>
      <c r="B384" s="450">
        <v>37.5</v>
      </c>
      <c r="C384" s="399">
        <f t="shared" si="82"/>
        <v>0.25684931506849318</v>
      </c>
      <c r="D384" s="399">
        <v>1844</v>
      </c>
      <c r="E384" s="399">
        <f t="shared" si="74"/>
        <v>473.63</v>
      </c>
      <c r="F384" s="406">
        <v>1</v>
      </c>
      <c r="G384" s="399">
        <f t="shared" si="69"/>
        <v>473.63</v>
      </c>
      <c r="H384" s="428">
        <f>ROUND(G384*0.2077,2)</f>
        <v>98.37</v>
      </c>
      <c r="I384" s="425">
        <f t="shared" si="71"/>
        <v>572</v>
      </c>
    </row>
    <row r="385" spans="1:9" x14ac:dyDescent="0.25">
      <c r="A385" s="433" t="s">
        <v>594</v>
      </c>
      <c r="B385" s="450">
        <v>17.7</v>
      </c>
      <c r="C385" s="399">
        <f t="shared" si="82"/>
        <v>0.12123287671232877</v>
      </c>
      <c r="D385" s="399">
        <v>1624</v>
      </c>
      <c r="E385" s="399">
        <f t="shared" si="74"/>
        <v>196.88</v>
      </c>
      <c r="F385" s="406">
        <v>1</v>
      </c>
      <c r="G385" s="399">
        <f t="shared" si="69"/>
        <v>196.88</v>
      </c>
      <c r="H385" s="399">
        <f t="shared" si="70"/>
        <v>46.44</v>
      </c>
      <c r="I385" s="401">
        <f t="shared" si="71"/>
        <v>243.32</v>
      </c>
    </row>
    <row r="386" spans="1:9" x14ac:dyDescent="0.25">
      <c r="A386" s="433" t="s">
        <v>594</v>
      </c>
      <c r="B386" s="450">
        <v>32.4</v>
      </c>
      <c r="C386" s="399">
        <f t="shared" si="82"/>
        <v>0.22191780821917806</v>
      </c>
      <c r="D386" s="399">
        <v>1936</v>
      </c>
      <c r="E386" s="399">
        <f t="shared" si="74"/>
        <v>429.63</v>
      </c>
      <c r="F386" s="406">
        <v>1</v>
      </c>
      <c r="G386" s="399">
        <f t="shared" si="69"/>
        <v>429.63</v>
      </c>
      <c r="H386" s="399">
        <f t="shared" si="70"/>
        <v>101.35</v>
      </c>
      <c r="I386" s="401">
        <f t="shared" si="71"/>
        <v>530.98</v>
      </c>
    </row>
    <row r="387" spans="1:9" ht="31.5" x14ac:dyDescent="0.25">
      <c r="A387" s="432" t="s">
        <v>7</v>
      </c>
      <c r="B387" s="446">
        <f>SUM(B388:B396)</f>
        <v>804</v>
      </c>
      <c r="C387" s="402">
        <f t="shared" ref="C387:I387" si="83">SUM(C388:C396)</f>
        <v>5.5068493150684938</v>
      </c>
      <c r="D387" s="402"/>
      <c r="E387" s="402"/>
      <c r="F387" s="417"/>
      <c r="G387" s="402">
        <f t="shared" si="83"/>
        <v>6308.9</v>
      </c>
      <c r="H387" s="402">
        <f t="shared" si="83"/>
        <v>1468.2099999999998</v>
      </c>
      <c r="I387" s="418">
        <f t="shared" si="83"/>
        <v>7777.1100000000006</v>
      </c>
    </row>
    <row r="388" spans="1:9" x14ac:dyDescent="0.25">
      <c r="A388" s="433" t="s">
        <v>24</v>
      </c>
      <c r="B388" s="450">
        <v>104.3</v>
      </c>
      <c r="C388" s="399">
        <f t="shared" si="82"/>
        <v>0.71438356164383565</v>
      </c>
      <c r="D388" s="399">
        <v>1303</v>
      </c>
      <c r="E388" s="399">
        <f t="shared" si="74"/>
        <v>930.84</v>
      </c>
      <c r="F388" s="406">
        <v>1</v>
      </c>
      <c r="G388" s="399">
        <f t="shared" si="69"/>
        <v>930.84</v>
      </c>
      <c r="H388" s="399">
        <f t="shared" si="70"/>
        <v>219.59</v>
      </c>
      <c r="I388" s="401">
        <f t="shared" si="71"/>
        <v>1150.43</v>
      </c>
    </row>
    <row r="389" spans="1:9" x14ac:dyDescent="0.25">
      <c r="A389" s="433" t="s">
        <v>24</v>
      </c>
      <c r="B389" s="450">
        <v>107.9</v>
      </c>
      <c r="C389" s="399">
        <f t="shared" si="82"/>
        <v>0.739041095890411</v>
      </c>
      <c r="D389" s="399">
        <v>1133</v>
      </c>
      <c r="E389" s="399">
        <f t="shared" si="74"/>
        <v>837.33</v>
      </c>
      <c r="F389" s="406">
        <v>1</v>
      </c>
      <c r="G389" s="399">
        <f t="shared" si="69"/>
        <v>837.33</v>
      </c>
      <c r="H389" s="399">
        <f t="shared" si="70"/>
        <v>197.53</v>
      </c>
      <c r="I389" s="401">
        <f t="shared" si="71"/>
        <v>1034.8600000000001</v>
      </c>
    </row>
    <row r="390" spans="1:9" x14ac:dyDescent="0.25">
      <c r="A390" s="433" t="s">
        <v>24</v>
      </c>
      <c r="B390" s="450">
        <v>47.2</v>
      </c>
      <c r="C390" s="399">
        <f t="shared" si="82"/>
        <v>0.32328767123287672</v>
      </c>
      <c r="D390" s="399">
        <v>1133</v>
      </c>
      <c r="E390" s="399">
        <f t="shared" si="74"/>
        <v>366.28</v>
      </c>
      <c r="F390" s="406">
        <v>1</v>
      </c>
      <c r="G390" s="399">
        <f t="shared" si="69"/>
        <v>366.28</v>
      </c>
      <c r="H390" s="399">
        <f t="shared" si="70"/>
        <v>86.41</v>
      </c>
      <c r="I390" s="401">
        <f t="shared" si="71"/>
        <v>452.68999999999994</v>
      </c>
    </row>
    <row r="391" spans="1:9" x14ac:dyDescent="0.25">
      <c r="A391" s="433" t="s">
        <v>24</v>
      </c>
      <c r="B391" s="450">
        <v>49.5</v>
      </c>
      <c r="C391" s="399">
        <f t="shared" si="82"/>
        <v>0.33904109589041098</v>
      </c>
      <c r="D391" s="399">
        <v>1133</v>
      </c>
      <c r="E391" s="399">
        <f t="shared" si="74"/>
        <v>384.13</v>
      </c>
      <c r="F391" s="406">
        <v>1</v>
      </c>
      <c r="G391" s="399">
        <f t="shared" si="69"/>
        <v>384.13</v>
      </c>
      <c r="H391" s="399">
        <f t="shared" si="70"/>
        <v>90.62</v>
      </c>
      <c r="I391" s="401">
        <f t="shared" si="71"/>
        <v>474.75</v>
      </c>
    </row>
    <row r="392" spans="1:9" x14ac:dyDescent="0.25">
      <c r="A392" s="433" t="s">
        <v>24</v>
      </c>
      <c r="B392" s="450">
        <v>95.1</v>
      </c>
      <c r="C392" s="399">
        <f t="shared" si="82"/>
        <v>0.65136986301369859</v>
      </c>
      <c r="D392" s="399">
        <v>1133</v>
      </c>
      <c r="E392" s="399">
        <f t="shared" si="74"/>
        <v>738</v>
      </c>
      <c r="F392" s="406">
        <v>1</v>
      </c>
      <c r="G392" s="399">
        <f t="shared" si="69"/>
        <v>738</v>
      </c>
      <c r="H392" s="399">
        <f t="shared" si="70"/>
        <v>174.09</v>
      </c>
      <c r="I392" s="401">
        <f t="shared" si="71"/>
        <v>912.09</v>
      </c>
    </row>
    <row r="393" spans="1:9" x14ac:dyDescent="0.25">
      <c r="A393" s="433" t="s">
        <v>24</v>
      </c>
      <c r="B393" s="450">
        <v>158.30000000000001</v>
      </c>
      <c r="C393" s="399">
        <f t="shared" si="82"/>
        <v>1.0842465753424659</v>
      </c>
      <c r="D393" s="399">
        <v>1133</v>
      </c>
      <c r="E393" s="399">
        <f t="shared" si="74"/>
        <v>1228.45</v>
      </c>
      <c r="F393" s="406">
        <v>1</v>
      </c>
      <c r="G393" s="399">
        <f t="shared" si="69"/>
        <v>1228.45</v>
      </c>
      <c r="H393" s="399">
        <f t="shared" si="70"/>
        <v>289.79000000000002</v>
      </c>
      <c r="I393" s="401">
        <f t="shared" si="71"/>
        <v>1518.24</v>
      </c>
    </row>
    <row r="394" spans="1:9" x14ac:dyDescent="0.25">
      <c r="A394" s="433" t="s">
        <v>24</v>
      </c>
      <c r="B394" s="450">
        <v>91.7</v>
      </c>
      <c r="C394" s="399">
        <f t="shared" si="82"/>
        <v>0.62808219178082192</v>
      </c>
      <c r="D394" s="399">
        <v>1133</v>
      </c>
      <c r="E394" s="399">
        <f t="shared" si="74"/>
        <v>711.62</v>
      </c>
      <c r="F394" s="406">
        <v>1</v>
      </c>
      <c r="G394" s="399">
        <f t="shared" si="69"/>
        <v>711.62</v>
      </c>
      <c r="H394" s="428">
        <f>ROUND(G394*0.2077,2)</f>
        <v>147.80000000000001</v>
      </c>
      <c r="I394" s="425">
        <f t="shared" si="71"/>
        <v>859.42000000000007</v>
      </c>
    </row>
    <row r="395" spans="1:9" x14ac:dyDescent="0.25">
      <c r="A395" s="433" t="s">
        <v>24</v>
      </c>
      <c r="B395" s="450">
        <v>94.4</v>
      </c>
      <c r="C395" s="399">
        <f t="shared" si="82"/>
        <v>0.64657534246575343</v>
      </c>
      <c r="D395" s="399">
        <v>1133</v>
      </c>
      <c r="E395" s="399">
        <f t="shared" si="74"/>
        <v>732.57</v>
      </c>
      <c r="F395" s="406">
        <v>1</v>
      </c>
      <c r="G395" s="399">
        <f t="shared" si="69"/>
        <v>732.57</v>
      </c>
      <c r="H395" s="399">
        <f t="shared" si="70"/>
        <v>172.81</v>
      </c>
      <c r="I395" s="401">
        <f t="shared" si="71"/>
        <v>905.38000000000011</v>
      </c>
    </row>
    <row r="396" spans="1:9" x14ac:dyDescent="0.25">
      <c r="A396" s="433" t="s">
        <v>24</v>
      </c>
      <c r="B396" s="450">
        <v>55.6</v>
      </c>
      <c r="C396" s="399">
        <f t="shared" si="82"/>
        <v>0.38082191780821917</v>
      </c>
      <c r="D396" s="399">
        <v>997</v>
      </c>
      <c r="E396" s="399">
        <f t="shared" si="74"/>
        <v>379.68</v>
      </c>
      <c r="F396" s="406">
        <v>1</v>
      </c>
      <c r="G396" s="399">
        <f t="shared" ref="G396:G459" si="84">ROUND(E396*F396,2)</f>
        <v>379.68</v>
      </c>
      <c r="H396" s="399">
        <f t="shared" ref="H396:H459" si="85">ROUND(G396*0.2359,2)</f>
        <v>89.57</v>
      </c>
      <c r="I396" s="401">
        <f t="shared" si="71"/>
        <v>469.25</v>
      </c>
    </row>
    <row r="397" spans="1:9" x14ac:dyDescent="0.25">
      <c r="A397" s="432" t="s">
        <v>6</v>
      </c>
      <c r="B397" s="446">
        <f>SUM(B398:B399)</f>
        <v>93.9</v>
      </c>
      <c r="C397" s="402">
        <f t="shared" ref="C397:I397" si="86">SUM(C398:C399)</f>
        <v>0.6</v>
      </c>
      <c r="D397" s="402"/>
      <c r="E397" s="402"/>
      <c r="F397" s="417"/>
      <c r="G397" s="402">
        <f t="shared" si="86"/>
        <v>528</v>
      </c>
      <c r="H397" s="402">
        <f t="shared" si="86"/>
        <v>124.56</v>
      </c>
      <c r="I397" s="418">
        <f t="shared" si="86"/>
        <v>652.55999999999995</v>
      </c>
    </row>
    <row r="398" spans="1:9" x14ac:dyDescent="0.25">
      <c r="A398" s="433" t="s">
        <v>388</v>
      </c>
      <c r="B398" s="450">
        <v>43.8</v>
      </c>
      <c r="C398" s="399">
        <f>B398/146</f>
        <v>0.3</v>
      </c>
      <c r="D398" s="399">
        <v>740</v>
      </c>
      <c r="E398" s="399">
        <f t="shared" si="74"/>
        <v>222</v>
      </c>
      <c r="F398" s="406">
        <v>1</v>
      </c>
      <c r="G398" s="399">
        <f t="shared" si="84"/>
        <v>222</v>
      </c>
      <c r="H398" s="399">
        <f t="shared" si="85"/>
        <v>52.37</v>
      </c>
      <c r="I398" s="401">
        <f t="shared" si="71"/>
        <v>274.37</v>
      </c>
    </row>
    <row r="399" spans="1:9" ht="15" customHeight="1" x14ac:dyDescent="0.25">
      <c r="A399" s="433" t="s">
        <v>673</v>
      </c>
      <c r="B399" s="450">
        <v>50.1</v>
      </c>
      <c r="C399" s="399">
        <f>B399/167</f>
        <v>0.3</v>
      </c>
      <c r="D399" s="399">
        <v>1020</v>
      </c>
      <c r="E399" s="399">
        <f t="shared" si="74"/>
        <v>306</v>
      </c>
      <c r="F399" s="406">
        <v>1</v>
      </c>
      <c r="G399" s="399">
        <f t="shared" si="84"/>
        <v>306</v>
      </c>
      <c r="H399" s="399">
        <f t="shared" si="85"/>
        <v>72.19</v>
      </c>
      <c r="I399" s="401">
        <f t="shared" ref="I399:I463" si="87">G399+H399</f>
        <v>378.19</v>
      </c>
    </row>
    <row r="400" spans="1:9" x14ac:dyDescent="0.25">
      <c r="A400" s="371" t="s">
        <v>677</v>
      </c>
      <c r="B400" s="384">
        <f>B401+B412+B443+B467</f>
        <v>12261</v>
      </c>
      <c r="C400" s="367">
        <f t="shared" ref="C400:I400" si="88">C401+C412+C443+C467</f>
        <v>73.419161676646709</v>
      </c>
      <c r="D400" s="367"/>
      <c r="E400" s="367"/>
      <c r="F400" s="411"/>
      <c r="G400" s="367">
        <f t="shared" si="88"/>
        <v>72364.880000000019</v>
      </c>
      <c r="H400" s="367">
        <f t="shared" si="88"/>
        <v>17019.57</v>
      </c>
      <c r="I400" s="465">
        <f t="shared" si="88"/>
        <v>89384.450000000012</v>
      </c>
    </row>
    <row r="401" spans="1:9" s="426" customFormat="1" ht="31.5" x14ac:dyDescent="0.25">
      <c r="A401" s="432" t="s">
        <v>9</v>
      </c>
      <c r="B401" s="451">
        <f>SUM(B402:B411)</f>
        <v>923</v>
      </c>
      <c r="C401" s="427">
        <f t="shared" ref="C401:I401" si="89">SUM(C402:C411)</f>
        <v>5.5269461077844309</v>
      </c>
      <c r="D401" s="427"/>
      <c r="E401" s="427"/>
      <c r="F401" s="430"/>
      <c r="G401" s="427">
        <f t="shared" si="89"/>
        <v>9501</v>
      </c>
      <c r="H401" s="427">
        <f t="shared" si="89"/>
        <v>2241.2800000000002</v>
      </c>
      <c r="I401" s="466">
        <f t="shared" si="89"/>
        <v>11742.280000000002</v>
      </c>
    </row>
    <row r="402" spans="1:9" x14ac:dyDescent="0.25">
      <c r="A402" s="378" t="s">
        <v>594</v>
      </c>
      <c r="B402" s="450">
        <v>176</v>
      </c>
      <c r="C402" s="399">
        <f>B402/167</f>
        <v>1.0538922155688624</v>
      </c>
      <c r="D402" s="399">
        <v>2028</v>
      </c>
      <c r="E402" s="399">
        <f t="shared" si="74"/>
        <v>2137.29</v>
      </c>
      <c r="F402" s="406">
        <v>1</v>
      </c>
      <c r="G402" s="399">
        <f t="shared" si="84"/>
        <v>2137.29</v>
      </c>
      <c r="H402" s="399">
        <f t="shared" si="85"/>
        <v>504.19</v>
      </c>
      <c r="I402" s="401">
        <f t="shared" si="87"/>
        <v>2641.48</v>
      </c>
    </row>
    <row r="403" spans="1:9" x14ac:dyDescent="0.25">
      <c r="A403" s="378" t="s">
        <v>594</v>
      </c>
      <c r="B403" s="450">
        <v>8</v>
      </c>
      <c r="C403" s="399">
        <f t="shared" ref="C403:C466" si="90">B403/167</f>
        <v>4.790419161676647E-2</v>
      </c>
      <c r="D403" s="399">
        <v>1624</v>
      </c>
      <c r="E403" s="399">
        <f t="shared" si="74"/>
        <v>77.8</v>
      </c>
      <c r="F403" s="406">
        <v>1</v>
      </c>
      <c r="G403" s="399">
        <f t="shared" si="84"/>
        <v>77.8</v>
      </c>
      <c r="H403" s="399">
        <f t="shared" si="85"/>
        <v>18.350000000000001</v>
      </c>
      <c r="I403" s="401">
        <f t="shared" si="87"/>
        <v>96.15</v>
      </c>
    </row>
    <row r="404" spans="1:9" x14ac:dyDescent="0.25">
      <c r="A404" s="378" t="s">
        <v>594</v>
      </c>
      <c r="B404" s="450">
        <v>176</v>
      </c>
      <c r="C404" s="399">
        <f t="shared" si="90"/>
        <v>1.0538922155688624</v>
      </c>
      <c r="D404" s="399">
        <v>1844</v>
      </c>
      <c r="E404" s="399">
        <f t="shared" si="74"/>
        <v>1943.38</v>
      </c>
      <c r="F404" s="406">
        <v>1</v>
      </c>
      <c r="G404" s="399">
        <f t="shared" si="84"/>
        <v>1943.38</v>
      </c>
      <c r="H404" s="399">
        <f t="shared" si="85"/>
        <v>458.44</v>
      </c>
      <c r="I404" s="401">
        <f t="shared" si="87"/>
        <v>2401.8200000000002</v>
      </c>
    </row>
    <row r="405" spans="1:9" x14ac:dyDescent="0.25">
      <c r="A405" s="378" t="s">
        <v>594</v>
      </c>
      <c r="B405" s="450">
        <v>8</v>
      </c>
      <c r="C405" s="399">
        <f t="shared" si="90"/>
        <v>4.790419161676647E-2</v>
      </c>
      <c r="D405" s="399">
        <v>1844</v>
      </c>
      <c r="E405" s="399">
        <f t="shared" si="74"/>
        <v>88.34</v>
      </c>
      <c r="F405" s="406">
        <v>1</v>
      </c>
      <c r="G405" s="399">
        <f t="shared" si="84"/>
        <v>88.34</v>
      </c>
      <c r="H405" s="399">
        <f t="shared" si="85"/>
        <v>20.84</v>
      </c>
      <c r="I405" s="401">
        <f t="shared" si="87"/>
        <v>109.18</v>
      </c>
    </row>
    <row r="406" spans="1:9" x14ac:dyDescent="0.25">
      <c r="A406" s="378" t="s">
        <v>594</v>
      </c>
      <c r="B406" s="450">
        <v>8</v>
      </c>
      <c r="C406" s="399">
        <f t="shared" si="90"/>
        <v>4.790419161676647E-2</v>
      </c>
      <c r="D406" s="399">
        <v>1844</v>
      </c>
      <c r="E406" s="399">
        <f t="shared" si="74"/>
        <v>88.34</v>
      </c>
      <c r="F406" s="406">
        <v>1</v>
      </c>
      <c r="G406" s="399">
        <f t="shared" si="84"/>
        <v>88.34</v>
      </c>
      <c r="H406" s="399">
        <f t="shared" si="85"/>
        <v>20.84</v>
      </c>
      <c r="I406" s="401">
        <f t="shared" si="87"/>
        <v>109.18</v>
      </c>
    </row>
    <row r="407" spans="1:9" x14ac:dyDescent="0.25">
      <c r="A407" s="378" t="s">
        <v>594</v>
      </c>
      <c r="B407" s="450">
        <v>16</v>
      </c>
      <c r="C407" s="399">
        <f t="shared" si="90"/>
        <v>9.580838323353294E-2</v>
      </c>
      <c r="D407" s="399">
        <v>1844</v>
      </c>
      <c r="E407" s="399">
        <f t="shared" si="74"/>
        <v>176.67</v>
      </c>
      <c r="F407" s="406">
        <v>1</v>
      </c>
      <c r="G407" s="399">
        <f t="shared" si="84"/>
        <v>176.67</v>
      </c>
      <c r="H407" s="399">
        <f t="shared" si="85"/>
        <v>41.68</v>
      </c>
      <c r="I407" s="401">
        <f t="shared" si="87"/>
        <v>218.35</v>
      </c>
    </row>
    <row r="408" spans="1:9" x14ac:dyDescent="0.25">
      <c r="A408" s="378" t="s">
        <v>594</v>
      </c>
      <c r="B408" s="450">
        <v>176</v>
      </c>
      <c r="C408" s="399">
        <f t="shared" si="90"/>
        <v>1.0538922155688624</v>
      </c>
      <c r="D408" s="399">
        <v>1844</v>
      </c>
      <c r="E408" s="399">
        <f t="shared" si="74"/>
        <v>1943.38</v>
      </c>
      <c r="F408" s="406">
        <v>1</v>
      </c>
      <c r="G408" s="399">
        <f t="shared" si="84"/>
        <v>1943.38</v>
      </c>
      <c r="H408" s="399">
        <f t="shared" si="85"/>
        <v>458.44</v>
      </c>
      <c r="I408" s="401">
        <f t="shared" si="87"/>
        <v>2401.8200000000002</v>
      </c>
    </row>
    <row r="409" spans="1:9" x14ac:dyDescent="0.25">
      <c r="A409" s="378" t="s">
        <v>594</v>
      </c>
      <c r="B409" s="450">
        <v>168</v>
      </c>
      <c r="C409" s="399">
        <f t="shared" si="90"/>
        <v>1.0059880239520957</v>
      </c>
      <c r="D409" s="399">
        <v>1220</v>
      </c>
      <c r="E409" s="399">
        <f t="shared" si="74"/>
        <v>1227.31</v>
      </c>
      <c r="F409" s="406">
        <v>1</v>
      </c>
      <c r="G409" s="399">
        <f t="shared" si="84"/>
        <v>1227.31</v>
      </c>
      <c r="H409" s="399">
        <f t="shared" si="85"/>
        <v>289.52</v>
      </c>
      <c r="I409" s="401">
        <f t="shared" si="87"/>
        <v>1516.83</v>
      </c>
    </row>
    <row r="410" spans="1:9" x14ac:dyDescent="0.25">
      <c r="A410" s="378" t="s">
        <v>594</v>
      </c>
      <c r="B410" s="450">
        <v>19</v>
      </c>
      <c r="C410" s="399">
        <f t="shared" si="90"/>
        <v>0.11377245508982035</v>
      </c>
      <c r="D410" s="399">
        <v>1624</v>
      </c>
      <c r="E410" s="399">
        <f t="shared" si="74"/>
        <v>184.77</v>
      </c>
      <c r="F410" s="406">
        <v>1</v>
      </c>
      <c r="G410" s="399">
        <f t="shared" si="84"/>
        <v>184.77</v>
      </c>
      <c r="H410" s="399">
        <f t="shared" si="85"/>
        <v>43.59</v>
      </c>
      <c r="I410" s="401">
        <f t="shared" si="87"/>
        <v>228.36</v>
      </c>
    </row>
    <row r="411" spans="1:9" x14ac:dyDescent="0.25">
      <c r="A411" s="378" t="s">
        <v>594</v>
      </c>
      <c r="B411" s="450">
        <v>168</v>
      </c>
      <c r="C411" s="399">
        <f t="shared" si="90"/>
        <v>1.0059880239520957</v>
      </c>
      <c r="D411" s="399">
        <v>1624</v>
      </c>
      <c r="E411" s="399">
        <f t="shared" si="74"/>
        <v>1633.72</v>
      </c>
      <c r="F411" s="406">
        <v>1</v>
      </c>
      <c r="G411" s="399">
        <f t="shared" si="84"/>
        <v>1633.72</v>
      </c>
      <c r="H411" s="399">
        <f t="shared" si="85"/>
        <v>385.39</v>
      </c>
      <c r="I411" s="401">
        <f t="shared" si="87"/>
        <v>2019.1100000000001</v>
      </c>
    </row>
    <row r="412" spans="1:9" ht="31.5" x14ac:dyDescent="0.25">
      <c r="A412" s="432" t="s">
        <v>7</v>
      </c>
      <c r="B412" s="446">
        <f>SUM(B413:B442)</f>
        <v>4575</v>
      </c>
      <c r="C412" s="402">
        <f t="shared" ref="C412:I412" si="91">SUM(C413:C442)</f>
        <v>27.395209580838319</v>
      </c>
      <c r="D412" s="402"/>
      <c r="E412" s="402"/>
      <c r="F412" s="417"/>
      <c r="G412" s="402">
        <f t="shared" si="91"/>
        <v>30256.160000000011</v>
      </c>
      <c r="H412" s="402">
        <f t="shared" si="91"/>
        <v>7100.8899999999994</v>
      </c>
      <c r="I412" s="418">
        <f t="shared" si="91"/>
        <v>37357.05000000001</v>
      </c>
    </row>
    <row r="413" spans="1:9" x14ac:dyDescent="0.25">
      <c r="A413" s="433" t="s">
        <v>24</v>
      </c>
      <c r="B413" s="450">
        <v>172</v>
      </c>
      <c r="C413" s="399">
        <f t="shared" si="90"/>
        <v>1.0299401197604789</v>
      </c>
      <c r="D413" s="399">
        <v>1303</v>
      </c>
      <c r="E413" s="399">
        <f t="shared" si="74"/>
        <v>1342.01</v>
      </c>
      <c r="F413" s="406">
        <v>1</v>
      </c>
      <c r="G413" s="399">
        <f t="shared" si="84"/>
        <v>1342.01</v>
      </c>
      <c r="H413" s="399">
        <f t="shared" si="85"/>
        <v>316.58</v>
      </c>
      <c r="I413" s="401">
        <f t="shared" si="87"/>
        <v>1658.59</v>
      </c>
    </row>
    <row r="414" spans="1:9" x14ac:dyDescent="0.25">
      <c r="A414" s="433" t="s">
        <v>24</v>
      </c>
      <c r="B414" s="450">
        <v>72</v>
      </c>
      <c r="C414" s="399">
        <f t="shared" si="90"/>
        <v>0.43113772455089822</v>
      </c>
      <c r="D414" s="399">
        <v>1133</v>
      </c>
      <c r="E414" s="399">
        <f t="shared" si="74"/>
        <v>488.48</v>
      </c>
      <c r="F414" s="406">
        <v>1</v>
      </c>
      <c r="G414" s="399">
        <f t="shared" si="84"/>
        <v>488.48</v>
      </c>
      <c r="H414" s="399">
        <f t="shared" si="85"/>
        <v>115.23</v>
      </c>
      <c r="I414" s="401">
        <f t="shared" si="87"/>
        <v>603.71</v>
      </c>
    </row>
    <row r="415" spans="1:9" x14ac:dyDescent="0.25">
      <c r="A415" s="433" t="s">
        <v>24</v>
      </c>
      <c r="B415" s="450">
        <v>215</v>
      </c>
      <c r="C415" s="399">
        <f t="shared" si="90"/>
        <v>1.2874251497005988</v>
      </c>
      <c r="D415" s="399">
        <v>1133</v>
      </c>
      <c r="E415" s="399">
        <f t="shared" ref="E415:E478" si="92">ROUND(C415*D415,2)</f>
        <v>1458.65</v>
      </c>
      <c r="F415" s="406">
        <v>1</v>
      </c>
      <c r="G415" s="399">
        <f t="shared" si="84"/>
        <v>1458.65</v>
      </c>
      <c r="H415" s="399">
        <f t="shared" si="85"/>
        <v>344.1</v>
      </c>
      <c r="I415" s="401">
        <f t="shared" si="87"/>
        <v>1802.75</v>
      </c>
    </row>
    <row r="416" spans="1:9" x14ac:dyDescent="0.25">
      <c r="A416" s="433" t="s">
        <v>24</v>
      </c>
      <c r="B416" s="450">
        <v>192</v>
      </c>
      <c r="C416" s="399">
        <f t="shared" si="90"/>
        <v>1.1497005988023952</v>
      </c>
      <c r="D416" s="399">
        <v>1133</v>
      </c>
      <c r="E416" s="399">
        <f t="shared" si="92"/>
        <v>1302.6099999999999</v>
      </c>
      <c r="F416" s="406">
        <v>1</v>
      </c>
      <c r="G416" s="399">
        <f t="shared" si="84"/>
        <v>1302.6099999999999</v>
      </c>
      <c r="H416" s="399">
        <f t="shared" si="85"/>
        <v>307.29000000000002</v>
      </c>
      <c r="I416" s="401">
        <f t="shared" si="87"/>
        <v>1609.8999999999999</v>
      </c>
    </row>
    <row r="417" spans="1:9" x14ac:dyDescent="0.25">
      <c r="A417" s="433" t="s">
        <v>24</v>
      </c>
      <c r="B417" s="450">
        <v>112</v>
      </c>
      <c r="C417" s="399">
        <f t="shared" si="90"/>
        <v>0.6706586826347305</v>
      </c>
      <c r="D417" s="399">
        <v>1133</v>
      </c>
      <c r="E417" s="399">
        <f t="shared" si="92"/>
        <v>759.86</v>
      </c>
      <c r="F417" s="406">
        <v>1</v>
      </c>
      <c r="G417" s="399">
        <f t="shared" si="84"/>
        <v>759.86</v>
      </c>
      <c r="H417" s="399">
        <f t="shared" si="85"/>
        <v>179.25</v>
      </c>
      <c r="I417" s="401">
        <f t="shared" si="87"/>
        <v>939.11</v>
      </c>
    </row>
    <row r="418" spans="1:9" x14ac:dyDescent="0.25">
      <c r="A418" s="433" t="s">
        <v>24</v>
      </c>
      <c r="B418" s="450">
        <v>72</v>
      </c>
      <c r="C418" s="399">
        <f t="shared" si="90"/>
        <v>0.43113772455089822</v>
      </c>
      <c r="D418" s="399">
        <v>1133</v>
      </c>
      <c r="E418" s="399">
        <f t="shared" si="92"/>
        <v>488.48</v>
      </c>
      <c r="F418" s="406">
        <v>1</v>
      </c>
      <c r="G418" s="399">
        <f t="shared" si="84"/>
        <v>488.48</v>
      </c>
      <c r="H418" s="399">
        <f t="shared" si="85"/>
        <v>115.23</v>
      </c>
      <c r="I418" s="401">
        <f t="shared" si="87"/>
        <v>603.71</v>
      </c>
    </row>
    <row r="419" spans="1:9" x14ac:dyDescent="0.25">
      <c r="A419" s="433" t="s">
        <v>24</v>
      </c>
      <c r="B419" s="450">
        <v>215</v>
      </c>
      <c r="C419" s="399">
        <f t="shared" si="90"/>
        <v>1.2874251497005988</v>
      </c>
      <c r="D419" s="399">
        <v>1133</v>
      </c>
      <c r="E419" s="399">
        <f t="shared" si="92"/>
        <v>1458.65</v>
      </c>
      <c r="F419" s="406">
        <v>1</v>
      </c>
      <c r="G419" s="399">
        <f t="shared" si="84"/>
        <v>1458.65</v>
      </c>
      <c r="H419" s="399">
        <f t="shared" si="85"/>
        <v>344.1</v>
      </c>
      <c r="I419" s="401">
        <f t="shared" si="87"/>
        <v>1802.75</v>
      </c>
    </row>
    <row r="420" spans="1:9" x14ac:dyDescent="0.25">
      <c r="A420" s="433" t="s">
        <v>24</v>
      </c>
      <c r="B420" s="450">
        <v>168</v>
      </c>
      <c r="C420" s="399">
        <f t="shared" si="90"/>
        <v>1.0059880239520957</v>
      </c>
      <c r="D420" s="399">
        <v>1133</v>
      </c>
      <c r="E420" s="399">
        <f t="shared" si="92"/>
        <v>1139.78</v>
      </c>
      <c r="F420" s="406">
        <v>1</v>
      </c>
      <c r="G420" s="399">
        <f t="shared" si="84"/>
        <v>1139.78</v>
      </c>
      <c r="H420" s="399">
        <f t="shared" si="85"/>
        <v>268.87</v>
      </c>
      <c r="I420" s="401">
        <f t="shared" si="87"/>
        <v>1408.65</v>
      </c>
    </row>
    <row r="421" spans="1:9" x14ac:dyDescent="0.25">
      <c r="A421" s="433" t="s">
        <v>24</v>
      </c>
      <c r="B421" s="450">
        <v>192</v>
      </c>
      <c r="C421" s="399">
        <f t="shared" si="90"/>
        <v>1.1497005988023952</v>
      </c>
      <c r="D421" s="399">
        <v>1133</v>
      </c>
      <c r="E421" s="399">
        <f t="shared" si="92"/>
        <v>1302.6099999999999</v>
      </c>
      <c r="F421" s="406">
        <v>1</v>
      </c>
      <c r="G421" s="399">
        <f t="shared" si="84"/>
        <v>1302.6099999999999</v>
      </c>
      <c r="H421" s="399">
        <f t="shared" si="85"/>
        <v>307.29000000000002</v>
      </c>
      <c r="I421" s="401">
        <f t="shared" si="87"/>
        <v>1609.8999999999999</v>
      </c>
    </row>
    <row r="422" spans="1:9" x14ac:dyDescent="0.25">
      <c r="A422" s="433" t="s">
        <v>24</v>
      </c>
      <c r="B422" s="450">
        <v>192</v>
      </c>
      <c r="C422" s="399">
        <f t="shared" si="90"/>
        <v>1.1497005988023952</v>
      </c>
      <c r="D422" s="399">
        <v>1133</v>
      </c>
      <c r="E422" s="399">
        <f t="shared" si="92"/>
        <v>1302.6099999999999</v>
      </c>
      <c r="F422" s="406">
        <v>1</v>
      </c>
      <c r="G422" s="399">
        <f t="shared" si="84"/>
        <v>1302.6099999999999</v>
      </c>
      <c r="H422" s="399">
        <f t="shared" si="85"/>
        <v>307.29000000000002</v>
      </c>
      <c r="I422" s="401">
        <f t="shared" si="87"/>
        <v>1609.8999999999999</v>
      </c>
    </row>
    <row r="423" spans="1:9" x14ac:dyDescent="0.25">
      <c r="A423" s="433" t="s">
        <v>24</v>
      </c>
      <c r="B423" s="450">
        <v>56</v>
      </c>
      <c r="C423" s="399">
        <f t="shared" si="90"/>
        <v>0.33532934131736525</v>
      </c>
      <c r="D423" s="399">
        <v>1133</v>
      </c>
      <c r="E423" s="399">
        <f t="shared" si="92"/>
        <v>379.93</v>
      </c>
      <c r="F423" s="406">
        <v>1</v>
      </c>
      <c r="G423" s="399">
        <f t="shared" si="84"/>
        <v>379.93</v>
      </c>
      <c r="H423" s="399">
        <f t="shared" si="85"/>
        <v>89.63</v>
      </c>
      <c r="I423" s="401">
        <f t="shared" si="87"/>
        <v>469.56</v>
      </c>
    </row>
    <row r="424" spans="1:9" x14ac:dyDescent="0.25">
      <c r="A424" s="433" t="s">
        <v>24</v>
      </c>
      <c r="B424" s="450">
        <v>72</v>
      </c>
      <c r="C424" s="399">
        <f t="shared" si="90"/>
        <v>0.43113772455089822</v>
      </c>
      <c r="D424" s="399">
        <v>1133</v>
      </c>
      <c r="E424" s="399">
        <f t="shared" si="92"/>
        <v>488.48</v>
      </c>
      <c r="F424" s="406">
        <v>1</v>
      </c>
      <c r="G424" s="399">
        <f t="shared" si="84"/>
        <v>488.48</v>
      </c>
      <c r="H424" s="399">
        <f t="shared" si="85"/>
        <v>115.23</v>
      </c>
      <c r="I424" s="401">
        <f t="shared" si="87"/>
        <v>603.71</v>
      </c>
    </row>
    <row r="425" spans="1:9" x14ac:dyDescent="0.25">
      <c r="A425" s="433" t="s">
        <v>24</v>
      </c>
      <c r="B425" s="450">
        <v>252</v>
      </c>
      <c r="C425" s="399">
        <f t="shared" si="90"/>
        <v>1.5089820359281436</v>
      </c>
      <c r="D425" s="399">
        <v>1133</v>
      </c>
      <c r="E425" s="399">
        <f t="shared" si="92"/>
        <v>1709.68</v>
      </c>
      <c r="F425" s="406">
        <v>1</v>
      </c>
      <c r="G425" s="399">
        <f t="shared" si="84"/>
        <v>1709.68</v>
      </c>
      <c r="H425" s="399">
        <f t="shared" si="85"/>
        <v>403.31</v>
      </c>
      <c r="I425" s="401">
        <f t="shared" si="87"/>
        <v>2112.9900000000002</v>
      </c>
    </row>
    <row r="426" spans="1:9" x14ac:dyDescent="0.25">
      <c r="A426" s="433" t="s">
        <v>24</v>
      </c>
      <c r="B426" s="450">
        <v>48</v>
      </c>
      <c r="C426" s="399">
        <f t="shared" si="90"/>
        <v>0.28742514970059879</v>
      </c>
      <c r="D426" s="399">
        <v>1133</v>
      </c>
      <c r="E426" s="399">
        <f t="shared" si="92"/>
        <v>325.64999999999998</v>
      </c>
      <c r="F426" s="406">
        <v>1</v>
      </c>
      <c r="G426" s="399">
        <f t="shared" si="84"/>
        <v>325.64999999999998</v>
      </c>
      <c r="H426" s="399">
        <f t="shared" si="85"/>
        <v>76.819999999999993</v>
      </c>
      <c r="I426" s="401">
        <f t="shared" si="87"/>
        <v>402.46999999999997</v>
      </c>
    </row>
    <row r="427" spans="1:9" x14ac:dyDescent="0.25">
      <c r="A427" s="433" t="s">
        <v>24</v>
      </c>
      <c r="B427" s="450">
        <v>215</v>
      </c>
      <c r="C427" s="399">
        <f t="shared" si="90"/>
        <v>1.2874251497005988</v>
      </c>
      <c r="D427" s="399">
        <v>1133</v>
      </c>
      <c r="E427" s="399">
        <f t="shared" si="92"/>
        <v>1458.65</v>
      </c>
      <c r="F427" s="406">
        <v>1</v>
      </c>
      <c r="G427" s="399">
        <f t="shared" si="84"/>
        <v>1458.65</v>
      </c>
      <c r="H427" s="399">
        <f t="shared" si="85"/>
        <v>344.1</v>
      </c>
      <c r="I427" s="401">
        <f t="shared" si="87"/>
        <v>1802.75</v>
      </c>
    </row>
    <row r="428" spans="1:9" x14ac:dyDescent="0.25">
      <c r="A428" s="433" t="s">
        <v>24</v>
      </c>
      <c r="B428" s="450">
        <v>216</v>
      </c>
      <c r="C428" s="399">
        <f t="shared" si="90"/>
        <v>1.2934131736526946</v>
      </c>
      <c r="D428" s="399">
        <v>1133</v>
      </c>
      <c r="E428" s="399">
        <f t="shared" si="92"/>
        <v>1465.44</v>
      </c>
      <c r="F428" s="406">
        <v>1</v>
      </c>
      <c r="G428" s="399">
        <f t="shared" si="84"/>
        <v>1465.44</v>
      </c>
      <c r="H428" s="399">
        <f t="shared" si="85"/>
        <v>345.7</v>
      </c>
      <c r="I428" s="401">
        <f t="shared" si="87"/>
        <v>1811.14</v>
      </c>
    </row>
    <row r="429" spans="1:9" x14ac:dyDescent="0.25">
      <c r="A429" s="433" t="s">
        <v>24</v>
      </c>
      <c r="B429" s="450">
        <v>227</v>
      </c>
      <c r="C429" s="399">
        <f t="shared" si="90"/>
        <v>1.3592814371257484</v>
      </c>
      <c r="D429" s="399">
        <v>1133</v>
      </c>
      <c r="E429" s="399">
        <f t="shared" si="92"/>
        <v>1540.07</v>
      </c>
      <c r="F429" s="406">
        <v>1</v>
      </c>
      <c r="G429" s="399">
        <f t="shared" si="84"/>
        <v>1540.07</v>
      </c>
      <c r="H429" s="399">
        <f t="shared" si="85"/>
        <v>363.3</v>
      </c>
      <c r="I429" s="401">
        <f t="shared" si="87"/>
        <v>1903.37</v>
      </c>
    </row>
    <row r="430" spans="1:9" x14ac:dyDescent="0.25">
      <c r="A430" s="433" t="s">
        <v>24</v>
      </c>
      <c r="B430" s="450">
        <v>48</v>
      </c>
      <c r="C430" s="399">
        <f t="shared" si="90"/>
        <v>0.28742514970059879</v>
      </c>
      <c r="D430" s="399">
        <v>1133</v>
      </c>
      <c r="E430" s="399">
        <f t="shared" si="92"/>
        <v>325.64999999999998</v>
      </c>
      <c r="F430" s="406">
        <v>1</v>
      </c>
      <c r="G430" s="399">
        <f t="shared" si="84"/>
        <v>325.64999999999998</v>
      </c>
      <c r="H430" s="399">
        <f t="shared" si="85"/>
        <v>76.819999999999993</v>
      </c>
      <c r="I430" s="401">
        <f t="shared" si="87"/>
        <v>402.46999999999997</v>
      </c>
    </row>
    <row r="431" spans="1:9" x14ac:dyDescent="0.25">
      <c r="A431" s="433" t="s">
        <v>24</v>
      </c>
      <c r="B431" s="450">
        <v>232</v>
      </c>
      <c r="C431" s="399">
        <f t="shared" si="90"/>
        <v>1.3892215568862276</v>
      </c>
      <c r="D431" s="399">
        <v>1133</v>
      </c>
      <c r="E431" s="399">
        <f t="shared" si="92"/>
        <v>1573.99</v>
      </c>
      <c r="F431" s="406">
        <v>1</v>
      </c>
      <c r="G431" s="399">
        <f t="shared" si="84"/>
        <v>1573.99</v>
      </c>
      <c r="H431" s="399">
        <f t="shared" si="85"/>
        <v>371.3</v>
      </c>
      <c r="I431" s="401">
        <f t="shared" si="87"/>
        <v>1945.29</v>
      </c>
    </row>
    <row r="432" spans="1:9" x14ac:dyDescent="0.25">
      <c r="A432" s="433" t="s">
        <v>24</v>
      </c>
      <c r="B432" s="450">
        <v>192</v>
      </c>
      <c r="C432" s="399">
        <f t="shared" si="90"/>
        <v>1.1497005988023952</v>
      </c>
      <c r="D432" s="399">
        <v>1133</v>
      </c>
      <c r="E432" s="399">
        <f t="shared" si="92"/>
        <v>1302.6099999999999</v>
      </c>
      <c r="F432" s="406">
        <v>1</v>
      </c>
      <c r="G432" s="399">
        <f t="shared" si="84"/>
        <v>1302.6099999999999</v>
      </c>
      <c r="H432" s="399">
        <f t="shared" si="85"/>
        <v>307.29000000000002</v>
      </c>
      <c r="I432" s="401">
        <f t="shared" si="87"/>
        <v>1609.8999999999999</v>
      </c>
    </row>
    <row r="433" spans="1:9" x14ac:dyDescent="0.25">
      <c r="A433" s="433" t="s">
        <v>24</v>
      </c>
      <c r="B433" s="450">
        <v>192</v>
      </c>
      <c r="C433" s="399">
        <f t="shared" si="90"/>
        <v>1.1497005988023952</v>
      </c>
      <c r="D433" s="399">
        <v>997</v>
      </c>
      <c r="E433" s="399">
        <f t="shared" si="92"/>
        <v>1146.25</v>
      </c>
      <c r="F433" s="406">
        <v>1</v>
      </c>
      <c r="G433" s="399">
        <f t="shared" si="84"/>
        <v>1146.25</v>
      </c>
      <c r="H433" s="399">
        <f t="shared" si="85"/>
        <v>270.39999999999998</v>
      </c>
      <c r="I433" s="401">
        <f t="shared" si="87"/>
        <v>1416.65</v>
      </c>
    </row>
    <row r="434" spans="1:9" x14ac:dyDescent="0.25">
      <c r="A434" s="433" t="s">
        <v>24</v>
      </c>
      <c r="B434" s="450">
        <v>168</v>
      </c>
      <c r="C434" s="399">
        <f t="shared" si="90"/>
        <v>1.0059880239520957</v>
      </c>
      <c r="D434" s="399">
        <v>997</v>
      </c>
      <c r="E434" s="399">
        <f t="shared" si="92"/>
        <v>1002.97</v>
      </c>
      <c r="F434" s="406">
        <v>1</v>
      </c>
      <c r="G434" s="399">
        <f t="shared" si="84"/>
        <v>1002.97</v>
      </c>
      <c r="H434" s="399">
        <f t="shared" si="85"/>
        <v>236.6</v>
      </c>
      <c r="I434" s="401">
        <f t="shared" si="87"/>
        <v>1239.57</v>
      </c>
    </row>
    <row r="435" spans="1:9" x14ac:dyDescent="0.25">
      <c r="A435" s="433" t="s">
        <v>24</v>
      </c>
      <c r="B435" s="450">
        <v>184</v>
      </c>
      <c r="C435" s="399">
        <f t="shared" si="90"/>
        <v>1.1017964071856288</v>
      </c>
      <c r="D435" s="399">
        <v>997</v>
      </c>
      <c r="E435" s="399">
        <f t="shared" si="92"/>
        <v>1098.49</v>
      </c>
      <c r="F435" s="406">
        <v>1</v>
      </c>
      <c r="G435" s="399">
        <f t="shared" si="84"/>
        <v>1098.49</v>
      </c>
      <c r="H435" s="399">
        <f t="shared" si="85"/>
        <v>259.13</v>
      </c>
      <c r="I435" s="401">
        <f t="shared" si="87"/>
        <v>1357.62</v>
      </c>
    </row>
    <row r="436" spans="1:9" x14ac:dyDescent="0.25">
      <c r="A436" s="433" t="s">
        <v>24</v>
      </c>
      <c r="B436" s="450">
        <v>96</v>
      </c>
      <c r="C436" s="399">
        <f t="shared" si="90"/>
        <v>0.57485029940119758</v>
      </c>
      <c r="D436" s="399">
        <v>997</v>
      </c>
      <c r="E436" s="399">
        <f t="shared" si="92"/>
        <v>573.13</v>
      </c>
      <c r="F436" s="406">
        <v>1</v>
      </c>
      <c r="G436" s="399">
        <f t="shared" si="84"/>
        <v>573.13</v>
      </c>
      <c r="H436" s="399">
        <f t="shared" si="85"/>
        <v>135.19999999999999</v>
      </c>
      <c r="I436" s="401">
        <f t="shared" si="87"/>
        <v>708.32999999999993</v>
      </c>
    </row>
    <row r="437" spans="1:9" x14ac:dyDescent="0.25">
      <c r="A437" s="433" t="s">
        <v>24</v>
      </c>
      <c r="B437" s="450">
        <v>24</v>
      </c>
      <c r="C437" s="399">
        <f t="shared" si="90"/>
        <v>0.1437125748502994</v>
      </c>
      <c r="D437" s="399">
        <v>997</v>
      </c>
      <c r="E437" s="399">
        <f t="shared" si="92"/>
        <v>143.28</v>
      </c>
      <c r="F437" s="406">
        <v>1</v>
      </c>
      <c r="G437" s="399">
        <f t="shared" si="84"/>
        <v>143.28</v>
      </c>
      <c r="H437" s="399">
        <f t="shared" si="85"/>
        <v>33.799999999999997</v>
      </c>
      <c r="I437" s="401">
        <f t="shared" si="87"/>
        <v>177.07999999999998</v>
      </c>
    </row>
    <row r="438" spans="1:9" x14ac:dyDescent="0.25">
      <c r="A438" s="433" t="s">
        <v>24</v>
      </c>
      <c r="B438" s="450">
        <v>96</v>
      </c>
      <c r="C438" s="399">
        <f t="shared" si="90"/>
        <v>0.57485029940119758</v>
      </c>
      <c r="D438" s="399">
        <v>997</v>
      </c>
      <c r="E438" s="399">
        <f t="shared" si="92"/>
        <v>573.13</v>
      </c>
      <c r="F438" s="406">
        <v>1</v>
      </c>
      <c r="G438" s="399">
        <f t="shared" si="84"/>
        <v>573.13</v>
      </c>
      <c r="H438" s="399">
        <f t="shared" si="85"/>
        <v>135.19999999999999</v>
      </c>
      <c r="I438" s="401">
        <f t="shared" si="87"/>
        <v>708.32999999999993</v>
      </c>
    </row>
    <row r="439" spans="1:9" x14ac:dyDescent="0.25">
      <c r="A439" s="433" t="s">
        <v>24</v>
      </c>
      <c r="B439" s="450">
        <v>224</v>
      </c>
      <c r="C439" s="399">
        <f t="shared" si="90"/>
        <v>1.341317365269461</v>
      </c>
      <c r="D439" s="399">
        <v>997</v>
      </c>
      <c r="E439" s="399">
        <f t="shared" si="92"/>
        <v>1337.29</v>
      </c>
      <c r="F439" s="406">
        <v>1</v>
      </c>
      <c r="G439" s="399">
        <f t="shared" si="84"/>
        <v>1337.29</v>
      </c>
      <c r="H439" s="399">
        <f t="shared" si="85"/>
        <v>315.47000000000003</v>
      </c>
      <c r="I439" s="401">
        <f t="shared" si="87"/>
        <v>1652.76</v>
      </c>
    </row>
    <row r="440" spans="1:9" x14ac:dyDescent="0.25">
      <c r="A440" s="433" t="s">
        <v>24</v>
      </c>
      <c r="B440" s="450">
        <v>191</v>
      </c>
      <c r="C440" s="399">
        <f t="shared" si="90"/>
        <v>1.1437125748502994</v>
      </c>
      <c r="D440" s="399">
        <v>1133</v>
      </c>
      <c r="E440" s="399">
        <f t="shared" si="92"/>
        <v>1295.83</v>
      </c>
      <c r="F440" s="406">
        <v>1</v>
      </c>
      <c r="G440" s="399">
        <f t="shared" si="84"/>
        <v>1295.83</v>
      </c>
      <c r="H440" s="428">
        <f>ROUND(G440*0.2077,2)</f>
        <v>269.14</v>
      </c>
      <c r="I440" s="425">
        <f t="shared" si="87"/>
        <v>1564.9699999999998</v>
      </c>
    </row>
    <row r="441" spans="1:9" x14ac:dyDescent="0.25">
      <c r="A441" s="433" t="s">
        <v>24</v>
      </c>
      <c r="B441" s="450">
        <v>48</v>
      </c>
      <c r="C441" s="399">
        <f t="shared" si="90"/>
        <v>0.28742514970059879</v>
      </c>
      <c r="D441" s="399">
        <v>1133</v>
      </c>
      <c r="E441" s="399">
        <f t="shared" si="92"/>
        <v>325.64999999999998</v>
      </c>
      <c r="F441" s="406">
        <v>1</v>
      </c>
      <c r="G441" s="399">
        <f t="shared" si="84"/>
        <v>325.64999999999998</v>
      </c>
      <c r="H441" s="399">
        <f t="shared" si="85"/>
        <v>76.819999999999993</v>
      </c>
      <c r="I441" s="401">
        <f t="shared" si="87"/>
        <v>402.46999999999997</v>
      </c>
    </row>
    <row r="442" spans="1:9" x14ac:dyDescent="0.25">
      <c r="A442" s="433" t="s">
        <v>24</v>
      </c>
      <c r="B442" s="450">
        <v>192</v>
      </c>
      <c r="C442" s="399">
        <f t="shared" si="90"/>
        <v>1.1497005988023952</v>
      </c>
      <c r="D442" s="399">
        <v>997</v>
      </c>
      <c r="E442" s="399">
        <f t="shared" si="92"/>
        <v>1146.25</v>
      </c>
      <c r="F442" s="406">
        <v>1</v>
      </c>
      <c r="G442" s="399">
        <f t="shared" si="84"/>
        <v>1146.25</v>
      </c>
      <c r="H442" s="399">
        <f t="shared" si="85"/>
        <v>270.39999999999998</v>
      </c>
      <c r="I442" s="401">
        <f t="shared" si="87"/>
        <v>1416.65</v>
      </c>
    </row>
    <row r="443" spans="1:9" ht="31.5" x14ac:dyDescent="0.25">
      <c r="A443" s="432" t="s">
        <v>8</v>
      </c>
      <c r="B443" s="446">
        <f>SUM(B444:B466)</f>
        <v>2792</v>
      </c>
      <c r="C443" s="402">
        <f t="shared" ref="C443:I443" si="93">SUM(C444:C466)</f>
        <v>16.7185628742515</v>
      </c>
      <c r="D443" s="402"/>
      <c r="E443" s="402"/>
      <c r="F443" s="417"/>
      <c r="G443" s="402">
        <f t="shared" si="93"/>
        <v>13926.59</v>
      </c>
      <c r="H443" s="402">
        <f t="shared" si="93"/>
        <v>3285.2599999999998</v>
      </c>
      <c r="I443" s="418">
        <f t="shared" si="93"/>
        <v>17211.850000000002</v>
      </c>
    </row>
    <row r="444" spans="1:9" x14ac:dyDescent="0.25">
      <c r="A444" s="378" t="s">
        <v>169</v>
      </c>
      <c r="B444" s="450">
        <v>192</v>
      </c>
      <c r="C444" s="399">
        <f t="shared" si="90"/>
        <v>1.1497005988023952</v>
      </c>
      <c r="D444" s="399">
        <v>833</v>
      </c>
      <c r="E444" s="399">
        <f t="shared" si="92"/>
        <v>957.7</v>
      </c>
      <c r="F444" s="406">
        <v>1</v>
      </c>
      <c r="G444" s="399">
        <f t="shared" si="84"/>
        <v>957.7</v>
      </c>
      <c r="H444" s="399">
        <f t="shared" si="85"/>
        <v>225.92</v>
      </c>
      <c r="I444" s="401">
        <f t="shared" si="87"/>
        <v>1183.6200000000001</v>
      </c>
    </row>
    <row r="445" spans="1:9" x14ac:dyDescent="0.25">
      <c r="A445" s="378" t="s">
        <v>169</v>
      </c>
      <c r="B445" s="450">
        <v>48</v>
      </c>
      <c r="C445" s="399">
        <f t="shared" si="90"/>
        <v>0.28742514970059879</v>
      </c>
      <c r="D445" s="399">
        <v>833</v>
      </c>
      <c r="E445" s="399">
        <f t="shared" si="92"/>
        <v>239.43</v>
      </c>
      <c r="F445" s="406">
        <v>1</v>
      </c>
      <c r="G445" s="399">
        <f t="shared" si="84"/>
        <v>239.43</v>
      </c>
      <c r="H445" s="399">
        <f t="shared" si="85"/>
        <v>56.48</v>
      </c>
      <c r="I445" s="401">
        <f t="shared" si="87"/>
        <v>295.91000000000003</v>
      </c>
    </row>
    <row r="446" spans="1:9" x14ac:dyDescent="0.25">
      <c r="A446" s="378" t="s">
        <v>169</v>
      </c>
      <c r="B446" s="450">
        <v>72</v>
      </c>
      <c r="C446" s="399">
        <f t="shared" si="90"/>
        <v>0.43113772455089822</v>
      </c>
      <c r="D446" s="399">
        <v>833</v>
      </c>
      <c r="E446" s="399">
        <f t="shared" si="92"/>
        <v>359.14</v>
      </c>
      <c r="F446" s="406">
        <v>1</v>
      </c>
      <c r="G446" s="399">
        <f t="shared" si="84"/>
        <v>359.14</v>
      </c>
      <c r="H446" s="399">
        <f t="shared" si="85"/>
        <v>84.72</v>
      </c>
      <c r="I446" s="401">
        <f t="shared" si="87"/>
        <v>443.86</v>
      </c>
    </row>
    <row r="447" spans="1:9" x14ac:dyDescent="0.25">
      <c r="A447" s="378" t="s">
        <v>169</v>
      </c>
      <c r="B447" s="450">
        <v>204</v>
      </c>
      <c r="C447" s="399">
        <f t="shared" si="90"/>
        <v>1.221556886227545</v>
      </c>
      <c r="D447" s="399">
        <v>833</v>
      </c>
      <c r="E447" s="399">
        <f t="shared" si="92"/>
        <v>1017.56</v>
      </c>
      <c r="F447" s="406">
        <v>1</v>
      </c>
      <c r="G447" s="399">
        <f t="shared" si="84"/>
        <v>1017.56</v>
      </c>
      <c r="H447" s="399">
        <f t="shared" si="85"/>
        <v>240.04</v>
      </c>
      <c r="I447" s="401">
        <f t="shared" si="87"/>
        <v>1257.5999999999999</v>
      </c>
    </row>
    <row r="448" spans="1:9" x14ac:dyDescent="0.25">
      <c r="A448" s="378" t="s">
        <v>169</v>
      </c>
      <c r="B448" s="450">
        <v>64</v>
      </c>
      <c r="C448" s="399">
        <f t="shared" si="90"/>
        <v>0.38323353293413176</v>
      </c>
      <c r="D448" s="399">
        <v>833</v>
      </c>
      <c r="E448" s="399">
        <f t="shared" si="92"/>
        <v>319.23</v>
      </c>
      <c r="F448" s="406">
        <v>1</v>
      </c>
      <c r="G448" s="399">
        <f t="shared" si="84"/>
        <v>319.23</v>
      </c>
      <c r="H448" s="399">
        <f t="shared" si="85"/>
        <v>75.31</v>
      </c>
      <c r="I448" s="401">
        <f t="shared" si="87"/>
        <v>394.54</v>
      </c>
    </row>
    <row r="449" spans="1:9" x14ac:dyDescent="0.25">
      <c r="A449" s="378" t="s">
        <v>169</v>
      </c>
      <c r="B449" s="450">
        <v>192</v>
      </c>
      <c r="C449" s="399">
        <f t="shared" si="90"/>
        <v>1.1497005988023952</v>
      </c>
      <c r="D449" s="399">
        <v>833</v>
      </c>
      <c r="E449" s="399">
        <f t="shared" si="92"/>
        <v>957.7</v>
      </c>
      <c r="F449" s="406">
        <v>1</v>
      </c>
      <c r="G449" s="399">
        <f t="shared" si="84"/>
        <v>957.7</v>
      </c>
      <c r="H449" s="399">
        <f t="shared" si="85"/>
        <v>225.92</v>
      </c>
      <c r="I449" s="401">
        <f t="shared" si="87"/>
        <v>1183.6200000000001</v>
      </c>
    </row>
    <row r="450" spans="1:9" x14ac:dyDescent="0.25">
      <c r="A450" s="378" t="s">
        <v>169</v>
      </c>
      <c r="B450" s="450">
        <v>120</v>
      </c>
      <c r="C450" s="399">
        <f t="shared" si="90"/>
        <v>0.71856287425149701</v>
      </c>
      <c r="D450" s="399">
        <v>833</v>
      </c>
      <c r="E450" s="399">
        <f t="shared" si="92"/>
        <v>598.55999999999995</v>
      </c>
      <c r="F450" s="406">
        <v>1</v>
      </c>
      <c r="G450" s="399">
        <f t="shared" si="84"/>
        <v>598.55999999999995</v>
      </c>
      <c r="H450" s="399">
        <f t="shared" si="85"/>
        <v>141.19999999999999</v>
      </c>
      <c r="I450" s="401">
        <f t="shared" si="87"/>
        <v>739.76</v>
      </c>
    </row>
    <row r="451" spans="1:9" x14ac:dyDescent="0.25">
      <c r="A451" s="378" t="s">
        <v>169</v>
      </c>
      <c r="B451" s="450">
        <v>88</v>
      </c>
      <c r="C451" s="399">
        <f t="shared" si="90"/>
        <v>0.52694610778443118</v>
      </c>
      <c r="D451" s="399">
        <v>833</v>
      </c>
      <c r="E451" s="399">
        <f t="shared" si="92"/>
        <v>438.95</v>
      </c>
      <c r="F451" s="406">
        <v>1</v>
      </c>
      <c r="G451" s="399">
        <f t="shared" si="84"/>
        <v>438.95</v>
      </c>
      <c r="H451" s="399">
        <f t="shared" si="85"/>
        <v>103.55</v>
      </c>
      <c r="I451" s="401">
        <f t="shared" si="87"/>
        <v>542.5</v>
      </c>
    </row>
    <row r="452" spans="1:9" x14ac:dyDescent="0.25">
      <c r="A452" s="378" t="s">
        <v>169</v>
      </c>
      <c r="B452" s="450">
        <v>72</v>
      </c>
      <c r="C452" s="399">
        <f t="shared" si="90"/>
        <v>0.43113772455089822</v>
      </c>
      <c r="D452" s="399">
        <v>833</v>
      </c>
      <c r="E452" s="399">
        <f t="shared" si="92"/>
        <v>359.14</v>
      </c>
      <c r="F452" s="406">
        <v>1</v>
      </c>
      <c r="G452" s="399">
        <f t="shared" si="84"/>
        <v>359.14</v>
      </c>
      <c r="H452" s="399">
        <f t="shared" si="85"/>
        <v>84.72</v>
      </c>
      <c r="I452" s="401">
        <f t="shared" si="87"/>
        <v>443.86</v>
      </c>
    </row>
    <row r="453" spans="1:9" x14ac:dyDescent="0.25">
      <c r="A453" s="378" t="s">
        <v>169</v>
      </c>
      <c r="B453" s="450">
        <v>208</v>
      </c>
      <c r="C453" s="399">
        <f t="shared" si="90"/>
        <v>1.2455089820359282</v>
      </c>
      <c r="D453" s="399">
        <v>833</v>
      </c>
      <c r="E453" s="399">
        <f t="shared" si="92"/>
        <v>1037.51</v>
      </c>
      <c r="F453" s="406">
        <v>1</v>
      </c>
      <c r="G453" s="399">
        <f t="shared" si="84"/>
        <v>1037.51</v>
      </c>
      <c r="H453" s="399">
        <f t="shared" si="85"/>
        <v>244.75</v>
      </c>
      <c r="I453" s="401">
        <f t="shared" si="87"/>
        <v>1282.26</v>
      </c>
    </row>
    <row r="454" spans="1:9" x14ac:dyDescent="0.25">
      <c r="A454" s="378" t="s">
        <v>169</v>
      </c>
      <c r="B454" s="450">
        <v>144</v>
      </c>
      <c r="C454" s="399">
        <f t="shared" si="90"/>
        <v>0.86227544910179643</v>
      </c>
      <c r="D454" s="399">
        <v>833</v>
      </c>
      <c r="E454" s="399">
        <f t="shared" si="92"/>
        <v>718.28</v>
      </c>
      <c r="F454" s="406">
        <v>1</v>
      </c>
      <c r="G454" s="399">
        <f t="shared" si="84"/>
        <v>718.28</v>
      </c>
      <c r="H454" s="399">
        <f t="shared" si="85"/>
        <v>169.44</v>
      </c>
      <c r="I454" s="401">
        <f t="shared" si="87"/>
        <v>887.72</v>
      </c>
    </row>
    <row r="455" spans="1:9" x14ac:dyDescent="0.25">
      <c r="A455" s="378" t="s">
        <v>169</v>
      </c>
      <c r="B455" s="450">
        <v>200</v>
      </c>
      <c r="C455" s="399">
        <f t="shared" si="90"/>
        <v>1.1976047904191616</v>
      </c>
      <c r="D455" s="399">
        <v>833</v>
      </c>
      <c r="E455" s="399">
        <f t="shared" si="92"/>
        <v>997.6</v>
      </c>
      <c r="F455" s="406">
        <v>1</v>
      </c>
      <c r="G455" s="399">
        <f t="shared" si="84"/>
        <v>997.6</v>
      </c>
      <c r="H455" s="399">
        <f t="shared" si="85"/>
        <v>235.33</v>
      </c>
      <c r="I455" s="401">
        <f t="shared" si="87"/>
        <v>1232.93</v>
      </c>
    </row>
    <row r="456" spans="1:9" x14ac:dyDescent="0.25">
      <c r="A456" s="378" t="s">
        <v>169</v>
      </c>
      <c r="B456" s="450">
        <v>72</v>
      </c>
      <c r="C456" s="399">
        <f t="shared" si="90"/>
        <v>0.43113772455089822</v>
      </c>
      <c r="D456" s="399">
        <v>833</v>
      </c>
      <c r="E456" s="399">
        <f t="shared" si="92"/>
        <v>359.14</v>
      </c>
      <c r="F456" s="406">
        <v>1</v>
      </c>
      <c r="G456" s="399">
        <f t="shared" si="84"/>
        <v>359.14</v>
      </c>
      <c r="H456" s="399">
        <f t="shared" si="85"/>
        <v>84.72</v>
      </c>
      <c r="I456" s="401">
        <f t="shared" si="87"/>
        <v>443.86</v>
      </c>
    </row>
    <row r="457" spans="1:9" x14ac:dyDescent="0.25">
      <c r="A457" s="378" t="s">
        <v>169</v>
      </c>
      <c r="B457" s="450">
        <v>88</v>
      </c>
      <c r="C457" s="399">
        <f t="shared" si="90"/>
        <v>0.52694610778443118</v>
      </c>
      <c r="D457" s="399">
        <v>833</v>
      </c>
      <c r="E457" s="399">
        <f t="shared" si="92"/>
        <v>438.95</v>
      </c>
      <c r="F457" s="406">
        <v>1</v>
      </c>
      <c r="G457" s="399">
        <f t="shared" si="84"/>
        <v>438.95</v>
      </c>
      <c r="H457" s="399">
        <f t="shared" si="85"/>
        <v>103.55</v>
      </c>
      <c r="I457" s="401">
        <f t="shared" si="87"/>
        <v>542.5</v>
      </c>
    </row>
    <row r="458" spans="1:9" x14ac:dyDescent="0.25">
      <c r="A458" s="378" t="s">
        <v>169</v>
      </c>
      <c r="B458" s="450">
        <v>88</v>
      </c>
      <c r="C458" s="399">
        <f t="shared" si="90"/>
        <v>0.52694610778443118</v>
      </c>
      <c r="D458" s="399">
        <v>833</v>
      </c>
      <c r="E458" s="399">
        <f t="shared" si="92"/>
        <v>438.95</v>
      </c>
      <c r="F458" s="406">
        <v>1</v>
      </c>
      <c r="G458" s="399">
        <f t="shared" si="84"/>
        <v>438.95</v>
      </c>
      <c r="H458" s="399">
        <f t="shared" si="85"/>
        <v>103.55</v>
      </c>
      <c r="I458" s="401">
        <f t="shared" si="87"/>
        <v>542.5</v>
      </c>
    </row>
    <row r="459" spans="1:9" x14ac:dyDescent="0.25">
      <c r="A459" s="378" t="s">
        <v>169</v>
      </c>
      <c r="B459" s="450">
        <v>104</v>
      </c>
      <c r="C459" s="399">
        <f t="shared" si="90"/>
        <v>0.6227544910179641</v>
      </c>
      <c r="D459" s="399">
        <v>833</v>
      </c>
      <c r="E459" s="399">
        <f t="shared" si="92"/>
        <v>518.75</v>
      </c>
      <c r="F459" s="406">
        <v>1</v>
      </c>
      <c r="G459" s="399">
        <f t="shared" si="84"/>
        <v>518.75</v>
      </c>
      <c r="H459" s="399">
        <f t="shared" si="85"/>
        <v>122.37</v>
      </c>
      <c r="I459" s="401">
        <f t="shared" si="87"/>
        <v>641.12</v>
      </c>
    </row>
    <row r="460" spans="1:9" x14ac:dyDescent="0.25">
      <c r="A460" s="378" t="s">
        <v>169</v>
      </c>
      <c r="B460" s="450">
        <v>72</v>
      </c>
      <c r="C460" s="399">
        <f t="shared" si="90"/>
        <v>0.43113772455089822</v>
      </c>
      <c r="D460" s="399">
        <v>833</v>
      </c>
      <c r="E460" s="399">
        <f t="shared" si="92"/>
        <v>359.14</v>
      </c>
      <c r="F460" s="406">
        <v>1</v>
      </c>
      <c r="G460" s="399">
        <f t="shared" ref="G460:G523" si="94">ROUND(E460*F460,2)</f>
        <v>359.14</v>
      </c>
      <c r="H460" s="399">
        <f t="shared" ref="H460:H523" si="95">ROUND(G460*0.2359,2)</f>
        <v>84.72</v>
      </c>
      <c r="I460" s="401">
        <f t="shared" si="87"/>
        <v>443.86</v>
      </c>
    </row>
    <row r="461" spans="1:9" x14ac:dyDescent="0.25">
      <c r="A461" s="378" t="s">
        <v>169</v>
      </c>
      <c r="B461" s="450">
        <v>48</v>
      </c>
      <c r="C461" s="399">
        <f t="shared" si="90"/>
        <v>0.28742514970059879</v>
      </c>
      <c r="D461" s="399">
        <v>833</v>
      </c>
      <c r="E461" s="399">
        <f t="shared" si="92"/>
        <v>239.43</v>
      </c>
      <c r="F461" s="406">
        <v>1</v>
      </c>
      <c r="G461" s="399">
        <f t="shared" si="94"/>
        <v>239.43</v>
      </c>
      <c r="H461" s="399">
        <f t="shared" si="95"/>
        <v>56.48</v>
      </c>
      <c r="I461" s="401">
        <f t="shared" si="87"/>
        <v>295.91000000000003</v>
      </c>
    </row>
    <row r="462" spans="1:9" x14ac:dyDescent="0.25">
      <c r="A462" s="378" t="s">
        <v>169</v>
      </c>
      <c r="B462" s="450">
        <v>72</v>
      </c>
      <c r="C462" s="399">
        <f t="shared" si="90"/>
        <v>0.43113772455089822</v>
      </c>
      <c r="D462" s="399">
        <v>833</v>
      </c>
      <c r="E462" s="399">
        <f t="shared" si="92"/>
        <v>359.14</v>
      </c>
      <c r="F462" s="406">
        <v>1</v>
      </c>
      <c r="G462" s="399">
        <f t="shared" si="94"/>
        <v>359.14</v>
      </c>
      <c r="H462" s="399">
        <f t="shared" si="95"/>
        <v>84.72</v>
      </c>
      <c r="I462" s="401">
        <f t="shared" si="87"/>
        <v>443.86</v>
      </c>
    </row>
    <row r="463" spans="1:9" x14ac:dyDescent="0.25">
      <c r="A463" s="378" t="s">
        <v>169</v>
      </c>
      <c r="B463" s="450">
        <v>80</v>
      </c>
      <c r="C463" s="399">
        <f t="shared" si="90"/>
        <v>0.47904191616766467</v>
      </c>
      <c r="D463" s="399">
        <v>833</v>
      </c>
      <c r="E463" s="399">
        <f t="shared" si="92"/>
        <v>399.04</v>
      </c>
      <c r="F463" s="406">
        <v>1</v>
      </c>
      <c r="G463" s="399">
        <f t="shared" si="94"/>
        <v>399.04</v>
      </c>
      <c r="H463" s="399">
        <f t="shared" si="95"/>
        <v>94.13</v>
      </c>
      <c r="I463" s="401">
        <f t="shared" si="87"/>
        <v>493.17</v>
      </c>
    </row>
    <row r="464" spans="1:9" x14ac:dyDescent="0.25">
      <c r="A464" s="378" t="s">
        <v>169</v>
      </c>
      <c r="B464" s="450">
        <v>72</v>
      </c>
      <c r="C464" s="399">
        <f t="shared" si="90"/>
        <v>0.43113772455089822</v>
      </c>
      <c r="D464" s="399">
        <v>833</v>
      </c>
      <c r="E464" s="399">
        <f t="shared" si="92"/>
        <v>359.14</v>
      </c>
      <c r="F464" s="406">
        <v>1</v>
      </c>
      <c r="G464" s="399">
        <f t="shared" si="94"/>
        <v>359.14</v>
      </c>
      <c r="H464" s="399">
        <f t="shared" si="95"/>
        <v>84.72</v>
      </c>
      <c r="I464" s="401">
        <f t="shared" ref="I464:I498" si="96">G464+H464</f>
        <v>443.86</v>
      </c>
    </row>
    <row r="465" spans="1:9" x14ac:dyDescent="0.25">
      <c r="A465" s="378" t="s">
        <v>169</v>
      </c>
      <c r="B465" s="450">
        <v>252</v>
      </c>
      <c r="C465" s="399">
        <f t="shared" si="90"/>
        <v>1.5089820359281436</v>
      </c>
      <c r="D465" s="399">
        <v>833</v>
      </c>
      <c r="E465" s="399">
        <f t="shared" si="92"/>
        <v>1256.98</v>
      </c>
      <c r="F465" s="406">
        <v>1</v>
      </c>
      <c r="G465" s="399">
        <f t="shared" si="94"/>
        <v>1256.98</v>
      </c>
      <c r="H465" s="399">
        <f t="shared" si="95"/>
        <v>296.52</v>
      </c>
      <c r="I465" s="401">
        <f t="shared" si="96"/>
        <v>1553.5</v>
      </c>
    </row>
    <row r="466" spans="1:9" x14ac:dyDescent="0.25">
      <c r="A466" s="378" t="s">
        <v>169</v>
      </c>
      <c r="B466" s="450">
        <v>240</v>
      </c>
      <c r="C466" s="399">
        <f t="shared" si="90"/>
        <v>1.437125748502994</v>
      </c>
      <c r="D466" s="399">
        <v>833</v>
      </c>
      <c r="E466" s="399">
        <f t="shared" si="92"/>
        <v>1197.1300000000001</v>
      </c>
      <c r="F466" s="406">
        <v>1</v>
      </c>
      <c r="G466" s="399">
        <f t="shared" si="94"/>
        <v>1197.1300000000001</v>
      </c>
      <c r="H466" s="399">
        <f t="shared" si="95"/>
        <v>282.39999999999998</v>
      </c>
      <c r="I466" s="401">
        <f t="shared" si="96"/>
        <v>1479.5300000000002</v>
      </c>
    </row>
    <row r="467" spans="1:9" x14ac:dyDescent="0.25">
      <c r="A467" s="432" t="s">
        <v>6</v>
      </c>
      <c r="B467" s="446">
        <f>SUM(B468:B498)</f>
        <v>3971</v>
      </c>
      <c r="C467" s="402">
        <f t="shared" ref="C467:I467" si="97">SUM(C468:C498)</f>
        <v>23.778443113772454</v>
      </c>
      <c r="D467" s="402"/>
      <c r="E467" s="402"/>
      <c r="F467" s="417"/>
      <c r="G467" s="402">
        <f t="shared" si="97"/>
        <v>18681.130000000005</v>
      </c>
      <c r="H467" s="402">
        <f t="shared" si="97"/>
        <v>4392.1400000000003</v>
      </c>
      <c r="I467" s="418">
        <f t="shared" si="97"/>
        <v>23073.269999999997</v>
      </c>
    </row>
    <row r="468" spans="1:9" x14ac:dyDescent="0.25">
      <c r="A468" s="433" t="s">
        <v>508</v>
      </c>
      <c r="B468" s="450">
        <v>192</v>
      </c>
      <c r="C468" s="399">
        <f t="shared" ref="C468:C498" si="98">B468/167</f>
        <v>1.1497005988023952</v>
      </c>
      <c r="D468" s="399">
        <v>861</v>
      </c>
      <c r="E468" s="399">
        <f t="shared" si="92"/>
        <v>989.89</v>
      </c>
      <c r="F468" s="406">
        <v>1</v>
      </c>
      <c r="G468" s="399">
        <f t="shared" si="94"/>
        <v>989.89</v>
      </c>
      <c r="H468" s="399">
        <f t="shared" si="95"/>
        <v>233.52</v>
      </c>
      <c r="I468" s="401">
        <f t="shared" ref="I468:I476" si="99">G468+H468</f>
        <v>1223.4100000000001</v>
      </c>
    </row>
    <row r="469" spans="1:9" x14ac:dyDescent="0.25">
      <c r="A469" s="433" t="s">
        <v>508</v>
      </c>
      <c r="B469" s="450">
        <v>96</v>
      </c>
      <c r="C469" s="399">
        <f t="shared" si="98"/>
        <v>0.57485029940119758</v>
      </c>
      <c r="D469" s="399">
        <v>861</v>
      </c>
      <c r="E469" s="399">
        <f t="shared" si="92"/>
        <v>494.95</v>
      </c>
      <c r="F469" s="406">
        <v>1</v>
      </c>
      <c r="G469" s="399">
        <f t="shared" si="94"/>
        <v>494.95</v>
      </c>
      <c r="H469" s="399">
        <f t="shared" si="95"/>
        <v>116.76</v>
      </c>
      <c r="I469" s="401">
        <f t="shared" si="99"/>
        <v>611.71</v>
      </c>
    </row>
    <row r="470" spans="1:9" x14ac:dyDescent="0.25">
      <c r="A470" s="433" t="s">
        <v>508</v>
      </c>
      <c r="B470" s="450">
        <v>160</v>
      </c>
      <c r="C470" s="399">
        <f t="shared" si="98"/>
        <v>0.95808383233532934</v>
      </c>
      <c r="D470" s="399">
        <v>861</v>
      </c>
      <c r="E470" s="399">
        <f t="shared" si="92"/>
        <v>824.91</v>
      </c>
      <c r="F470" s="406">
        <v>1</v>
      </c>
      <c r="G470" s="399">
        <f t="shared" si="94"/>
        <v>824.91</v>
      </c>
      <c r="H470" s="399">
        <f t="shared" si="95"/>
        <v>194.6</v>
      </c>
      <c r="I470" s="401">
        <f t="shared" si="99"/>
        <v>1019.51</v>
      </c>
    </row>
    <row r="471" spans="1:9" x14ac:dyDescent="0.25">
      <c r="A471" s="433" t="s">
        <v>508</v>
      </c>
      <c r="B471" s="450">
        <v>120</v>
      </c>
      <c r="C471" s="399">
        <f t="shared" si="98"/>
        <v>0.71856287425149701</v>
      </c>
      <c r="D471" s="399">
        <v>861</v>
      </c>
      <c r="E471" s="399">
        <f t="shared" si="92"/>
        <v>618.67999999999995</v>
      </c>
      <c r="F471" s="406">
        <v>1</v>
      </c>
      <c r="G471" s="399">
        <f t="shared" si="94"/>
        <v>618.67999999999995</v>
      </c>
      <c r="H471" s="399">
        <f t="shared" si="95"/>
        <v>145.94999999999999</v>
      </c>
      <c r="I471" s="401">
        <f t="shared" si="99"/>
        <v>764.62999999999988</v>
      </c>
    </row>
    <row r="472" spans="1:9" x14ac:dyDescent="0.25">
      <c r="A472" s="433" t="s">
        <v>508</v>
      </c>
      <c r="B472" s="450">
        <v>200</v>
      </c>
      <c r="C472" s="399">
        <f t="shared" si="98"/>
        <v>1.1976047904191616</v>
      </c>
      <c r="D472" s="399">
        <v>861</v>
      </c>
      <c r="E472" s="399">
        <f t="shared" si="92"/>
        <v>1031.1400000000001</v>
      </c>
      <c r="F472" s="406">
        <v>1</v>
      </c>
      <c r="G472" s="399">
        <f t="shared" si="94"/>
        <v>1031.1400000000001</v>
      </c>
      <c r="H472" s="399">
        <f t="shared" si="95"/>
        <v>243.25</v>
      </c>
      <c r="I472" s="401">
        <f t="shared" si="99"/>
        <v>1274.3900000000001</v>
      </c>
    </row>
    <row r="473" spans="1:9" x14ac:dyDescent="0.25">
      <c r="A473" s="433" t="s">
        <v>508</v>
      </c>
      <c r="B473" s="450">
        <v>96</v>
      </c>
      <c r="C473" s="399">
        <f t="shared" si="98"/>
        <v>0.57485029940119758</v>
      </c>
      <c r="D473" s="399">
        <v>861</v>
      </c>
      <c r="E473" s="399">
        <f t="shared" si="92"/>
        <v>494.95</v>
      </c>
      <c r="F473" s="406">
        <v>1</v>
      </c>
      <c r="G473" s="399">
        <f t="shared" si="94"/>
        <v>494.95</v>
      </c>
      <c r="H473" s="399">
        <f t="shared" si="95"/>
        <v>116.76</v>
      </c>
      <c r="I473" s="401">
        <f t="shared" si="99"/>
        <v>611.71</v>
      </c>
    </row>
    <row r="474" spans="1:9" x14ac:dyDescent="0.25">
      <c r="A474" s="433" t="s">
        <v>508</v>
      </c>
      <c r="B474" s="450">
        <v>96</v>
      </c>
      <c r="C474" s="399">
        <f t="shared" si="98"/>
        <v>0.57485029940119758</v>
      </c>
      <c r="D474" s="399">
        <v>861</v>
      </c>
      <c r="E474" s="399">
        <f t="shared" si="92"/>
        <v>494.95</v>
      </c>
      <c r="F474" s="406">
        <v>1</v>
      </c>
      <c r="G474" s="399">
        <f t="shared" si="94"/>
        <v>494.95</v>
      </c>
      <c r="H474" s="399">
        <f t="shared" si="95"/>
        <v>116.76</v>
      </c>
      <c r="I474" s="401">
        <f t="shared" si="99"/>
        <v>611.71</v>
      </c>
    </row>
    <row r="475" spans="1:9" x14ac:dyDescent="0.25">
      <c r="A475" s="433" t="s">
        <v>508</v>
      </c>
      <c r="B475" s="450">
        <v>96</v>
      </c>
      <c r="C475" s="399">
        <f t="shared" si="98"/>
        <v>0.57485029940119758</v>
      </c>
      <c r="D475" s="399">
        <v>861</v>
      </c>
      <c r="E475" s="399">
        <f t="shared" si="92"/>
        <v>494.95</v>
      </c>
      <c r="F475" s="406">
        <v>1</v>
      </c>
      <c r="G475" s="399">
        <f t="shared" si="94"/>
        <v>494.95</v>
      </c>
      <c r="H475" s="399">
        <f t="shared" si="95"/>
        <v>116.76</v>
      </c>
      <c r="I475" s="401">
        <f t="shared" si="99"/>
        <v>611.71</v>
      </c>
    </row>
    <row r="476" spans="1:9" x14ac:dyDescent="0.25">
      <c r="A476" s="378" t="s">
        <v>678</v>
      </c>
      <c r="B476" s="450">
        <v>72</v>
      </c>
      <c r="C476" s="399">
        <f t="shared" si="98"/>
        <v>0.43113772455089822</v>
      </c>
      <c r="D476" s="399">
        <v>861</v>
      </c>
      <c r="E476" s="399">
        <f t="shared" si="92"/>
        <v>371.21</v>
      </c>
      <c r="F476" s="406">
        <v>1</v>
      </c>
      <c r="G476" s="399">
        <f t="shared" si="94"/>
        <v>371.21</v>
      </c>
      <c r="H476" s="399">
        <f t="shared" si="95"/>
        <v>87.57</v>
      </c>
      <c r="I476" s="401">
        <f t="shared" si="99"/>
        <v>458.78</v>
      </c>
    </row>
    <row r="477" spans="1:9" x14ac:dyDescent="0.25">
      <c r="A477" s="378" t="s">
        <v>388</v>
      </c>
      <c r="B477" s="450">
        <v>168</v>
      </c>
      <c r="C477" s="399">
        <f t="shared" si="98"/>
        <v>1.0059880239520957</v>
      </c>
      <c r="D477" s="399">
        <v>740</v>
      </c>
      <c r="E477" s="399">
        <f t="shared" si="92"/>
        <v>744.43</v>
      </c>
      <c r="F477" s="406">
        <v>1</v>
      </c>
      <c r="G477" s="399">
        <f t="shared" si="94"/>
        <v>744.43</v>
      </c>
      <c r="H477" s="399">
        <f t="shared" si="95"/>
        <v>175.61</v>
      </c>
      <c r="I477" s="401">
        <f t="shared" si="96"/>
        <v>920.04</v>
      </c>
    </row>
    <row r="478" spans="1:9" x14ac:dyDescent="0.25">
      <c r="A478" s="378" t="s">
        <v>388</v>
      </c>
      <c r="B478" s="450">
        <v>86</v>
      </c>
      <c r="C478" s="399">
        <f t="shared" si="98"/>
        <v>0.51497005988023947</v>
      </c>
      <c r="D478" s="399">
        <v>740</v>
      </c>
      <c r="E478" s="399">
        <f t="shared" si="92"/>
        <v>381.08</v>
      </c>
      <c r="F478" s="406">
        <v>1</v>
      </c>
      <c r="G478" s="399">
        <f t="shared" si="94"/>
        <v>381.08</v>
      </c>
      <c r="H478" s="399">
        <f t="shared" si="95"/>
        <v>89.9</v>
      </c>
      <c r="I478" s="401">
        <f t="shared" si="96"/>
        <v>470.98</v>
      </c>
    </row>
    <row r="479" spans="1:9" x14ac:dyDescent="0.25">
      <c r="A479" s="378" t="s">
        <v>388</v>
      </c>
      <c r="B479" s="450">
        <v>48</v>
      </c>
      <c r="C479" s="399">
        <f t="shared" si="98"/>
        <v>0.28742514970059879</v>
      </c>
      <c r="D479" s="399">
        <v>740</v>
      </c>
      <c r="E479" s="399">
        <f t="shared" ref="E479:E541" si="100">ROUND(C479*D479,2)</f>
        <v>212.69</v>
      </c>
      <c r="F479" s="406">
        <v>1</v>
      </c>
      <c r="G479" s="399">
        <f t="shared" si="94"/>
        <v>212.69</v>
      </c>
      <c r="H479" s="399">
        <f t="shared" si="95"/>
        <v>50.17</v>
      </c>
      <c r="I479" s="401">
        <f t="shared" si="96"/>
        <v>262.86</v>
      </c>
    </row>
    <row r="480" spans="1:9" x14ac:dyDescent="0.25">
      <c r="A480" s="378" t="s">
        <v>388</v>
      </c>
      <c r="B480" s="450">
        <v>168</v>
      </c>
      <c r="C480" s="399">
        <f t="shared" si="98"/>
        <v>1.0059880239520957</v>
      </c>
      <c r="D480" s="399">
        <v>740</v>
      </c>
      <c r="E480" s="399">
        <f t="shared" si="100"/>
        <v>744.43</v>
      </c>
      <c r="F480" s="406">
        <v>1</v>
      </c>
      <c r="G480" s="399">
        <f t="shared" si="94"/>
        <v>744.43</v>
      </c>
      <c r="H480" s="399">
        <f t="shared" si="95"/>
        <v>175.61</v>
      </c>
      <c r="I480" s="401">
        <f t="shared" si="96"/>
        <v>920.04</v>
      </c>
    </row>
    <row r="481" spans="1:9" x14ac:dyDescent="0.25">
      <c r="A481" s="378" t="s">
        <v>388</v>
      </c>
      <c r="B481" s="450">
        <v>120</v>
      </c>
      <c r="C481" s="399">
        <f t="shared" si="98"/>
        <v>0.71856287425149701</v>
      </c>
      <c r="D481" s="399">
        <v>740</v>
      </c>
      <c r="E481" s="399">
        <f t="shared" si="100"/>
        <v>531.74</v>
      </c>
      <c r="F481" s="406">
        <v>1</v>
      </c>
      <c r="G481" s="399">
        <f t="shared" si="94"/>
        <v>531.74</v>
      </c>
      <c r="H481" s="399">
        <f t="shared" si="95"/>
        <v>125.44</v>
      </c>
      <c r="I481" s="401">
        <f t="shared" si="96"/>
        <v>657.18000000000006</v>
      </c>
    </row>
    <row r="482" spans="1:9" x14ac:dyDescent="0.25">
      <c r="A482" s="378" t="s">
        <v>388</v>
      </c>
      <c r="B482" s="450">
        <v>8</v>
      </c>
      <c r="C482" s="399">
        <f t="shared" si="98"/>
        <v>4.790419161676647E-2</v>
      </c>
      <c r="D482" s="399">
        <v>740</v>
      </c>
      <c r="E482" s="399">
        <f t="shared" si="100"/>
        <v>35.450000000000003</v>
      </c>
      <c r="F482" s="406">
        <v>1</v>
      </c>
      <c r="G482" s="399">
        <f t="shared" si="94"/>
        <v>35.450000000000003</v>
      </c>
      <c r="H482" s="428">
        <f>ROUND(G482*0.2077,2)</f>
        <v>7.36</v>
      </c>
      <c r="I482" s="425">
        <f t="shared" si="96"/>
        <v>42.81</v>
      </c>
    </row>
    <row r="483" spans="1:9" x14ac:dyDescent="0.25">
      <c r="A483" s="378" t="s">
        <v>388</v>
      </c>
      <c r="B483" s="450">
        <v>168</v>
      </c>
      <c r="C483" s="399">
        <f t="shared" si="98"/>
        <v>1.0059880239520957</v>
      </c>
      <c r="D483" s="399">
        <v>740</v>
      </c>
      <c r="E483" s="399">
        <f t="shared" si="100"/>
        <v>744.43</v>
      </c>
      <c r="F483" s="406">
        <v>1</v>
      </c>
      <c r="G483" s="399">
        <f t="shared" si="94"/>
        <v>744.43</v>
      </c>
      <c r="H483" s="399">
        <f t="shared" si="95"/>
        <v>175.61</v>
      </c>
      <c r="I483" s="401">
        <f t="shared" si="96"/>
        <v>920.04</v>
      </c>
    </row>
    <row r="484" spans="1:9" x14ac:dyDescent="0.25">
      <c r="A484" s="378" t="s">
        <v>388</v>
      </c>
      <c r="B484" s="450">
        <v>64</v>
      </c>
      <c r="C484" s="399">
        <f t="shared" si="98"/>
        <v>0.38323353293413176</v>
      </c>
      <c r="D484" s="399">
        <v>740</v>
      </c>
      <c r="E484" s="399">
        <f t="shared" si="100"/>
        <v>283.58999999999997</v>
      </c>
      <c r="F484" s="406">
        <v>1</v>
      </c>
      <c r="G484" s="399">
        <f t="shared" si="94"/>
        <v>283.58999999999997</v>
      </c>
      <c r="H484" s="399">
        <f t="shared" si="95"/>
        <v>66.900000000000006</v>
      </c>
      <c r="I484" s="401">
        <f t="shared" si="96"/>
        <v>350.49</v>
      </c>
    </row>
    <row r="485" spans="1:9" x14ac:dyDescent="0.25">
      <c r="A485" s="378" t="s">
        <v>388</v>
      </c>
      <c r="B485" s="450">
        <v>168</v>
      </c>
      <c r="C485" s="399">
        <f t="shared" si="98"/>
        <v>1.0059880239520957</v>
      </c>
      <c r="D485" s="399">
        <v>740</v>
      </c>
      <c r="E485" s="399">
        <f t="shared" si="100"/>
        <v>744.43</v>
      </c>
      <c r="F485" s="406">
        <v>1</v>
      </c>
      <c r="G485" s="399">
        <f t="shared" si="94"/>
        <v>744.43</v>
      </c>
      <c r="H485" s="399">
        <f t="shared" si="95"/>
        <v>175.61</v>
      </c>
      <c r="I485" s="401">
        <f t="shared" si="96"/>
        <v>920.04</v>
      </c>
    </row>
    <row r="486" spans="1:9" x14ac:dyDescent="0.25">
      <c r="A486" s="378" t="s">
        <v>388</v>
      </c>
      <c r="B486" s="450">
        <v>110</v>
      </c>
      <c r="C486" s="399">
        <f t="shared" si="98"/>
        <v>0.6586826347305389</v>
      </c>
      <c r="D486" s="399">
        <v>740</v>
      </c>
      <c r="E486" s="399">
        <f t="shared" si="100"/>
        <v>487.43</v>
      </c>
      <c r="F486" s="406">
        <v>1</v>
      </c>
      <c r="G486" s="399">
        <f t="shared" si="94"/>
        <v>487.43</v>
      </c>
      <c r="H486" s="428">
        <f>ROUND(G486*0.2077,2)</f>
        <v>101.24</v>
      </c>
      <c r="I486" s="425">
        <f t="shared" si="96"/>
        <v>588.66999999999996</v>
      </c>
    </row>
    <row r="487" spans="1:9" x14ac:dyDescent="0.25">
      <c r="A487" s="378" t="s">
        <v>388</v>
      </c>
      <c r="B487" s="450">
        <v>192</v>
      </c>
      <c r="C487" s="399">
        <f t="shared" si="98"/>
        <v>1.1497005988023952</v>
      </c>
      <c r="D487" s="399">
        <v>740</v>
      </c>
      <c r="E487" s="399">
        <f t="shared" si="100"/>
        <v>850.78</v>
      </c>
      <c r="F487" s="406">
        <v>1</v>
      </c>
      <c r="G487" s="399">
        <f t="shared" si="94"/>
        <v>850.78</v>
      </c>
      <c r="H487" s="399">
        <f t="shared" si="95"/>
        <v>200.7</v>
      </c>
      <c r="I487" s="401">
        <f t="shared" si="96"/>
        <v>1051.48</v>
      </c>
    </row>
    <row r="488" spans="1:9" x14ac:dyDescent="0.25">
      <c r="A488" s="378" t="s">
        <v>388</v>
      </c>
      <c r="B488" s="450">
        <v>80</v>
      </c>
      <c r="C488" s="399">
        <f t="shared" si="98"/>
        <v>0.47904191616766467</v>
      </c>
      <c r="D488" s="399">
        <v>740</v>
      </c>
      <c r="E488" s="399">
        <f t="shared" si="100"/>
        <v>354.49</v>
      </c>
      <c r="F488" s="406">
        <v>1</v>
      </c>
      <c r="G488" s="399">
        <f t="shared" si="94"/>
        <v>354.49</v>
      </c>
      <c r="H488" s="399">
        <f t="shared" si="95"/>
        <v>83.62</v>
      </c>
      <c r="I488" s="401">
        <f t="shared" si="96"/>
        <v>438.11</v>
      </c>
    </row>
    <row r="489" spans="1:9" x14ac:dyDescent="0.25">
      <c r="A489" s="378" t="s">
        <v>388</v>
      </c>
      <c r="B489" s="450">
        <v>72</v>
      </c>
      <c r="C489" s="399">
        <f t="shared" si="98"/>
        <v>0.43113772455089822</v>
      </c>
      <c r="D489" s="399">
        <v>740</v>
      </c>
      <c r="E489" s="399">
        <f t="shared" si="100"/>
        <v>319.04000000000002</v>
      </c>
      <c r="F489" s="406">
        <v>1</v>
      </c>
      <c r="G489" s="399">
        <f t="shared" si="94"/>
        <v>319.04000000000002</v>
      </c>
      <c r="H489" s="399">
        <f t="shared" si="95"/>
        <v>75.260000000000005</v>
      </c>
      <c r="I489" s="401">
        <f t="shared" si="96"/>
        <v>394.3</v>
      </c>
    </row>
    <row r="490" spans="1:9" x14ac:dyDescent="0.25">
      <c r="A490" s="378" t="s">
        <v>388</v>
      </c>
      <c r="B490" s="450">
        <v>308</v>
      </c>
      <c r="C490" s="399">
        <f t="shared" si="98"/>
        <v>1.8443113772455091</v>
      </c>
      <c r="D490" s="399">
        <v>740</v>
      </c>
      <c r="E490" s="399">
        <f t="shared" si="100"/>
        <v>1364.79</v>
      </c>
      <c r="F490" s="406">
        <v>1</v>
      </c>
      <c r="G490" s="399">
        <f t="shared" si="94"/>
        <v>1364.79</v>
      </c>
      <c r="H490" s="399">
        <f t="shared" si="95"/>
        <v>321.95</v>
      </c>
      <c r="I490" s="401">
        <f t="shared" si="96"/>
        <v>1686.74</v>
      </c>
    </row>
    <row r="491" spans="1:9" x14ac:dyDescent="0.25">
      <c r="A491" s="378" t="s">
        <v>388</v>
      </c>
      <c r="B491" s="450">
        <v>192</v>
      </c>
      <c r="C491" s="399">
        <f t="shared" si="98"/>
        <v>1.1497005988023952</v>
      </c>
      <c r="D491" s="399">
        <v>740</v>
      </c>
      <c r="E491" s="399">
        <f t="shared" si="100"/>
        <v>850.78</v>
      </c>
      <c r="F491" s="406">
        <v>1</v>
      </c>
      <c r="G491" s="399">
        <f t="shared" si="94"/>
        <v>850.78</v>
      </c>
      <c r="H491" s="399">
        <f t="shared" si="95"/>
        <v>200.7</v>
      </c>
      <c r="I491" s="401">
        <f t="shared" si="96"/>
        <v>1051.48</v>
      </c>
    </row>
    <row r="492" spans="1:9" x14ac:dyDescent="0.25">
      <c r="A492" s="378" t="s">
        <v>388</v>
      </c>
      <c r="B492" s="450">
        <v>48</v>
      </c>
      <c r="C492" s="399">
        <f t="shared" si="98"/>
        <v>0.28742514970059879</v>
      </c>
      <c r="D492" s="399">
        <v>740</v>
      </c>
      <c r="E492" s="399">
        <f t="shared" si="100"/>
        <v>212.69</v>
      </c>
      <c r="F492" s="406">
        <v>1</v>
      </c>
      <c r="G492" s="399">
        <f t="shared" si="94"/>
        <v>212.69</v>
      </c>
      <c r="H492" s="399">
        <f t="shared" si="95"/>
        <v>50.17</v>
      </c>
      <c r="I492" s="401">
        <f t="shared" si="96"/>
        <v>262.86</v>
      </c>
    </row>
    <row r="493" spans="1:9" x14ac:dyDescent="0.25">
      <c r="A493" s="378" t="s">
        <v>388</v>
      </c>
      <c r="B493" s="450">
        <v>72</v>
      </c>
      <c r="C493" s="399">
        <f t="shared" si="98"/>
        <v>0.43113772455089822</v>
      </c>
      <c r="D493" s="399">
        <v>740</v>
      </c>
      <c r="E493" s="399">
        <f t="shared" si="100"/>
        <v>319.04000000000002</v>
      </c>
      <c r="F493" s="406">
        <v>1</v>
      </c>
      <c r="G493" s="399">
        <f t="shared" si="94"/>
        <v>319.04000000000002</v>
      </c>
      <c r="H493" s="399">
        <f t="shared" si="95"/>
        <v>75.260000000000005</v>
      </c>
      <c r="I493" s="401">
        <f t="shared" si="96"/>
        <v>394.3</v>
      </c>
    </row>
    <row r="494" spans="1:9" x14ac:dyDescent="0.25">
      <c r="A494" s="378" t="s">
        <v>388</v>
      </c>
      <c r="B494" s="450">
        <v>168</v>
      </c>
      <c r="C494" s="399">
        <f t="shared" si="98"/>
        <v>1.0059880239520957</v>
      </c>
      <c r="D494" s="399">
        <v>740</v>
      </c>
      <c r="E494" s="399">
        <f t="shared" si="100"/>
        <v>744.43</v>
      </c>
      <c r="F494" s="406">
        <v>1</v>
      </c>
      <c r="G494" s="399">
        <f t="shared" si="94"/>
        <v>744.43</v>
      </c>
      <c r="H494" s="399">
        <f t="shared" si="95"/>
        <v>175.61</v>
      </c>
      <c r="I494" s="401">
        <f t="shared" si="96"/>
        <v>920.04</v>
      </c>
    </row>
    <row r="495" spans="1:9" x14ac:dyDescent="0.25">
      <c r="A495" s="378" t="s">
        <v>388</v>
      </c>
      <c r="B495" s="450">
        <v>72</v>
      </c>
      <c r="C495" s="399">
        <f t="shared" si="98"/>
        <v>0.43113772455089822</v>
      </c>
      <c r="D495" s="399">
        <v>740</v>
      </c>
      <c r="E495" s="399">
        <f t="shared" si="100"/>
        <v>319.04000000000002</v>
      </c>
      <c r="F495" s="406">
        <v>1</v>
      </c>
      <c r="G495" s="399">
        <f t="shared" si="94"/>
        <v>319.04000000000002</v>
      </c>
      <c r="H495" s="399">
        <f t="shared" si="95"/>
        <v>75.260000000000005</v>
      </c>
      <c r="I495" s="401">
        <f t="shared" si="96"/>
        <v>394.3</v>
      </c>
    </row>
    <row r="496" spans="1:9" x14ac:dyDescent="0.25">
      <c r="A496" s="378" t="s">
        <v>388</v>
      </c>
      <c r="B496" s="450">
        <v>220</v>
      </c>
      <c r="C496" s="399">
        <f t="shared" si="98"/>
        <v>1.3173652694610778</v>
      </c>
      <c r="D496" s="399">
        <v>740</v>
      </c>
      <c r="E496" s="399">
        <f t="shared" si="100"/>
        <v>974.85</v>
      </c>
      <c r="F496" s="406">
        <v>1</v>
      </c>
      <c r="G496" s="399">
        <f t="shared" si="94"/>
        <v>974.85</v>
      </c>
      <c r="H496" s="399">
        <f t="shared" si="95"/>
        <v>229.97</v>
      </c>
      <c r="I496" s="401">
        <f t="shared" si="96"/>
        <v>1204.82</v>
      </c>
    </row>
    <row r="497" spans="1:9" x14ac:dyDescent="0.25">
      <c r="A497" s="378" t="s">
        <v>388</v>
      </c>
      <c r="B497" s="450">
        <v>96</v>
      </c>
      <c r="C497" s="399">
        <f t="shared" si="98"/>
        <v>0.57485029940119758</v>
      </c>
      <c r="D497" s="399">
        <v>740</v>
      </c>
      <c r="E497" s="399">
        <f t="shared" si="100"/>
        <v>425.39</v>
      </c>
      <c r="F497" s="406">
        <v>1</v>
      </c>
      <c r="G497" s="399">
        <f t="shared" si="94"/>
        <v>425.39</v>
      </c>
      <c r="H497" s="399">
        <f t="shared" si="95"/>
        <v>100.35</v>
      </c>
      <c r="I497" s="401">
        <f t="shared" si="96"/>
        <v>525.74</v>
      </c>
    </row>
    <row r="498" spans="1:9" x14ac:dyDescent="0.25">
      <c r="A498" s="378" t="s">
        <v>669</v>
      </c>
      <c r="B498" s="450">
        <v>215</v>
      </c>
      <c r="C498" s="399">
        <f t="shared" si="98"/>
        <v>1.2874251497005988</v>
      </c>
      <c r="D498" s="399">
        <v>948</v>
      </c>
      <c r="E498" s="399">
        <f t="shared" si="100"/>
        <v>1220.48</v>
      </c>
      <c r="F498" s="406">
        <v>1</v>
      </c>
      <c r="G498" s="399">
        <f t="shared" si="94"/>
        <v>1220.48</v>
      </c>
      <c r="H498" s="399">
        <f t="shared" si="95"/>
        <v>287.91000000000003</v>
      </c>
      <c r="I498" s="401">
        <f t="shared" si="96"/>
        <v>1508.39</v>
      </c>
    </row>
    <row r="499" spans="1:9" x14ac:dyDescent="0.25">
      <c r="A499" s="371" t="s">
        <v>679</v>
      </c>
      <c r="B499" s="448">
        <f>SUM(B500:B548)</f>
        <v>3301.4499999999994</v>
      </c>
      <c r="C499" s="364">
        <f t="shared" ref="C499:I499" si="101">SUM(C500:C548)</f>
        <v>20.014974161266515</v>
      </c>
      <c r="D499" s="364"/>
      <c r="E499" s="364"/>
      <c r="F499" s="429"/>
      <c r="G499" s="364">
        <f t="shared" si="101"/>
        <v>19064.940000000002</v>
      </c>
      <c r="H499" s="364">
        <f t="shared" si="101"/>
        <v>4457.3099999999995</v>
      </c>
      <c r="I499" s="462">
        <f t="shared" si="101"/>
        <v>23522.249999999996</v>
      </c>
    </row>
    <row r="500" spans="1:9" x14ac:dyDescent="0.25">
      <c r="A500" s="378" t="s">
        <v>680</v>
      </c>
      <c r="B500" s="387">
        <v>167</v>
      </c>
      <c r="C500" s="399">
        <f>B500/167</f>
        <v>1</v>
      </c>
      <c r="D500" s="408">
        <v>3000</v>
      </c>
      <c r="E500" s="399">
        <f t="shared" si="100"/>
        <v>3000</v>
      </c>
      <c r="F500" s="407">
        <v>0.3</v>
      </c>
      <c r="G500" s="399">
        <f t="shared" si="94"/>
        <v>900</v>
      </c>
      <c r="H500" s="428">
        <f>ROUND(G500*0.2077,2)</f>
        <v>186.93</v>
      </c>
      <c r="I500" s="425">
        <f t="shared" ref="I500:I548" si="102">G500+H500</f>
        <v>1086.93</v>
      </c>
    </row>
    <row r="501" spans="1:9" s="426" customFormat="1" x14ac:dyDescent="0.25">
      <c r="A501" s="1034" t="s">
        <v>386</v>
      </c>
      <c r="B501" s="1032">
        <v>104</v>
      </c>
      <c r="C501" s="424">
        <f>B501/146</f>
        <v>0.71232876712328763</v>
      </c>
      <c r="D501" s="665">
        <v>1858.28</v>
      </c>
      <c r="E501" s="424">
        <f>ROUND(C501*D501,2)</f>
        <v>1323.71</v>
      </c>
      <c r="F501" s="1035">
        <v>1</v>
      </c>
      <c r="G501" s="424">
        <f t="shared" si="94"/>
        <v>1323.71</v>
      </c>
      <c r="H501" s="424">
        <f t="shared" si="95"/>
        <v>312.26</v>
      </c>
      <c r="I501" s="425">
        <f t="shared" si="102"/>
        <v>1635.97</v>
      </c>
    </row>
    <row r="502" spans="1:9" s="426" customFormat="1" x14ac:dyDescent="0.25">
      <c r="A502" s="1034" t="s">
        <v>386</v>
      </c>
      <c r="B502" s="1032">
        <v>14.4</v>
      </c>
      <c r="C502" s="424">
        <f>B502/146</f>
        <v>9.8630136986301367E-2</v>
      </c>
      <c r="D502" s="665">
        <v>1858.28</v>
      </c>
      <c r="E502" s="424">
        <f t="shared" si="100"/>
        <v>183.28</v>
      </c>
      <c r="F502" s="1035">
        <v>1</v>
      </c>
      <c r="G502" s="424">
        <f t="shared" si="94"/>
        <v>183.28</v>
      </c>
      <c r="H502" s="424">
        <f t="shared" si="95"/>
        <v>43.24</v>
      </c>
      <c r="I502" s="425">
        <f t="shared" si="102"/>
        <v>226.52</v>
      </c>
    </row>
    <row r="503" spans="1:9" s="426" customFormat="1" x14ac:dyDescent="0.25">
      <c r="A503" s="1034" t="s">
        <v>386</v>
      </c>
      <c r="B503" s="1032">
        <v>55.1</v>
      </c>
      <c r="C503" s="424">
        <f t="shared" ref="C503:C548" si="103">B503/167</f>
        <v>0.32994011976047904</v>
      </c>
      <c r="D503" s="665">
        <v>2044.11</v>
      </c>
      <c r="E503" s="424">
        <f t="shared" si="100"/>
        <v>674.43</v>
      </c>
      <c r="F503" s="1035">
        <v>1</v>
      </c>
      <c r="G503" s="424">
        <f t="shared" si="94"/>
        <v>674.43</v>
      </c>
      <c r="H503" s="424">
        <f t="shared" si="95"/>
        <v>159.1</v>
      </c>
      <c r="I503" s="425">
        <f t="shared" si="102"/>
        <v>833.53</v>
      </c>
    </row>
    <row r="504" spans="1:9" s="426" customFormat="1" x14ac:dyDescent="0.25">
      <c r="A504" s="1034" t="s">
        <v>386</v>
      </c>
      <c r="B504" s="1032">
        <v>167</v>
      </c>
      <c r="C504" s="424">
        <f>B504/146</f>
        <v>1.1438356164383561</v>
      </c>
      <c r="D504" s="665">
        <v>1858.28</v>
      </c>
      <c r="E504" s="424">
        <f t="shared" si="100"/>
        <v>2125.5700000000002</v>
      </c>
      <c r="F504" s="1035">
        <v>1</v>
      </c>
      <c r="G504" s="424">
        <f t="shared" si="94"/>
        <v>2125.5700000000002</v>
      </c>
      <c r="H504" s="424">
        <f t="shared" si="95"/>
        <v>501.42</v>
      </c>
      <c r="I504" s="425">
        <f t="shared" si="102"/>
        <v>2626.9900000000002</v>
      </c>
    </row>
    <row r="505" spans="1:9" x14ac:dyDescent="0.25">
      <c r="A505" s="378" t="s">
        <v>386</v>
      </c>
      <c r="B505" s="387">
        <v>168</v>
      </c>
      <c r="C505" s="399">
        <f t="shared" si="103"/>
        <v>1.0059880239520957</v>
      </c>
      <c r="D505" s="408">
        <v>1858.28</v>
      </c>
      <c r="E505" s="399">
        <f t="shared" si="100"/>
        <v>1869.41</v>
      </c>
      <c r="F505" s="407">
        <v>1</v>
      </c>
      <c r="G505" s="399">
        <f t="shared" si="94"/>
        <v>1869.41</v>
      </c>
      <c r="H505" s="399">
        <f t="shared" si="95"/>
        <v>440.99</v>
      </c>
      <c r="I505" s="401">
        <f t="shared" si="102"/>
        <v>2310.4</v>
      </c>
    </row>
    <row r="506" spans="1:9" x14ac:dyDescent="0.25">
      <c r="A506" s="378" t="s">
        <v>386</v>
      </c>
      <c r="B506" s="387">
        <v>168</v>
      </c>
      <c r="C506" s="399">
        <f t="shared" si="103"/>
        <v>1.0059880239520957</v>
      </c>
      <c r="D506" s="408">
        <v>1858.28</v>
      </c>
      <c r="E506" s="399">
        <f t="shared" si="100"/>
        <v>1869.41</v>
      </c>
      <c r="F506" s="407">
        <v>1</v>
      </c>
      <c r="G506" s="399">
        <f t="shared" si="94"/>
        <v>1869.41</v>
      </c>
      <c r="H506" s="399">
        <f t="shared" si="95"/>
        <v>440.99</v>
      </c>
      <c r="I506" s="401">
        <f t="shared" si="102"/>
        <v>2310.4</v>
      </c>
    </row>
    <row r="507" spans="1:9" x14ac:dyDescent="0.25">
      <c r="A507" s="378" t="s">
        <v>386</v>
      </c>
      <c r="B507" s="387">
        <v>168</v>
      </c>
      <c r="C507" s="399">
        <f t="shared" si="103"/>
        <v>1.0059880239520957</v>
      </c>
      <c r="D507" s="408">
        <v>1858.28</v>
      </c>
      <c r="E507" s="399">
        <f t="shared" si="100"/>
        <v>1869.41</v>
      </c>
      <c r="F507" s="407">
        <v>1</v>
      </c>
      <c r="G507" s="399">
        <f t="shared" si="94"/>
        <v>1869.41</v>
      </c>
      <c r="H507" s="399">
        <f t="shared" si="95"/>
        <v>440.99</v>
      </c>
      <c r="I507" s="401">
        <f t="shared" si="102"/>
        <v>2310.4</v>
      </c>
    </row>
    <row r="508" spans="1:9" x14ac:dyDescent="0.25">
      <c r="A508" s="378" t="s">
        <v>681</v>
      </c>
      <c r="B508" s="387">
        <v>50</v>
      </c>
      <c r="C508" s="399">
        <f t="shared" si="103"/>
        <v>0.29940119760479039</v>
      </c>
      <c r="D508" s="408">
        <v>3000</v>
      </c>
      <c r="E508" s="399">
        <f t="shared" si="100"/>
        <v>898.2</v>
      </c>
      <c r="F508" s="407">
        <v>0.3</v>
      </c>
      <c r="G508" s="399">
        <f t="shared" si="94"/>
        <v>269.45999999999998</v>
      </c>
      <c r="H508" s="399">
        <f t="shared" si="95"/>
        <v>63.57</v>
      </c>
      <c r="I508" s="401">
        <f t="shared" si="102"/>
        <v>333.03</v>
      </c>
    </row>
    <row r="509" spans="1:9" x14ac:dyDescent="0.25">
      <c r="A509" s="433" t="s">
        <v>234</v>
      </c>
      <c r="B509" s="387">
        <v>159</v>
      </c>
      <c r="C509" s="399">
        <f t="shared" si="103"/>
        <v>0.95209580838323349</v>
      </c>
      <c r="D509" s="408">
        <v>1700</v>
      </c>
      <c r="E509" s="399">
        <f t="shared" si="100"/>
        <v>1618.56</v>
      </c>
      <c r="F509" s="407">
        <v>0.3</v>
      </c>
      <c r="G509" s="399">
        <f t="shared" si="94"/>
        <v>485.57</v>
      </c>
      <c r="H509" s="399">
        <f t="shared" si="95"/>
        <v>114.55</v>
      </c>
      <c r="I509" s="401">
        <f t="shared" si="102"/>
        <v>600.12</v>
      </c>
    </row>
    <row r="510" spans="1:9" x14ac:dyDescent="0.25">
      <c r="A510" s="433" t="s">
        <v>682</v>
      </c>
      <c r="B510" s="387">
        <v>111</v>
      </c>
      <c r="C510" s="399">
        <f t="shared" si="103"/>
        <v>0.66467065868263475</v>
      </c>
      <c r="D510" s="408">
        <v>948</v>
      </c>
      <c r="E510" s="399">
        <f t="shared" si="100"/>
        <v>630.11</v>
      </c>
      <c r="F510" s="407">
        <v>1</v>
      </c>
      <c r="G510" s="399">
        <f t="shared" si="94"/>
        <v>630.11</v>
      </c>
      <c r="H510" s="399">
        <f t="shared" si="95"/>
        <v>148.63999999999999</v>
      </c>
      <c r="I510" s="401">
        <f t="shared" si="102"/>
        <v>778.75</v>
      </c>
    </row>
    <row r="511" spans="1:9" x14ac:dyDescent="0.25">
      <c r="A511" s="433" t="s">
        <v>383</v>
      </c>
      <c r="B511" s="387">
        <v>56</v>
      </c>
      <c r="C511" s="399">
        <f t="shared" si="103"/>
        <v>0.33532934131736525</v>
      </c>
      <c r="D511" s="408">
        <v>948</v>
      </c>
      <c r="E511" s="399">
        <f t="shared" si="100"/>
        <v>317.89</v>
      </c>
      <c r="F511" s="407">
        <v>1</v>
      </c>
      <c r="G511" s="399">
        <f t="shared" si="94"/>
        <v>317.89</v>
      </c>
      <c r="H511" s="399">
        <f t="shared" si="95"/>
        <v>74.989999999999995</v>
      </c>
      <c r="I511" s="401">
        <f t="shared" si="102"/>
        <v>392.88</v>
      </c>
    </row>
    <row r="512" spans="1:9" x14ac:dyDescent="0.25">
      <c r="A512" s="433" t="s">
        <v>310</v>
      </c>
      <c r="B512" s="387">
        <v>167</v>
      </c>
      <c r="C512" s="399">
        <f t="shared" si="103"/>
        <v>1</v>
      </c>
      <c r="D512" s="408">
        <v>1844</v>
      </c>
      <c r="E512" s="399">
        <f t="shared" si="100"/>
        <v>1844</v>
      </c>
      <c r="F512" s="407">
        <v>0.3</v>
      </c>
      <c r="G512" s="399">
        <f t="shared" si="94"/>
        <v>553.20000000000005</v>
      </c>
      <c r="H512" s="399">
        <f t="shared" si="95"/>
        <v>130.5</v>
      </c>
      <c r="I512" s="401">
        <f t="shared" si="102"/>
        <v>683.7</v>
      </c>
    </row>
    <row r="513" spans="1:9" x14ac:dyDescent="0.25">
      <c r="A513" s="433" t="s">
        <v>683</v>
      </c>
      <c r="B513" s="387">
        <v>68.5</v>
      </c>
      <c r="C513" s="399">
        <f t="shared" si="103"/>
        <v>0.41017964071856289</v>
      </c>
      <c r="D513" s="408">
        <v>1624</v>
      </c>
      <c r="E513" s="399">
        <f t="shared" si="100"/>
        <v>666.13</v>
      </c>
      <c r="F513" s="407">
        <v>0.3</v>
      </c>
      <c r="G513" s="399">
        <f t="shared" si="94"/>
        <v>199.84</v>
      </c>
      <c r="H513" s="399">
        <f t="shared" si="95"/>
        <v>47.14</v>
      </c>
      <c r="I513" s="401">
        <f t="shared" si="102"/>
        <v>246.98000000000002</v>
      </c>
    </row>
    <row r="514" spans="1:9" x14ac:dyDescent="0.25">
      <c r="A514" s="433" t="s">
        <v>684</v>
      </c>
      <c r="B514" s="387">
        <v>125.25</v>
      </c>
      <c r="C514" s="399">
        <f t="shared" si="103"/>
        <v>0.75</v>
      </c>
      <c r="D514" s="408">
        <v>993</v>
      </c>
      <c r="E514" s="399">
        <f t="shared" si="100"/>
        <v>744.75</v>
      </c>
      <c r="F514" s="407">
        <v>0.3</v>
      </c>
      <c r="G514" s="399">
        <f t="shared" si="94"/>
        <v>223.43</v>
      </c>
      <c r="H514" s="399">
        <f t="shared" si="95"/>
        <v>52.71</v>
      </c>
      <c r="I514" s="401">
        <f t="shared" si="102"/>
        <v>276.14</v>
      </c>
    </row>
    <row r="515" spans="1:9" x14ac:dyDescent="0.25">
      <c r="A515" s="433" t="s">
        <v>685</v>
      </c>
      <c r="B515" s="387">
        <v>167</v>
      </c>
      <c r="C515" s="399">
        <f t="shared" si="103"/>
        <v>1</v>
      </c>
      <c r="D515" s="408">
        <v>1247</v>
      </c>
      <c r="E515" s="399">
        <f t="shared" si="100"/>
        <v>1247</v>
      </c>
      <c r="F515" s="407">
        <v>0.3</v>
      </c>
      <c r="G515" s="399">
        <f t="shared" si="94"/>
        <v>374.1</v>
      </c>
      <c r="H515" s="399">
        <f t="shared" si="95"/>
        <v>88.25</v>
      </c>
      <c r="I515" s="401">
        <f t="shared" si="102"/>
        <v>462.35</v>
      </c>
    </row>
    <row r="516" spans="1:9" x14ac:dyDescent="0.25">
      <c r="A516" s="433" t="s">
        <v>686</v>
      </c>
      <c r="B516" s="387">
        <v>167</v>
      </c>
      <c r="C516" s="399">
        <f t="shared" si="103"/>
        <v>1</v>
      </c>
      <c r="D516" s="408">
        <v>740</v>
      </c>
      <c r="E516" s="399">
        <f t="shared" si="100"/>
        <v>740</v>
      </c>
      <c r="F516" s="407">
        <v>0.3</v>
      </c>
      <c r="G516" s="399">
        <f t="shared" si="94"/>
        <v>222</v>
      </c>
      <c r="H516" s="399">
        <f t="shared" si="95"/>
        <v>52.37</v>
      </c>
      <c r="I516" s="401">
        <f t="shared" si="102"/>
        <v>274.37</v>
      </c>
    </row>
    <row r="517" spans="1:9" x14ac:dyDescent="0.25">
      <c r="A517" s="433" t="s">
        <v>687</v>
      </c>
      <c r="B517" s="387">
        <v>63</v>
      </c>
      <c r="C517" s="399">
        <f t="shared" si="103"/>
        <v>0.3772455089820359</v>
      </c>
      <c r="D517" s="408">
        <v>1395</v>
      </c>
      <c r="E517" s="399">
        <f t="shared" si="100"/>
        <v>526.26</v>
      </c>
      <c r="F517" s="407">
        <v>0.3</v>
      </c>
      <c r="G517" s="399">
        <f t="shared" si="94"/>
        <v>157.88</v>
      </c>
      <c r="H517" s="399">
        <f t="shared" si="95"/>
        <v>37.24</v>
      </c>
      <c r="I517" s="401">
        <f t="shared" si="102"/>
        <v>195.12</v>
      </c>
    </row>
    <row r="518" spans="1:9" x14ac:dyDescent="0.25">
      <c r="A518" s="433" t="s">
        <v>687</v>
      </c>
      <c r="B518" s="387">
        <v>27</v>
      </c>
      <c r="C518" s="399">
        <f t="shared" si="103"/>
        <v>0.16167664670658682</v>
      </c>
      <c r="D518" s="408">
        <v>1395</v>
      </c>
      <c r="E518" s="399">
        <f t="shared" si="100"/>
        <v>225.54</v>
      </c>
      <c r="F518" s="407">
        <v>0.3</v>
      </c>
      <c r="G518" s="399">
        <f t="shared" si="94"/>
        <v>67.66</v>
      </c>
      <c r="H518" s="399">
        <f t="shared" si="95"/>
        <v>15.96</v>
      </c>
      <c r="I518" s="401">
        <f t="shared" si="102"/>
        <v>83.62</v>
      </c>
    </row>
    <row r="519" spans="1:9" x14ac:dyDescent="0.25">
      <c r="A519" s="433" t="s">
        <v>688</v>
      </c>
      <c r="B519" s="387">
        <v>35</v>
      </c>
      <c r="C519" s="399">
        <f t="shared" si="103"/>
        <v>0.20958083832335328</v>
      </c>
      <c r="D519" s="408">
        <v>1395</v>
      </c>
      <c r="E519" s="399">
        <f t="shared" si="100"/>
        <v>292.37</v>
      </c>
      <c r="F519" s="407">
        <v>0.3</v>
      </c>
      <c r="G519" s="399">
        <f t="shared" si="94"/>
        <v>87.71</v>
      </c>
      <c r="H519" s="399">
        <f t="shared" si="95"/>
        <v>20.69</v>
      </c>
      <c r="I519" s="401">
        <f t="shared" si="102"/>
        <v>108.39999999999999</v>
      </c>
    </row>
    <row r="520" spans="1:9" x14ac:dyDescent="0.25">
      <c r="A520" s="433" t="s">
        <v>689</v>
      </c>
      <c r="B520" s="387">
        <v>20</v>
      </c>
      <c r="C520" s="399">
        <f t="shared" si="103"/>
        <v>0.11976047904191617</v>
      </c>
      <c r="D520" s="408">
        <v>1763</v>
      </c>
      <c r="E520" s="399">
        <f t="shared" si="100"/>
        <v>211.14</v>
      </c>
      <c r="F520" s="407">
        <v>0.3</v>
      </c>
      <c r="G520" s="399">
        <f t="shared" si="94"/>
        <v>63.34</v>
      </c>
      <c r="H520" s="399">
        <f t="shared" si="95"/>
        <v>14.94</v>
      </c>
      <c r="I520" s="401">
        <f t="shared" si="102"/>
        <v>78.28</v>
      </c>
    </row>
    <row r="521" spans="1:9" x14ac:dyDescent="0.25">
      <c r="A521" s="433" t="s">
        <v>690</v>
      </c>
      <c r="B521" s="387">
        <v>77</v>
      </c>
      <c r="C521" s="399">
        <f t="shared" si="103"/>
        <v>0.46107784431137727</v>
      </c>
      <c r="D521" s="408">
        <v>1763</v>
      </c>
      <c r="E521" s="399">
        <f t="shared" si="100"/>
        <v>812.88</v>
      </c>
      <c r="F521" s="407">
        <v>0.3</v>
      </c>
      <c r="G521" s="399">
        <f t="shared" si="94"/>
        <v>243.86</v>
      </c>
      <c r="H521" s="399">
        <f t="shared" si="95"/>
        <v>57.53</v>
      </c>
      <c r="I521" s="401">
        <f t="shared" si="102"/>
        <v>301.39</v>
      </c>
    </row>
    <row r="522" spans="1:9" x14ac:dyDescent="0.25">
      <c r="A522" s="433" t="s">
        <v>691</v>
      </c>
      <c r="B522" s="387">
        <v>53</v>
      </c>
      <c r="C522" s="399">
        <f t="shared" si="103"/>
        <v>0.31736526946107785</v>
      </c>
      <c r="D522" s="408">
        <v>2449</v>
      </c>
      <c r="E522" s="399">
        <f t="shared" si="100"/>
        <v>777.23</v>
      </c>
      <c r="F522" s="407">
        <v>0.3</v>
      </c>
      <c r="G522" s="399">
        <f t="shared" si="94"/>
        <v>233.17</v>
      </c>
      <c r="H522" s="399">
        <f t="shared" si="95"/>
        <v>55</v>
      </c>
      <c r="I522" s="401">
        <f t="shared" si="102"/>
        <v>288.16999999999996</v>
      </c>
    </row>
    <row r="523" spans="1:9" x14ac:dyDescent="0.25">
      <c r="A523" s="433" t="s">
        <v>692</v>
      </c>
      <c r="B523" s="387">
        <v>24</v>
      </c>
      <c r="C523" s="399">
        <f t="shared" si="103"/>
        <v>0.1437125748502994</v>
      </c>
      <c r="D523" s="408">
        <v>948</v>
      </c>
      <c r="E523" s="399">
        <f t="shared" si="100"/>
        <v>136.24</v>
      </c>
      <c r="F523" s="407">
        <v>1</v>
      </c>
      <c r="G523" s="399">
        <f t="shared" si="94"/>
        <v>136.24</v>
      </c>
      <c r="H523" s="399">
        <f t="shared" si="95"/>
        <v>32.14</v>
      </c>
      <c r="I523" s="401">
        <f t="shared" si="102"/>
        <v>168.38</v>
      </c>
    </row>
    <row r="524" spans="1:9" x14ac:dyDescent="0.25">
      <c r="A524" s="433" t="s">
        <v>693</v>
      </c>
      <c r="B524" s="387">
        <v>8</v>
      </c>
      <c r="C524" s="399">
        <f t="shared" si="103"/>
        <v>4.790419161676647E-2</v>
      </c>
      <c r="D524" s="408">
        <v>948</v>
      </c>
      <c r="E524" s="399">
        <f t="shared" si="100"/>
        <v>45.41</v>
      </c>
      <c r="F524" s="407">
        <v>1</v>
      </c>
      <c r="G524" s="399">
        <f t="shared" ref="G524:G548" si="104">ROUND(E524*F524,2)</f>
        <v>45.41</v>
      </c>
      <c r="H524" s="399">
        <f t="shared" ref="H524:H548" si="105">ROUND(G524*0.2359,2)</f>
        <v>10.71</v>
      </c>
      <c r="I524" s="401">
        <f t="shared" si="102"/>
        <v>56.12</v>
      </c>
    </row>
    <row r="525" spans="1:9" x14ac:dyDescent="0.25">
      <c r="A525" s="433" t="s">
        <v>694</v>
      </c>
      <c r="B525" s="387">
        <v>10</v>
      </c>
      <c r="C525" s="399">
        <f t="shared" si="103"/>
        <v>5.9880239520958084E-2</v>
      </c>
      <c r="D525" s="408">
        <v>1191</v>
      </c>
      <c r="E525" s="399">
        <f t="shared" si="100"/>
        <v>71.319999999999993</v>
      </c>
      <c r="F525" s="407">
        <v>0.3</v>
      </c>
      <c r="G525" s="399">
        <f t="shared" si="104"/>
        <v>21.4</v>
      </c>
      <c r="H525" s="399">
        <f t="shared" si="105"/>
        <v>5.05</v>
      </c>
      <c r="I525" s="401">
        <f t="shared" si="102"/>
        <v>26.45</v>
      </c>
    </row>
    <row r="526" spans="1:9" x14ac:dyDescent="0.25">
      <c r="A526" s="433" t="s">
        <v>2581</v>
      </c>
      <c r="B526" s="387">
        <v>10</v>
      </c>
      <c r="C526" s="399">
        <f t="shared" si="103"/>
        <v>5.9880239520958084E-2</v>
      </c>
      <c r="D526" s="408">
        <v>1020</v>
      </c>
      <c r="E526" s="399">
        <f t="shared" si="100"/>
        <v>61.08</v>
      </c>
      <c r="F526" s="407">
        <v>0.3</v>
      </c>
      <c r="G526" s="399">
        <f t="shared" si="104"/>
        <v>18.32</v>
      </c>
      <c r="H526" s="428">
        <f>ROUND(G526*0.2077,2)</f>
        <v>3.81</v>
      </c>
      <c r="I526" s="425">
        <f t="shared" si="102"/>
        <v>22.13</v>
      </c>
    </row>
    <row r="527" spans="1:9" x14ac:dyDescent="0.25">
      <c r="A527" s="433" t="s">
        <v>692</v>
      </c>
      <c r="B527" s="387">
        <v>10</v>
      </c>
      <c r="C527" s="399">
        <f t="shared" si="103"/>
        <v>5.9880239520958084E-2</v>
      </c>
      <c r="D527" s="408">
        <v>948</v>
      </c>
      <c r="E527" s="399">
        <f t="shared" si="100"/>
        <v>56.77</v>
      </c>
      <c r="F527" s="407">
        <v>1</v>
      </c>
      <c r="G527" s="399">
        <f t="shared" si="104"/>
        <v>56.77</v>
      </c>
      <c r="H527" s="428">
        <f>ROUND(G527*0.2077,2)</f>
        <v>11.79</v>
      </c>
      <c r="I527" s="425">
        <f t="shared" si="102"/>
        <v>68.56</v>
      </c>
    </row>
    <row r="528" spans="1:9" x14ac:dyDescent="0.25">
      <c r="A528" s="433" t="s">
        <v>695</v>
      </c>
      <c r="B528" s="387">
        <v>50</v>
      </c>
      <c r="C528" s="399">
        <f t="shared" si="103"/>
        <v>0.29940119760479039</v>
      </c>
      <c r="D528" s="408">
        <v>1191</v>
      </c>
      <c r="E528" s="399">
        <f t="shared" si="100"/>
        <v>356.59</v>
      </c>
      <c r="F528" s="407">
        <v>0.3</v>
      </c>
      <c r="G528" s="399">
        <f t="shared" si="104"/>
        <v>106.98</v>
      </c>
      <c r="H528" s="399">
        <f t="shared" si="105"/>
        <v>25.24</v>
      </c>
      <c r="I528" s="401">
        <f t="shared" si="102"/>
        <v>132.22</v>
      </c>
    </row>
    <row r="529" spans="1:9" x14ac:dyDescent="0.25">
      <c r="A529" s="433" t="s">
        <v>696</v>
      </c>
      <c r="B529" s="387">
        <v>41</v>
      </c>
      <c r="C529" s="399">
        <f t="shared" si="103"/>
        <v>0.24550898203592814</v>
      </c>
      <c r="D529" s="408">
        <v>1330</v>
      </c>
      <c r="E529" s="399">
        <f t="shared" si="100"/>
        <v>326.52999999999997</v>
      </c>
      <c r="F529" s="407">
        <v>0.3</v>
      </c>
      <c r="G529" s="399">
        <f t="shared" si="104"/>
        <v>97.96</v>
      </c>
      <c r="H529" s="399">
        <f t="shared" si="105"/>
        <v>23.11</v>
      </c>
      <c r="I529" s="401">
        <f t="shared" si="102"/>
        <v>121.07</v>
      </c>
    </row>
    <row r="530" spans="1:9" x14ac:dyDescent="0.25">
      <c r="A530" s="433" t="s">
        <v>697</v>
      </c>
      <c r="B530" s="387">
        <v>3</v>
      </c>
      <c r="C530" s="399">
        <f t="shared" si="103"/>
        <v>1.7964071856287425E-2</v>
      </c>
      <c r="D530" s="408">
        <v>1330</v>
      </c>
      <c r="E530" s="399">
        <f t="shared" si="100"/>
        <v>23.89</v>
      </c>
      <c r="F530" s="407">
        <v>0.3</v>
      </c>
      <c r="G530" s="399">
        <f t="shared" si="104"/>
        <v>7.17</v>
      </c>
      <c r="H530" s="399">
        <f t="shared" si="105"/>
        <v>1.69</v>
      </c>
      <c r="I530" s="401">
        <f t="shared" si="102"/>
        <v>8.86</v>
      </c>
    </row>
    <row r="531" spans="1:9" x14ac:dyDescent="0.25">
      <c r="A531" s="433" t="s">
        <v>698</v>
      </c>
      <c r="B531" s="387">
        <v>35</v>
      </c>
      <c r="C531" s="399">
        <f t="shared" si="103"/>
        <v>0.20958083832335328</v>
      </c>
      <c r="D531" s="408">
        <v>1191</v>
      </c>
      <c r="E531" s="399">
        <f t="shared" si="100"/>
        <v>249.61</v>
      </c>
      <c r="F531" s="407">
        <v>0.3</v>
      </c>
      <c r="G531" s="399">
        <f t="shared" si="104"/>
        <v>74.88</v>
      </c>
      <c r="H531" s="399">
        <f t="shared" si="105"/>
        <v>17.66</v>
      </c>
      <c r="I531" s="401">
        <f t="shared" si="102"/>
        <v>92.539999999999992</v>
      </c>
    </row>
    <row r="532" spans="1:9" x14ac:dyDescent="0.25">
      <c r="A532" s="433" t="s">
        <v>699</v>
      </c>
      <c r="B532" s="387">
        <v>71</v>
      </c>
      <c r="C532" s="399">
        <f t="shared" si="103"/>
        <v>0.42514970059880242</v>
      </c>
      <c r="D532" s="408">
        <v>1633</v>
      </c>
      <c r="E532" s="399">
        <f t="shared" si="100"/>
        <v>694.27</v>
      </c>
      <c r="F532" s="407">
        <v>1</v>
      </c>
      <c r="G532" s="399">
        <f t="shared" si="104"/>
        <v>694.27</v>
      </c>
      <c r="H532" s="399">
        <f t="shared" si="105"/>
        <v>163.78</v>
      </c>
      <c r="I532" s="401">
        <f t="shared" si="102"/>
        <v>858.05</v>
      </c>
    </row>
    <row r="533" spans="1:9" x14ac:dyDescent="0.25">
      <c r="A533" s="433" t="s">
        <v>700</v>
      </c>
      <c r="B533" s="387">
        <v>167</v>
      </c>
      <c r="C533" s="399">
        <f t="shared" si="103"/>
        <v>1</v>
      </c>
      <c r="D533" s="408">
        <v>2449</v>
      </c>
      <c r="E533" s="399">
        <f t="shared" si="100"/>
        <v>2449</v>
      </c>
      <c r="F533" s="407">
        <v>0.3</v>
      </c>
      <c r="G533" s="399">
        <f t="shared" si="104"/>
        <v>734.7</v>
      </c>
      <c r="H533" s="399">
        <f t="shared" si="105"/>
        <v>173.32</v>
      </c>
      <c r="I533" s="401">
        <f t="shared" si="102"/>
        <v>908.02</v>
      </c>
    </row>
    <row r="534" spans="1:9" x14ac:dyDescent="0.25">
      <c r="A534" s="433" t="s">
        <v>701</v>
      </c>
      <c r="B534" s="387">
        <v>32</v>
      </c>
      <c r="C534" s="399">
        <f t="shared" si="103"/>
        <v>0.19161676646706588</v>
      </c>
      <c r="D534" s="408">
        <v>1464</v>
      </c>
      <c r="E534" s="399">
        <f t="shared" si="100"/>
        <v>280.52999999999997</v>
      </c>
      <c r="F534" s="407">
        <v>0.3</v>
      </c>
      <c r="G534" s="399">
        <f t="shared" si="104"/>
        <v>84.16</v>
      </c>
      <c r="H534" s="399">
        <f t="shared" si="105"/>
        <v>19.850000000000001</v>
      </c>
      <c r="I534" s="401">
        <f t="shared" si="102"/>
        <v>104.00999999999999</v>
      </c>
    </row>
    <row r="535" spans="1:9" x14ac:dyDescent="0.25">
      <c r="A535" s="433" t="s">
        <v>702</v>
      </c>
      <c r="B535" s="387">
        <v>83</v>
      </c>
      <c r="C535" s="399">
        <f t="shared" si="103"/>
        <v>0.49700598802395207</v>
      </c>
      <c r="D535" s="408">
        <v>1508</v>
      </c>
      <c r="E535" s="399">
        <f t="shared" si="100"/>
        <v>749.49</v>
      </c>
      <c r="F535" s="407">
        <v>0.3</v>
      </c>
      <c r="G535" s="399">
        <f t="shared" si="104"/>
        <v>224.85</v>
      </c>
      <c r="H535" s="428">
        <f>ROUND(G535*0.2077,2)</f>
        <v>46.7</v>
      </c>
      <c r="I535" s="425">
        <f t="shared" si="102"/>
        <v>271.55</v>
      </c>
    </row>
    <row r="536" spans="1:9" x14ac:dyDescent="0.25">
      <c r="A536" s="433" t="s">
        <v>703</v>
      </c>
      <c r="B536" s="387">
        <v>33</v>
      </c>
      <c r="C536" s="399">
        <f t="shared" si="103"/>
        <v>0.19760479041916168</v>
      </c>
      <c r="D536" s="408">
        <v>1330</v>
      </c>
      <c r="E536" s="399">
        <f t="shared" si="100"/>
        <v>262.81</v>
      </c>
      <c r="F536" s="407">
        <v>0.3</v>
      </c>
      <c r="G536" s="399">
        <f t="shared" si="104"/>
        <v>78.84</v>
      </c>
      <c r="H536" s="399">
        <f t="shared" si="105"/>
        <v>18.600000000000001</v>
      </c>
      <c r="I536" s="401">
        <f t="shared" si="102"/>
        <v>97.44</v>
      </c>
    </row>
    <row r="537" spans="1:9" x14ac:dyDescent="0.25">
      <c r="A537" s="433" t="s">
        <v>704</v>
      </c>
      <c r="B537" s="387">
        <v>50.1</v>
      </c>
      <c r="C537" s="399">
        <f t="shared" si="103"/>
        <v>0.3</v>
      </c>
      <c r="D537" s="408">
        <v>798</v>
      </c>
      <c r="E537" s="399">
        <f t="shared" si="100"/>
        <v>239.4</v>
      </c>
      <c r="F537" s="407">
        <v>1</v>
      </c>
      <c r="G537" s="399">
        <f t="shared" si="104"/>
        <v>239.4</v>
      </c>
      <c r="H537" s="399">
        <f t="shared" si="105"/>
        <v>56.47</v>
      </c>
      <c r="I537" s="401">
        <f t="shared" si="102"/>
        <v>295.87</v>
      </c>
    </row>
    <row r="538" spans="1:9" x14ac:dyDescent="0.25">
      <c r="A538" s="433" t="s">
        <v>705</v>
      </c>
      <c r="B538" s="387">
        <v>50.1</v>
      </c>
      <c r="C538" s="399">
        <f t="shared" si="103"/>
        <v>0.3</v>
      </c>
      <c r="D538" s="408">
        <v>740</v>
      </c>
      <c r="E538" s="399">
        <f t="shared" si="100"/>
        <v>222</v>
      </c>
      <c r="F538" s="407">
        <v>1</v>
      </c>
      <c r="G538" s="399">
        <f t="shared" si="104"/>
        <v>222</v>
      </c>
      <c r="H538" s="399">
        <f t="shared" si="105"/>
        <v>52.37</v>
      </c>
      <c r="I538" s="401">
        <f t="shared" si="102"/>
        <v>274.37</v>
      </c>
    </row>
    <row r="539" spans="1:9" x14ac:dyDescent="0.25">
      <c r="A539" s="433" t="s">
        <v>704</v>
      </c>
      <c r="B539" s="387">
        <v>50.1</v>
      </c>
      <c r="C539" s="399">
        <f t="shared" si="103"/>
        <v>0.3</v>
      </c>
      <c r="D539" s="408">
        <v>798</v>
      </c>
      <c r="E539" s="399">
        <f t="shared" si="100"/>
        <v>239.4</v>
      </c>
      <c r="F539" s="407">
        <v>1</v>
      </c>
      <c r="G539" s="399">
        <f t="shared" si="104"/>
        <v>239.4</v>
      </c>
      <c r="H539" s="399">
        <f t="shared" si="105"/>
        <v>56.47</v>
      </c>
      <c r="I539" s="401">
        <f t="shared" si="102"/>
        <v>295.87</v>
      </c>
    </row>
    <row r="540" spans="1:9" x14ac:dyDescent="0.25">
      <c r="A540" s="433" t="s">
        <v>704</v>
      </c>
      <c r="B540" s="387">
        <v>38.1</v>
      </c>
      <c r="C540" s="399">
        <f t="shared" si="103"/>
        <v>0.2281437125748503</v>
      </c>
      <c r="D540" s="408">
        <v>798</v>
      </c>
      <c r="E540" s="399">
        <f t="shared" si="100"/>
        <v>182.06</v>
      </c>
      <c r="F540" s="407">
        <v>1</v>
      </c>
      <c r="G540" s="399">
        <f t="shared" si="104"/>
        <v>182.06</v>
      </c>
      <c r="H540" s="399">
        <f t="shared" si="105"/>
        <v>42.95</v>
      </c>
      <c r="I540" s="401">
        <f t="shared" si="102"/>
        <v>225.01</v>
      </c>
    </row>
    <row r="541" spans="1:9" x14ac:dyDescent="0.25">
      <c r="A541" s="433" t="s">
        <v>706</v>
      </c>
      <c r="B541" s="387">
        <v>50.1</v>
      </c>
      <c r="C541" s="399">
        <f t="shared" si="103"/>
        <v>0.3</v>
      </c>
      <c r="D541" s="408">
        <v>948</v>
      </c>
      <c r="E541" s="399">
        <f t="shared" si="100"/>
        <v>284.39999999999998</v>
      </c>
      <c r="F541" s="407">
        <v>1</v>
      </c>
      <c r="G541" s="399">
        <f t="shared" si="104"/>
        <v>284.39999999999998</v>
      </c>
      <c r="H541" s="399">
        <f t="shared" si="105"/>
        <v>67.09</v>
      </c>
      <c r="I541" s="401">
        <f t="shared" si="102"/>
        <v>351.49</v>
      </c>
    </row>
    <row r="542" spans="1:9" x14ac:dyDescent="0.25">
      <c r="A542" s="433" t="s">
        <v>707</v>
      </c>
      <c r="B542" s="387">
        <v>24</v>
      </c>
      <c r="C542" s="399">
        <f t="shared" si="103"/>
        <v>0.1437125748502994</v>
      </c>
      <c r="D542" s="408">
        <v>740</v>
      </c>
      <c r="E542" s="399">
        <f>ROUND(C542*D542,2)</f>
        <v>106.35</v>
      </c>
      <c r="F542" s="407">
        <v>1</v>
      </c>
      <c r="G542" s="399">
        <f t="shared" si="104"/>
        <v>106.35</v>
      </c>
      <c r="H542" s="399">
        <f t="shared" si="105"/>
        <v>25.09</v>
      </c>
      <c r="I542" s="401">
        <f t="shared" si="102"/>
        <v>131.44</v>
      </c>
    </row>
    <row r="543" spans="1:9" x14ac:dyDescent="0.25">
      <c r="A543" s="433" t="s">
        <v>708</v>
      </c>
      <c r="B543" s="387">
        <v>2</v>
      </c>
      <c r="C543" s="399">
        <f t="shared" si="103"/>
        <v>1.1976047904191617E-2</v>
      </c>
      <c r="D543" s="408">
        <v>4.6500000000000004</v>
      </c>
      <c r="E543" s="399">
        <f>ROUND(B543*D543,2)</f>
        <v>9.3000000000000007</v>
      </c>
      <c r="F543" s="407">
        <v>1</v>
      </c>
      <c r="G543" s="399">
        <f t="shared" si="104"/>
        <v>9.3000000000000007</v>
      </c>
      <c r="H543" s="399">
        <f t="shared" si="105"/>
        <v>2.19</v>
      </c>
      <c r="I543" s="401">
        <f t="shared" si="102"/>
        <v>11.49</v>
      </c>
    </row>
    <row r="544" spans="1:9" x14ac:dyDescent="0.25">
      <c r="A544" s="433" t="s">
        <v>708</v>
      </c>
      <c r="B544" s="387">
        <v>1.5</v>
      </c>
      <c r="C544" s="399">
        <f t="shared" si="103"/>
        <v>8.9820359281437123E-3</v>
      </c>
      <c r="D544" s="408">
        <v>4.6500000000000004</v>
      </c>
      <c r="E544" s="399">
        <f t="shared" ref="E544:E546" si="106">ROUND(B544*D544,2)</f>
        <v>6.98</v>
      </c>
      <c r="F544" s="407">
        <v>1</v>
      </c>
      <c r="G544" s="399">
        <f t="shared" si="104"/>
        <v>6.98</v>
      </c>
      <c r="H544" s="399">
        <f t="shared" si="105"/>
        <v>1.65</v>
      </c>
      <c r="I544" s="401">
        <f t="shared" si="102"/>
        <v>8.6300000000000008</v>
      </c>
    </row>
    <row r="545" spans="1:9" x14ac:dyDescent="0.25">
      <c r="A545" s="433" t="s">
        <v>708</v>
      </c>
      <c r="B545" s="387">
        <v>0.5</v>
      </c>
      <c r="C545" s="399">
        <f t="shared" si="103"/>
        <v>2.9940119760479044E-3</v>
      </c>
      <c r="D545" s="408">
        <v>4.6500000000000004</v>
      </c>
      <c r="E545" s="399">
        <f t="shared" si="106"/>
        <v>2.33</v>
      </c>
      <c r="F545" s="407">
        <v>1</v>
      </c>
      <c r="G545" s="399">
        <f t="shared" si="104"/>
        <v>2.33</v>
      </c>
      <c r="H545" s="399">
        <f t="shared" si="105"/>
        <v>0.55000000000000004</v>
      </c>
      <c r="I545" s="401">
        <f t="shared" si="102"/>
        <v>2.88</v>
      </c>
    </row>
    <row r="546" spans="1:9" x14ac:dyDescent="0.25">
      <c r="A546" s="433" t="s">
        <v>708</v>
      </c>
      <c r="B546" s="387">
        <v>0.5</v>
      </c>
      <c r="C546" s="399">
        <f t="shared" si="103"/>
        <v>2.9940119760479044E-3</v>
      </c>
      <c r="D546" s="408">
        <v>4.6500000000000004</v>
      </c>
      <c r="E546" s="399">
        <f t="shared" si="106"/>
        <v>2.33</v>
      </c>
      <c r="F546" s="407">
        <v>1</v>
      </c>
      <c r="G546" s="399">
        <f t="shared" si="104"/>
        <v>2.33</v>
      </c>
      <c r="H546" s="399">
        <f t="shared" si="105"/>
        <v>0.55000000000000004</v>
      </c>
      <c r="I546" s="401">
        <f t="shared" si="102"/>
        <v>2.88</v>
      </c>
    </row>
    <row r="547" spans="1:9" x14ac:dyDescent="0.25">
      <c r="A547" s="433" t="s">
        <v>709</v>
      </c>
      <c r="B547" s="387">
        <v>50.1</v>
      </c>
      <c r="C547" s="399">
        <f t="shared" si="103"/>
        <v>0.3</v>
      </c>
      <c r="D547" s="408">
        <v>740</v>
      </c>
      <c r="E547" s="399">
        <f t="shared" ref="E547:E548" si="107">ROUND(C547*D547,2)</f>
        <v>222</v>
      </c>
      <c r="F547" s="407">
        <v>1</v>
      </c>
      <c r="G547" s="399">
        <f t="shared" si="104"/>
        <v>222</v>
      </c>
      <c r="H547" s="428">
        <f>ROUND(G547*0.2077,2)</f>
        <v>46.11</v>
      </c>
      <c r="I547" s="425">
        <f t="shared" si="102"/>
        <v>268.11</v>
      </c>
    </row>
    <row r="548" spans="1:9" ht="16.5" thickBot="1" x14ac:dyDescent="0.3">
      <c r="A548" s="434" t="s">
        <v>709</v>
      </c>
      <c r="B548" s="389">
        <v>50.1</v>
      </c>
      <c r="C548" s="437">
        <f t="shared" si="103"/>
        <v>0.3</v>
      </c>
      <c r="D548" s="457">
        <v>740</v>
      </c>
      <c r="E548" s="437">
        <f t="shared" si="107"/>
        <v>222</v>
      </c>
      <c r="F548" s="438">
        <v>1</v>
      </c>
      <c r="G548" s="437">
        <f t="shared" si="104"/>
        <v>222</v>
      </c>
      <c r="H548" s="437">
        <f t="shared" si="105"/>
        <v>52.37</v>
      </c>
      <c r="I548" s="439">
        <f t="shared" si="102"/>
        <v>274.37</v>
      </c>
    </row>
    <row r="550" spans="1:9" ht="16.5" x14ac:dyDescent="0.25">
      <c r="A550" s="1183" t="s">
        <v>2548</v>
      </c>
      <c r="B550" s="1183"/>
    </row>
  </sheetData>
  <mergeCells count="4">
    <mergeCell ref="A2:I2"/>
    <mergeCell ref="A6:A7"/>
    <mergeCell ref="B6:I6"/>
    <mergeCell ref="A550:B550"/>
  </mergeCells>
  <pageMargins left="0.31496062992125984" right="0.31496062992125984" top="0.55118110236220474" bottom="0.35433070866141736" header="0.31496062992125984" footer="0.31496062992125984"/>
  <pageSetup paperSize="9" scale="3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8FBE5-4F6D-4E7E-9C75-B7B954776C04}">
  <sheetPr>
    <tabColor theme="9" tint="0.59999389629810485"/>
    <pageSetUpPr fitToPage="1"/>
  </sheetPr>
  <dimension ref="A1:I409"/>
  <sheetViews>
    <sheetView zoomScale="80" zoomScaleNormal="80" workbookViewId="0">
      <selection activeCell="I1" sqref="I1"/>
    </sheetView>
  </sheetViews>
  <sheetFormatPr defaultRowHeight="15.75" x14ac:dyDescent="0.25"/>
  <cols>
    <col min="1" max="1" width="67.42578125" style="22" customWidth="1"/>
    <col min="2" max="2" width="18.28515625" style="22" customWidth="1"/>
    <col min="3" max="3" width="16.140625" style="22" customWidth="1"/>
    <col min="4" max="4" width="13.7109375" style="22" customWidth="1"/>
    <col min="5" max="5" width="15.42578125" style="22" customWidth="1"/>
    <col min="6" max="6" width="14.28515625" style="22" customWidth="1"/>
    <col min="7" max="7" width="12.5703125" style="22" customWidth="1"/>
    <col min="8" max="8" width="13" style="22" customWidth="1"/>
    <col min="9" max="9" width="14.85546875" style="22" customWidth="1"/>
    <col min="10" max="16384" width="9.140625" style="22"/>
  </cols>
  <sheetData>
    <row r="1" spans="1:9" x14ac:dyDescent="0.25">
      <c r="A1" s="489"/>
      <c r="B1" s="489"/>
      <c r="C1" s="489"/>
      <c r="D1" s="489"/>
      <c r="E1" s="489"/>
      <c r="F1" s="489"/>
      <c r="G1" s="489"/>
      <c r="H1" s="489"/>
      <c r="I1" s="1161" t="s">
        <v>2792</v>
      </c>
    </row>
    <row r="2" spans="1:9" s="468" customFormat="1" ht="33" customHeight="1" x14ac:dyDescent="0.25">
      <c r="A2" s="1225" t="s">
        <v>1347</v>
      </c>
      <c r="B2" s="1225"/>
      <c r="C2" s="1225"/>
      <c r="D2" s="1225"/>
      <c r="E2" s="1225"/>
      <c r="F2" s="1225"/>
      <c r="G2" s="1225"/>
      <c r="H2" s="1225"/>
      <c r="I2" s="1225"/>
    </row>
    <row r="4" spans="1:9" x14ac:dyDescent="0.25">
      <c r="A4" s="196" t="s">
        <v>2582</v>
      </c>
    </row>
    <row r="5" spans="1:9" ht="16.5" thickBot="1" x14ac:dyDescent="0.3">
      <c r="A5" s="7"/>
      <c r="B5" s="490"/>
      <c r="C5" s="490"/>
      <c r="D5" s="490"/>
      <c r="E5" s="490"/>
      <c r="F5" s="490"/>
      <c r="G5" s="490"/>
      <c r="H5" s="490"/>
      <c r="I5" s="490"/>
    </row>
    <row r="6" spans="1:9" ht="16.5" customHeight="1" x14ac:dyDescent="0.25">
      <c r="A6" s="1197"/>
      <c r="B6" s="1199" t="s">
        <v>35</v>
      </c>
      <c r="C6" s="1200"/>
      <c r="D6" s="1200"/>
      <c r="E6" s="1200"/>
      <c r="F6" s="1200"/>
      <c r="G6" s="1200"/>
      <c r="H6" s="1200"/>
      <c r="I6" s="1201"/>
    </row>
    <row r="7" spans="1:9" ht="130.5" customHeight="1" x14ac:dyDescent="0.25">
      <c r="A7" s="1198"/>
      <c r="B7" s="9" t="s">
        <v>16</v>
      </c>
      <c r="C7" s="10" t="s">
        <v>11</v>
      </c>
      <c r="D7" s="10" t="s">
        <v>12</v>
      </c>
      <c r="E7" s="10" t="s">
        <v>10</v>
      </c>
      <c r="F7" s="10" t="s">
        <v>2</v>
      </c>
      <c r="G7" s="10" t="s">
        <v>3</v>
      </c>
      <c r="H7" s="10" t="s">
        <v>4</v>
      </c>
      <c r="I7" s="12" t="s">
        <v>5</v>
      </c>
    </row>
    <row r="8" spans="1:9" ht="13.5" customHeight="1" x14ac:dyDescent="0.25">
      <c r="A8" s="212"/>
      <c r="B8" s="9">
        <v>1</v>
      </c>
      <c r="C8" s="10" t="s">
        <v>31</v>
      </c>
      <c r="D8" s="10">
        <v>3</v>
      </c>
      <c r="E8" s="10" t="s">
        <v>13</v>
      </c>
      <c r="F8" s="10">
        <v>5</v>
      </c>
      <c r="G8" s="10" t="s">
        <v>14</v>
      </c>
      <c r="H8" s="10" t="s">
        <v>30</v>
      </c>
      <c r="I8" s="12" t="s">
        <v>15</v>
      </c>
    </row>
    <row r="9" spans="1:9" s="468" customFormat="1" x14ac:dyDescent="0.25">
      <c r="A9" s="483" t="s">
        <v>0</v>
      </c>
      <c r="B9" s="496">
        <f>B10+B37+B49+B64+B103+B108+B119+B180+B184+B223+B230+B278+B309+B317+B324+B341+B372+B389+B395</f>
        <v>25127.924999999999</v>
      </c>
      <c r="C9" s="469">
        <f t="shared" ref="C9:I9" si="0">C10+C37+C49+C64+C103+C108+C119+C180+C184+C223+C230+C278+C309+C317+C324+C341+C372+C389+C395</f>
        <v>150.46732399999999</v>
      </c>
      <c r="D9" s="469"/>
      <c r="E9" s="469"/>
      <c r="F9" s="469"/>
      <c r="G9" s="469">
        <f t="shared" si="0"/>
        <v>171955.13999999998</v>
      </c>
      <c r="H9" s="469">
        <f t="shared" si="0"/>
        <v>40394.560000000005</v>
      </c>
      <c r="I9" s="492">
        <f t="shared" si="0"/>
        <v>212349.7</v>
      </c>
    </row>
    <row r="10" spans="1:9" s="468" customFormat="1" x14ac:dyDescent="0.25">
      <c r="A10" s="484" t="s">
        <v>1348</v>
      </c>
      <c r="B10" s="497">
        <f>B11+B35</f>
        <v>1003</v>
      </c>
      <c r="C10" s="470">
        <f t="shared" ref="C10:I10" si="1">C11+C35</f>
        <v>6.0061</v>
      </c>
      <c r="D10" s="470"/>
      <c r="E10" s="470"/>
      <c r="F10" s="476"/>
      <c r="G10" s="470">
        <f t="shared" si="1"/>
        <v>9449.619999999999</v>
      </c>
      <c r="H10" s="470">
        <f t="shared" si="1"/>
        <v>2180.89</v>
      </c>
      <c r="I10" s="477">
        <f t="shared" si="1"/>
        <v>11630.51</v>
      </c>
    </row>
    <row r="11" spans="1:9" s="468" customFormat="1" ht="31.5" x14ac:dyDescent="0.25">
      <c r="A11" s="485" t="s">
        <v>9</v>
      </c>
      <c r="B11" s="498">
        <f>SUM(B12:B34)</f>
        <v>920</v>
      </c>
      <c r="C11" s="503">
        <f>SUM(C12:C34)</f>
        <v>5.5091000000000001</v>
      </c>
      <c r="D11" s="471"/>
      <c r="E11" s="471"/>
      <c r="F11" s="471"/>
      <c r="G11" s="471">
        <f>SUM(G12:G34)</f>
        <v>9223.73</v>
      </c>
      <c r="H11" s="471">
        <f>SUM(H12:H34)</f>
        <v>2127.6</v>
      </c>
      <c r="I11" s="472">
        <f>SUM(I12:I34)</f>
        <v>11351.33</v>
      </c>
    </row>
    <row r="12" spans="1:9" x14ac:dyDescent="0.25">
      <c r="A12" s="21" t="s">
        <v>1349</v>
      </c>
      <c r="B12" s="499">
        <v>16</v>
      </c>
      <c r="C12" s="504">
        <f>ROUND(B12/167,4)</f>
        <v>9.5799999999999996E-2</v>
      </c>
      <c r="D12" s="473">
        <v>10.25</v>
      </c>
      <c r="E12" s="473">
        <f t="shared" ref="E12:E34" si="2">B12*D12</f>
        <v>164</v>
      </c>
      <c r="F12" s="475">
        <v>1</v>
      </c>
      <c r="G12" s="23">
        <f>ROUND(F12*E12,2)</f>
        <v>164</v>
      </c>
      <c r="H12" s="473">
        <f>ROUND(G12*0.2359,2)</f>
        <v>38.69</v>
      </c>
      <c r="I12" s="474">
        <f t="shared" ref="I12:I34" si="3">G12+H12</f>
        <v>202.69</v>
      </c>
    </row>
    <row r="13" spans="1:9" x14ac:dyDescent="0.25">
      <c r="A13" s="21" t="s">
        <v>1349</v>
      </c>
      <c r="B13" s="499">
        <v>20</v>
      </c>
      <c r="C13" s="504">
        <f t="shared" ref="C13:C36" si="4">ROUND(B13/167,4)</f>
        <v>0.1198</v>
      </c>
      <c r="D13" s="473">
        <v>10.25</v>
      </c>
      <c r="E13" s="473">
        <f t="shared" si="2"/>
        <v>205</v>
      </c>
      <c r="F13" s="475">
        <v>1</v>
      </c>
      <c r="G13" s="23">
        <f t="shared" ref="G13:G34" si="5">ROUND(F13*E13,2)</f>
        <v>205</v>
      </c>
      <c r="H13" s="491">
        <f>ROUND(G13*0.2077,2)</f>
        <v>42.58</v>
      </c>
      <c r="I13" s="474">
        <f t="shared" si="3"/>
        <v>247.57999999999998</v>
      </c>
    </row>
    <row r="14" spans="1:9" x14ac:dyDescent="0.25">
      <c r="A14" s="21" t="s">
        <v>430</v>
      </c>
      <c r="B14" s="499">
        <v>108</v>
      </c>
      <c r="C14" s="504">
        <f t="shared" si="4"/>
        <v>0.64670000000000005</v>
      </c>
      <c r="D14" s="473">
        <v>12.8</v>
      </c>
      <c r="E14" s="473">
        <f t="shared" si="2"/>
        <v>1382.4</v>
      </c>
      <c r="F14" s="475">
        <v>0.3</v>
      </c>
      <c r="G14" s="23">
        <f t="shared" si="5"/>
        <v>414.72</v>
      </c>
      <c r="H14" s="491">
        <f>ROUND(G14*0.2077,2)</f>
        <v>86.14</v>
      </c>
      <c r="I14" s="474">
        <f t="shared" si="3"/>
        <v>500.86</v>
      </c>
    </row>
    <row r="15" spans="1:9" x14ac:dyDescent="0.25">
      <c r="A15" s="21" t="s">
        <v>1349</v>
      </c>
      <c r="B15" s="499">
        <v>36</v>
      </c>
      <c r="C15" s="504">
        <f t="shared" si="4"/>
        <v>0.21560000000000001</v>
      </c>
      <c r="D15" s="473">
        <v>10.25</v>
      </c>
      <c r="E15" s="473">
        <f t="shared" si="2"/>
        <v>369</v>
      </c>
      <c r="F15" s="475">
        <v>1</v>
      </c>
      <c r="G15" s="23">
        <f t="shared" si="5"/>
        <v>369</v>
      </c>
      <c r="H15" s="491">
        <f>ROUND(G15*0.2077,2)</f>
        <v>76.64</v>
      </c>
      <c r="I15" s="474">
        <f t="shared" si="3"/>
        <v>445.64</v>
      </c>
    </row>
    <row r="16" spans="1:9" x14ac:dyDescent="0.25">
      <c r="A16" s="21" t="s">
        <v>1349</v>
      </c>
      <c r="B16" s="499">
        <v>18</v>
      </c>
      <c r="C16" s="504">
        <f t="shared" si="4"/>
        <v>0.10780000000000001</v>
      </c>
      <c r="D16" s="473">
        <v>12.8</v>
      </c>
      <c r="E16" s="473">
        <f t="shared" si="2"/>
        <v>230.4</v>
      </c>
      <c r="F16" s="475">
        <v>1</v>
      </c>
      <c r="G16" s="23">
        <f t="shared" si="5"/>
        <v>230.4</v>
      </c>
      <c r="H16" s="491">
        <f>ROUND(G16*0.2077,2)</f>
        <v>47.85</v>
      </c>
      <c r="I16" s="474">
        <f t="shared" si="3"/>
        <v>278.25</v>
      </c>
    </row>
    <row r="17" spans="1:9" x14ac:dyDescent="0.25">
      <c r="A17" s="21" t="s">
        <v>1349</v>
      </c>
      <c r="B17" s="499">
        <v>18</v>
      </c>
      <c r="C17" s="504">
        <f t="shared" si="4"/>
        <v>0.10780000000000001</v>
      </c>
      <c r="D17" s="473">
        <v>10.25</v>
      </c>
      <c r="E17" s="473">
        <f t="shared" si="2"/>
        <v>184.5</v>
      </c>
      <c r="F17" s="475">
        <v>1</v>
      </c>
      <c r="G17" s="23">
        <f t="shared" si="5"/>
        <v>184.5</v>
      </c>
      <c r="H17" s="473">
        <f t="shared" ref="H17:H33" si="6">ROUND(G17*0.2359,2)</f>
        <v>43.52</v>
      </c>
      <c r="I17" s="474">
        <f t="shared" si="3"/>
        <v>228.02</v>
      </c>
    </row>
    <row r="18" spans="1:9" x14ac:dyDescent="0.25">
      <c r="A18" s="21" t="s">
        <v>1349</v>
      </c>
      <c r="B18" s="499">
        <v>36</v>
      </c>
      <c r="C18" s="504">
        <f t="shared" si="4"/>
        <v>0.21560000000000001</v>
      </c>
      <c r="D18" s="473">
        <v>10.25</v>
      </c>
      <c r="E18" s="473">
        <f t="shared" si="2"/>
        <v>369</v>
      </c>
      <c r="F18" s="475">
        <v>1</v>
      </c>
      <c r="G18" s="23">
        <f t="shared" si="5"/>
        <v>369</v>
      </c>
      <c r="H18" s="473">
        <f t="shared" si="6"/>
        <v>87.05</v>
      </c>
      <c r="I18" s="474">
        <f t="shared" si="3"/>
        <v>456.05</v>
      </c>
    </row>
    <row r="19" spans="1:9" x14ac:dyDescent="0.25">
      <c r="A19" s="21" t="s">
        <v>1349</v>
      </c>
      <c r="B19" s="499">
        <v>8</v>
      </c>
      <c r="C19" s="504">
        <f t="shared" si="4"/>
        <v>4.7899999999999998E-2</v>
      </c>
      <c r="D19" s="473">
        <v>10.25</v>
      </c>
      <c r="E19" s="473">
        <f t="shared" si="2"/>
        <v>82</v>
      </c>
      <c r="F19" s="475">
        <v>1</v>
      </c>
      <c r="G19" s="23">
        <f t="shared" si="5"/>
        <v>82</v>
      </c>
      <c r="H19" s="473">
        <f t="shared" si="6"/>
        <v>19.34</v>
      </c>
      <c r="I19" s="474">
        <f t="shared" si="3"/>
        <v>101.34</v>
      </c>
    </row>
    <row r="20" spans="1:9" x14ac:dyDescent="0.25">
      <c r="A20" s="21" t="s">
        <v>1349</v>
      </c>
      <c r="B20" s="499">
        <v>15</v>
      </c>
      <c r="C20" s="504">
        <f t="shared" si="4"/>
        <v>8.9800000000000005E-2</v>
      </c>
      <c r="D20" s="473">
        <v>10.25</v>
      </c>
      <c r="E20" s="473">
        <f t="shared" si="2"/>
        <v>153.75</v>
      </c>
      <c r="F20" s="475">
        <v>1</v>
      </c>
      <c r="G20" s="23">
        <f t="shared" si="5"/>
        <v>153.75</v>
      </c>
      <c r="H20" s="473">
        <f t="shared" si="6"/>
        <v>36.270000000000003</v>
      </c>
      <c r="I20" s="474">
        <f t="shared" si="3"/>
        <v>190.02</v>
      </c>
    </row>
    <row r="21" spans="1:9" x14ac:dyDescent="0.25">
      <c r="A21" s="21" t="s">
        <v>1349</v>
      </c>
      <c r="B21" s="499">
        <v>42</v>
      </c>
      <c r="C21" s="504">
        <f t="shared" si="4"/>
        <v>0.2515</v>
      </c>
      <c r="D21" s="473">
        <v>10.25</v>
      </c>
      <c r="E21" s="473">
        <f t="shared" si="2"/>
        <v>430.5</v>
      </c>
      <c r="F21" s="475">
        <v>1</v>
      </c>
      <c r="G21" s="23">
        <f t="shared" si="5"/>
        <v>430.5</v>
      </c>
      <c r="H21" s="473">
        <f t="shared" si="6"/>
        <v>101.55</v>
      </c>
      <c r="I21" s="474">
        <f t="shared" si="3"/>
        <v>532.04999999999995</v>
      </c>
    </row>
    <row r="22" spans="1:9" x14ac:dyDescent="0.25">
      <c r="A22" s="21" t="s">
        <v>1350</v>
      </c>
      <c r="B22" s="499">
        <v>59</v>
      </c>
      <c r="C22" s="504">
        <f t="shared" si="4"/>
        <v>0.3533</v>
      </c>
      <c r="D22" s="473">
        <f>ROUND(2044.11/167,6)</f>
        <v>12.240180000000001</v>
      </c>
      <c r="E22" s="473">
        <f t="shared" si="2"/>
        <v>722.17061999999999</v>
      </c>
      <c r="F22" s="475">
        <v>1</v>
      </c>
      <c r="G22" s="23">
        <f t="shared" si="5"/>
        <v>722.17</v>
      </c>
      <c r="H22" s="473">
        <f t="shared" si="6"/>
        <v>170.36</v>
      </c>
      <c r="I22" s="474">
        <f t="shared" si="3"/>
        <v>892.53</v>
      </c>
    </row>
    <row r="23" spans="1:9" x14ac:dyDescent="0.25">
      <c r="A23" s="21" t="s">
        <v>404</v>
      </c>
      <c r="B23" s="499">
        <v>19</v>
      </c>
      <c r="C23" s="504">
        <f t="shared" si="4"/>
        <v>0.1138</v>
      </c>
      <c r="D23" s="473">
        <v>9.1</v>
      </c>
      <c r="E23" s="473">
        <f t="shared" si="2"/>
        <v>172.9</v>
      </c>
      <c r="F23" s="475">
        <v>1</v>
      </c>
      <c r="G23" s="23">
        <f t="shared" si="5"/>
        <v>172.9</v>
      </c>
      <c r="H23" s="473">
        <f t="shared" si="6"/>
        <v>40.79</v>
      </c>
      <c r="I23" s="474">
        <f t="shared" si="3"/>
        <v>213.69</v>
      </c>
    </row>
    <row r="24" spans="1:9" x14ac:dyDescent="0.25">
      <c r="A24" s="21" t="s">
        <v>1349</v>
      </c>
      <c r="B24" s="499">
        <v>42</v>
      </c>
      <c r="C24" s="504">
        <f t="shared" si="4"/>
        <v>0.2515</v>
      </c>
      <c r="D24" s="473">
        <v>10.25</v>
      </c>
      <c r="E24" s="473">
        <f t="shared" si="2"/>
        <v>430.5</v>
      </c>
      <c r="F24" s="475">
        <v>1</v>
      </c>
      <c r="G24" s="23">
        <f t="shared" si="5"/>
        <v>430.5</v>
      </c>
      <c r="H24" s="473">
        <f t="shared" si="6"/>
        <v>101.55</v>
      </c>
      <c r="I24" s="474">
        <f t="shared" si="3"/>
        <v>532.04999999999995</v>
      </c>
    </row>
    <row r="25" spans="1:9" x14ac:dyDescent="0.25">
      <c r="A25" s="21" t="s">
        <v>1349</v>
      </c>
      <c r="B25" s="499">
        <v>42</v>
      </c>
      <c r="C25" s="504">
        <f t="shared" si="4"/>
        <v>0.2515</v>
      </c>
      <c r="D25" s="473">
        <v>10.25</v>
      </c>
      <c r="E25" s="473">
        <f t="shared" si="2"/>
        <v>430.5</v>
      </c>
      <c r="F25" s="475">
        <v>1</v>
      </c>
      <c r="G25" s="23">
        <f t="shared" si="5"/>
        <v>430.5</v>
      </c>
      <c r="H25" s="473">
        <f t="shared" si="6"/>
        <v>101.55</v>
      </c>
      <c r="I25" s="474">
        <f t="shared" si="3"/>
        <v>532.04999999999995</v>
      </c>
    </row>
    <row r="26" spans="1:9" x14ac:dyDescent="0.25">
      <c r="A26" s="21" t="s">
        <v>1349</v>
      </c>
      <c r="B26" s="499">
        <v>36</v>
      </c>
      <c r="C26" s="504">
        <f t="shared" si="4"/>
        <v>0.21560000000000001</v>
      </c>
      <c r="D26" s="473">
        <v>10.25</v>
      </c>
      <c r="E26" s="473">
        <f t="shared" si="2"/>
        <v>369</v>
      </c>
      <c r="F26" s="475">
        <v>1</v>
      </c>
      <c r="G26" s="23">
        <f t="shared" si="5"/>
        <v>369</v>
      </c>
      <c r="H26" s="473">
        <f t="shared" si="6"/>
        <v>87.05</v>
      </c>
      <c r="I26" s="474">
        <f t="shared" si="3"/>
        <v>456.05</v>
      </c>
    </row>
    <row r="27" spans="1:9" x14ac:dyDescent="0.25">
      <c r="A27" s="21" t="s">
        <v>404</v>
      </c>
      <c r="B27" s="499">
        <v>72</v>
      </c>
      <c r="C27" s="504">
        <f t="shared" si="4"/>
        <v>0.43109999999999998</v>
      </c>
      <c r="D27" s="473">
        <v>10.25</v>
      </c>
      <c r="E27" s="473">
        <f t="shared" si="2"/>
        <v>738</v>
      </c>
      <c r="F27" s="475">
        <v>1</v>
      </c>
      <c r="G27" s="23">
        <f t="shared" si="5"/>
        <v>738</v>
      </c>
      <c r="H27" s="473">
        <f t="shared" si="6"/>
        <v>174.09</v>
      </c>
      <c r="I27" s="474">
        <f t="shared" si="3"/>
        <v>912.09</v>
      </c>
    </row>
    <row r="28" spans="1:9" x14ac:dyDescent="0.25">
      <c r="A28" s="21" t="s">
        <v>404</v>
      </c>
      <c r="B28" s="499">
        <v>42</v>
      </c>
      <c r="C28" s="504">
        <f t="shared" si="4"/>
        <v>0.2515</v>
      </c>
      <c r="D28" s="473">
        <v>9.1</v>
      </c>
      <c r="E28" s="473">
        <f t="shared" si="2"/>
        <v>382.2</v>
      </c>
      <c r="F28" s="475">
        <v>1</v>
      </c>
      <c r="G28" s="23">
        <f t="shared" si="5"/>
        <v>382.2</v>
      </c>
      <c r="H28" s="473">
        <f t="shared" si="6"/>
        <v>90.16</v>
      </c>
      <c r="I28" s="474">
        <f t="shared" si="3"/>
        <v>472.36</v>
      </c>
    </row>
    <row r="29" spans="1:9" x14ac:dyDescent="0.25">
      <c r="A29" s="21" t="s">
        <v>1351</v>
      </c>
      <c r="B29" s="499">
        <v>48</v>
      </c>
      <c r="C29" s="504">
        <f t="shared" si="4"/>
        <v>0.28739999999999999</v>
      </c>
      <c r="D29" s="473">
        <f>ROUND(1858.28/167,4)</f>
        <v>11.1274</v>
      </c>
      <c r="E29" s="473">
        <f t="shared" si="2"/>
        <v>534.11519999999996</v>
      </c>
      <c r="F29" s="475">
        <v>1</v>
      </c>
      <c r="G29" s="23">
        <f t="shared" si="5"/>
        <v>534.12</v>
      </c>
      <c r="H29" s="473">
        <f t="shared" si="6"/>
        <v>126</v>
      </c>
      <c r="I29" s="474">
        <f t="shared" si="3"/>
        <v>660.12</v>
      </c>
    </row>
    <row r="30" spans="1:9" x14ac:dyDescent="0.25">
      <c r="A30" s="21" t="s">
        <v>1350</v>
      </c>
      <c r="B30" s="499">
        <v>11</v>
      </c>
      <c r="C30" s="504">
        <f t="shared" si="4"/>
        <v>6.59E-2</v>
      </c>
      <c r="D30" s="473">
        <f>ROUND(1858.28/167,4)</f>
        <v>11.1274</v>
      </c>
      <c r="E30" s="473">
        <f t="shared" si="2"/>
        <v>122.4014</v>
      </c>
      <c r="F30" s="475">
        <v>1</v>
      </c>
      <c r="G30" s="23">
        <f t="shared" si="5"/>
        <v>122.4</v>
      </c>
      <c r="H30" s="473">
        <f t="shared" si="6"/>
        <v>28.87</v>
      </c>
      <c r="I30" s="474">
        <f t="shared" si="3"/>
        <v>151.27000000000001</v>
      </c>
    </row>
    <row r="31" spans="1:9" x14ac:dyDescent="0.25">
      <c r="A31" s="21" t="s">
        <v>1351</v>
      </c>
      <c r="B31" s="499">
        <v>118</v>
      </c>
      <c r="C31" s="504">
        <f t="shared" si="4"/>
        <v>0.70660000000000001</v>
      </c>
      <c r="D31" s="473">
        <f>ROUND(2044.11/167,4)</f>
        <v>12.2402</v>
      </c>
      <c r="E31" s="473">
        <f t="shared" si="2"/>
        <v>1444.3435999999999</v>
      </c>
      <c r="F31" s="475">
        <v>1</v>
      </c>
      <c r="G31" s="23">
        <f t="shared" si="5"/>
        <v>1444.34</v>
      </c>
      <c r="H31" s="473">
        <f t="shared" si="6"/>
        <v>340.72</v>
      </c>
      <c r="I31" s="474">
        <f t="shared" si="3"/>
        <v>1785.06</v>
      </c>
    </row>
    <row r="32" spans="1:9" x14ac:dyDescent="0.25">
      <c r="A32" s="21" t="s">
        <v>404</v>
      </c>
      <c r="B32" s="499">
        <v>8</v>
      </c>
      <c r="C32" s="504">
        <f t="shared" si="4"/>
        <v>4.7899999999999998E-2</v>
      </c>
      <c r="D32" s="473">
        <v>9.1</v>
      </c>
      <c r="E32" s="473">
        <f t="shared" si="2"/>
        <v>72.8</v>
      </c>
      <c r="F32" s="475">
        <v>1</v>
      </c>
      <c r="G32" s="23">
        <f t="shared" si="5"/>
        <v>72.8</v>
      </c>
      <c r="H32" s="473">
        <f t="shared" si="6"/>
        <v>17.170000000000002</v>
      </c>
      <c r="I32" s="474">
        <f t="shared" si="3"/>
        <v>89.97</v>
      </c>
    </row>
    <row r="33" spans="1:9" x14ac:dyDescent="0.25">
      <c r="A33" s="21" t="s">
        <v>1350</v>
      </c>
      <c r="B33" s="499">
        <v>58</v>
      </c>
      <c r="C33" s="504">
        <f t="shared" si="4"/>
        <v>0.3473</v>
      </c>
      <c r="D33" s="473">
        <f>ROUND(2044.11/167,4)</f>
        <v>12.2402</v>
      </c>
      <c r="E33" s="473">
        <f t="shared" si="2"/>
        <v>709.9316</v>
      </c>
      <c r="F33" s="475">
        <v>1</v>
      </c>
      <c r="G33" s="23">
        <f t="shared" si="5"/>
        <v>709.93</v>
      </c>
      <c r="H33" s="473">
        <f t="shared" si="6"/>
        <v>167.47</v>
      </c>
      <c r="I33" s="474">
        <f t="shared" si="3"/>
        <v>877.4</v>
      </c>
    </row>
    <row r="34" spans="1:9" x14ac:dyDescent="0.25">
      <c r="A34" s="21" t="s">
        <v>1349</v>
      </c>
      <c r="B34" s="499">
        <v>48</v>
      </c>
      <c r="C34" s="504">
        <f t="shared" si="4"/>
        <v>0.28739999999999999</v>
      </c>
      <c r="D34" s="473">
        <v>10.25</v>
      </c>
      <c r="E34" s="473">
        <f t="shared" si="2"/>
        <v>492</v>
      </c>
      <c r="F34" s="475">
        <v>1</v>
      </c>
      <c r="G34" s="23">
        <f t="shared" si="5"/>
        <v>492</v>
      </c>
      <c r="H34" s="491">
        <f>ROUND(G34*0.2077,2)</f>
        <v>102.19</v>
      </c>
      <c r="I34" s="474">
        <f t="shared" si="3"/>
        <v>594.19000000000005</v>
      </c>
    </row>
    <row r="35" spans="1:9" s="468" customFormat="1" ht="31.5" x14ac:dyDescent="0.25">
      <c r="A35" s="485" t="s">
        <v>7</v>
      </c>
      <c r="B35" s="498">
        <f>SUM(B36:B36)</f>
        <v>83</v>
      </c>
      <c r="C35" s="503">
        <f>SUM(C36:C36)</f>
        <v>0.497</v>
      </c>
      <c r="D35" s="471"/>
      <c r="E35" s="471"/>
      <c r="F35" s="481"/>
      <c r="G35" s="471">
        <f>SUM(G36:G36)</f>
        <v>225.89</v>
      </c>
      <c r="H35" s="471">
        <f>SUM(H36:H36)</f>
        <v>53.29</v>
      </c>
      <c r="I35" s="472">
        <f>SUM(I36:I36)</f>
        <v>279.18</v>
      </c>
    </row>
    <row r="36" spans="1:9" x14ac:dyDescent="0.25">
      <c r="A36" s="21" t="s">
        <v>454</v>
      </c>
      <c r="B36" s="499">
        <v>83</v>
      </c>
      <c r="C36" s="504">
        <f t="shared" si="4"/>
        <v>0.497</v>
      </c>
      <c r="D36" s="473">
        <v>1515</v>
      </c>
      <c r="E36" s="473">
        <f>D36*C36</f>
        <v>752.95500000000004</v>
      </c>
      <c r="F36" s="475">
        <v>0.3</v>
      </c>
      <c r="G36" s="473">
        <f>ROUND(F36*E36,2)</f>
        <v>225.89</v>
      </c>
      <c r="H36" s="473">
        <f t="shared" ref="H36" si="7">ROUND(G36*0.2359,2)</f>
        <v>53.29</v>
      </c>
      <c r="I36" s="474">
        <f t="shared" ref="I36" si="8">G36+H36</f>
        <v>279.18</v>
      </c>
    </row>
    <row r="37" spans="1:9" s="468" customFormat="1" x14ac:dyDescent="0.25">
      <c r="A37" s="484" t="s">
        <v>1353</v>
      </c>
      <c r="B37" s="497">
        <f>B38+B47</f>
        <v>976</v>
      </c>
      <c r="C37" s="470">
        <f t="shared" ref="C37:I37" si="9">C38+C47</f>
        <v>5.8443000000000005</v>
      </c>
      <c r="D37" s="470"/>
      <c r="E37" s="470"/>
      <c r="F37" s="480"/>
      <c r="G37" s="470">
        <f t="shared" si="9"/>
        <v>7907.12</v>
      </c>
      <c r="H37" s="470">
        <f t="shared" si="9"/>
        <v>1858.36</v>
      </c>
      <c r="I37" s="477">
        <f t="shared" si="9"/>
        <v>9765.48</v>
      </c>
    </row>
    <row r="38" spans="1:9" s="468" customFormat="1" ht="31.5" x14ac:dyDescent="0.25">
      <c r="A38" s="485" t="s">
        <v>9</v>
      </c>
      <c r="B38" s="498">
        <f>SUM(B39:B46)</f>
        <v>776</v>
      </c>
      <c r="C38" s="471">
        <f t="shared" ref="C38:I38" si="10">SUM(C39:C46)</f>
        <v>4.6467000000000009</v>
      </c>
      <c r="D38" s="471"/>
      <c r="E38" s="471"/>
      <c r="F38" s="481"/>
      <c r="G38" s="471">
        <f t="shared" si="10"/>
        <v>7389.92</v>
      </c>
      <c r="H38" s="471">
        <f t="shared" si="10"/>
        <v>1736.35</v>
      </c>
      <c r="I38" s="472">
        <f t="shared" si="10"/>
        <v>9126.27</v>
      </c>
    </row>
    <row r="39" spans="1:9" x14ac:dyDescent="0.25">
      <c r="A39" s="21" t="s">
        <v>1354</v>
      </c>
      <c r="B39" s="499">
        <v>64</v>
      </c>
      <c r="C39" s="504">
        <f t="shared" ref="C39:C48" si="11">ROUND(B39/167,4)</f>
        <v>0.38319999999999999</v>
      </c>
      <c r="D39" s="473">
        <v>10.25</v>
      </c>
      <c r="E39" s="473">
        <f t="shared" ref="E39:E46" si="12">B39*D39</f>
        <v>656</v>
      </c>
      <c r="F39" s="475">
        <v>1</v>
      </c>
      <c r="G39" s="473">
        <f>ROUND(F39*E39,2)</f>
        <v>656</v>
      </c>
      <c r="H39" s="473">
        <f>ROUND(G39*0.2359,2)</f>
        <v>154.75</v>
      </c>
      <c r="I39" s="474">
        <f t="shared" ref="I39:I46" si="13">G39+H39</f>
        <v>810.75</v>
      </c>
    </row>
    <row r="40" spans="1:9" x14ac:dyDescent="0.25">
      <c r="A40" s="21" t="s">
        <v>430</v>
      </c>
      <c r="B40" s="499">
        <v>88</v>
      </c>
      <c r="C40" s="504">
        <f t="shared" si="11"/>
        <v>0.52690000000000003</v>
      </c>
      <c r="D40" s="473">
        <v>12.8</v>
      </c>
      <c r="E40" s="473">
        <f t="shared" si="12"/>
        <v>1126.4000000000001</v>
      </c>
      <c r="F40" s="475">
        <v>0.3</v>
      </c>
      <c r="G40" s="473">
        <f t="shared" ref="G40:G46" si="14">ROUND(F40*E40,2)</f>
        <v>337.92</v>
      </c>
      <c r="H40" s="473">
        <f t="shared" ref="H40:H44" si="15">ROUND(G40*0.2359,2)</f>
        <v>79.72</v>
      </c>
      <c r="I40" s="474">
        <f t="shared" si="13"/>
        <v>417.64</v>
      </c>
    </row>
    <row r="41" spans="1:9" x14ac:dyDescent="0.25">
      <c r="A41" s="21" t="s">
        <v>1354</v>
      </c>
      <c r="B41" s="499">
        <v>168</v>
      </c>
      <c r="C41" s="504">
        <f t="shared" si="11"/>
        <v>1.006</v>
      </c>
      <c r="D41" s="473">
        <v>10.25</v>
      </c>
      <c r="E41" s="473">
        <f t="shared" si="12"/>
        <v>1722</v>
      </c>
      <c r="F41" s="475">
        <v>1</v>
      </c>
      <c r="G41" s="473">
        <f t="shared" si="14"/>
        <v>1722</v>
      </c>
      <c r="H41" s="473">
        <f t="shared" si="15"/>
        <v>406.22</v>
      </c>
      <c r="I41" s="474">
        <f t="shared" si="13"/>
        <v>2128.2200000000003</v>
      </c>
    </row>
    <row r="42" spans="1:9" x14ac:dyDescent="0.25">
      <c r="A42" s="21" t="s">
        <v>1354</v>
      </c>
      <c r="B42" s="499">
        <v>168</v>
      </c>
      <c r="C42" s="504">
        <f t="shared" si="11"/>
        <v>1.006</v>
      </c>
      <c r="D42" s="473">
        <v>10.25</v>
      </c>
      <c r="E42" s="473">
        <f t="shared" si="12"/>
        <v>1722</v>
      </c>
      <c r="F42" s="475">
        <v>1</v>
      </c>
      <c r="G42" s="473">
        <f t="shared" si="14"/>
        <v>1722</v>
      </c>
      <c r="H42" s="473">
        <f t="shared" si="15"/>
        <v>406.22</v>
      </c>
      <c r="I42" s="474">
        <f t="shared" si="13"/>
        <v>2128.2200000000003</v>
      </c>
    </row>
    <row r="43" spans="1:9" x14ac:dyDescent="0.25">
      <c r="A43" s="21" t="s">
        <v>1354</v>
      </c>
      <c r="B43" s="499">
        <v>16</v>
      </c>
      <c r="C43" s="504">
        <f t="shared" si="11"/>
        <v>9.5799999999999996E-2</v>
      </c>
      <c r="D43" s="473">
        <v>10.25</v>
      </c>
      <c r="E43" s="473">
        <f t="shared" si="12"/>
        <v>164</v>
      </c>
      <c r="F43" s="475">
        <v>1</v>
      </c>
      <c r="G43" s="473">
        <f t="shared" si="14"/>
        <v>164</v>
      </c>
      <c r="H43" s="473">
        <f t="shared" si="15"/>
        <v>38.69</v>
      </c>
      <c r="I43" s="474">
        <f t="shared" si="13"/>
        <v>202.69</v>
      </c>
    </row>
    <row r="44" spans="1:9" x14ac:dyDescent="0.25">
      <c r="A44" s="21" t="s">
        <v>1354</v>
      </c>
      <c r="B44" s="499">
        <v>152</v>
      </c>
      <c r="C44" s="504">
        <f t="shared" si="11"/>
        <v>0.91020000000000001</v>
      </c>
      <c r="D44" s="473">
        <v>10.25</v>
      </c>
      <c r="E44" s="473">
        <f t="shared" si="12"/>
        <v>1558</v>
      </c>
      <c r="F44" s="475">
        <v>1</v>
      </c>
      <c r="G44" s="473">
        <f t="shared" si="14"/>
        <v>1558</v>
      </c>
      <c r="H44" s="473">
        <f t="shared" si="15"/>
        <v>367.53</v>
      </c>
      <c r="I44" s="474">
        <f t="shared" si="13"/>
        <v>1925.53</v>
      </c>
    </row>
    <row r="45" spans="1:9" x14ac:dyDescent="0.25">
      <c r="A45" s="21" t="s">
        <v>1354</v>
      </c>
      <c r="B45" s="499">
        <v>24</v>
      </c>
      <c r="C45" s="504">
        <f t="shared" si="11"/>
        <v>0.14369999999999999</v>
      </c>
      <c r="D45" s="473">
        <v>10.25</v>
      </c>
      <c r="E45" s="473">
        <f t="shared" si="12"/>
        <v>246</v>
      </c>
      <c r="F45" s="475">
        <v>1</v>
      </c>
      <c r="G45" s="473">
        <f t="shared" si="14"/>
        <v>246</v>
      </c>
      <c r="H45" s="491">
        <f>ROUND(G45*0.2077,2)</f>
        <v>51.09</v>
      </c>
      <c r="I45" s="474">
        <f t="shared" si="13"/>
        <v>297.09000000000003</v>
      </c>
    </row>
    <row r="46" spans="1:9" x14ac:dyDescent="0.25">
      <c r="A46" s="21" t="s">
        <v>1354</v>
      </c>
      <c r="B46" s="499">
        <v>96</v>
      </c>
      <c r="C46" s="504">
        <f t="shared" si="11"/>
        <v>0.57489999999999997</v>
      </c>
      <c r="D46" s="473">
        <v>10.25</v>
      </c>
      <c r="E46" s="473">
        <f t="shared" si="12"/>
        <v>984</v>
      </c>
      <c r="F46" s="475">
        <v>1</v>
      </c>
      <c r="G46" s="473">
        <f t="shared" si="14"/>
        <v>984</v>
      </c>
      <c r="H46" s="473">
        <f t="shared" ref="H46" si="16">ROUND(G46*0.2359,2)</f>
        <v>232.13</v>
      </c>
      <c r="I46" s="474">
        <f t="shared" si="13"/>
        <v>1216.1300000000001</v>
      </c>
    </row>
    <row r="47" spans="1:9" s="468" customFormat="1" ht="31.5" x14ac:dyDescent="0.25">
      <c r="A47" s="485" t="s">
        <v>7</v>
      </c>
      <c r="B47" s="498">
        <f>SUM(B48:B48)</f>
        <v>200</v>
      </c>
      <c r="C47" s="503">
        <f>SUM(C48:C48)</f>
        <v>1.1976</v>
      </c>
      <c r="D47" s="471"/>
      <c r="E47" s="471"/>
      <c r="F47" s="481"/>
      <c r="G47" s="471">
        <f>SUM(G48:G48)</f>
        <v>517.20000000000005</v>
      </c>
      <c r="H47" s="471">
        <f>SUM(H48:H48)</f>
        <v>122.01</v>
      </c>
      <c r="I47" s="472">
        <f>SUM(I48:I48)</f>
        <v>639.21</v>
      </c>
    </row>
    <row r="48" spans="1:9" x14ac:dyDescent="0.25">
      <c r="A48" s="21" t="s">
        <v>1355</v>
      </c>
      <c r="B48" s="499">
        <v>200</v>
      </c>
      <c r="C48" s="504">
        <f t="shared" si="11"/>
        <v>1.1976</v>
      </c>
      <c r="D48" s="473">
        <v>8.6199999999999992</v>
      </c>
      <c r="E48" s="473">
        <f t="shared" ref="E48" si="17">B48*D48</f>
        <v>1723.9999999999998</v>
      </c>
      <c r="F48" s="475">
        <v>0.3</v>
      </c>
      <c r="G48" s="473">
        <f t="shared" ref="G48" si="18">ROUND(F48*E48,2)</f>
        <v>517.20000000000005</v>
      </c>
      <c r="H48" s="473">
        <f t="shared" ref="H48" si="19">ROUND(G48*0.2359,2)</f>
        <v>122.01</v>
      </c>
      <c r="I48" s="474">
        <f t="shared" ref="I48" si="20">G48+H48</f>
        <v>639.21</v>
      </c>
    </row>
    <row r="49" spans="1:9" s="468" customFormat="1" x14ac:dyDescent="0.25">
      <c r="A49" s="484" t="s">
        <v>676</v>
      </c>
      <c r="B49" s="497">
        <f>B50+B52</f>
        <v>346</v>
      </c>
      <c r="C49" s="470">
        <f t="shared" ref="C49:I49" si="21">C50+C52</f>
        <v>2.0719000000000003</v>
      </c>
      <c r="D49" s="470"/>
      <c r="E49" s="470"/>
      <c r="F49" s="480"/>
      <c r="G49" s="470">
        <f t="shared" si="21"/>
        <v>1430.0500000000002</v>
      </c>
      <c r="H49" s="470">
        <f t="shared" si="21"/>
        <v>335.23</v>
      </c>
      <c r="I49" s="477">
        <f t="shared" si="21"/>
        <v>1765.2799999999997</v>
      </c>
    </row>
    <row r="50" spans="1:9" s="468" customFormat="1" ht="31.5" x14ac:dyDescent="0.25">
      <c r="A50" s="485" t="s">
        <v>9</v>
      </c>
      <c r="B50" s="498">
        <f>SUM(B51:B51)</f>
        <v>88</v>
      </c>
      <c r="C50" s="471">
        <f>SUM(C51:C51)</f>
        <v>0.52690000000000003</v>
      </c>
      <c r="D50" s="471"/>
      <c r="E50" s="471"/>
      <c r="F50" s="481"/>
      <c r="G50" s="471">
        <f>SUM(G51:G51)</f>
        <v>337.92</v>
      </c>
      <c r="H50" s="471">
        <f>SUM(H51:H51)</f>
        <v>79.72</v>
      </c>
      <c r="I50" s="472">
        <f>SUM(I51:I51)</f>
        <v>417.64</v>
      </c>
    </row>
    <row r="51" spans="1:9" x14ac:dyDescent="0.25">
      <c r="A51" s="21" t="s">
        <v>430</v>
      </c>
      <c r="B51" s="499">
        <v>88</v>
      </c>
      <c r="C51" s="504">
        <f t="shared" ref="C51:C63" si="22">ROUND(B51/167,4)</f>
        <v>0.52690000000000003</v>
      </c>
      <c r="D51" s="473">
        <v>12.8</v>
      </c>
      <c r="E51" s="473">
        <f>B51*D51</f>
        <v>1126.4000000000001</v>
      </c>
      <c r="F51" s="475">
        <v>0.3</v>
      </c>
      <c r="G51" s="473">
        <f>ROUND(E51*F51,2)</f>
        <v>337.92</v>
      </c>
      <c r="H51" s="473">
        <f t="shared" ref="H51" si="23">ROUND(G51*0.2359,2)</f>
        <v>79.72</v>
      </c>
      <c r="I51" s="474">
        <f>G51+H51</f>
        <v>417.64</v>
      </c>
    </row>
    <row r="52" spans="1:9" s="468" customFormat="1" ht="31.5" x14ac:dyDescent="0.25">
      <c r="A52" s="485" t="s">
        <v>7</v>
      </c>
      <c r="B52" s="498">
        <f>SUM(B53:B63)</f>
        <v>258</v>
      </c>
      <c r="C52" s="503">
        <f>SUM(C53:C63)</f>
        <v>1.5450000000000004</v>
      </c>
      <c r="D52" s="471"/>
      <c r="E52" s="471"/>
      <c r="F52" s="481"/>
      <c r="G52" s="471">
        <f>SUM(G53:G63)</f>
        <v>1092.1300000000001</v>
      </c>
      <c r="H52" s="471">
        <f>SUM(H53:H63)</f>
        <v>255.51</v>
      </c>
      <c r="I52" s="472">
        <f>SUM(I53:I63)</f>
        <v>1347.6399999999999</v>
      </c>
    </row>
    <row r="53" spans="1:9" x14ac:dyDescent="0.25">
      <c r="A53" s="21" t="s">
        <v>428</v>
      </c>
      <c r="B53" s="499">
        <v>5</v>
      </c>
      <c r="C53" s="504">
        <f t="shared" si="22"/>
        <v>2.9899999999999999E-2</v>
      </c>
      <c r="D53" s="473">
        <v>6.3</v>
      </c>
      <c r="E53" s="473">
        <f>B53*D53</f>
        <v>31.5</v>
      </c>
      <c r="F53" s="475">
        <v>1</v>
      </c>
      <c r="G53" s="473">
        <f>ROUND(E53*F53,2)</f>
        <v>31.5</v>
      </c>
      <c r="H53" s="473">
        <f t="shared" ref="H53" si="24">ROUND(G53*0.2359,2)</f>
        <v>7.43</v>
      </c>
      <c r="I53" s="474">
        <f>G53+H53</f>
        <v>38.93</v>
      </c>
    </row>
    <row r="54" spans="1:9" x14ac:dyDescent="0.25">
      <c r="A54" s="21" t="s">
        <v>428</v>
      </c>
      <c r="B54" s="499">
        <v>3</v>
      </c>
      <c r="C54" s="504">
        <f t="shared" si="22"/>
        <v>1.7999999999999999E-2</v>
      </c>
      <c r="D54" s="473">
        <v>6.3</v>
      </c>
      <c r="E54" s="473">
        <f t="shared" ref="E54:E63" si="25">B54*D54</f>
        <v>18.899999999999999</v>
      </c>
      <c r="F54" s="475">
        <v>1</v>
      </c>
      <c r="G54" s="473">
        <f t="shared" ref="G54:G63" si="26">ROUND(E54*F54,2)</f>
        <v>18.899999999999999</v>
      </c>
      <c r="H54" s="491">
        <f>ROUND(G54*0.2077,2)</f>
        <v>3.93</v>
      </c>
      <c r="I54" s="474">
        <f t="shared" ref="I54:I63" si="27">G54+H54</f>
        <v>22.83</v>
      </c>
    </row>
    <row r="55" spans="1:9" x14ac:dyDescent="0.25">
      <c r="A55" s="21" t="s">
        <v>428</v>
      </c>
      <c r="B55" s="499">
        <v>2</v>
      </c>
      <c r="C55" s="504">
        <f t="shared" si="22"/>
        <v>1.2E-2</v>
      </c>
      <c r="D55" s="473">
        <v>6.3</v>
      </c>
      <c r="E55" s="473">
        <f t="shared" si="25"/>
        <v>12.6</v>
      </c>
      <c r="F55" s="475">
        <v>1</v>
      </c>
      <c r="G55" s="473">
        <f t="shared" si="26"/>
        <v>12.6</v>
      </c>
      <c r="H55" s="491">
        <f>ROUND(G55*0.2077,2)</f>
        <v>2.62</v>
      </c>
      <c r="I55" s="474">
        <f t="shared" si="27"/>
        <v>15.219999999999999</v>
      </c>
    </row>
    <row r="56" spans="1:9" x14ac:dyDescent="0.25">
      <c r="A56" s="21" t="s">
        <v>428</v>
      </c>
      <c r="B56" s="499">
        <v>7</v>
      </c>
      <c r="C56" s="504">
        <f t="shared" si="22"/>
        <v>4.19E-2</v>
      </c>
      <c r="D56" s="473">
        <v>6.3</v>
      </c>
      <c r="E56" s="473">
        <f t="shared" si="25"/>
        <v>44.1</v>
      </c>
      <c r="F56" s="475">
        <v>1</v>
      </c>
      <c r="G56" s="473">
        <f t="shared" si="26"/>
        <v>44.1</v>
      </c>
      <c r="H56" s="491">
        <f>ROUND(G56*0.2077,2)</f>
        <v>9.16</v>
      </c>
      <c r="I56" s="474">
        <f t="shared" si="27"/>
        <v>53.260000000000005</v>
      </c>
    </row>
    <row r="57" spans="1:9" x14ac:dyDescent="0.25">
      <c r="A57" s="21" t="s">
        <v>1356</v>
      </c>
      <c r="B57" s="499">
        <v>16</v>
      </c>
      <c r="C57" s="504">
        <f t="shared" si="22"/>
        <v>9.5799999999999996E-2</v>
      </c>
      <c r="D57" s="473">
        <v>8.6199999999999992</v>
      </c>
      <c r="E57" s="473">
        <f t="shared" si="25"/>
        <v>137.91999999999999</v>
      </c>
      <c r="F57" s="475">
        <v>1</v>
      </c>
      <c r="G57" s="473">
        <f t="shared" si="26"/>
        <v>137.91999999999999</v>
      </c>
      <c r="H57" s="473">
        <f t="shared" ref="H57:H63" si="28">ROUND(G57*0.2359,2)</f>
        <v>32.54</v>
      </c>
      <c r="I57" s="474">
        <f t="shared" si="27"/>
        <v>170.45999999999998</v>
      </c>
    </row>
    <row r="58" spans="1:9" x14ac:dyDescent="0.25">
      <c r="A58" s="21" t="s">
        <v>1356</v>
      </c>
      <c r="B58" s="499">
        <v>171</v>
      </c>
      <c r="C58" s="504">
        <f t="shared" si="22"/>
        <v>1.024</v>
      </c>
      <c r="D58" s="473">
        <v>8.6199999999999992</v>
      </c>
      <c r="E58" s="473">
        <f t="shared" si="25"/>
        <v>1474.0199999999998</v>
      </c>
      <c r="F58" s="475">
        <v>0.3</v>
      </c>
      <c r="G58" s="473">
        <f t="shared" si="26"/>
        <v>442.21</v>
      </c>
      <c r="H58" s="473">
        <f t="shared" si="28"/>
        <v>104.32</v>
      </c>
      <c r="I58" s="474">
        <f t="shared" si="27"/>
        <v>546.53</v>
      </c>
    </row>
    <row r="59" spans="1:9" x14ac:dyDescent="0.25">
      <c r="A59" s="21" t="s">
        <v>716</v>
      </c>
      <c r="B59" s="499">
        <v>10</v>
      </c>
      <c r="C59" s="504">
        <f t="shared" si="22"/>
        <v>5.9900000000000002E-2</v>
      </c>
      <c r="D59" s="473">
        <v>6.8</v>
      </c>
      <c r="E59" s="473">
        <f t="shared" si="25"/>
        <v>68</v>
      </c>
      <c r="F59" s="475">
        <v>1</v>
      </c>
      <c r="G59" s="473">
        <f t="shared" si="26"/>
        <v>68</v>
      </c>
      <c r="H59" s="473">
        <f t="shared" si="28"/>
        <v>16.04</v>
      </c>
      <c r="I59" s="474">
        <f t="shared" si="27"/>
        <v>84.039999999999992</v>
      </c>
    </row>
    <row r="60" spans="1:9" x14ac:dyDescent="0.25">
      <c r="A60" s="21" t="s">
        <v>716</v>
      </c>
      <c r="B60" s="499">
        <v>3</v>
      </c>
      <c r="C60" s="504">
        <f t="shared" si="22"/>
        <v>1.7999999999999999E-2</v>
      </c>
      <c r="D60" s="473">
        <v>5.7</v>
      </c>
      <c r="E60" s="473">
        <f t="shared" si="25"/>
        <v>17.100000000000001</v>
      </c>
      <c r="F60" s="475">
        <v>1</v>
      </c>
      <c r="G60" s="473">
        <f t="shared" si="26"/>
        <v>17.100000000000001</v>
      </c>
      <c r="H60" s="473">
        <f t="shared" si="28"/>
        <v>4.03</v>
      </c>
      <c r="I60" s="474">
        <f t="shared" si="27"/>
        <v>21.130000000000003</v>
      </c>
    </row>
    <row r="61" spans="1:9" x14ac:dyDescent="0.25">
      <c r="A61" s="21" t="s">
        <v>428</v>
      </c>
      <c r="B61" s="499">
        <v>10</v>
      </c>
      <c r="C61" s="504">
        <f t="shared" si="22"/>
        <v>5.9900000000000002E-2</v>
      </c>
      <c r="D61" s="473">
        <v>7.8</v>
      </c>
      <c r="E61" s="473">
        <f t="shared" si="25"/>
        <v>78</v>
      </c>
      <c r="F61" s="475">
        <v>1</v>
      </c>
      <c r="G61" s="473">
        <f t="shared" si="26"/>
        <v>78</v>
      </c>
      <c r="H61" s="473">
        <f t="shared" si="28"/>
        <v>18.399999999999999</v>
      </c>
      <c r="I61" s="474">
        <f t="shared" si="27"/>
        <v>96.4</v>
      </c>
    </row>
    <row r="62" spans="1:9" x14ac:dyDescent="0.25">
      <c r="A62" s="21" t="s">
        <v>428</v>
      </c>
      <c r="B62" s="499">
        <v>15</v>
      </c>
      <c r="C62" s="504">
        <f t="shared" si="22"/>
        <v>8.9800000000000005E-2</v>
      </c>
      <c r="D62" s="473">
        <v>7.8</v>
      </c>
      <c r="E62" s="473">
        <f t="shared" si="25"/>
        <v>117</v>
      </c>
      <c r="F62" s="475">
        <v>1</v>
      </c>
      <c r="G62" s="473">
        <f t="shared" si="26"/>
        <v>117</v>
      </c>
      <c r="H62" s="473">
        <f t="shared" si="28"/>
        <v>27.6</v>
      </c>
      <c r="I62" s="474">
        <f t="shared" si="27"/>
        <v>144.6</v>
      </c>
    </row>
    <row r="63" spans="1:9" x14ac:dyDescent="0.25">
      <c r="A63" s="21" t="s">
        <v>428</v>
      </c>
      <c r="B63" s="499">
        <v>16</v>
      </c>
      <c r="C63" s="504">
        <f t="shared" si="22"/>
        <v>9.5799999999999996E-2</v>
      </c>
      <c r="D63" s="473">
        <v>7.8</v>
      </c>
      <c r="E63" s="473">
        <f t="shared" si="25"/>
        <v>124.8</v>
      </c>
      <c r="F63" s="475">
        <v>1</v>
      </c>
      <c r="G63" s="473">
        <f t="shared" si="26"/>
        <v>124.8</v>
      </c>
      <c r="H63" s="473">
        <f t="shared" si="28"/>
        <v>29.44</v>
      </c>
      <c r="I63" s="474">
        <f t="shared" si="27"/>
        <v>154.24</v>
      </c>
    </row>
    <row r="64" spans="1:9" s="468" customFormat="1" x14ac:dyDescent="0.25">
      <c r="A64" s="484" t="s">
        <v>1357</v>
      </c>
      <c r="B64" s="497">
        <f>B65+B86+B98</f>
        <v>997.3</v>
      </c>
      <c r="C64" s="470">
        <f t="shared" ref="C64:I64" si="29">C65+C86+C98</f>
        <v>5.9720000000000004</v>
      </c>
      <c r="D64" s="470"/>
      <c r="E64" s="470"/>
      <c r="F64" s="480"/>
      <c r="G64" s="470">
        <f t="shared" si="29"/>
        <v>7959</v>
      </c>
      <c r="H64" s="470">
        <f t="shared" si="29"/>
        <v>1877.54</v>
      </c>
      <c r="I64" s="477">
        <f t="shared" si="29"/>
        <v>9836.5399999999991</v>
      </c>
    </row>
    <row r="65" spans="1:9" s="468" customFormat="1" ht="31.5" x14ac:dyDescent="0.25">
      <c r="A65" s="485" t="s">
        <v>9</v>
      </c>
      <c r="B65" s="498">
        <f>SUM(B66:B85)</f>
        <v>788</v>
      </c>
      <c r="C65" s="471">
        <f t="shared" ref="C65:I65" si="30">SUM(C66:C85)</f>
        <v>4.7185000000000006</v>
      </c>
      <c r="D65" s="471"/>
      <c r="E65" s="471"/>
      <c r="F65" s="481"/>
      <c r="G65" s="471">
        <f t="shared" si="30"/>
        <v>7171.5499999999993</v>
      </c>
      <c r="H65" s="471">
        <f t="shared" si="30"/>
        <v>1691.79</v>
      </c>
      <c r="I65" s="472">
        <f t="shared" si="30"/>
        <v>8863.34</v>
      </c>
    </row>
    <row r="66" spans="1:9" x14ac:dyDescent="0.25">
      <c r="A66" s="21" t="s">
        <v>404</v>
      </c>
      <c r="B66" s="499">
        <v>37</v>
      </c>
      <c r="C66" s="504">
        <f t="shared" ref="C66:C102" si="31">ROUND(B66/167,4)</f>
        <v>0.22159999999999999</v>
      </c>
      <c r="D66" s="473">
        <v>9.1</v>
      </c>
      <c r="E66" s="473">
        <f>B66*D66</f>
        <v>336.7</v>
      </c>
      <c r="F66" s="475">
        <v>1</v>
      </c>
      <c r="G66" s="473">
        <f>ROUND(E66*F66,2)</f>
        <v>336.7</v>
      </c>
      <c r="H66" s="473">
        <f t="shared" ref="H66:H85" si="32">ROUND(G66*0.2359,2)</f>
        <v>79.430000000000007</v>
      </c>
      <c r="I66" s="474">
        <f>G66+H66</f>
        <v>416.13</v>
      </c>
    </row>
    <row r="67" spans="1:9" x14ac:dyDescent="0.25">
      <c r="A67" s="21" t="s">
        <v>1358</v>
      </c>
      <c r="B67" s="499">
        <v>35</v>
      </c>
      <c r="C67" s="504">
        <f t="shared" si="31"/>
        <v>0.20960000000000001</v>
      </c>
      <c r="D67" s="473">
        <f>ROUND(2044.11/167,4)</f>
        <v>12.2402</v>
      </c>
      <c r="E67" s="473">
        <f>B67*D67</f>
        <v>428.40699999999998</v>
      </c>
      <c r="F67" s="475">
        <v>1</v>
      </c>
      <c r="G67" s="473">
        <f>ROUND(E67*F67,2)</f>
        <v>428.41</v>
      </c>
      <c r="H67" s="473">
        <f t="shared" si="32"/>
        <v>101.06</v>
      </c>
      <c r="I67" s="474">
        <f>G67+H67</f>
        <v>529.47</v>
      </c>
    </row>
    <row r="68" spans="1:9" x14ac:dyDescent="0.25">
      <c r="A68" s="21" t="s">
        <v>404</v>
      </c>
      <c r="B68" s="499">
        <v>56</v>
      </c>
      <c r="C68" s="504">
        <f t="shared" si="31"/>
        <v>0.33529999999999999</v>
      </c>
      <c r="D68" s="473">
        <v>9.1</v>
      </c>
      <c r="E68" s="473">
        <f>B68*D68</f>
        <v>509.59999999999997</v>
      </c>
      <c r="F68" s="475">
        <v>1</v>
      </c>
      <c r="G68" s="473">
        <f>ROUND(E68*F68,2)</f>
        <v>509.6</v>
      </c>
      <c r="H68" s="473">
        <f t="shared" si="32"/>
        <v>120.21</v>
      </c>
      <c r="I68" s="474">
        <f>G68+H68</f>
        <v>629.81000000000006</v>
      </c>
    </row>
    <row r="69" spans="1:9" x14ac:dyDescent="0.25">
      <c r="A69" s="21" t="s">
        <v>404</v>
      </c>
      <c r="B69" s="499">
        <v>48</v>
      </c>
      <c r="C69" s="504">
        <f t="shared" si="31"/>
        <v>0.28739999999999999</v>
      </c>
      <c r="D69" s="473">
        <v>9.1</v>
      </c>
      <c r="E69" s="473">
        <f>B69*D69</f>
        <v>436.79999999999995</v>
      </c>
      <c r="F69" s="475">
        <v>1</v>
      </c>
      <c r="G69" s="473">
        <f>ROUND(E69*F69,2)</f>
        <v>436.8</v>
      </c>
      <c r="H69" s="473">
        <f t="shared" si="32"/>
        <v>103.04</v>
      </c>
      <c r="I69" s="474">
        <f>G69+H69</f>
        <v>539.84</v>
      </c>
    </row>
    <row r="70" spans="1:9" x14ac:dyDescent="0.25">
      <c r="A70" s="21" t="s">
        <v>404</v>
      </c>
      <c r="B70" s="499">
        <f>24+24</f>
        <v>48</v>
      </c>
      <c r="C70" s="504">
        <f t="shared" si="31"/>
        <v>0.28739999999999999</v>
      </c>
      <c r="D70" s="473">
        <v>9.1</v>
      </c>
      <c r="E70" s="473">
        <f>B70*D70</f>
        <v>436.79999999999995</v>
      </c>
      <c r="F70" s="475">
        <v>1</v>
      </c>
      <c r="G70" s="473">
        <f>ROUND(E70*F70,2)</f>
        <v>436.8</v>
      </c>
      <c r="H70" s="473">
        <f t="shared" si="32"/>
        <v>103.04</v>
      </c>
      <c r="I70" s="474">
        <f>G70+H70</f>
        <v>539.84</v>
      </c>
    </row>
    <row r="71" spans="1:9" x14ac:dyDescent="0.25">
      <c r="A71" s="21" t="s">
        <v>1354</v>
      </c>
      <c r="B71" s="499">
        <v>7</v>
      </c>
      <c r="C71" s="504">
        <f t="shared" si="31"/>
        <v>4.19E-2</v>
      </c>
      <c r="D71" s="473">
        <v>10.25</v>
      </c>
      <c r="E71" s="473">
        <f t="shared" ref="E71:E85" si="33">B71*D71</f>
        <v>71.75</v>
      </c>
      <c r="F71" s="475">
        <v>1</v>
      </c>
      <c r="G71" s="473">
        <f t="shared" ref="G71:G85" si="34">ROUND(E71*F71,2)</f>
        <v>71.75</v>
      </c>
      <c r="H71" s="473">
        <f t="shared" si="32"/>
        <v>16.93</v>
      </c>
      <c r="I71" s="474">
        <f t="shared" ref="I71:I85" si="35">G71+H71</f>
        <v>88.68</v>
      </c>
    </row>
    <row r="72" spans="1:9" x14ac:dyDescent="0.25">
      <c r="A72" s="21" t="s">
        <v>1359</v>
      </c>
      <c r="B72" s="499">
        <v>24</v>
      </c>
      <c r="C72" s="504">
        <f t="shared" si="31"/>
        <v>0.14369999999999999</v>
      </c>
      <c r="D72" s="473">
        <v>10.25</v>
      </c>
      <c r="E72" s="473">
        <f t="shared" si="33"/>
        <v>246</v>
      </c>
      <c r="F72" s="475">
        <v>1</v>
      </c>
      <c r="G72" s="473">
        <f t="shared" si="34"/>
        <v>246</v>
      </c>
      <c r="H72" s="473">
        <f t="shared" si="32"/>
        <v>58.03</v>
      </c>
      <c r="I72" s="474">
        <f t="shared" si="35"/>
        <v>304.02999999999997</v>
      </c>
    </row>
    <row r="73" spans="1:9" x14ac:dyDescent="0.25">
      <c r="A73" s="21" t="s">
        <v>430</v>
      </c>
      <c r="B73" s="499">
        <v>7</v>
      </c>
      <c r="C73" s="504">
        <f t="shared" si="31"/>
        <v>4.19E-2</v>
      </c>
      <c r="D73" s="473">
        <v>12.8</v>
      </c>
      <c r="E73" s="473">
        <f t="shared" si="33"/>
        <v>89.600000000000009</v>
      </c>
      <c r="F73" s="475">
        <v>1</v>
      </c>
      <c r="G73" s="473">
        <f t="shared" si="34"/>
        <v>89.6</v>
      </c>
      <c r="H73" s="473">
        <f t="shared" si="32"/>
        <v>21.14</v>
      </c>
      <c r="I73" s="474">
        <f t="shared" si="35"/>
        <v>110.74</v>
      </c>
    </row>
    <row r="74" spans="1:9" x14ac:dyDescent="0.25">
      <c r="A74" s="21" t="s">
        <v>430</v>
      </c>
      <c r="B74" s="499">
        <v>121</v>
      </c>
      <c r="C74" s="504">
        <f t="shared" si="31"/>
        <v>0.72460000000000002</v>
      </c>
      <c r="D74" s="473">
        <v>12.8</v>
      </c>
      <c r="E74" s="473">
        <f t="shared" si="33"/>
        <v>1548.8000000000002</v>
      </c>
      <c r="F74" s="475">
        <v>0.3</v>
      </c>
      <c r="G74" s="473">
        <f t="shared" si="34"/>
        <v>464.64</v>
      </c>
      <c r="H74" s="473">
        <f t="shared" si="32"/>
        <v>109.61</v>
      </c>
      <c r="I74" s="474">
        <f t="shared" si="35"/>
        <v>574.25</v>
      </c>
    </row>
    <row r="75" spans="1:9" x14ac:dyDescent="0.25">
      <c r="A75" s="21" t="s">
        <v>1359</v>
      </c>
      <c r="B75" s="499">
        <v>88</v>
      </c>
      <c r="C75" s="504">
        <f t="shared" si="31"/>
        <v>0.52690000000000003</v>
      </c>
      <c r="D75" s="473">
        <v>10.25</v>
      </c>
      <c r="E75" s="473">
        <f t="shared" si="33"/>
        <v>902</v>
      </c>
      <c r="F75" s="475">
        <v>1</v>
      </c>
      <c r="G75" s="473">
        <f t="shared" si="34"/>
        <v>902</v>
      </c>
      <c r="H75" s="473">
        <f t="shared" si="32"/>
        <v>212.78</v>
      </c>
      <c r="I75" s="474">
        <f t="shared" si="35"/>
        <v>1114.78</v>
      </c>
    </row>
    <row r="76" spans="1:9" x14ac:dyDescent="0.25">
      <c r="A76" s="21" t="s">
        <v>1359</v>
      </c>
      <c r="B76" s="499">
        <v>2</v>
      </c>
      <c r="C76" s="504">
        <f t="shared" si="31"/>
        <v>1.2E-2</v>
      </c>
      <c r="D76" s="473">
        <v>10.25</v>
      </c>
      <c r="E76" s="473">
        <f t="shared" si="33"/>
        <v>20.5</v>
      </c>
      <c r="F76" s="475">
        <v>1</v>
      </c>
      <c r="G76" s="473">
        <f t="shared" si="34"/>
        <v>20.5</v>
      </c>
      <c r="H76" s="473">
        <f t="shared" si="32"/>
        <v>4.84</v>
      </c>
      <c r="I76" s="474">
        <f t="shared" si="35"/>
        <v>25.34</v>
      </c>
    </row>
    <row r="77" spans="1:9" x14ac:dyDescent="0.25">
      <c r="A77" s="21" t="s">
        <v>1359</v>
      </c>
      <c r="B77" s="499">
        <v>16</v>
      </c>
      <c r="C77" s="504">
        <f t="shared" si="31"/>
        <v>9.5799999999999996E-2</v>
      </c>
      <c r="D77" s="473">
        <v>10.25</v>
      </c>
      <c r="E77" s="473">
        <f t="shared" si="33"/>
        <v>164</v>
      </c>
      <c r="F77" s="475">
        <v>1</v>
      </c>
      <c r="G77" s="473">
        <f t="shared" si="34"/>
        <v>164</v>
      </c>
      <c r="H77" s="473">
        <f t="shared" si="32"/>
        <v>38.69</v>
      </c>
      <c r="I77" s="474">
        <f t="shared" si="35"/>
        <v>202.69</v>
      </c>
    </row>
    <row r="78" spans="1:9" x14ac:dyDescent="0.25">
      <c r="A78" s="21" t="s">
        <v>1359</v>
      </c>
      <c r="B78" s="499">
        <v>24</v>
      </c>
      <c r="C78" s="504">
        <f t="shared" si="31"/>
        <v>0.14369999999999999</v>
      </c>
      <c r="D78" s="473">
        <v>10.25</v>
      </c>
      <c r="E78" s="473">
        <f t="shared" si="33"/>
        <v>246</v>
      </c>
      <c r="F78" s="475">
        <v>1</v>
      </c>
      <c r="G78" s="473">
        <f t="shared" si="34"/>
        <v>246</v>
      </c>
      <c r="H78" s="473">
        <f t="shared" si="32"/>
        <v>58.03</v>
      </c>
      <c r="I78" s="474">
        <f t="shared" si="35"/>
        <v>304.02999999999997</v>
      </c>
    </row>
    <row r="79" spans="1:9" x14ac:dyDescent="0.25">
      <c r="A79" s="21" t="s">
        <v>1359</v>
      </c>
      <c r="B79" s="499">
        <v>40</v>
      </c>
      <c r="C79" s="504">
        <f t="shared" si="31"/>
        <v>0.23949999999999999</v>
      </c>
      <c r="D79" s="473">
        <v>10.25</v>
      </c>
      <c r="E79" s="473">
        <f t="shared" si="33"/>
        <v>410</v>
      </c>
      <c r="F79" s="475">
        <v>1</v>
      </c>
      <c r="G79" s="473">
        <f t="shared" si="34"/>
        <v>410</v>
      </c>
      <c r="H79" s="473">
        <f t="shared" si="32"/>
        <v>96.72</v>
      </c>
      <c r="I79" s="474">
        <f t="shared" si="35"/>
        <v>506.72</v>
      </c>
    </row>
    <row r="80" spans="1:9" x14ac:dyDescent="0.25">
      <c r="A80" s="21" t="s">
        <v>1359</v>
      </c>
      <c r="B80" s="499">
        <v>40</v>
      </c>
      <c r="C80" s="504">
        <f t="shared" si="31"/>
        <v>0.23949999999999999</v>
      </c>
      <c r="D80" s="473">
        <v>10.25</v>
      </c>
      <c r="E80" s="473">
        <f t="shared" si="33"/>
        <v>410</v>
      </c>
      <c r="F80" s="475">
        <v>1</v>
      </c>
      <c r="G80" s="473">
        <f t="shared" si="34"/>
        <v>410</v>
      </c>
      <c r="H80" s="473">
        <f t="shared" si="32"/>
        <v>96.72</v>
      </c>
      <c r="I80" s="474">
        <f t="shared" si="35"/>
        <v>506.72</v>
      </c>
    </row>
    <row r="81" spans="1:9" x14ac:dyDescent="0.25">
      <c r="A81" s="21" t="s">
        <v>1359</v>
      </c>
      <c r="B81" s="499">
        <v>2</v>
      </c>
      <c r="C81" s="504">
        <f t="shared" si="31"/>
        <v>1.2E-2</v>
      </c>
      <c r="D81" s="473">
        <v>10.25</v>
      </c>
      <c r="E81" s="473">
        <f t="shared" si="33"/>
        <v>20.5</v>
      </c>
      <c r="F81" s="475">
        <v>1</v>
      </c>
      <c r="G81" s="473">
        <f t="shared" si="34"/>
        <v>20.5</v>
      </c>
      <c r="H81" s="473">
        <f t="shared" si="32"/>
        <v>4.84</v>
      </c>
      <c r="I81" s="474">
        <f t="shared" si="35"/>
        <v>25.34</v>
      </c>
    </row>
    <row r="82" spans="1:9" x14ac:dyDescent="0.25">
      <c r="A82" s="21" t="s">
        <v>1359</v>
      </c>
      <c r="B82" s="499">
        <v>40</v>
      </c>
      <c r="C82" s="504">
        <f t="shared" si="31"/>
        <v>0.23949999999999999</v>
      </c>
      <c r="D82" s="473">
        <v>10.25</v>
      </c>
      <c r="E82" s="473">
        <f t="shared" si="33"/>
        <v>410</v>
      </c>
      <c r="F82" s="475">
        <v>1</v>
      </c>
      <c r="G82" s="473">
        <f t="shared" si="34"/>
        <v>410</v>
      </c>
      <c r="H82" s="473">
        <f t="shared" si="32"/>
        <v>96.72</v>
      </c>
      <c r="I82" s="474">
        <f t="shared" si="35"/>
        <v>506.72</v>
      </c>
    </row>
    <row r="83" spans="1:9" x14ac:dyDescent="0.25">
      <c r="A83" s="21" t="s">
        <v>1359</v>
      </c>
      <c r="B83" s="499">
        <v>56</v>
      </c>
      <c r="C83" s="504">
        <f t="shared" si="31"/>
        <v>0.33529999999999999</v>
      </c>
      <c r="D83" s="473">
        <v>10.25</v>
      </c>
      <c r="E83" s="473">
        <f t="shared" si="33"/>
        <v>574</v>
      </c>
      <c r="F83" s="475">
        <v>1</v>
      </c>
      <c r="G83" s="473">
        <f t="shared" si="34"/>
        <v>574</v>
      </c>
      <c r="H83" s="473">
        <f t="shared" si="32"/>
        <v>135.41</v>
      </c>
      <c r="I83" s="474">
        <f t="shared" si="35"/>
        <v>709.41</v>
      </c>
    </row>
    <row r="84" spans="1:9" x14ac:dyDescent="0.25">
      <c r="A84" s="21" t="s">
        <v>1359</v>
      </c>
      <c r="B84" s="499">
        <v>1</v>
      </c>
      <c r="C84" s="504">
        <f t="shared" si="31"/>
        <v>6.0000000000000001E-3</v>
      </c>
      <c r="D84" s="473">
        <v>10.25</v>
      </c>
      <c r="E84" s="473">
        <f t="shared" si="33"/>
        <v>10.25</v>
      </c>
      <c r="F84" s="475">
        <v>1</v>
      </c>
      <c r="G84" s="473">
        <f t="shared" si="34"/>
        <v>10.25</v>
      </c>
      <c r="H84" s="473">
        <f t="shared" si="32"/>
        <v>2.42</v>
      </c>
      <c r="I84" s="474">
        <f t="shared" si="35"/>
        <v>12.67</v>
      </c>
    </row>
    <row r="85" spans="1:9" x14ac:dyDescent="0.25">
      <c r="A85" s="21" t="s">
        <v>1359</v>
      </c>
      <c r="B85" s="499">
        <v>96</v>
      </c>
      <c r="C85" s="504">
        <f t="shared" si="31"/>
        <v>0.57489999999999997</v>
      </c>
      <c r="D85" s="473">
        <v>10.25</v>
      </c>
      <c r="E85" s="473">
        <f t="shared" si="33"/>
        <v>984</v>
      </c>
      <c r="F85" s="475">
        <v>1</v>
      </c>
      <c r="G85" s="473">
        <f t="shared" si="34"/>
        <v>984</v>
      </c>
      <c r="H85" s="473">
        <f t="shared" si="32"/>
        <v>232.13</v>
      </c>
      <c r="I85" s="474">
        <f t="shared" si="35"/>
        <v>1216.1300000000001</v>
      </c>
    </row>
    <row r="86" spans="1:9" s="468" customFormat="1" ht="31.5" x14ac:dyDescent="0.25">
      <c r="A86" s="485" t="s">
        <v>7</v>
      </c>
      <c r="B86" s="498">
        <f>SUM(B87:B97)</f>
        <v>190.3</v>
      </c>
      <c r="C86" s="471">
        <f t="shared" ref="C86:I86" si="36">SUM(C87:C97)</f>
        <v>1.1396000000000002</v>
      </c>
      <c r="D86" s="471"/>
      <c r="E86" s="471"/>
      <c r="F86" s="481"/>
      <c r="G86" s="471">
        <f t="shared" si="36"/>
        <v>694.35</v>
      </c>
      <c r="H86" s="471">
        <f t="shared" si="36"/>
        <v>163.79000000000002</v>
      </c>
      <c r="I86" s="472">
        <f t="shared" si="36"/>
        <v>858.14</v>
      </c>
    </row>
    <row r="87" spans="1:9" x14ac:dyDescent="0.25">
      <c r="A87" s="21" t="s">
        <v>46</v>
      </c>
      <c r="B87" s="499">
        <v>2</v>
      </c>
      <c r="C87" s="504">
        <f t="shared" si="31"/>
        <v>1.2E-2</v>
      </c>
      <c r="D87" s="473">
        <v>7.2</v>
      </c>
      <c r="E87" s="473">
        <f t="shared" ref="E87:E91" si="37">B87*D87</f>
        <v>14.4</v>
      </c>
      <c r="F87" s="475">
        <v>1</v>
      </c>
      <c r="G87" s="473">
        <f t="shared" ref="G87:G91" si="38">ROUND(E87*F87,2)</f>
        <v>14.4</v>
      </c>
      <c r="H87" s="473">
        <f t="shared" ref="H87" si="39">ROUND(G87*0.2359,2)</f>
        <v>3.4</v>
      </c>
      <c r="I87" s="474">
        <f t="shared" ref="I87:I97" si="40">G87+H87</f>
        <v>17.8</v>
      </c>
    </row>
    <row r="88" spans="1:9" x14ac:dyDescent="0.25">
      <c r="A88" s="21" t="s">
        <v>46</v>
      </c>
      <c r="B88" s="499">
        <v>4</v>
      </c>
      <c r="C88" s="504">
        <f t="shared" si="31"/>
        <v>2.4E-2</v>
      </c>
      <c r="D88" s="473">
        <v>7.2</v>
      </c>
      <c r="E88" s="473">
        <f t="shared" si="37"/>
        <v>28.8</v>
      </c>
      <c r="F88" s="475">
        <v>1</v>
      </c>
      <c r="G88" s="473">
        <f t="shared" si="38"/>
        <v>28.8</v>
      </c>
      <c r="H88" s="473">
        <f t="shared" ref="H88:H97" si="41">ROUND(G88*0.2359,2)</f>
        <v>6.79</v>
      </c>
      <c r="I88" s="474">
        <f t="shared" si="40"/>
        <v>35.590000000000003</v>
      </c>
    </row>
    <row r="89" spans="1:9" x14ac:dyDescent="0.25">
      <c r="A89" s="21" t="s">
        <v>46</v>
      </c>
      <c r="B89" s="499">
        <v>4</v>
      </c>
      <c r="C89" s="504">
        <f t="shared" si="31"/>
        <v>2.4E-2</v>
      </c>
      <c r="D89" s="473">
        <v>7.2</v>
      </c>
      <c r="E89" s="473">
        <f t="shared" si="37"/>
        <v>28.8</v>
      </c>
      <c r="F89" s="475">
        <v>1</v>
      </c>
      <c r="G89" s="473">
        <f t="shared" si="38"/>
        <v>28.8</v>
      </c>
      <c r="H89" s="473">
        <f t="shared" si="41"/>
        <v>6.79</v>
      </c>
      <c r="I89" s="474">
        <f t="shared" si="40"/>
        <v>35.590000000000003</v>
      </c>
    </row>
    <row r="90" spans="1:9" x14ac:dyDescent="0.25">
      <c r="A90" s="21" t="s">
        <v>46</v>
      </c>
      <c r="B90" s="499">
        <v>3</v>
      </c>
      <c r="C90" s="504">
        <f t="shared" si="31"/>
        <v>1.7999999999999999E-2</v>
      </c>
      <c r="D90" s="473">
        <v>7.2</v>
      </c>
      <c r="E90" s="473">
        <f t="shared" si="37"/>
        <v>21.6</v>
      </c>
      <c r="F90" s="475">
        <v>1</v>
      </c>
      <c r="G90" s="473">
        <f t="shared" si="38"/>
        <v>21.6</v>
      </c>
      <c r="H90" s="473">
        <f t="shared" si="41"/>
        <v>5.0999999999999996</v>
      </c>
      <c r="I90" s="474">
        <f t="shared" si="40"/>
        <v>26.700000000000003</v>
      </c>
    </row>
    <row r="91" spans="1:9" x14ac:dyDescent="0.25">
      <c r="A91" s="21" t="s">
        <v>46</v>
      </c>
      <c r="B91" s="499">
        <v>2</v>
      </c>
      <c r="C91" s="504">
        <f t="shared" si="31"/>
        <v>1.2E-2</v>
      </c>
      <c r="D91" s="473">
        <v>7.2</v>
      </c>
      <c r="E91" s="473">
        <f t="shared" si="37"/>
        <v>14.4</v>
      </c>
      <c r="F91" s="475">
        <v>1</v>
      </c>
      <c r="G91" s="473">
        <f t="shared" si="38"/>
        <v>14.4</v>
      </c>
      <c r="H91" s="473">
        <f t="shared" si="41"/>
        <v>3.4</v>
      </c>
      <c r="I91" s="474">
        <f t="shared" si="40"/>
        <v>17.8</v>
      </c>
    </row>
    <row r="92" spans="1:9" x14ac:dyDescent="0.25">
      <c r="A92" s="21" t="s">
        <v>1360</v>
      </c>
      <c r="B92" s="499">
        <v>150.30000000000001</v>
      </c>
      <c r="C92" s="504">
        <f t="shared" si="31"/>
        <v>0.9</v>
      </c>
      <c r="D92" s="473">
        <v>1515</v>
      </c>
      <c r="E92" s="473">
        <f>D92*C92</f>
        <v>1363.5</v>
      </c>
      <c r="F92" s="475">
        <v>0.3</v>
      </c>
      <c r="G92" s="473">
        <f>ROUND(F92*E92,2)</f>
        <v>409.05</v>
      </c>
      <c r="H92" s="473">
        <f t="shared" si="41"/>
        <v>96.49</v>
      </c>
      <c r="I92" s="474">
        <f t="shared" si="40"/>
        <v>505.54</v>
      </c>
    </row>
    <row r="93" spans="1:9" x14ac:dyDescent="0.25">
      <c r="A93" s="21" t="s">
        <v>46</v>
      </c>
      <c r="B93" s="499">
        <v>6</v>
      </c>
      <c r="C93" s="504">
        <f t="shared" si="31"/>
        <v>3.5900000000000001E-2</v>
      </c>
      <c r="D93" s="473">
        <v>7.2</v>
      </c>
      <c r="E93" s="473">
        <f t="shared" ref="E93:E97" si="42">B93*D93</f>
        <v>43.2</v>
      </c>
      <c r="F93" s="475">
        <v>1</v>
      </c>
      <c r="G93" s="473">
        <f t="shared" ref="G93:G97" si="43">ROUND(E93*F93,2)</f>
        <v>43.2</v>
      </c>
      <c r="H93" s="473">
        <f t="shared" si="41"/>
        <v>10.19</v>
      </c>
      <c r="I93" s="474">
        <f t="shared" si="40"/>
        <v>53.39</v>
      </c>
    </row>
    <row r="94" spans="1:9" x14ac:dyDescent="0.25">
      <c r="A94" s="21" t="s">
        <v>46</v>
      </c>
      <c r="B94" s="499">
        <v>5</v>
      </c>
      <c r="C94" s="504">
        <f t="shared" si="31"/>
        <v>2.9899999999999999E-2</v>
      </c>
      <c r="D94" s="473">
        <v>7.2</v>
      </c>
      <c r="E94" s="473">
        <f t="shared" si="42"/>
        <v>36</v>
      </c>
      <c r="F94" s="475">
        <v>1</v>
      </c>
      <c r="G94" s="473">
        <f t="shared" si="43"/>
        <v>36</v>
      </c>
      <c r="H94" s="473">
        <f t="shared" si="41"/>
        <v>8.49</v>
      </c>
      <c r="I94" s="474">
        <f t="shared" si="40"/>
        <v>44.49</v>
      </c>
    </row>
    <row r="95" spans="1:9" x14ac:dyDescent="0.25">
      <c r="A95" s="21" t="s">
        <v>46</v>
      </c>
      <c r="B95" s="499">
        <v>5</v>
      </c>
      <c r="C95" s="504">
        <f t="shared" si="31"/>
        <v>2.9899999999999999E-2</v>
      </c>
      <c r="D95" s="473">
        <v>7.2</v>
      </c>
      <c r="E95" s="473">
        <f t="shared" si="42"/>
        <v>36</v>
      </c>
      <c r="F95" s="475">
        <v>1</v>
      </c>
      <c r="G95" s="473">
        <f t="shared" si="43"/>
        <v>36</v>
      </c>
      <c r="H95" s="473">
        <f t="shared" si="41"/>
        <v>8.49</v>
      </c>
      <c r="I95" s="474">
        <f t="shared" si="40"/>
        <v>44.49</v>
      </c>
    </row>
    <row r="96" spans="1:9" x14ac:dyDescent="0.25">
      <c r="A96" s="21" t="s">
        <v>46</v>
      </c>
      <c r="B96" s="499">
        <v>6</v>
      </c>
      <c r="C96" s="504">
        <f t="shared" si="31"/>
        <v>3.5900000000000001E-2</v>
      </c>
      <c r="D96" s="473">
        <v>7.2</v>
      </c>
      <c r="E96" s="473">
        <f t="shared" si="42"/>
        <v>43.2</v>
      </c>
      <c r="F96" s="475">
        <v>1</v>
      </c>
      <c r="G96" s="473">
        <f t="shared" si="43"/>
        <v>43.2</v>
      </c>
      <c r="H96" s="473">
        <f t="shared" si="41"/>
        <v>10.19</v>
      </c>
      <c r="I96" s="474">
        <f t="shared" si="40"/>
        <v>53.39</v>
      </c>
    </row>
    <row r="97" spans="1:9" x14ac:dyDescent="0.25">
      <c r="A97" s="21" t="s">
        <v>46</v>
      </c>
      <c r="B97" s="499">
        <v>3</v>
      </c>
      <c r="C97" s="504">
        <f t="shared" si="31"/>
        <v>1.7999999999999999E-2</v>
      </c>
      <c r="D97" s="473">
        <v>6.3</v>
      </c>
      <c r="E97" s="473">
        <f t="shared" si="42"/>
        <v>18.899999999999999</v>
      </c>
      <c r="F97" s="475">
        <v>1</v>
      </c>
      <c r="G97" s="473">
        <f t="shared" si="43"/>
        <v>18.899999999999999</v>
      </c>
      <c r="H97" s="473">
        <f t="shared" si="41"/>
        <v>4.46</v>
      </c>
      <c r="I97" s="474">
        <f t="shared" si="40"/>
        <v>23.36</v>
      </c>
    </row>
    <row r="98" spans="1:9" s="468" customFormat="1" ht="31.5" x14ac:dyDescent="0.25">
      <c r="A98" s="485" t="s">
        <v>8</v>
      </c>
      <c r="B98" s="498">
        <f>SUM(B99:B102)</f>
        <v>19</v>
      </c>
      <c r="C98" s="471">
        <f t="shared" ref="C98:I98" si="44">SUM(C99:C102)</f>
        <v>0.1139</v>
      </c>
      <c r="D98" s="471"/>
      <c r="E98" s="471"/>
      <c r="F98" s="481"/>
      <c r="G98" s="471">
        <f t="shared" si="44"/>
        <v>93.100000000000009</v>
      </c>
      <c r="H98" s="471">
        <f t="shared" si="44"/>
        <v>21.959999999999997</v>
      </c>
      <c r="I98" s="472">
        <f t="shared" si="44"/>
        <v>115.06</v>
      </c>
    </row>
    <row r="99" spans="1:9" x14ac:dyDescent="0.25">
      <c r="A99" s="21" t="s">
        <v>1352</v>
      </c>
      <c r="B99" s="500">
        <v>9</v>
      </c>
      <c r="C99" s="504">
        <f t="shared" si="31"/>
        <v>5.3900000000000003E-2</v>
      </c>
      <c r="D99" s="473">
        <v>4.9000000000000004</v>
      </c>
      <c r="E99" s="473">
        <f t="shared" ref="E99:E102" si="45">B99*D99</f>
        <v>44.1</v>
      </c>
      <c r="F99" s="475">
        <v>1</v>
      </c>
      <c r="G99" s="473">
        <f>ROUND(E99*F99,2)</f>
        <v>44.1</v>
      </c>
      <c r="H99" s="473">
        <f t="shared" ref="H99:H100" si="46">ROUND(G99*0.2359,2)</f>
        <v>10.4</v>
      </c>
      <c r="I99" s="474">
        <f>G99+H99</f>
        <v>54.5</v>
      </c>
    </row>
    <row r="100" spans="1:9" x14ac:dyDescent="0.25">
      <c r="A100" s="21" t="s">
        <v>1352</v>
      </c>
      <c r="B100" s="500">
        <v>4</v>
      </c>
      <c r="C100" s="504">
        <f t="shared" si="31"/>
        <v>2.4E-2</v>
      </c>
      <c r="D100" s="473">
        <v>4.9000000000000004</v>
      </c>
      <c r="E100" s="473">
        <f t="shared" si="45"/>
        <v>19.600000000000001</v>
      </c>
      <c r="F100" s="475">
        <v>1</v>
      </c>
      <c r="G100" s="473">
        <f t="shared" ref="G100:G102" si="47">ROUND(E100*F100,2)</f>
        <v>19.600000000000001</v>
      </c>
      <c r="H100" s="473">
        <f t="shared" si="46"/>
        <v>4.62</v>
      </c>
      <c r="I100" s="474">
        <f t="shared" ref="I100:I102" si="48">G100+H100</f>
        <v>24.220000000000002</v>
      </c>
    </row>
    <row r="101" spans="1:9" x14ac:dyDescent="0.25">
      <c r="A101" s="21" t="s">
        <v>1352</v>
      </c>
      <c r="B101" s="500">
        <v>3</v>
      </c>
      <c r="C101" s="504">
        <f t="shared" ref="C101" si="49">ROUND(B101/167,4)</f>
        <v>1.7999999999999999E-2</v>
      </c>
      <c r="D101" s="473">
        <v>4.9000000000000004</v>
      </c>
      <c r="E101" s="473">
        <f t="shared" ref="E101" si="50">B101*D101</f>
        <v>14.700000000000001</v>
      </c>
      <c r="F101" s="475">
        <v>1</v>
      </c>
      <c r="G101" s="473">
        <f t="shared" ref="G101" si="51">ROUND(E101*F101,2)</f>
        <v>14.7</v>
      </c>
      <c r="H101" s="473">
        <f t="shared" ref="H101" si="52">ROUND(G101*0.2359,2)</f>
        <v>3.47</v>
      </c>
      <c r="I101" s="474">
        <f t="shared" ref="I101" si="53">G101+H101</f>
        <v>18.169999999999998</v>
      </c>
    </row>
    <row r="102" spans="1:9" x14ac:dyDescent="0.25">
      <c r="A102" s="21" t="s">
        <v>1352</v>
      </c>
      <c r="B102" s="499">
        <v>3</v>
      </c>
      <c r="C102" s="504">
        <f t="shared" si="31"/>
        <v>1.7999999999999999E-2</v>
      </c>
      <c r="D102" s="473">
        <v>4.9000000000000004</v>
      </c>
      <c r="E102" s="473">
        <f t="shared" si="45"/>
        <v>14.700000000000001</v>
      </c>
      <c r="F102" s="475">
        <v>1</v>
      </c>
      <c r="G102" s="473">
        <f t="shared" si="47"/>
        <v>14.7</v>
      </c>
      <c r="H102" s="473">
        <f t="shared" ref="H102" si="54">ROUND(G102*0.2359,2)</f>
        <v>3.47</v>
      </c>
      <c r="I102" s="474">
        <f t="shared" si="48"/>
        <v>18.169999999999998</v>
      </c>
    </row>
    <row r="103" spans="1:9" s="468" customFormat="1" x14ac:dyDescent="0.25">
      <c r="A103" s="484" t="s">
        <v>1362</v>
      </c>
      <c r="B103" s="497">
        <f>B104+B106</f>
        <v>197</v>
      </c>
      <c r="C103" s="470">
        <f t="shared" ref="C103:I103" si="55">C104+C106</f>
        <v>1.1795899999999999</v>
      </c>
      <c r="D103" s="470"/>
      <c r="E103" s="470"/>
      <c r="F103" s="480"/>
      <c r="G103" s="470">
        <f t="shared" si="55"/>
        <v>716.73</v>
      </c>
      <c r="H103" s="470">
        <f t="shared" si="55"/>
        <v>169.07999999999998</v>
      </c>
      <c r="I103" s="477">
        <f t="shared" si="55"/>
        <v>885.81</v>
      </c>
    </row>
    <row r="104" spans="1:9" s="468" customFormat="1" ht="31.5" x14ac:dyDescent="0.25">
      <c r="A104" s="485" t="s">
        <v>7</v>
      </c>
      <c r="B104" s="498">
        <f>SUM(B105:B105)</f>
        <v>163</v>
      </c>
      <c r="C104" s="471">
        <f t="shared" ref="C104:I104" si="56">SUM(C105:C105)</f>
        <v>0.97599999999999998</v>
      </c>
      <c r="D104" s="471"/>
      <c r="E104" s="471"/>
      <c r="F104" s="481"/>
      <c r="G104" s="471">
        <f t="shared" si="56"/>
        <v>421.52</v>
      </c>
      <c r="H104" s="471">
        <f t="shared" si="56"/>
        <v>99.44</v>
      </c>
      <c r="I104" s="472">
        <f t="shared" si="56"/>
        <v>520.96</v>
      </c>
    </row>
    <row r="105" spans="1:9" x14ac:dyDescent="0.25">
      <c r="A105" s="21" t="s">
        <v>1355</v>
      </c>
      <c r="B105" s="500">
        <v>163</v>
      </c>
      <c r="C105" s="504">
        <f t="shared" ref="C105" si="57">ROUND(B105/167,4)</f>
        <v>0.97599999999999998</v>
      </c>
      <c r="D105" s="473">
        <v>8.6199999999999992</v>
      </c>
      <c r="E105" s="473">
        <f t="shared" ref="E105" si="58">B105*D105</f>
        <v>1405.06</v>
      </c>
      <c r="F105" s="475">
        <v>0.3</v>
      </c>
      <c r="G105" s="473">
        <f t="shared" ref="G105" si="59">ROUND(F105*E105,2)</f>
        <v>421.52</v>
      </c>
      <c r="H105" s="473">
        <f t="shared" ref="H105" si="60">ROUND(G105*0.2359,2)</f>
        <v>99.44</v>
      </c>
      <c r="I105" s="474">
        <f t="shared" ref="I105" si="61">G105+H105</f>
        <v>520.96</v>
      </c>
    </row>
    <row r="106" spans="1:9" s="468" customFormat="1" x14ac:dyDescent="0.25">
      <c r="A106" s="485" t="s">
        <v>6</v>
      </c>
      <c r="B106" s="498">
        <f>B107</f>
        <v>34</v>
      </c>
      <c r="C106" s="471">
        <f t="shared" ref="C106:I106" si="62">C107</f>
        <v>0.20358999999999999</v>
      </c>
      <c r="D106" s="471"/>
      <c r="E106" s="471"/>
      <c r="F106" s="481"/>
      <c r="G106" s="471">
        <f t="shared" si="62"/>
        <v>295.20999999999998</v>
      </c>
      <c r="H106" s="471">
        <f t="shared" si="62"/>
        <v>69.64</v>
      </c>
      <c r="I106" s="472">
        <f t="shared" si="62"/>
        <v>364.84999999999997</v>
      </c>
    </row>
    <row r="107" spans="1:9" x14ac:dyDescent="0.25">
      <c r="A107" s="21" t="s">
        <v>1363</v>
      </c>
      <c r="B107" s="499">
        <v>34</v>
      </c>
      <c r="C107" s="504">
        <f>ROUND(B107/167,5)</f>
        <v>0.20358999999999999</v>
      </c>
      <c r="D107" s="473">
        <v>1450</v>
      </c>
      <c r="E107" s="473">
        <f>D107*C107</f>
        <v>295.20549999999997</v>
      </c>
      <c r="F107" s="475">
        <v>1</v>
      </c>
      <c r="G107" s="473">
        <f>ROUND(F107*E107,2)</f>
        <v>295.20999999999998</v>
      </c>
      <c r="H107" s="473">
        <f t="shared" ref="H107" si="63">ROUND(G107*0.2359,2)</f>
        <v>69.64</v>
      </c>
      <c r="I107" s="474">
        <f t="shared" ref="I107" si="64">G107+H107</f>
        <v>364.84999999999997</v>
      </c>
    </row>
    <row r="108" spans="1:9" s="468" customFormat="1" x14ac:dyDescent="0.25">
      <c r="A108" s="484" t="s">
        <v>1364</v>
      </c>
      <c r="B108" s="497">
        <f>B109+B113+B116</f>
        <v>159</v>
      </c>
      <c r="C108" s="470">
        <f t="shared" ref="C108:I108" si="65">C109+C113+C116</f>
        <v>0.95220000000000005</v>
      </c>
      <c r="D108" s="470"/>
      <c r="E108" s="470"/>
      <c r="F108" s="480"/>
      <c r="G108" s="470">
        <f t="shared" si="65"/>
        <v>815.12</v>
      </c>
      <c r="H108" s="470">
        <f t="shared" si="65"/>
        <v>188.24</v>
      </c>
      <c r="I108" s="477">
        <f t="shared" si="65"/>
        <v>1003.3599999999999</v>
      </c>
    </row>
    <row r="109" spans="1:9" s="468" customFormat="1" ht="31.5" x14ac:dyDescent="0.25">
      <c r="A109" s="485" t="s">
        <v>9</v>
      </c>
      <c r="B109" s="498">
        <f>SUM(B110:B112)</f>
        <v>119</v>
      </c>
      <c r="C109" s="471">
        <f t="shared" ref="C109:I109" si="66">SUM(C110:C112)</f>
        <v>0.7127</v>
      </c>
      <c r="D109" s="471"/>
      <c r="E109" s="471"/>
      <c r="F109" s="481"/>
      <c r="G109" s="471">
        <f t="shared" si="66"/>
        <v>590.12</v>
      </c>
      <c r="H109" s="471">
        <f t="shared" si="66"/>
        <v>139.19999999999999</v>
      </c>
      <c r="I109" s="472">
        <f t="shared" si="66"/>
        <v>729.31999999999994</v>
      </c>
    </row>
    <row r="110" spans="1:9" x14ac:dyDescent="0.25">
      <c r="A110" s="21" t="s">
        <v>430</v>
      </c>
      <c r="B110" s="499">
        <v>103</v>
      </c>
      <c r="C110" s="504">
        <f t="shared" ref="C110:C112" si="67">ROUND(B110/167,4)</f>
        <v>0.61680000000000001</v>
      </c>
      <c r="D110" s="473">
        <v>12.8</v>
      </c>
      <c r="E110" s="473">
        <f>D110*B110</f>
        <v>1318.4</v>
      </c>
      <c r="F110" s="475">
        <v>0.3</v>
      </c>
      <c r="G110" s="473">
        <f>ROUND(E110*F110,2)</f>
        <v>395.52</v>
      </c>
      <c r="H110" s="473">
        <f t="shared" ref="H110:H112" si="68">ROUND(G110*0.2359,2)</f>
        <v>93.3</v>
      </c>
      <c r="I110" s="474">
        <f>G110+H110</f>
        <v>488.82</v>
      </c>
    </row>
    <row r="111" spans="1:9" x14ac:dyDescent="0.25">
      <c r="A111" s="21" t="s">
        <v>430</v>
      </c>
      <c r="B111" s="499">
        <v>12</v>
      </c>
      <c r="C111" s="504">
        <f t="shared" si="67"/>
        <v>7.1900000000000006E-2</v>
      </c>
      <c r="D111" s="473">
        <v>12.8</v>
      </c>
      <c r="E111" s="473">
        <f>D111*B111</f>
        <v>153.60000000000002</v>
      </c>
      <c r="F111" s="475">
        <v>1</v>
      </c>
      <c r="G111" s="473">
        <f>ROUND(E111*F111,2)</f>
        <v>153.6</v>
      </c>
      <c r="H111" s="473">
        <f t="shared" si="68"/>
        <v>36.229999999999997</v>
      </c>
      <c r="I111" s="474">
        <f>G111+H111</f>
        <v>189.82999999999998</v>
      </c>
    </row>
    <row r="112" spans="1:9" x14ac:dyDescent="0.25">
      <c r="A112" s="21" t="s">
        <v>1365</v>
      </c>
      <c r="B112" s="499">
        <v>4</v>
      </c>
      <c r="C112" s="504">
        <f t="shared" si="67"/>
        <v>2.4E-2</v>
      </c>
      <c r="D112" s="473">
        <v>10.25</v>
      </c>
      <c r="E112" s="473">
        <f>D112*B112</f>
        <v>41</v>
      </c>
      <c r="F112" s="475">
        <v>1</v>
      </c>
      <c r="G112" s="473">
        <f>ROUND(E112*F112,2)</f>
        <v>41</v>
      </c>
      <c r="H112" s="473">
        <f t="shared" si="68"/>
        <v>9.67</v>
      </c>
      <c r="I112" s="474">
        <f>G112+H112</f>
        <v>50.67</v>
      </c>
    </row>
    <row r="113" spans="1:9" s="468" customFormat="1" ht="31.5" x14ac:dyDescent="0.25">
      <c r="A113" s="485" t="s">
        <v>7</v>
      </c>
      <c r="B113" s="498">
        <f>SUM(B114:B115)</f>
        <v>20</v>
      </c>
      <c r="C113" s="471">
        <f t="shared" ref="C113:I113" si="69">SUM(C114:C115)</f>
        <v>0.1198</v>
      </c>
      <c r="D113" s="471"/>
      <c r="E113" s="471"/>
      <c r="F113" s="481"/>
      <c r="G113" s="471">
        <f t="shared" si="69"/>
        <v>127</v>
      </c>
      <c r="H113" s="471">
        <f t="shared" si="69"/>
        <v>27.99</v>
      </c>
      <c r="I113" s="472">
        <f t="shared" si="69"/>
        <v>154.99</v>
      </c>
    </row>
    <row r="114" spans="1:9" x14ac:dyDescent="0.25">
      <c r="A114" s="21" t="s">
        <v>1366</v>
      </c>
      <c r="B114" s="499">
        <v>10</v>
      </c>
      <c r="C114" s="504">
        <f t="shared" ref="C114:C115" si="70">ROUND(B114/167,4)</f>
        <v>5.9900000000000002E-2</v>
      </c>
      <c r="D114" s="473">
        <v>5.7</v>
      </c>
      <c r="E114" s="473">
        <f>D114*B114</f>
        <v>57</v>
      </c>
      <c r="F114" s="475">
        <v>1</v>
      </c>
      <c r="G114" s="473">
        <f>ROUND(E114*F114,2)</f>
        <v>57</v>
      </c>
      <c r="H114" s="473">
        <f t="shared" ref="H114" si="71">ROUND(G114*0.2359,2)</f>
        <v>13.45</v>
      </c>
      <c r="I114" s="474">
        <f>G114+H114</f>
        <v>70.45</v>
      </c>
    </row>
    <row r="115" spans="1:9" x14ac:dyDescent="0.25">
      <c r="A115" s="21" t="s">
        <v>1366</v>
      </c>
      <c r="B115" s="499">
        <v>10</v>
      </c>
      <c r="C115" s="504">
        <f t="shared" si="70"/>
        <v>5.9900000000000002E-2</v>
      </c>
      <c r="D115" s="473">
        <v>7</v>
      </c>
      <c r="E115" s="473">
        <f>D115*B115</f>
        <v>70</v>
      </c>
      <c r="F115" s="475">
        <v>1</v>
      </c>
      <c r="G115" s="473">
        <f>ROUND(E115*F115,2)</f>
        <v>70</v>
      </c>
      <c r="H115" s="491">
        <f>ROUND(G115*0.2077,2)</f>
        <v>14.54</v>
      </c>
      <c r="I115" s="474">
        <f>G115+H115</f>
        <v>84.539999999999992</v>
      </c>
    </row>
    <row r="116" spans="1:9" s="468" customFormat="1" ht="31.5" x14ac:dyDescent="0.25">
      <c r="A116" s="485" t="s">
        <v>8</v>
      </c>
      <c r="B116" s="498">
        <f>SUM(B117:B118)</f>
        <v>20</v>
      </c>
      <c r="C116" s="471">
        <f t="shared" ref="C116:I116" si="72">SUM(C117:C118)</f>
        <v>0.1197</v>
      </c>
      <c r="D116" s="471"/>
      <c r="E116" s="471"/>
      <c r="F116" s="481"/>
      <c r="G116" s="471">
        <f t="shared" si="72"/>
        <v>98</v>
      </c>
      <c r="H116" s="471">
        <f t="shared" si="72"/>
        <v>21.05</v>
      </c>
      <c r="I116" s="472">
        <f t="shared" si="72"/>
        <v>119.05</v>
      </c>
    </row>
    <row r="117" spans="1:9" x14ac:dyDescent="0.25">
      <c r="A117" s="21" t="s">
        <v>1352</v>
      </c>
      <c r="B117" s="499">
        <v>5</v>
      </c>
      <c r="C117" s="504">
        <f t="shared" ref="C117:C118" si="73">ROUND(B117/167,4)</f>
        <v>2.9899999999999999E-2</v>
      </c>
      <c r="D117" s="473">
        <v>4.9000000000000004</v>
      </c>
      <c r="E117" s="473">
        <f>D117*B117</f>
        <v>24.5</v>
      </c>
      <c r="F117" s="475">
        <v>1</v>
      </c>
      <c r="G117" s="473">
        <f>ROUND(E117*F117,2)</f>
        <v>24.5</v>
      </c>
      <c r="H117" s="473">
        <f t="shared" ref="H117" si="74">ROUND(G117*0.2359,2)</f>
        <v>5.78</v>
      </c>
      <c r="I117" s="474">
        <f>G117+H117</f>
        <v>30.28</v>
      </c>
    </row>
    <row r="118" spans="1:9" x14ac:dyDescent="0.25">
      <c r="A118" s="21" t="s">
        <v>1352</v>
      </c>
      <c r="B118" s="499">
        <v>15</v>
      </c>
      <c r="C118" s="504">
        <f t="shared" si="73"/>
        <v>8.9800000000000005E-2</v>
      </c>
      <c r="D118" s="473">
        <v>4.9000000000000004</v>
      </c>
      <c r="E118" s="473">
        <f>D118*B118</f>
        <v>73.5</v>
      </c>
      <c r="F118" s="475">
        <v>1</v>
      </c>
      <c r="G118" s="473">
        <f>ROUND(E118*F118,2)</f>
        <v>73.5</v>
      </c>
      <c r="H118" s="491">
        <f>ROUND(G118*0.2077,2)</f>
        <v>15.27</v>
      </c>
      <c r="I118" s="474">
        <f>G118+H118</f>
        <v>88.77</v>
      </c>
    </row>
    <row r="119" spans="1:9" s="468" customFormat="1" x14ac:dyDescent="0.25">
      <c r="A119" s="484" t="s">
        <v>1314</v>
      </c>
      <c r="B119" s="497">
        <f>B120+B135+B160</f>
        <v>6206.5</v>
      </c>
      <c r="C119" s="470">
        <f t="shared" ref="C119:I119" si="75">C120+C135+C160</f>
        <v>37.164299999999997</v>
      </c>
      <c r="D119" s="470"/>
      <c r="E119" s="470"/>
      <c r="F119" s="480"/>
      <c r="G119" s="470">
        <f t="shared" si="75"/>
        <v>40338.06</v>
      </c>
      <c r="H119" s="470">
        <f t="shared" si="75"/>
        <v>9469.3700000000008</v>
      </c>
      <c r="I119" s="477">
        <f t="shared" si="75"/>
        <v>49807.429999999993</v>
      </c>
    </row>
    <row r="120" spans="1:9" s="468" customFormat="1" ht="31.5" x14ac:dyDescent="0.25">
      <c r="A120" s="485" t="s">
        <v>9</v>
      </c>
      <c r="B120" s="498">
        <f>SUM(B121:B134)</f>
        <v>931</v>
      </c>
      <c r="C120" s="471">
        <f>SUM(C121:C134)</f>
        <v>5.5749000000000004</v>
      </c>
      <c r="D120" s="471"/>
      <c r="E120" s="471"/>
      <c r="F120" s="481"/>
      <c r="G120" s="471">
        <f>SUM(G121:G134)</f>
        <v>9666.33</v>
      </c>
      <c r="H120" s="471">
        <f>SUM(H121:H134)</f>
        <v>2257.1799999999998</v>
      </c>
      <c r="I120" s="472">
        <f>SUM(I121:I134)</f>
        <v>11923.509999999998</v>
      </c>
    </row>
    <row r="121" spans="1:9" x14ac:dyDescent="0.25">
      <c r="A121" s="21" t="s">
        <v>1367</v>
      </c>
      <c r="B121" s="499">
        <v>52</v>
      </c>
      <c r="C121" s="504">
        <f t="shared" ref="C121:C179" si="76">ROUND(B121/167,4)</f>
        <v>0.31140000000000001</v>
      </c>
      <c r="D121" s="473">
        <v>10.25</v>
      </c>
      <c r="E121" s="473">
        <f>D121*B121</f>
        <v>533</v>
      </c>
      <c r="F121" s="475">
        <v>1</v>
      </c>
      <c r="G121" s="473">
        <f t="shared" ref="G121:G134" si="77">ROUND(F121*E121,2)</f>
        <v>533</v>
      </c>
      <c r="H121" s="473">
        <f t="shared" ref="H121" si="78">ROUND(G121*0.2359,2)</f>
        <v>125.73</v>
      </c>
      <c r="I121" s="474">
        <f>G121+H121</f>
        <v>658.73</v>
      </c>
    </row>
    <row r="122" spans="1:9" x14ac:dyDescent="0.25">
      <c r="A122" s="21" t="s">
        <v>1367</v>
      </c>
      <c r="B122" s="499">
        <v>90</v>
      </c>
      <c r="C122" s="504">
        <f t="shared" si="76"/>
        <v>0.53890000000000005</v>
      </c>
      <c r="D122" s="473">
        <v>9.1</v>
      </c>
      <c r="E122" s="473">
        <f t="shared" ref="E122:E134" si="79">D122*B122</f>
        <v>819</v>
      </c>
      <c r="F122" s="475">
        <v>1</v>
      </c>
      <c r="G122" s="473">
        <f t="shared" si="77"/>
        <v>819</v>
      </c>
      <c r="H122" s="491">
        <f>ROUND(G122*0.2077,2)</f>
        <v>170.11</v>
      </c>
      <c r="I122" s="474">
        <f t="shared" ref="I122:I134" si="80">G122+H122</f>
        <v>989.11</v>
      </c>
    </row>
    <row r="123" spans="1:9" x14ac:dyDescent="0.25">
      <c r="A123" s="21" t="s">
        <v>1367</v>
      </c>
      <c r="B123" s="499">
        <v>76</v>
      </c>
      <c r="C123" s="504">
        <f t="shared" si="76"/>
        <v>0.4551</v>
      </c>
      <c r="D123" s="473">
        <v>10.25</v>
      </c>
      <c r="E123" s="473">
        <f t="shared" si="79"/>
        <v>779</v>
      </c>
      <c r="F123" s="475">
        <v>1</v>
      </c>
      <c r="G123" s="473">
        <f t="shared" si="77"/>
        <v>779</v>
      </c>
      <c r="H123" s="473">
        <f t="shared" ref="H123:H134" si="81">ROUND(G123*0.2359,2)</f>
        <v>183.77</v>
      </c>
      <c r="I123" s="474">
        <f t="shared" si="80"/>
        <v>962.77</v>
      </c>
    </row>
    <row r="124" spans="1:9" x14ac:dyDescent="0.25">
      <c r="A124" s="21" t="s">
        <v>1367</v>
      </c>
      <c r="B124" s="499">
        <v>103</v>
      </c>
      <c r="C124" s="504">
        <f t="shared" si="76"/>
        <v>0.61680000000000001</v>
      </c>
      <c r="D124" s="473">
        <v>10.25</v>
      </c>
      <c r="E124" s="473">
        <f t="shared" si="79"/>
        <v>1055.75</v>
      </c>
      <c r="F124" s="475">
        <v>1</v>
      </c>
      <c r="G124" s="473">
        <f t="shared" si="77"/>
        <v>1055.75</v>
      </c>
      <c r="H124" s="473">
        <f t="shared" si="81"/>
        <v>249.05</v>
      </c>
      <c r="I124" s="474">
        <f t="shared" si="80"/>
        <v>1304.8</v>
      </c>
    </row>
    <row r="125" spans="1:9" x14ac:dyDescent="0.25">
      <c r="A125" s="21" t="s">
        <v>1367</v>
      </c>
      <c r="B125" s="499">
        <v>90</v>
      </c>
      <c r="C125" s="504">
        <f t="shared" si="76"/>
        <v>0.53890000000000005</v>
      </c>
      <c r="D125" s="473">
        <v>10.25</v>
      </c>
      <c r="E125" s="473">
        <f t="shared" si="79"/>
        <v>922.5</v>
      </c>
      <c r="F125" s="475">
        <v>1</v>
      </c>
      <c r="G125" s="473">
        <f t="shared" si="77"/>
        <v>922.5</v>
      </c>
      <c r="H125" s="473">
        <f t="shared" si="81"/>
        <v>217.62</v>
      </c>
      <c r="I125" s="474">
        <f t="shared" si="80"/>
        <v>1140.1199999999999</v>
      </c>
    </row>
    <row r="126" spans="1:9" ht="31.5" x14ac:dyDescent="0.25">
      <c r="A126" s="21" t="s">
        <v>1368</v>
      </c>
      <c r="B126" s="499">
        <v>138</v>
      </c>
      <c r="C126" s="504">
        <f t="shared" si="76"/>
        <v>0.82630000000000003</v>
      </c>
      <c r="D126" s="473">
        <v>12.8</v>
      </c>
      <c r="E126" s="473">
        <f t="shared" si="79"/>
        <v>1766.4</v>
      </c>
      <c r="F126" s="475">
        <v>1</v>
      </c>
      <c r="G126" s="473">
        <f t="shared" si="77"/>
        <v>1766.4</v>
      </c>
      <c r="H126" s="473">
        <f t="shared" si="81"/>
        <v>416.69</v>
      </c>
      <c r="I126" s="474">
        <f t="shared" si="80"/>
        <v>2183.09</v>
      </c>
    </row>
    <row r="127" spans="1:9" x14ac:dyDescent="0.25">
      <c r="A127" s="21" t="s">
        <v>436</v>
      </c>
      <c r="B127" s="499">
        <v>16</v>
      </c>
      <c r="C127" s="504">
        <f t="shared" ref="C127" si="82">ROUND(B127/167,4)</f>
        <v>9.5799999999999996E-2</v>
      </c>
      <c r="D127" s="473">
        <v>10.25</v>
      </c>
      <c r="E127" s="473">
        <f t="shared" ref="E127" si="83">D127*B127</f>
        <v>164</v>
      </c>
      <c r="F127" s="475">
        <v>1</v>
      </c>
      <c r="G127" s="473">
        <f t="shared" ref="G127" si="84">ROUND(F127*E127,2)</f>
        <v>164</v>
      </c>
      <c r="H127" s="473">
        <f t="shared" ref="H127" si="85">ROUND(G127*0.2359,2)</f>
        <v>38.69</v>
      </c>
      <c r="I127" s="474">
        <f t="shared" ref="I127" si="86">G127+H127</f>
        <v>202.69</v>
      </c>
    </row>
    <row r="128" spans="1:9" x14ac:dyDescent="0.25">
      <c r="A128" s="21" t="s">
        <v>1369</v>
      </c>
      <c r="B128" s="499">
        <v>11</v>
      </c>
      <c r="C128" s="504">
        <f t="shared" si="76"/>
        <v>6.59E-2</v>
      </c>
      <c r="D128" s="473">
        <f>ROUND(1858.28/167,4)</f>
        <v>11.1274</v>
      </c>
      <c r="E128" s="473">
        <f t="shared" si="79"/>
        <v>122.4014</v>
      </c>
      <c r="F128" s="475">
        <v>1</v>
      </c>
      <c r="G128" s="473">
        <f t="shared" si="77"/>
        <v>122.4</v>
      </c>
      <c r="H128" s="473">
        <f t="shared" si="81"/>
        <v>28.87</v>
      </c>
      <c r="I128" s="474">
        <f t="shared" si="80"/>
        <v>151.27000000000001</v>
      </c>
    </row>
    <row r="129" spans="1:9" x14ac:dyDescent="0.25">
      <c r="A129" s="21" t="s">
        <v>1370</v>
      </c>
      <c r="B129" s="499">
        <v>59</v>
      </c>
      <c r="C129" s="504">
        <f t="shared" si="76"/>
        <v>0.3533</v>
      </c>
      <c r="D129" s="473">
        <f>ROUND(1858.28/167,4)</f>
        <v>11.1274</v>
      </c>
      <c r="E129" s="473">
        <f t="shared" si="79"/>
        <v>656.51660000000004</v>
      </c>
      <c r="F129" s="475">
        <v>1</v>
      </c>
      <c r="G129" s="473">
        <f t="shared" si="77"/>
        <v>656.52</v>
      </c>
      <c r="H129" s="473">
        <f t="shared" si="81"/>
        <v>154.87</v>
      </c>
      <c r="I129" s="474">
        <f t="shared" si="80"/>
        <v>811.39</v>
      </c>
    </row>
    <row r="130" spans="1:9" x14ac:dyDescent="0.25">
      <c r="A130" s="21" t="s">
        <v>1370</v>
      </c>
      <c r="B130" s="499">
        <v>59</v>
      </c>
      <c r="C130" s="504">
        <f t="shared" si="76"/>
        <v>0.3533</v>
      </c>
      <c r="D130" s="473">
        <f>ROUND(1858.28/167,4)</f>
        <v>11.1274</v>
      </c>
      <c r="E130" s="473">
        <f t="shared" si="79"/>
        <v>656.51660000000004</v>
      </c>
      <c r="F130" s="475">
        <v>1</v>
      </c>
      <c r="G130" s="473">
        <f t="shared" si="77"/>
        <v>656.52</v>
      </c>
      <c r="H130" s="473">
        <f t="shared" si="81"/>
        <v>154.87</v>
      </c>
      <c r="I130" s="474">
        <f t="shared" si="80"/>
        <v>811.39</v>
      </c>
    </row>
    <row r="131" spans="1:9" x14ac:dyDescent="0.25">
      <c r="A131" s="21" t="s">
        <v>1371</v>
      </c>
      <c r="B131" s="499">
        <v>11</v>
      </c>
      <c r="C131" s="504">
        <f t="shared" si="76"/>
        <v>6.59E-2</v>
      </c>
      <c r="D131" s="473">
        <f>ROUND(2044.11/167,4)</f>
        <v>12.2402</v>
      </c>
      <c r="E131" s="473">
        <f t="shared" si="79"/>
        <v>134.6422</v>
      </c>
      <c r="F131" s="475">
        <v>1</v>
      </c>
      <c r="G131" s="473">
        <f t="shared" si="77"/>
        <v>134.63999999999999</v>
      </c>
      <c r="H131" s="473">
        <f t="shared" si="81"/>
        <v>31.76</v>
      </c>
      <c r="I131" s="474">
        <f t="shared" si="80"/>
        <v>166.39999999999998</v>
      </c>
    </row>
    <row r="132" spans="1:9" x14ac:dyDescent="0.25">
      <c r="A132" s="21" t="s">
        <v>404</v>
      </c>
      <c r="B132" s="499">
        <v>81</v>
      </c>
      <c r="C132" s="504">
        <f t="shared" si="76"/>
        <v>0.48499999999999999</v>
      </c>
      <c r="D132" s="473">
        <v>9.1</v>
      </c>
      <c r="E132" s="473">
        <f t="shared" si="79"/>
        <v>737.1</v>
      </c>
      <c r="F132" s="475">
        <v>1</v>
      </c>
      <c r="G132" s="473">
        <f t="shared" si="77"/>
        <v>737.1</v>
      </c>
      <c r="H132" s="473">
        <f t="shared" si="81"/>
        <v>173.88</v>
      </c>
      <c r="I132" s="474">
        <f t="shared" si="80"/>
        <v>910.98</v>
      </c>
    </row>
    <row r="133" spans="1:9" x14ac:dyDescent="0.25">
      <c r="A133" s="21" t="s">
        <v>404</v>
      </c>
      <c r="B133" s="499">
        <v>41</v>
      </c>
      <c r="C133" s="504">
        <f t="shared" si="76"/>
        <v>0.2455</v>
      </c>
      <c r="D133" s="473">
        <v>9.1</v>
      </c>
      <c r="E133" s="473">
        <f t="shared" si="79"/>
        <v>373.09999999999997</v>
      </c>
      <c r="F133" s="475">
        <v>1</v>
      </c>
      <c r="G133" s="473">
        <f t="shared" si="77"/>
        <v>373.1</v>
      </c>
      <c r="H133" s="473">
        <f t="shared" si="81"/>
        <v>88.01</v>
      </c>
      <c r="I133" s="474">
        <f t="shared" si="80"/>
        <v>461.11</v>
      </c>
    </row>
    <row r="134" spans="1:9" x14ac:dyDescent="0.25">
      <c r="A134" s="21" t="s">
        <v>404</v>
      </c>
      <c r="B134" s="499">
        <v>104</v>
      </c>
      <c r="C134" s="504">
        <f t="shared" si="76"/>
        <v>0.62280000000000002</v>
      </c>
      <c r="D134" s="473">
        <v>9.1</v>
      </c>
      <c r="E134" s="473">
        <f t="shared" si="79"/>
        <v>946.4</v>
      </c>
      <c r="F134" s="475">
        <v>1</v>
      </c>
      <c r="G134" s="473">
        <f t="shared" si="77"/>
        <v>946.4</v>
      </c>
      <c r="H134" s="473">
        <f t="shared" si="81"/>
        <v>223.26</v>
      </c>
      <c r="I134" s="474">
        <f t="shared" si="80"/>
        <v>1169.6599999999999</v>
      </c>
    </row>
    <row r="135" spans="1:9" s="468" customFormat="1" ht="31.5" x14ac:dyDescent="0.25">
      <c r="A135" s="485" t="s">
        <v>7</v>
      </c>
      <c r="B135" s="498">
        <f>SUM(B136:B159)</f>
        <v>2525.5</v>
      </c>
      <c r="C135" s="471">
        <f>SUM(C136:C159)</f>
        <v>15.122399999999999</v>
      </c>
      <c r="D135" s="471"/>
      <c r="E135" s="471"/>
      <c r="F135" s="481"/>
      <c r="G135" s="471">
        <f>SUM(G136:G159)</f>
        <v>17376.73</v>
      </c>
      <c r="H135" s="471">
        <f>SUM(H136:H159)</f>
        <v>4099.130000000001</v>
      </c>
      <c r="I135" s="472">
        <f>SUM(I136:I159)</f>
        <v>21475.86</v>
      </c>
    </row>
    <row r="136" spans="1:9" x14ac:dyDescent="0.25">
      <c r="A136" s="21" t="s">
        <v>1372</v>
      </c>
      <c r="B136" s="499">
        <v>164</v>
      </c>
      <c r="C136" s="504">
        <f t="shared" si="76"/>
        <v>0.98199999999999998</v>
      </c>
      <c r="D136" s="473">
        <v>7</v>
      </c>
      <c r="E136" s="473">
        <f t="shared" ref="E136:E140" si="87">D136*B136</f>
        <v>1148</v>
      </c>
      <c r="F136" s="475">
        <v>1</v>
      </c>
      <c r="G136" s="473">
        <f>ROUND(F136*E136,2)</f>
        <v>1148</v>
      </c>
      <c r="H136" s="473">
        <f t="shared" ref="H136:H159" si="88">ROUND(G136*0.2359,2)</f>
        <v>270.81</v>
      </c>
      <c r="I136" s="474">
        <f t="shared" ref="I136:I159" si="89">G136+H136</f>
        <v>1418.81</v>
      </c>
    </row>
    <row r="137" spans="1:9" x14ac:dyDescent="0.25">
      <c r="A137" s="21" t="s">
        <v>1372</v>
      </c>
      <c r="B137" s="499">
        <v>200</v>
      </c>
      <c r="C137" s="504">
        <f t="shared" si="76"/>
        <v>1.1976</v>
      </c>
      <c r="D137" s="473">
        <v>7</v>
      </c>
      <c r="E137" s="473">
        <f t="shared" si="87"/>
        <v>1400</v>
      </c>
      <c r="F137" s="475">
        <v>1</v>
      </c>
      <c r="G137" s="473">
        <f t="shared" ref="G137:G157" si="90">ROUND(F137*E137,2)</f>
        <v>1400</v>
      </c>
      <c r="H137" s="473">
        <f t="shared" si="88"/>
        <v>330.26</v>
      </c>
      <c r="I137" s="474">
        <f t="shared" si="89"/>
        <v>1730.26</v>
      </c>
    </row>
    <row r="138" spans="1:9" x14ac:dyDescent="0.25">
      <c r="A138" s="21" t="s">
        <v>1372</v>
      </c>
      <c r="B138" s="499">
        <v>172</v>
      </c>
      <c r="C138" s="504">
        <f t="shared" si="76"/>
        <v>1.0299</v>
      </c>
      <c r="D138" s="473">
        <v>7</v>
      </c>
      <c r="E138" s="473">
        <f t="shared" si="87"/>
        <v>1204</v>
      </c>
      <c r="F138" s="475">
        <v>1</v>
      </c>
      <c r="G138" s="473">
        <f t="shared" si="90"/>
        <v>1204</v>
      </c>
      <c r="H138" s="473">
        <f t="shared" si="88"/>
        <v>284.02</v>
      </c>
      <c r="I138" s="474">
        <f t="shared" si="89"/>
        <v>1488.02</v>
      </c>
    </row>
    <row r="139" spans="1:9" x14ac:dyDescent="0.25">
      <c r="A139" s="21" t="s">
        <v>1372</v>
      </c>
      <c r="B139" s="499">
        <v>164</v>
      </c>
      <c r="C139" s="504">
        <f t="shared" si="76"/>
        <v>0.98199999999999998</v>
      </c>
      <c r="D139" s="473">
        <v>7</v>
      </c>
      <c r="E139" s="473">
        <f t="shared" si="87"/>
        <v>1148</v>
      </c>
      <c r="F139" s="475">
        <v>1</v>
      </c>
      <c r="G139" s="473">
        <f t="shared" si="90"/>
        <v>1148</v>
      </c>
      <c r="H139" s="473">
        <f t="shared" si="88"/>
        <v>270.81</v>
      </c>
      <c r="I139" s="474">
        <f t="shared" si="89"/>
        <v>1418.81</v>
      </c>
    </row>
    <row r="140" spans="1:9" x14ac:dyDescent="0.25">
      <c r="A140" s="21" t="s">
        <v>1372</v>
      </c>
      <c r="B140" s="499">
        <v>60</v>
      </c>
      <c r="C140" s="504">
        <f t="shared" si="76"/>
        <v>0.35930000000000001</v>
      </c>
      <c r="D140" s="473">
        <v>7</v>
      </c>
      <c r="E140" s="473">
        <f t="shared" si="87"/>
        <v>420</v>
      </c>
      <c r="F140" s="475">
        <v>1</v>
      </c>
      <c r="G140" s="473">
        <f t="shared" si="90"/>
        <v>420</v>
      </c>
      <c r="H140" s="473">
        <f t="shared" si="88"/>
        <v>99.08</v>
      </c>
      <c r="I140" s="474">
        <f t="shared" si="89"/>
        <v>519.08000000000004</v>
      </c>
    </row>
    <row r="141" spans="1:9" x14ac:dyDescent="0.25">
      <c r="A141" s="21" t="s">
        <v>1372</v>
      </c>
      <c r="B141" s="499">
        <v>24</v>
      </c>
      <c r="C141" s="504">
        <f t="shared" si="76"/>
        <v>0.14369999999999999</v>
      </c>
      <c r="D141" s="473">
        <v>7</v>
      </c>
      <c r="E141" s="473">
        <f>D141*B141</f>
        <v>168</v>
      </c>
      <c r="F141" s="475">
        <v>1</v>
      </c>
      <c r="G141" s="473">
        <f t="shared" si="90"/>
        <v>168</v>
      </c>
      <c r="H141" s="473">
        <f t="shared" si="88"/>
        <v>39.630000000000003</v>
      </c>
      <c r="I141" s="474">
        <f t="shared" si="89"/>
        <v>207.63</v>
      </c>
    </row>
    <row r="142" spans="1:9" x14ac:dyDescent="0.25">
      <c r="A142" s="21" t="s">
        <v>450</v>
      </c>
      <c r="B142" s="499">
        <v>180</v>
      </c>
      <c r="C142" s="504">
        <f t="shared" si="76"/>
        <v>1.0778000000000001</v>
      </c>
      <c r="D142" s="473">
        <v>7</v>
      </c>
      <c r="E142" s="473">
        <f t="shared" ref="E142:E157" si="91">D142*B142</f>
        <v>1260</v>
      </c>
      <c r="F142" s="475">
        <v>1</v>
      </c>
      <c r="G142" s="473">
        <f t="shared" si="90"/>
        <v>1260</v>
      </c>
      <c r="H142" s="473">
        <f t="shared" si="88"/>
        <v>297.23</v>
      </c>
      <c r="I142" s="474">
        <f t="shared" si="89"/>
        <v>1557.23</v>
      </c>
    </row>
    <row r="143" spans="1:9" x14ac:dyDescent="0.25">
      <c r="A143" s="21" t="s">
        <v>450</v>
      </c>
      <c r="B143" s="499">
        <v>32</v>
      </c>
      <c r="C143" s="504">
        <f t="shared" si="76"/>
        <v>0.19159999999999999</v>
      </c>
      <c r="D143" s="473">
        <v>5.7</v>
      </c>
      <c r="E143" s="473">
        <f t="shared" si="91"/>
        <v>182.4</v>
      </c>
      <c r="F143" s="475">
        <v>1</v>
      </c>
      <c r="G143" s="473">
        <f t="shared" si="90"/>
        <v>182.4</v>
      </c>
      <c r="H143" s="473">
        <f t="shared" si="88"/>
        <v>43.03</v>
      </c>
      <c r="I143" s="474">
        <f t="shared" si="89"/>
        <v>225.43</v>
      </c>
    </row>
    <row r="144" spans="1:9" x14ac:dyDescent="0.25">
      <c r="A144" s="21" t="s">
        <v>1373</v>
      </c>
      <c r="B144" s="499">
        <v>80</v>
      </c>
      <c r="C144" s="504">
        <f t="shared" si="76"/>
        <v>0.47899999999999998</v>
      </c>
      <c r="D144" s="473">
        <v>7</v>
      </c>
      <c r="E144" s="473">
        <f t="shared" si="91"/>
        <v>560</v>
      </c>
      <c r="F144" s="475">
        <v>1</v>
      </c>
      <c r="G144" s="473">
        <f t="shared" si="90"/>
        <v>560</v>
      </c>
      <c r="H144" s="473">
        <f t="shared" si="88"/>
        <v>132.1</v>
      </c>
      <c r="I144" s="474">
        <f t="shared" si="89"/>
        <v>692.1</v>
      </c>
    </row>
    <row r="145" spans="1:9" x14ac:dyDescent="0.25">
      <c r="A145" s="21" t="s">
        <v>1373</v>
      </c>
      <c r="B145" s="499">
        <v>72</v>
      </c>
      <c r="C145" s="504">
        <f t="shared" si="76"/>
        <v>0.43109999999999998</v>
      </c>
      <c r="D145" s="473">
        <v>7</v>
      </c>
      <c r="E145" s="473">
        <f t="shared" si="91"/>
        <v>504</v>
      </c>
      <c r="F145" s="475">
        <v>1</v>
      </c>
      <c r="G145" s="473">
        <f t="shared" si="90"/>
        <v>504</v>
      </c>
      <c r="H145" s="473">
        <f t="shared" si="88"/>
        <v>118.89</v>
      </c>
      <c r="I145" s="474">
        <f t="shared" si="89"/>
        <v>622.89</v>
      </c>
    </row>
    <row r="146" spans="1:9" x14ac:dyDescent="0.25">
      <c r="A146" s="21" t="s">
        <v>1373</v>
      </c>
      <c r="B146" s="499">
        <v>186</v>
      </c>
      <c r="C146" s="504">
        <f t="shared" si="76"/>
        <v>1.1137999999999999</v>
      </c>
      <c r="D146" s="473">
        <v>7</v>
      </c>
      <c r="E146" s="473">
        <f t="shared" si="91"/>
        <v>1302</v>
      </c>
      <c r="F146" s="475">
        <v>1</v>
      </c>
      <c r="G146" s="473">
        <f t="shared" si="90"/>
        <v>1302</v>
      </c>
      <c r="H146" s="473">
        <f t="shared" si="88"/>
        <v>307.14</v>
      </c>
      <c r="I146" s="474">
        <f t="shared" si="89"/>
        <v>1609.1399999999999</v>
      </c>
    </row>
    <row r="147" spans="1:9" x14ac:dyDescent="0.25">
      <c r="A147" s="21" t="s">
        <v>1373</v>
      </c>
      <c r="B147" s="499">
        <v>172</v>
      </c>
      <c r="C147" s="504">
        <f t="shared" si="76"/>
        <v>1.0299</v>
      </c>
      <c r="D147" s="473">
        <v>7</v>
      </c>
      <c r="E147" s="473">
        <f t="shared" si="91"/>
        <v>1204</v>
      </c>
      <c r="F147" s="475">
        <v>1</v>
      </c>
      <c r="G147" s="473">
        <f t="shared" si="90"/>
        <v>1204</v>
      </c>
      <c r="H147" s="473">
        <f t="shared" si="88"/>
        <v>284.02</v>
      </c>
      <c r="I147" s="474">
        <f t="shared" si="89"/>
        <v>1488.02</v>
      </c>
    </row>
    <row r="148" spans="1:9" x14ac:dyDescent="0.25">
      <c r="A148" s="21" t="s">
        <v>1373</v>
      </c>
      <c r="B148" s="499">
        <f>88+16</f>
        <v>104</v>
      </c>
      <c r="C148" s="504">
        <f t="shared" si="76"/>
        <v>0.62280000000000002</v>
      </c>
      <c r="D148" s="473">
        <v>7</v>
      </c>
      <c r="E148" s="473">
        <f t="shared" si="91"/>
        <v>728</v>
      </c>
      <c r="F148" s="475">
        <v>1</v>
      </c>
      <c r="G148" s="473">
        <f t="shared" si="90"/>
        <v>728</v>
      </c>
      <c r="H148" s="473">
        <f t="shared" si="88"/>
        <v>171.74</v>
      </c>
      <c r="I148" s="474">
        <f t="shared" si="89"/>
        <v>899.74</v>
      </c>
    </row>
    <row r="149" spans="1:9" x14ac:dyDescent="0.25">
      <c r="A149" s="21" t="s">
        <v>1373</v>
      </c>
      <c r="B149" s="499">
        <v>176</v>
      </c>
      <c r="C149" s="504">
        <f t="shared" si="76"/>
        <v>1.0539000000000001</v>
      </c>
      <c r="D149" s="473">
        <v>7</v>
      </c>
      <c r="E149" s="473">
        <f t="shared" si="91"/>
        <v>1232</v>
      </c>
      <c r="F149" s="475">
        <v>1</v>
      </c>
      <c r="G149" s="473">
        <f t="shared" si="90"/>
        <v>1232</v>
      </c>
      <c r="H149" s="473">
        <f t="shared" si="88"/>
        <v>290.63</v>
      </c>
      <c r="I149" s="474">
        <f t="shared" si="89"/>
        <v>1522.63</v>
      </c>
    </row>
    <row r="150" spans="1:9" x14ac:dyDescent="0.25">
      <c r="A150" s="21" t="s">
        <v>1373</v>
      </c>
      <c r="B150" s="499">
        <v>172</v>
      </c>
      <c r="C150" s="504">
        <f t="shared" si="76"/>
        <v>1.0299</v>
      </c>
      <c r="D150" s="473">
        <v>7</v>
      </c>
      <c r="E150" s="473">
        <f t="shared" si="91"/>
        <v>1204</v>
      </c>
      <c r="F150" s="475">
        <v>1</v>
      </c>
      <c r="G150" s="473">
        <f t="shared" si="90"/>
        <v>1204</v>
      </c>
      <c r="H150" s="473">
        <f t="shared" si="88"/>
        <v>284.02</v>
      </c>
      <c r="I150" s="474">
        <f t="shared" si="89"/>
        <v>1488.02</v>
      </c>
    </row>
    <row r="151" spans="1:9" x14ac:dyDescent="0.25">
      <c r="A151" s="21" t="s">
        <v>1373</v>
      </c>
      <c r="B151" s="499">
        <v>32</v>
      </c>
      <c r="C151" s="504">
        <f t="shared" si="76"/>
        <v>0.19159999999999999</v>
      </c>
      <c r="D151" s="473">
        <v>7</v>
      </c>
      <c r="E151" s="473">
        <f t="shared" si="91"/>
        <v>224</v>
      </c>
      <c r="F151" s="475">
        <v>1</v>
      </c>
      <c r="G151" s="473">
        <f t="shared" si="90"/>
        <v>224</v>
      </c>
      <c r="H151" s="473">
        <f t="shared" si="88"/>
        <v>52.84</v>
      </c>
      <c r="I151" s="474">
        <f t="shared" si="89"/>
        <v>276.84000000000003</v>
      </c>
    </row>
    <row r="152" spans="1:9" x14ac:dyDescent="0.25">
      <c r="A152" s="21" t="s">
        <v>1373</v>
      </c>
      <c r="B152" s="499">
        <v>100</v>
      </c>
      <c r="C152" s="504">
        <f t="shared" si="76"/>
        <v>0.5988</v>
      </c>
      <c r="D152" s="473">
        <v>7</v>
      </c>
      <c r="E152" s="473">
        <f t="shared" si="91"/>
        <v>700</v>
      </c>
      <c r="F152" s="475">
        <v>1</v>
      </c>
      <c r="G152" s="473">
        <f t="shared" si="90"/>
        <v>700</v>
      </c>
      <c r="H152" s="473">
        <f t="shared" si="88"/>
        <v>165.13</v>
      </c>
      <c r="I152" s="474">
        <f t="shared" si="89"/>
        <v>865.13</v>
      </c>
    </row>
    <row r="153" spans="1:9" x14ac:dyDescent="0.25">
      <c r="A153" s="21" t="s">
        <v>1373</v>
      </c>
      <c r="B153" s="499">
        <v>48</v>
      </c>
      <c r="C153" s="504">
        <f t="shared" si="76"/>
        <v>0.28739999999999999</v>
      </c>
      <c r="D153" s="473">
        <v>7</v>
      </c>
      <c r="E153" s="473">
        <f t="shared" si="91"/>
        <v>336</v>
      </c>
      <c r="F153" s="475">
        <v>1</v>
      </c>
      <c r="G153" s="473">
        <f t="shared" si="90"/>
        <v>336</v>
      </c>
      <c r="H153" s="473">
        <f t="shared" si="88"/>
        <v>79.260000000000005</v>
      </c>
      <c r="I153" s="474">
        <f t="shared" si="89"/>
        <v>415.26</v>
      </c>
    </row>
    <row r="154" spans="1:9" x14ac:dyDescent="0.25">
      <c r="A154" s="21" t="s">
        <v>1373</v>
      </c>
      <c r="B154" s="499">
        <v>88</v>
      </c>
      <c r="C154" s="504">
        <f t="shared" si="76"/>
        <v>0.52690000000000003</v>
      </c>
      <c r="D154" s="473">
        <v>7</v>
      </c>
      <c r="E154" s="473">
        <f t="shared" si="91"/>
        <v>616</v>
      </c>
      <c r="F154" s="475">
        <v>1</v>
      </c>
      <c r="G154" s="473">
        <f t="shared" si="90"/>
        <v>616</v>
      </c>
      <c r="H154" s="473">
        <f t="shared" si="88"/>
        <v>145.31</v>
      </c>
      <c r="I154" s="474">
        <f t="shared" si="89"/>
        <v>761.31</v>
      </c>
    </row>
    <row r="155" spans="1:9" x14ac:dyDescent="0.25">
      <c r="A155" s="21" t="s">
        <v>1373</v>
      </c>
      <c r="B155" s="499">
        <v>32</v>
      </c>
      <c r="C155" s="504">
        <f t="shared" si="76"/>
        <v>0.19159999999999999</v>
      </c>
      <c r="D155" s="473">
        <v>7</v>
      </c>
      <c r="E155" s="473">
        <f t="shared" si="91"/>
        <v>224</v>
      </c>
      <c r="F155" s="475">
        <v>1</v>
      </c>
      <c r="G155" s="473">
        <f t="shared" si="90"/>
        <v>224</v>
      </c>
      <c r="H155" s="473">
        <f t="shared" si="88"/>
        <v>52.84</v>
      </c>
      <c r="I155" s="474">
        <f t="shared" si="89"/>
        <v>276.84000000000003</v>
      </c>
    </row>
    <row r="156" spans="1:9" x14ac:dyDescent="0.25">
      <c r="A156" s="21" t="s">
        <v>716</v>
      </c>
      <c r="B156" s="499">
        <v>68</v>
      </c>
      <c r="C156" s="504">
        <f t="shared" si="76"/>
        <v>0.40720000000000001</v>
      </c>
      <c r="D156" s="473">
        <v>5.7</v>
      </c>
      <c r="E156" s="473">
        <f t="shared" si="91"/>
        <v>387.6</v>
      </c>
      <c r="F156" s="475">
        <v>1</v>
      </c>
      <c r="G156" s="473">
        <f t="shared" si="90"/>
        <v>387.6</v>
      </c>
      <c r="H156" s="473">
        <f t="shared" si="88"/>
        <v>91.43</v>
      </c>
      <c r="I156" s="474">
        <f t="shared" si="89"/>
        <v>479.03000000000003</v>
      </c>
    </row>
    <row r="157" spans="1:9" x14ac:dyDescent="0.25">
      <c r="A157" s="21" t="s">
        <v>716</v>
      </c>
      <c r="B157" s="499">
        <v>16</v>
      </c>
      <c r="C157" s="504">
        <f t="shared" si="76"/>
        <v>9.5799999999999996E-2</v>
      </c>
      <c r="D157" s="473">
        <v>5.7</v>
      </c>
      <c r="E157" s="473">
        <f t="shared" si="91"/>
        <v>91.2</v>
      </c>
      <c r="F157" s="475">
        <v>1</v>
      </c>
      <c r="G157" s="473">
        <f t="shared" si="90"/>
        <v>91.2</v>
      </c>
      <c r="H157" s="473">
        <f t="shared" si="88"/>
        <v>21.51</v>
      </c>
      <c r="I157" s="474">
        <f t="shared" si="89"/>
        <v>112.71000000000001</v>
      </c>
    </row>
    <row r="158" spans="1:9" x14ac:dyDescent="0.25">
      <c r="A158" s="21" t="s">
        <v>1374</v>
      </c>
      <c r="B158" s="499">
        <v>100</v>
      </c>
      <c r="C158" s="504">
        <f t="shared" si="76"/>
        <v>0.5988</v>
      </c>
      <c r="D158" s="473">
        <v>1300</v>
      </c>
      <c r="E158" s="473">
        <f>D158*C158</f>
        <v>778.44</v>
      </c>
      <c r="F158" s="475">
        <v>0.3</v>
      </c>
      <c r="G158" s="473">
        <f>ROUND(F158*E158,2)</f>
        <v>233.53</v>
      </c>
      <c r="H158" s="473">
        <f t="shared" si="88"/>
        <v>55.09</v>
      </c>
      <c r="I158" s="474">
        <f t="shared" si="89"/>
        <v>288.62</v>
      </c>
    </row>
    <row r="159" spans="1:9" x14ac:dyDescent="0.25">
      <c r="A159" s="21" t="s">
        <v>1375</v>
      </c>
      <c r="B159" s="499">
        <f>167/2</f>
        <v>83.5</v>
      </c>
      <c r="C159" s="504">
        <f t="shared" si="76"/>
        <v>0.5</v>
      </c>
      <c r="D159" s="473">
        <v>1800</v>
      </c>
      <c r="E159" s="473">
        <f>D159*C159</f>
        <v>900</v>
      </c>
      <c r="F159" s="475">
        <v>1</v>
      </c>
      <c r="G159" s="473">
        <f>ROUND(F159*E159,2)</f>
        <v>900</v>
      </c>
      <c r="H159" s="473">
        <f t="shared" si="88"/>
        <v>212.31</v>
      </c>
      <c r="I159" s="474">
        <f t="shared" si="89"/>
        <v>1112.31</v>
      </c>
    </row>
    <row r="160" spans="1:9" s="468" customFormat="1" ht="31.5" x14ac:dyDescent="0.25">
      <c r="A160" s="485" t="s">
        <v>8</v>
      </c>
      <c r="B160" s="498">
        <f>SUM(B161:B179)</f>
        <v>2750</v>
      </c>
      <c r="C160" s="471">
        <f t="shared" ref="C160:I160" si="92">SUM(C161:C179)</f>
        <v>16.466999999999999</v>
      </c>
      <c r="D160" s="471"/>
      <c r="E160" s="471"/>
      <c r="F160" s="481"/>
      <c r="G160" s="471">
        <f t="shared" si="92"/>
        <v>13294.999999999998</v>
      </c>
      <c r="H160" s="471">
        <f t="shared" si="92"/>
        <v>3113.06</v>
      </c>
      <c r="I160" s="472">
        <f t="shared" si="92"/>
        <v>16408.060000000001</v>
      </c>
    </row>
    <row r="161" spans="1:9" x14ac:dyDescent="0.25">
      <c r="A161" s="21" t="s">
        <v>1352</v>
      </c>
      <c r="B161" s="499">
        <v>192</v>
      </c>
      <c r="C161" s="504">
        <f t="shared" si="76"/>
        <v>1.1496999999999999</v>
      </c>
      <c r="D161" s="473">
        <v>4.9000000000000004</v>
      </c>
      <c r="E161" s="473">
        <f t="shared" ref="E161:E179" si="93">D161*B161</f>
        <v>940.80000000000007</v>
      </c>
      <c r="F161" s="475">
        <v>1</v>
      </c>
      <c r="G161" s="473">
        <f>ROUND(F161*E161,2)</f>
        <v>940.8</v>
      </c>
      <c r="H161" s="473">
        <f t="shared" ref="H161:H162" si="94">ROUND(G161*0.2359,2)</f>
        <v>221.93</v>
      </c>
      <c r="I161" s="474">
        <f t="shared" ref="I161:I179" si="95">G161+H161</f>
        <v>1162.73</v>
      </c>
    </row>
    <row r="162" spans="1:9" x14ac:dyDescent="0.25">
      <c r="A162" s="21" t="s">
        <v>1352</v>
      </c>
      <c r="B162" s="499">
        <v>180</v>
      </c>
      <c r="C162" s="504">
        <f t="shared" si="76"/>
        <v>1.0778000000000001</v>
      </c>
      <c r="D162" s="473">
        <v>4.9000000000000004</v>
      </c>
      <c r="E162" s="473">
        <f t="shared" si="93"/>
        <v>882.00000000000011</v>
      </c>
      <c r="F162" s="475">
        <v>1</v>
      </c>
      <c r="G162" s="473">
        <f t="shared" ref="G162:G179" si="96">ROUND(F162*E162,2)</f>
        <v>882</v>
      </c>
      <c r="H162" s="473">
        <f t="shared" si="94"/>
        <v>208.06</v>
      </c>
      <c r="I162" s="474">
        <f t="shared" si="95"/>
        <v>1090.06</v>
      </c>
    </row>
    <row r="163" spans="1:9" x14ac:dyDescent="0.25">
      <c r="A163" s="21" t="s">
        <v>1352</v>
      </c>
      <c r="B163" s="499">
        <v>168</v>
      </c>
      <c r="C163" s="504">
        <f t="shared" si="76"/>
        <v>1.006</v>
      </c>
      <c r="D163" s="473">
        <v>4.9000000000000004</v>
      </c>
      <c r="E163" s="473">
        <f t="shared" si="93"/>
        <v>823.2</v>
      </c>
      <c r="F163" s="475">
        <v>1</v>
      </c>
      <c r="G163" s="473">
        <f t="shared" si="96"/>
        <v>823.2</v>
      </c>
      <c r="H163" s="491">
        <f>ROUND(G163*0.2077,2)</f>
        <v>170.98</v>
      </c>
      <c r="I163" s="474">
        <f t="shared" si="95"/>
        <v>994.18000000000006</v>
      </c>
    </row>
    <row r="164" spans="1:9" x14ac:dyDescent="0.25">
      <c r="A164" s="21" t="s">
        <v>1352</v>
      </c>
      <c r="B164" s="499">
        <v>84</v>
      </c>
      <c r="C164" s="504">
        <f t="shared" si="76"/>
        <v>0.503</v>
      </c>
      <c r="D164" s="473">
        <v>4.9000000000000004</v>
      </c>
      <c r="E164" s="473">
        <f t="shared" si="93"/>
        <v>411.6</v>
      </c>
      <c r="F164" s="475">
        <v>1</v>
      </c>
      <c r="G164" s="473">
        <f t="shared" si="96"/>
        <v>411.6</v>
      </c>
      <c r="H164" s="473">
        <f t="shared" ref="H164:H179" si="97">ROUND(G164*0.2359,2)</f>
        <v>97.1</v>
      </c>
      <c r="I164" s="474">
        <f t="shared" si="95"/>
        <v>508.70000000000005</v>
      </c>
    </row>
    <row r="165" spans="1:9" x14ac:dyDescent="0.25">
      <c r="A165" s="21" t="s">
        <v>1352</v>
      </c>
      <c r="B165" s="499">
        <v>200</v>
      </c>
      <c r="C165" s="504">
        <f t="shared" si="76"/>
        <v>1.1976</v>
      </c>
      <c r="D165" s="473">
        <v>4.9000000000000004</v>
      </c>
      <c r="E165" s="473">
        <f t="shared" si="93"/>
        <v>980.00000000000011</v>
      </c>
      <c r="F165" s="475">
        <v>1</v>
      </c>
      <c r="G165" s="473">
        <f t="shared" si="96"/>
        <v>980</v>
      </c>
      <c r="H165" s="473">
        <f t="shared" si="97"/>
        <v>231.18</v>
      </c>
      <c r="I165" s="474">
        <f t="shared" si="95"/>
        <v>1211.18</v>
      </c>
    </row>
    <row r="166" spans="1:9" x14ac:dyDescent="0.25">
      <c r="A166" s="21" t="s">
        <v>1352</v>
      </c>
      <c r="B166" s="499">
        <v>192</v>
      </c>
      <c r="C166" s="504">
        <f t="shared" si="76"/>
        <v>1.1496999999999999</v>
      </c>
      <c r="D166" s="473">
        <v>4.9000000000000004</v>
      </c>
      <c r="E166" s="473">
        <f t="shared" si="93"/>
        <v>940.80000000000007</v>
      </c>
      <c r="F166" s="475">
        <v>1</v>
      </c>
      <c r="G166" s="473">
        <f t="shared" si="96"/>
        <v>940.8</v>
      </c>
      <c r="H166" s="473">
        <f t="shared" si="97"/>
        <v>221.93</v>
      </c>
      <c r="I166" s="474">
        <f t="shared" si="95"/>
        <v>1162.73</v>
      </c>
    </row>
    <row r="167" spans="1:9" x14ac:dyDescent="0.25">
      <c r="A167" s="21" t="s">
        <v>1352</v>
      </c>
      <c r="B167" s="499">
        <v>36</v>
      </c>
      <c r="C167" s="504">
        <f t="shared" si="76"/>
        <v>0.21560000000000001</v>
      </c>
      <c r="D167" s="473">
        <v>4.9000000000000004</v>
      </c>
      <c r="E167" s="473">
        <f t="shared" si="93"/>
        <v>176.4</v>
      </c>
      <c r="F167" s="475">
        <v>1</v>
      </c>
      <c r="G167" s="473">
        <f t="shared" si="96"/>
        <v>176.4</v>
      </c>
      <c r="H167" s="473">
        <f t="shared" si="97"/>
        <v>41.61</v>
      </c>
      <c r="I167" s="474">
        <f t="shared" si="95"/>
        <v>218.01</v>
      </c>
    </row>
    <row r="168" spans="1:9" x14ac:dyDescent="0.25">
      <c r="A168" s="21" t="s">
        <v>1352</v>
      </c>
      <c r="B168" s="499">
        <v>168</v>
      </c>
      <c r="C168" s="504">
        <f t="shared" si="76"/>
        <v>1.006</v>
      </c>
      <c r="D168" s="473">
        <v>4.9000000000000004</v>
      </c>
      <c r="E168" s="473">
        <f t="shared" si="93"/>
        <v>823.2</v>
      </c>
      <c r="F168" s="475">
        <v>1</v>
      </c>
      <c r="G168" s="473">
        <f t="shared" si="96"/>
        <v>823.2</v>
      </c>
      <c r="H168" s="473">
        <f t="shared" si="97"/>
        <v>194.19</v>
      </c>
      <c r="I168" s="474">
        <f t="shared" si="95"/>
        <v>1017.3900000000001</v>
      </c>
    </row>
    <row r="169" spans="1:9" x14ac:dyDescent="0.25">
      <c r="A169" s="21" t="s">
        <v>1352</v>
      </c>
      <c r="B169" s="499">
        <v>164</v>
      </c>
      <c r="C169" s="504">
        <f t="shared" si="76"/>
        <v>0.98199999999999998</v>
      </c>
      <c r="D169" s="473">
        <v>4.9000000000000004</v>
      </c>
      <c r="E169" s="473">
        <f t="shared" si="93"/>
        <v>803.6</v>
      </c>
      <c r="F169" s="475">
        <v>1</v>
      </c>
      <c r="G169" s="473">
        <f t="shared" si="96"/>
        <v>803.6</v>
      </c>
      <c r="H169" s="473">
        <f t="shared" si="97"/>
        <v>189.57</v>
      </c>
      <c r="I169" s="474">
        <f t="shared" si="95"/>
        <v>993.17000000000007</v>
      </c>
    </row>
    <row r="170" spans="1:9" x14ac:dyDescent="0.25">
      <c r="A170" s="21" t="s">
        <v>1352</v>
      </c>
      <c r="B170" s="499">
        <v>192</v>
      </c>
      <c r="C170" s="504">
        <f t="shared" si="76"/>
        <v>1.1496999999999999</v>
      </c>
      <c r="D170" s="473">
        <v>4.9000000000000004</v>
      </c>
      <c r="E170" s="473">
        <f t="shared" si="93"/>
        <v>940.80000000000007</v>
      </c>
      <c r="F170" s="475">
        <v>1</v>
      </c>
      <c r="G170" s="473">
        <f t="shared" si="96"/>
        <v>940.8</v>
      </c>
      <c r="H170" s="473">
        <f t="shared" si="97"/>
        <v>221.93</v>
      </c>
      <c r="I170" s="474">
        <f t="shared" si="95"/>
        <v>1162.73</v>
      </c>
    </row>
    <row r="171" spans="1:9" x14ac:dyDescent="0.25">
      <c r="A171" s="21" t="s">
        <v>1352</v>
      </c>
      <c r="B171" s="499">
        <v>160</v>
      </c>
      <c r="C171" s="504">
        <f t="shared" si="76"/>
        <v>0.95809999999999995</v>
      </c>
      <c r="D171" s="473">
        <v>4.9000000000000004</v>
      </c>
      <c r="E171" s="473">
        <f t="shared" si="93"/>
        <v>784</v>
      </c>
      <c r="F171" s="475">
        <v>1</v>
      </c>
      <c r="G171" s="473">
        <f t="shared" si="96"/>
        <v>784</v>
      </c>
      <c r="H171" s="473">
        <f t="shared" si="97"/>
        <v>184.95</v>
      </c>
      <c r="I171" s="474">
        <f t="shared" si="95"/>
        <v>968.95</v>
      </c>
    </row>
    <row r="172" spans="1:9" x14ac:dyDescent="0.25">
      <c r="A172" s="21" t="s">
        <v>1352</v>
      </c>
      <c r="B172" s="499">
        <v>96</v>
      </c>
      <c r="C172" s="504">
        <f t="shared" si="76"/>
        <v>0.57489999999999997</v>
      </c>
      <c r="D172" s="473">
        <v>4.9000000000000004</v>
      </c>
      <c r="E172" s="473">
        <f t="shared" si="93"/>
        <v>470.40000000000003</v>
      </c>
      <c r="F172" s="475">
        <v>1</v>
      </c>
      <c r="G172" s="473">
        <f t="shared" si="96"/>
        <v>470.4</v>
      </c>
      <c r="H172" s="473">
        <f t="shared" si="97"/>
        <v>110.97</v>
      </c>
      <c r="I172" s="474">
        <f t="shared" si="95"/>
        <v>581.37</v>
      </c>
    </row>
    <row r="173" spans="1:9" x14ac:dyDescent="0.25">
      <c r="A173" s="21" t="s">
        <v>1352</v>
      </c>
      <c r="B173" s="499">
        <v>182</v>
      </c>
      <c r="C173" s="504">
        <f t="shared" si="76"/>
        <v>1.0898000000000001</v>
      </c>
      <c r="D173" s="473">
        <v>4.9000000000000004</v>
      </c>
      <c r="E173" s="473">
        <f t="shared" si="93"/>
        <v>891.80000000000007</v>
      </c>
      <c r="F173" s="475">
        <v>1</v>
      </c>
      <c r="G173" s="473">
        <f t="shared" si="96"/>
        <v>891.8</v>
      </c>
      <c r="H173" s="473">
        <f t="shared" si="97"/>
        <v>210.38</v>
      </c>
      <c r="I173" s="474">
        <f t="shared" si="95"/>
        <v>1102.1799999999998</v>
      </c>
    </row>
    <row r="174" spans="1:9" x14ac:dyDescent="0.25">
      <c r="A174" s="21" t="s">
        <v>1352</v>
      </c>
      <c r="B174" s="499">
        <v>88</v>
      </c>
      <c r="C174" s="504">
        <f t="shared" si="76"/>
        <v>0.52690000000000003</v>
      </c>
      <c r="D174" s="473">
        <v>4.9000000000000004</v>
      </c>
      <c r="E174" s="473">
        <f t="shared" si="93"/>
        <v>431.20000000000005</v>
      </c>
      <c r="F174" s="475">
        <v>1</v>
      </c>
      <c r="G174" s="473">
        <f t="shared" si="96"/>
        <v>431.2</v>
      </c>
      <c r="H174" s="473">
        <f t="shared" si="97"/>
        <v>101.72</v>
      </c>
      <c r="I174" s="474">
        <f t="shared" si="95"/>
        <v>532.91999999999996</v>
      </c>
    </row>
    <row r="175" spans="1:9" x14ac:dyDescent="0.25">
      <c r="A175" s="21" t="s">
        <v>1352</v>
      </c>
      <c r="B175" s="499">
        <v>164</v>
      </c>
      <c r="C175" s="504">
        <f t="shared" si="76"/>
        <v>0.98199999999999998</v>
      </c>
      <c r="D175" s="473">
        <v>4.1500000000000004</v>
      </c>
      <c r="E175" s="473">
        <f t="shared" si="93"/>
        <v>680.6</v>
      </c>
      <c r="F175" s="475">
        <v>1</v>
      </c>
      <c r="G175" s="473">
        <f t="shared" si="96"/>
        <v>680.6</v>
      </c>
      <c r="H175" s="473">
        <f t="shared" si="97"/>
        <v>160.55000000000001</v>
      </c>
      <c r="I175" s="474">
        <f t="shared" si="95"/>
        <v>841.15000000000009</v>
      </c>
    </row>
    <row r="176" spans="1:9" x14ac:dyDescent="0.25">
      <c r="A176" s="21" t="s">
        <v>1352</v>
      </c>
      <c r="B176" s="499">
        <v>144</v>
      </c>
      <c r="C176" s="504">
        <f t="shared" si="76"/>
        <v>0.86229999999999996</v>
      </c>
      <c r="D176" s="473">
        <v>4.9000000000000004</v>
      </c>
      <c r="E176" s="473">
        <f t="shared" si="93"/>
        <v>705.6</v>
      </c>
      <c r="F176" s="475">
        <v>1</v>
      </c>
      <c r="G176" s="473">
        <f t="shared" si="96"/>
        <v>705.6</v>
      </c>
      <c r="H176" s="473">
        <f t="shared" si="97"/>
        <v>166.45</v>
      </c>
      <c r="I176" s="474">
        <f t="shared" si="95"/>
        <v>872.05</v>
      </c>
    </row>
    <row r="177" spans="1:9" x14ac:dyDescent="0.25">
      <c r="A177" s="21" t="s">
        <v>1352</v>
      </c>
      <c r="B177" s="499">
        <v>72</v>
      </c>
      <c r="C177" s="504">
        <f t="shared" si="76"/>
        <v>0.43109999999999998</v>
      </c>
      <c r="D177" s="473">
        <v>4.9000000000000004</v>
      </c>
      <c r="E177" s="473">
        <f t="shared" si="93"/>
        <v>352.8</v>
      </c>
      <c r="F177" s="475">
        <v>1</v>
      </c>
      <c r="G177" s="473">
        <f t="shared" si="96"/>
        <v>352.8</v>
      </c>
      <c r="H177" s="473">
        <f t="shared" si="97"/>
        <v>83.23</v>
      </c>
      <c r="I177" s="474">
        <f t="shared" si="95"/>
        <v>436.03000000000003</v>
      </c>
    </row>
    <row r="178" spans="1:9" x14ac:dyDescent="0.25">
      <c r="A178" s="21" t="s">
        <v>1352</v>
      </c>
      <c r="B178" s="499">
        <v>76</v>
      </c>
      <c r="C178" s="504">
        <f t="shared" si="76"/>
        <v>0.4551</v>
      </c>
      <c r="D178" s="473">
        <v>4.1500000000000004</v>
      </c>
      <c r="E178" s="473">
        <f t="shared" si="93"/>
        <v>315.40000000000003</v>
      </c>
      <c r="F178" s="475">
        <v>1</v>
      </c>
      <c r="G178" s="473">
        <f t="shared" si="96"/>
        <v>315.39999999999998</v>
      </c>
      <c r="H178" s="473">
        <f t="shared" si="97"/>
        <v>74.400000000000006</v>
      </c>
      <c r="I178" s="474">
        <f t="shared" si="95"/>
        <v>389.79999999999995</v>
      </c>
    </row>
    <row r="179" spans="1:9" x14ac:dyDescent="0.25">
      <c r="A179" s="21" t="s">
        <v>1352</v>
      </c>
      <c r="B179" s="499">
        <v>192</v>
      </c>
      <c r="C179" s="504">
        <f t="shared" si="76"/>
        <v>1.1496999999999999</v>
      </c>
      <c r="D179" s="473">
        <v>4.9000000000000004</v>
      </c>
      <c r="E179" s="473">
        <f t="shared" si="93"/>
        <v>940.80000000000007</v>
      </c>
      <c r="F179" s="475">
        <v>1</v>
      </c>
      <c r="G179" s="473">
        <f t="shared" si="96"/>
        <v>940.8</v>
      </c>
      <c r="H179" s="473">
        <f t="shared" si="97"/>
        <v>221.93</v>
      </c>
      <c r="I179" s="474">
        <f t="shared" si="95"/>
        <v>1162.73</v>
      </c>
    </row>
    <row r="180" spans="1:9" s="468" customFormat="1" x14ac:dyDescent="0.25">
      <c r="A180" s="484" t="s">
        <v>1376</v>
      </c>
      <c r="B180" s="497">
        <f>B181</f>
        <v>5</v>
      </c>
      <c r="C180" s="470">
        <f t="shared" ref="C180:I180" si="98">C181</f>
        <v>0.03</v>
      </c>
      <c r="D180" s="470"/>
      <c r="E180" s="470"/>
      <c r="F180" s="480"/>
      <c r="G180" s="470">
        <f t="shared" si="98"/>
        <v>35</v>
      </c>
      <c r="H180" s="470">
        <f t="shared" si="98"/>
        <v>8.25</v>
      </c>
      <c r="I180" s="477">
        <f t="shared" si="98"/>
        <v>43.25</v>
      </c>
    </row>
    <row r="181" spans="1:9" s="468" customFormat="1" ht="31.5" x14ac:dyDescent="0.25">
      <c r="A181" s="485" t="s">
        <v>7</v>
      </c>
      <c r="B181" s="498">
        <f>SUM(B182:B183)</f>
        <v>5</v>
      </c>
      <c r="C181" s="471">
        <f t="shared" ref="C181:I181" si="99">SUM(C182:C183)</f>
        <v>0.03</v>
      </c>
      <c r="D181" s="471"/>
      <c r="E181" s="471"/>
      <c r="F181" s="481"/>
      <c r="G181" s="471">
        <f t="shared" si="99"/>
        <v>35</v>
      </c>
      <c r="H181" s="471">
        <f t="shared" si="99"/>
        <v>8.25</v>
      </c>
      <c r="I181" s="472">
        <f t="shared" si="99"/>
        <v>43.25</v>
      </c>
    </row>
    <row r="182" spans="1:9" x14ac:dyDescent="0.25">
      <c r="A182" s="21" t="s">
        <v>1377</v>
      </c>
      <c r="B182" s="499">
        <v>3</v>
      </c>
      <c r="C182" s="504">
        <f t="shared" ref="C182" si="100">ROUND(B182/167,4)</f>
        <v>1.7999999999999999E-2</v>
      </c>
      <c r="D182" s="473">
        <v>7</v>
      </c>
      <c r="E182" s="473">
        <f t="shared" ref="E182" si="101">D182*B182</f>
        <v>21</v>
      </c>
      <c r="F182" s="475">
        <v>1</v>
      </c>
      <c r="G182" s="473">
        <f t="shared" ref="G182" si="102">ROUND(E182*F182,2)</f>
        <v>21</v>
      </c>
      <c r="H182" s="473">
        <f t="shared" ref="H182" si="103">ROUND(G182*0.2359,2)</f>
        <v>4.95</v>
      </c>
      <c r="I182" s="474">
        <f t="shared" ref="I182" si="104">G182+H182</f>
        <v>25.95</v>
      </c>
    </row>
    <row r="183" spans="1:9" x14ac:dyDescent="0.25">
      <c r="A183" s="21" t="s">
        <v>1377</v>
      </c>
      <c r="B183" s="499">
        <v>2</v>
      </c>
      <c r="C183" s="504">
        <f t="shared" ref="C183" si="105">ROUND(B183/167,4)</f>
        <v>1.2E-2</v>
      </c>
      <c r="D183" s="473">
        <v>7</v>
      </c>
      <c r="E183" s="473">
        <f t="shared" ref="E183" si="106">D183*B183</f>
        <v>14</v>
      </c>
      <c r="F183" s="475">
        <v>1</v>
      </c>
      <c r="G183" s="473">
        <f t="shared" ref="G183" si="107">ROUND(E183*F183,2)</f>
        <v>14</v>
      </c>
      <c r="H183" s="473">
        <f t="shared" ref="H183" si="108">ROUND(G183*0.2359,2)</f>
        <v>3.3</v>
      </c>
      <c r="I183" s="474">
        <f t="shared" ref="I183" si="109">G183+H183</f>
        <v>17.3</v>
      </c>
    </row>
    <row r="184" spans="1:9" s="468" customFormat="1" x14ac:dyDescent="0.25">
      <c r="A184" s="484" t="s">
        <v>1378</v>
      </c>
      <c r="B184" s="497">
        <f>B185+B205+B218</f>
        <v>2403</v>
      </c>
      <c r="C184" s="470">
        <f t="shared" ref="C184:I184" si="110">C185+C205+C218</f>
        <v>14.3894</v>
      </c>
      <c r="D184" s="470"/>
      <c r="E184" s="470"/>
      <c r="F184" s="480"/>
      <c r="G184" s="470">
        <f t="shared" si="110"/>
        <v>21296.82</v>
      </c>
      <c r="H184" s="470">
        <f t="shared" si="110"/>
        <v>5023.8900000000003</v>
      </c>
      <c r="I184" s="477">
        <f t="shared" si="110"/>
        <v>26320.71</v>
      </c>
    </row>
    <row r="185" spans="1:9" s="468" customFormat="1" ht="31.5" x14ac:dyDescent="0.25">
      <c r="A185" s="485" t="s">
        <v>9</v>
      </c>
      <c r="B185" s="498">
        <f>SUM(B186:B204)</f>
        <v>1531</v>
      </c>
      <c r="C185" s="471">
        <f>SUM(C186:C204)</f>
        <v>9.1677999999999997</v>
      </c>
      <c r="D185" s="471"/>
      <c r="E185" s="471"/>
      <c r="F185" s="481"/>
      <c r="G185" s="471">
        <f>SUM(G186:G204)</f>
        <v>15538.42</v>
      </c>
      <c r="H185" s="471">
        <f>SUM(H186:H204)</f>
        <v>3665.51</v>
      </c>
      <c r="I185" s="472">
        <f>SUM(I186:I204)</f>
        <v>19203.93</v>
      </c>
    </row>
    <row r="186" spans="1:9" x14ac:dyDescent="0.25">
      <c r="A186" s="21" t="s">
        <v>1379</v>
      </c>
      <c r="B186" s="499">
        <v>72</v>
      </c>
      <c r="C186" s="504">
        <f t="shared" ref="C186:C222" si="111">ROUND(B186/167,4)</f>
        <v>0.43109999999999998</v>
      </c>
      <c r="D186" s="473">
        <v>10.25</v>
      </c>
      <c r="E186" s="473">
        <f t="shared" ref="E186:E204" si="112">D186*B186</f>
        <v>738</v>
      </c>
      <c r="F186" s="475">
        <v>1</v>
      </c>
      <c r="G186" s="23">
        <f t="shared" ref="G186:G204" si="113">ROUND(F186*E186,2)</f>
        <v>738</v>
      </c>
      <c r="H186" s="473">
        <f t="shared" ref="H186:H204" si="114">ROUND(G186*0.2359,2)</f>
        <v>174.09</v>
      </c>
      <c r="I186" s="474">
        <f t="shared" ref="I186:I204" si="115">G186+H186</f>
        <v>912.09</v>
      </c>
    </row>
    <row r="187" spans="1:9" x14ac:dyDescent="0.25">
      <c r="A187" s="21" t="s">
        <v>404</v>
      </c>
      <c r="B187" s="499">
        <v>34</v>
      </c>
      <c r="C187" s="504">
        <f t="shared" si="111"/>
        <v>0.2036</v>
      </c>
      <c r="D187" s="473">
        <v>9.1</v>
      </c>
      <c r="E187" s="473">
        <f t="shared" si="112"/>
        <v>309.39999999999998</v>
      </c>
      <c r="F187" s="475">
        <v>1</v>
      </c>
      <c r="G187" s="23">
        <f t="shared" si="113"/>
        <v>309.39999999999998</v>
      </c>
      <c r="H187" s="473">
        <f t="shared" si="114"/>
        <v>72.989999999999995</v>
      </c>
      <c r="I187" s="474">
        <f t="shared" si="115"/>
        <v>382.39</v>
      </c>
    </row>
    <row r="188" spans="1:9" x14ac:dyDescent="0.25">
      <c r="A188" s="21" t="s">
        <v>404</v>
      </c>
      <c r="B188" s="499">
        <v>72</v>
      </c>
      <c r="C188" s="504">
        <f t="shared" si="111"/>
        <v>0.43109999999999998</v>
      </c>
      <c r="D188" s="473">
        <v>9.1</v>
      </c>
      <c r="E188" s="473">
        <f t="shared" si="112"/>
        <v>655.19999999999993</v>
      </c>
      <c r="F188" s="475">
        <v>1</v>
      </c>
      <c r="G188" s="23">
        <f t="shared" si="113"/>
        <v>655.20000000000005</v>
      </c>
      <c r="H188" s="473">
        <f t="shared" si="114"/>
        <v>154.56</v>
      </c>
      <c r="I188" s="474">
        <f t="shared" si="115"/>
        <v>809.76</v>
      </c>
    </row>
    <row r="189" spans="1:9" x14ac:dyDescent="0.25">
      <c r="A189" s="486" t="s">
        <v>1380</v>
      </c>
      <c r="B189" s="499">
        <v>3</v>
      </c>
      <c r="C189" s="504">
        <f t="shared" ref="C189" si="116">ROUND(B189/167,4)</f>
        <v>1.7999999999999999E-2</v>
      </c>
      <c r="D189" s="23">
        <f>ROUND(2044.11/167,4)</f>
        <v>12.2402</v>
      </c>
      <c r="E189" s="23">
        <f t="shared" ref="E189" si="117">D189*B189</f>
        <v>36.720599999999997</v>
      </c>
      <c r="F189" s="478">
        <v>1</v>
      </c>
      <c r="G189" s="23">
        <f t="shared" ref="G189" si="118">ROUND(F189*E189,2)</f>
        <v>36.72</v>
      </c>
      <c r="H189" s="23">
        <f t="shared" ref="H189" si="119">ROUND(G189*0.2359,2)</f>
        <v>8.66</v>
      </c>
      <c r="I189" s="479">
        <f t="shared" ref="I189" si="120">G189+H189</f>
        <v>45.379999999999995</v>
      </c>
    </row>
    <row r="190" spans="1:9" x14ac:dyDescent="0.25">
      <c r="A190" s="486" t="s">
        <v>1380</v>
      </c>
      <c r="B190" s="499">
        <v>3</v>
      </c>
      <c r="C190" s="504">
        <f t="shared" si="111"/>
        <v>1.7999999999999999E-2</v>
      </c>
      <c r="D190" s="23">
        <f>ROUND(2044.11/167,4)</f>
        <v>12.2402</v>
      </c>
      <c r="E190" s="23">
        <f t="shared" si="112"/>
        <v>36.720599999999997</v>
      </c>
      <c r="F190" s="478">
        <v>1</v>
      </c>
      <c r="G190" s="23">
        <f t="shared" si="113"/>
        <v>36.72</v>
      </c>
      <c r="H190" s="23">
        <f t="shared" si="114"/>
        <v>8.66</v>
      </c>
      <c r="I190" s="479">
        <f t="shared" si="115"/>
        <v>45.379999999999995</v>
      </c>
    </row>
    <row r="191" spans="1:9" x14ac:dyDescent="0.25">
      <c r="A191" s="486" t="s">
        <v>1381</v>
      </c>
      <c r="B191" s="499">
        <v>54</v>
      </c>
      <c r="C191" s="504">
        <f t="shared" si="111"/>
        <v>0.32340000000000002</v>
      </c>
      <c r="D191" s="23">
        <f>ROUND(2044.11/167,4)</f>
        <v>12.2402</v>
      </c>
      <c r="E191" s="23">
        <f t="shared" si="112"/>
        <v>660.97079999999994</v>
      </c>
      <c r="F191" s="478">
        <v>1</v>
      </c>
      <c r="G191" s="23">
        <f t="shared" si="113"/>
        <v>660.97</v>
      </c>
      <c r="H191" s="23">
        <f t="shared" si="114"/>
        <v>155.91999999999999</v>
      </c>
      <c r="I191" s="479">
        <f t="shared" si="115"/>
        <v>816.89</v>
      </c>
    </row>
    <row r="192" spans="1:9" s="467" customFormat="1" x14ac:dyDescent="0.25">
      <c r="A192" s="486" t="s">
        <v>1380</v>
      </c>
      <c r="B192" s="500">
        <v>96</v>
      </c>
      <c r="C192" s="504">
        <f t="shared" si="111"/>
        <v>0.57489999999999997</v>
      </c>
      <c r="D192" s="23">
        <f>ROUND(2044.11/167,4)</f>
        <v>12.2402</v>
      </c>
      <c r="E192" s="23">
        <f t="shared" si="112"/>
        <v>1175.0591999999999</v>
      </c>
      <c r="F192" s="478">
        <v>1</v>
      </c>
      <c r="G192" s="23">
        <f t="shared" si="113"/>
        <v>1175.06</v>
      </c>
      <c r="H192" s="23">
        <f t="shared" si="114"/>
        <v>277.2</v>
      </c>
      <c r="I192" s="479">
        <f t="shared" si="115"/>
        <v>1452.26</v>
      </c>
    </row>
    <row r="193" spans="1:9" s="467" customFormat="1" x14ac:dyDescent="0.25">
      <c r="A193" s="486" t="s">
        <v>1381</v>
      </c>
      <c r="B193" s="500">
        <v>24</v>
      </c>
      <c r="C193" s="504">
        <f t="shared" si="111"/>
        <v>0.14369999999999999</v>
      </c>
      <c r="D193" s="23">
        <f>ROUND(1858.28/167,4)</f>
        <v>11.1274</v>
      </c>
      <c r="E193" s="23">
        <f t="shared" si="112"/>
        <v>267.05759999999998</v>
      </c>
      <c r="F193" s="478">
        <v>1</v>
      </c>
      <c r="G193" s="23">
        <f t="shared" si="113"/>
        <v>267.06</v>
      </c>
      <c r="H193" s="23">
        <f t="shared" si="114"/>
        <v>63</v>
      </c>
      <c r="I193" s="479">
        <f t="shared" si="115"/>
        <v>330.06</v>
      </c>
    </row>
    <row r="194" spans="1:9" s="467" customFormat="1" x14ac:dyDescent="0.25">
      <c r="A194" s="486" t="s">
        <v>1380</v>
      </c>
      <c r="B194" s="500">
        <v>66</v>
      </c>
      <c r="C194" s="504">
        <f t="shared" si="111"/>
        <v>0.3952</v>
      </c>
      <c r="D194" s="23">
        <f>ROUND(1858.28/167,4)</f>
        <v>11.1274</v>
      </c>
      <c r="E194" s="23">
        <f t="shared" si="112"/>
        <v>734.40840000000003</v>
      </c>
      <c r="F194" s="478">
        <v>1</v>
      </c>
      <c r="G194" s="23">
        <f t="shared" si="113"/>
        <v>734.41</v>
      </c>
      <c r="H194" s="23">
        <f t="shared" si="114"/>
        <v>173.25</v>
      </c>
      <c r="I194" s="479">
        <f t="shared" si="115"/>
        <v>907.66</v>
      </c>
    </row>
    <row r="195" spans="1:9" s="467" customFormat="1" x14ac:dyDescent="0.25">
      <c r="A195" s="486" t="s">
        <v>1380</v>
      </c>
      <c r="B195" s="500">
        <v>2</v>
      </c>
      <c r="C195" s="504">
        <f t="shared" si="111"/>
        <v>1.2E-2</v>
      </c>
      <c r="D195" s="23">
        <f>ROUND(1858.28/167,4)</f>
        <v>11.1274</v>
      </c>
      <c r="E195" s="23">
        <f t="shared" si="112"/>
        <v>22.254799999999999</v>
      </c>
      <c r="F195" s="478">
        <v>1</v>
      </c>
      <c r="G195" s="23">
        <f t="shared" si="113"/>
        <v>22.25</v>
      </c>
      <c r="H195" s="23">
        <f t="shared" si="114"/>
        <v>5.25</v>
      </c>
      <c r="I195" s="479">
        <f t="shared" si="115"/>
        <v>27.5</v>
      </c>
    </row>
    <row r="196" spans="1:9" x14ac:dyDescent="0.25">
      <c r="A196" s="21" t="s">
        <v>1379</v>
      </c>
      <c r="B196" s="499">
        <v>231</v>
      </c>
      <c r="C196" s="504">
        <f t="shared" si="111"/>
        <v>1.3832</v>
      </c>
      <c r="D196" s="473">
        <v>10.25</v>
      </c>
      <c r="E196" s="473">
        <f t="shared" si="112"/>
        <v>2367.75</v>
      </c>
      <c r="F196" s="475">
        <v>1</v>
      </c>
      <c r="G196" s="23">
        <f t="shared" si="113"/>
        <v>2367.75</v>
      </c>
      <c r="H196" s="473">
        <f t="shared" si="114"/>
        <v>558.54999999999995</v>
      </c>
      <c r="I196" s="474">
        <f t="shared" si="115"/>
        <v>2926.3</v>
      </c>
    </row>
    <row r="197" spans="1:9" x14ac:dyDescent="0.25">
      <c r="A197" s="21" t="s">
        <v>1379</v>
      </c>
      <c r="B197" s="499">
        <v>96</v>
      </c>
      <c r="C197" s="504">
        <f t="shared" si="111"/>
        <v>0.57489999999999997</v>
      </c>
      <c r="D197" s="473">
        <v>10.25</v>
      </c>
      <c r="E197" s="473">
        <f t="shared" si="112"/>
        <v>984</v>
      </c>
      <c r="F197" s="475">
        <v>1</v>
      </c>
      <c r="G197" s="23">
        <f t="shared" si="113"/>
        <v>984</v>
      </c>
      <c r="H197" s="473">
        <f t="shared" si="114"/>
        <v>232.13</v>
      </c>
      <c r="I197" s="474">
        <f t="shared" si="115"/>
        <v>1216.1300000000001</v>
      </c>
    </row>
    <row r="198" spans="1:9" x14ac:dyDescent="0.25">
      <c r="A198" s="21" t="s">
        <v>1379</v>
      </c>
      <c r="B198" s="499">
        <v>96</v>
      </c>
      <c r="C198" s="504">
        <f t="shared" si="111"/>
        <v>0.57489999999999997</v>
      </c>
      <c r="D198" s="473">
        <v>10.25</v>
      </c>
      <c r="E198" s="473">
        <f t="shared" si="112"/>
        <v>984</v>
      </c>
      <c r="F198" s="475">
        <v>1</v>
      </c>
      <c r="G198" s="23">
        <f t="shared" si="113"/>
        <v>984</v>
      </c>
      <c r="H198" s="473">
        <f t="shared" si="114"/>
        <v>232.13</v>
      </c>
      <c r="I198" s="474">
        <f t="shared" si="115"/>
        <v>1216.1300000000001</v>
      </c>
    </row>
    <row r="199" spans="1:9" x14ac:dyDescent="0.25">
      <c r="A199" s="21" t="s">
        <v>430</v>
      </c>
      <c r="B199" s="499">
        <v>40</v>
      </c>
      <c r="C199" s="504">
        <f t="shared" si="111"/>
        <v>0.23949999999999999</v>
      </c>
      <c r="D199" s="473">
        <v>12.8</v>
      </c>
      <c r="E199" s="473">
        <f t="shared" si="112"/>
        <v>512</v>
      </c>
      <c r="F199" s="475">
        <v>1</v>
      </c>
      <c r="G199" s="23">
        <f t="shared" si="113"/>
        <v>512</v>
      </c>
      <c r="H199" s="473">
        <f t="shared" si="114"/>
        <v>120.78</v>
      </c>
      <c r="I199" s="474">
        <f t="shared" si="115"/>
        <v>632.78</v>
      </c>
    </row>
    <row r="200" spans="1:9" x14ac:dyDescent="0.25">
      <c r="A200" s="21" t="s">
        <v>430</v>
      </c>
      <c r="B200" s="499">
        <v>82</v>
      </c>
      <c r="C200" s="504">
        <f t="shared" si="111"/>
        <v>0.49099999999999999</v>
      </c>
      <c r="D200" s="473">
        <v>12.8</v>
      </c>
      <c r="E200" s="473">
        <f t="shared" si="112"/>
        <v>1049.6000000000001</v>
      </c>
      <c r="F200" s="475">
        <v>0.3</v>
      </c>
      <c r="G200" s="23">
        <f t="shared" si="113"/>
        <v>314.88</v>
      </c>
      <c r="H200" s="473">
        <f t="shared" si="114"/>
        <v>74.28</v>
      </c>
      <c r="I200" s="474">
        <f t="shared" si="115"/>
        <v>389.15999999999997</v>
      </c>
    </row>
    <row r="201" spans="1:9" x14ac:dyDescent="0.25">
      <c r="A201" s="21" t="s">
        <v>1379</v>
      </c>
      <c r="B201" s="499">
        <v>192</v>
      </c>
      <c r="C201" s="504">
        <f t="shared" si="111"/>
        <v>1.1496999999999999</v>
      </c>
      <c r="D201" s="473">
        <v>10.25</v>
      </c>
      <c r="E201" s="473">
        <f t="shared" si="112"/>
        <v>1968</v>
      </c>
      <c r="F201" s="475">
        <v>1</v>
      </c>
      <c r="G201" s="23">
        <f t="shared" si="113"/>
        <v>1968</v>
      </c>
      <c r="H201" s="473">
        <f t="shared" si="114"/>
        <v>464.25</v>
      </c>
      <c r="I201" s="474">
        <f t="shared" si="115"/>
        <v>2432.25</v>
      </c>
    </row>
    <row r="202" spans="1:9" x14ac:dyDescent="0.25">
      <c r="A202" s="21" t="s">
        <v>1379</v>
      </c>
      <c r="B202" s="499">
        <v>176</v>
      </c>
      <c r="C202" s="504">
        <f t="shared" si="111"/>
        <v>1.0539000000000001</v>
      </c>
      <c r="D202" s="473">
        <v>10.25</v>
      </c>
      <c r="E202" s="473">
        <f t="shared" si="112"/>
        <v>1804</v>
      </c>
      <c r="F202" s="475">
        <v>1</v>
      </c>
      <c r="G202" s="23">
        <f t="shared" si="113"/>
        <v>1804</v>
      </c>
      <c r="H202" s="473">
        <f t="shared" si="114"/>
        <v>425.56</v>
      </c>
      <c r="I202" s="474">
        <f t="shared" si="115"/>
        <v>2229.56</v>
      </c>
    </row>
    <row r="203" spans="1:9" x14ac:dyDescent="0.25">
      <c r="A203" s="21" t="s">
        <v>1379</v>
      </c>
      <c r="B203" s="499">
        <v>72</v>
      </c>
      <c r="C203" s="504">
        <f t="shared" si="111"/>
        <v>0.43109999999999998</v>
      </c>
      <c r="D203" s="473">
        <v>10.25</v>
      </c>
      <c r="E203" s="473">
        <f t="shared" si="112"/>
        <v>738</v>
      </c>
      <c r="F203" s="475">
        <v>1</v>
      </c>
      <c r="G203" s="23">
        <f t="shared" si="113"/>
        <v>738</v>
      </c>
      <c r="H203" s="473">
        <f t="shared" si="114"/>
        <v>174.09</v>
      </c>
      <c r="I203" s="474">
        <f t="shared" si="115"/>
        <v>912.09</v>
      </c>
    </row>
    <row r="204" spans="1:9" x14ac:dyDescent="0.25">
      <c r="A204" s="21" t="s">
        <v>1379</v>
      </c>
      <c r="B204" s="499">
        <v>120</v>
      </c>
      <c r="C204" s="504">
        <f t="shared" si="111"/>
        <v>0.71860000000000002</v>
      </c>
      <c r="D204" s="473">
        <v>10.25</v>
      </c>
      <c r="E204" s="473">
        <f t="shared" si="112"/>
        <v>1230</v>
      </c>
      <c r="F204" s="475">
        <v>1</v>
      </c>
      <c r="G204" s="23">
        <f t="shared" si="113"/>
        <v>1230</v>
      </c>
      <c r="H204" s="473">
        <f t="shared" si="114"/>
        <v>290.16000000000003</v>
      </c>
      <c r="I204" s="474">
        <f t="shared" si="115"/>
        <v>1520.16</v>
      </c>
    </row>
    <row r="205" spans="1:9" s="468" customFormat="1" ht="31.5" x14ac:dyDescent="0.25">
      <c r="A205" s="485" t="s">
        <v>7</v>
      </c>
      <c r="B205" s="498">
        <f>SUM(B206:B217)</f>
        <v>752</v>
      </c>
      <c r="C205" s="471">
        <f>SUM(C206:C217)</f>
        <v>4.503099999999999</v>
      </c>
      <c r="D205" s="471"/>
      <c r="E205" s="471"/>
      <c r="F205" s="481"/>
      <c r="G205" s="471">
        <f>SUM(G206:G217)</f>
        <v>5170.3999999999996</v>
      </c>
      <c r="H205" s="471">
        <f>SUM(H206:H217)</f>
        <v>1219.6699999999998</v>
      </c>
      <c r="I205" s="472">
        <f>SUM(I206:I217)</f>
        <v>6390.0700000000015</v>
      </c>
    </row>
    <row r="206" spans="1:9" x14ac:dyDescent="0.25">
      <c r="A206" s="21" t="s">
        <v>1377</v>
      </c>
      <c r="B206" s="499">
        <v>96</v>
      </c>
      <c r="C206" s="504">
        <f t="shared" si="111"/>
        <v>0.57489999999999997</v>
      </c>
      <c r="D206" s="473">
        <v>7</v>
      </c>
      <c r="E206" s="473">
        <f>D206*B206</f>
        <v>672</v>
      </c>
      <c r="F206" s="475">
        <v>1</v>
      </c>
      <c r="G206" s="23">
        <f>ROUND(E206*F206,2)</f>
        <v>672</v>
      </c>
      <c r="H206" s="473">
        <f t="shared" ref="H206:H217" si="121">ROUND(G206*0.2359,2)</f>
        <v>158.52000000000001</v>
      </c>
      <c r="I206" s="474">
        <f>G206+H206</f>
        <v>830.52</v>
      </c>
    </row>
    <row r="207" spans="1:9" x14ac:dyDescent="0.25">
      <c r="A207" s="21" t="s">
        <v>1377</v>
      </c>
      <c r="B207" s="499">
        <v>56</v>
      </c>
      <c r="C207" s="504">
        <f t="shared" si="111"/>
        <v>0.33529999999999999</v>
      </c>
      <c r="D207" s="473">
        <v>7</v>
      </c>
      <c r="E207" s="473">
        <f t="shared" ref="E207:E217" si="122">D207*B207</f>
        <v>392</v>
      </c>
      <c r="F207" s="475">
        <v>1</v>
      </c>
      <c r="G207" s="23">
        <f t="shared" ref="G207:G217" si="123">ROUND(E207*F207,2)</f>
        <v>392</v>
      </c>
      <c r="H207" s="473">
        <f t="shared" si="121"/>
        <v>92.47</v>
      </c>
      <c r="I207" s="474">
        <f t="shared" ref="I207:I217" si="124">G207+H207</f>
        <v>484.47</v>
      </c>
    </row>
    <row r="208" spans="1:9" x14ac:dyDescent="0.25">
      <c r="A208" s="21" t="s">
        <v>1377</v>
      </c>
      <c r="B208" s="499">
        <v>96</v>
      </c>
      <c r="C208" s="504">
        <f t="shared" si="111"/>
        <v>0.57489999999999997</v>
      </c>
      <c r="D208" s="473">
        <v>7</v>
      </c>
      <c r="E208" s="473">
        <f t="shared" si="122"/>
        <v>672</v>
      </c>
      <c r="F208" s="475">
        <v>1</v>
      </c>
      <c r="G208" s="23">
        <f t="shared" si="123"/>
        <v>672</v>
      </c>
      <c r="H208" s="473">
        <f t="shared" si="121"/>
        <v>158.52000000000001</v>
      </c>
      <c r="I208" s="474">
        <f t="shared" si="124"/>
        <v>830.52</v>
      </c>
    </row>
    <row r="209" spans="1:9" x14ac:dyDescent="0.25">
      <c r="A209" s="21" t="s">
        <v>1377</v>
      </c>
      <c r="B209" s="499">
        <v>96</v>
      </c>
      <c r="C209" s="504">
        <f t="shared" si="111"/>
        <v>0.57489999999999997</v>
      </c>
      <c r="D209" s="473">
        <v>7</v>
      </c>
      <c r="E209" s="473">
        <f t="shared" si="122"/>
        <v>672</v>
      </c>
      <c r="F209" s="475">
        <v>1</v>
      </c>
      <c r="G209" s="23">
        <f t="shared" si="123"/>
        <v>672</v>
      </c>
      <c r="H209" s="473">
        <f t="shared" si="121"/>
        <v>158.52000000000001</v>
      </c>
      <c r="I209" s="474">
        <f t="shared" si="124"/>
        <v>830.52</v>
      </c>
    </row>
    <row r="210" spans="1:9" x14ac:dyDescent="0.25">
      <c r="A210" s="21" t="s">
        <v>1377</v>
      </c>
      <c r="B210" s="499">
        <v>16</v>
      </c>
      <c r="C210" s="504">
        <f t="shared" si="111"/>
        <v>9.5799999999999996E-2</v>
      </c>
      <c r="D210" s="473">
        <v>7</v>
      </c>
      <c r="E210" s="473">
        <f t="shared" si="122"/>
        <v>112</v>
      </c>
      <c r="F210" s="475">
        <v>1</v>
      </c>
      <c r="G210" s="23">
        <f t="shared" si="123"/>
        <v>112</v>
      </c>
      <c r="H210" s="473">
        <f t="shared" si="121"/>
        <v>26.42</v>
      </c>
      <c r="I210" s="474">
        <f t="shared" si="124"/>
        <v>138.42000000000002</v>
      </c>
    </row>
    <row r="211" spans="1:9" x14ac:dyDescent="0.25">
      <c r="A211" s="21" t="s">
        <v>1377</v>
      </c>
      <c r="B211" s="499">
        <v>8</v>
      </c>
      <c r="C211" s="504">
        <f t="shared" si="111"/>
        <v>4.7899999999999998E-2</v>
      </c>
      <c r="D211" s="473">
        <v>7</v>
      </c>
      <c r="E211" s="473">
        <f t="shared" si="122"/>
        <v>56</v>
      </c>
      <c r="F211" s="475">
        <v>1</v>
      </c>
      <c r="G211" s="23">
        <f t="shared" si="123"/>
        <v>56</v>
      </c>
      <c r="H211" s="473">
        <f t="shared" si="121"/>
        <v>13.21</v>
      </c>
      <c r="I211" s="474">
        <f t="shared" si="124"/>
        <v>69.210000000000008</v>
      </c>
    </row>
    <row r="212" spans="1:9" x14ac:dyDescent="0.25">
      <c r="A212" s="21" t="s">
        <v>1377</v>
      </c>
      <c r="B212" s="499">
        <v>120</v>
      </c>
      <c r="C212" s="504">
        <f t="shared" si="111"/>
        <v>0.71860000000000002</v>
      </c>
      <c r="D212" s="473">
        <v>7</v>
      </c>
      <c r="E212" s="473">
        <f t="shared" si="122"/>
        <v>840</v>
      </c>
      <c r="F212" s="475">
        <v>1</v>
      </c>
      <c r="G212" s="23">
        <f t="shared" si="123"/>
        <v>840</v>
      </c>
      <c r="H212" s="473">
        <f t="shared" si="121"/>
        <v>198.16</v>
      </c>
      <c r="I212" s="474">
        <f t="shared" si="124"/>
        <v>1038.1600000000001</v>
      </c>
    </row>
    <row r="213" spans="1:9" x14ac:dyDescent="0.25">
      <c r="A213" s="21" t="s">
        <v>1377</v>
      </c>
      <c r="B213" s="499">
        <v>16</v>
      </c>
      <c r="C213" s="504">
        <f t="shared" si="111"/>
        <v>9.5799999999999996E-2</v>
      </c>
      <c r="D213" s="473">
        <v>7</v>
      </c>
      <c r="E213" s="473">
        <f t="shared" si="122"/>
        <v>112</v>
      </c>
      <c r="F213" s="475">
        <v>1</v>
      </c>
      <c r="G213" s="23">
        <f t="shared" si="123"/>
        <v>112</v>
      </c>
      <c r="H213" s="473">
        <f t="shared" si="121"/>
        <v>26.42</v>
      </c>
      <c r="I213" s="474">
        <f t="shared" si="124"/>
        <v>138.42000000000002</v>
      </c>
    </row>
    <row r="214" spans="1:9" x14ac:dyDescent="0.25">
      <c r="A214" s="21" t="s">
        <v>1377</v>
      </c>
      <c r="B214" s="499">
        <v>72</v>
      </c>
      <c r="C214" s="504">
        <f t="shared" si="111"/>
        <v>0.43109999999999998</v>
      </c>
      <c r="D214" s="473">
        <v>7</v>
      </c>
      <c r="E214" s="473">
        <f t="shared" si="122"/>
        <v>504</v>
      </c>
      <c r="F214" s="475">
        <v>1</v>
      </c>
      <c r="G214" s="23">
        <f t="shared" si="123"/>
        <v>504</v>
      </c>
      <c r="H214" s="473">
        <f t="shared" si="121"/>
        <v>118.89</v>
      </c>
      <c r="I214" s="474">
        <f t="shared" si="124"/>
        <v>622.89</v>
      </c>
    </row>
    <row r="215" spans="1:9" x14ac:dyDescent="0.25">
      <c r="A215" s="21" t="s">
        <v>1377</v>
      </c>
      <c r="B215" s="499">
        <v>96</v>
      </c>
      <c r="C215" s="504">
        <f t="shared" si="111"/>
        <v>0.57489999999999997</v>
      </c>
      <c r="D215" s="473">
        <v>7</v>
      </c>
      <c r="E215" s="473">
        <f t="shared" si="122"/>
        <v>672</v>
      </c>
      <c r="F215" s="475">
        <v>1</v>
      </c>
      <c r="G215" s="23">
        <f t="shared" si="123"/>
        <v>672</v>
      </c>
      <c r="H215" s="473">
        <f t="shared" si="121"/>
        <v>158.52000000000001</v>
      </c>
      <c r="I215" s="474">
        <f t="shared" si="124"/>
        <v>830.52</v>
      </c>
    </row>
    <row r="216" spans="1:9" x14ac:dyDescent="0.25">
      <c r="A216" s="21" t="s">
        <v>1377</v>
      </c>
      <c r="B216" s="499">
        <v>8</v>
      </c>
      <c r="C216" s="504">
        <f t="shared" si="111"/>
        <v>4.7899999999999998E-2</v>
      </c>
      <c r="D216" s="473">
        <v>7</v>
      </c>
      <c r="E216" s="473">
        <f t="shared" si="122"/>
        <v>56</v>
      </c>
      <c r="F216" s="475">
        <v>1</v>
      </c>
      <c r="G216" s="23">
        <f t="shared" si="123"/>
        <v>56</v>
      </c>
      <c r="H216" s="473">
        <f t="shared" si="121"/>
        <v>13.21</v>
      </c>
      <c r="I216" s="474">
        <f t="shared" si="124"/>
        <v>69.210000000000008</v>
      </c>
    </row>
    <row r="217" spans="1:9" x14ac:dyDescent="0.25">
      <c r="A217" s="21" t="s">
        <v>450</v>
      </c>
      <c r="B217" s="499">
        <v>72</v>
      </c>
      <c r="C217" s="504">
        <f t="shared" si="111"/>
        <v>0.43109999999999998</v>
      </c>
      <c r="D217" s="473">
        <v>5.7</v>
      </c>
      <c r="E217" s="473">
        <f t="shared" si="122"/>
        <v>410.40000000000003</v>
      </c>
      <c r="F217" s="475">
        <v>1</v>
      </c>
      <c r="G217" s="23">
        <f t="shared" si="123"/>
        <v>410.4</v>
      </c>
      <c r="H217" s="473">
        <f t="shared" si="121"/>
        <v>96.81</v>
      </c>
      <c r="I217" s="474">
        <f t="shared" si="124"/>
        <v>507.21</v>
      </c>
    </row>
    <row r="218" spans="1:9" s="468" customFormat="1" ht="31.5" x14ac:dyDescent="0.25">
      <c r="A218" s="485" t="s">
        <v>8</v>
      </c>
      <c r="B218" s="498">
        <f>SUM(B219:B222)</f>
        <v>120</v>
      </c>
      <c r="C218" s="471">
        <f>SUM(C219:C222)</f>
        <v>0.71849999999999992</v>
      </c>
      <c r="D218" s="471"/>
      <c r="E218" s="471"/>
      <c r="F218" s="481"/>
      <c r="G218" s="471">
        <f>SUM(G219:G222)</f>
        <v>588</v>
      </c>
      <c r="H218" s="471">
        <f>SUM(H219:H222)</f>
        <v>138.71</v>
      </c>
      <c r="I218" s="472">
        <f>SUM(I219:I222)</f>
        <v>726.71000000000015</v>
      </c>
    </row>
    <row r="219" spans="1:9" x14ac:dyDescent="0.25">
      <c r="A219" s="21" t="s">
        <v>1352</v>
      </c>
      <c r="B219" s="499">
        <v>80</v>
      </c>
      <c r="C219" s="504">
        <f t="shared" si="111"/>
        <v>0.47899999999999998</v>
      </c>
      <c r="D219" s="473">
        <v>4.9000000000000004</v>
      </c>
      <c r="E219" s="473">
        <f t="shared" ref="E219:E222" si="125">D219*B219</f>
        <v>392</v>
      </c>
      <c r="F219" s="475">
        <v>1</v>
      </c>
      <c r="G219" s="23">
        <f t="shared" ref="G219:G222" si="126">ROUND(E219*F219,2)</f>
        <v>392</v>
      </c>
      <c r="H219" s="473">
        <f t="shared" ref="H219:H222" si="127">ROUND(G219*0.2359,2)</f>
        <v>92.47</v>
      </c>
      <c r="I219" s="474">
        <f t="shared" ref="I219:I222" si="128">G219+H219</f>
        <v>484.47</v>
      </c>
    </row>
    <row r="220" spans="1:9" x14ac:dyDescent="0.25">
      <c r="A220" s="21" t="s">
        <v>1352</v>
      </c>
      <c r="B220" s="499">
        <v>8</v>
      </c>
      <c r="C220" s="504">
        <f t="shared" si="111"/>
        <v>4.7899999999999998E-2</v>
      </c>
      <c r="D220" s="473">
        <v>4.9000000000000004</v>
      </c>
      <c r="E220" s="473">
        <f t="shared" si="125"/>
        <v>39.200000000000003</v>
      </c>
      <c r="F220" s="475">
        <v>1</v>
      </c>
      <c r="G220" s="23">
        <f t="shared" si="126"/>
        <v>39.200000000000003</v>
      </c>
      <c r="H220" s="473">
        <f t="shared" si="127"/>
        <v>9.25</v>
      </c>
      <c r="I220" s="474">
        <f t="shared" si="128"/>
        <v>48.45</v>
      </c>
    </row>
    <row r="221" spans="1:9" x14ac:dyDescent="0.25">
      <c r="A221" s="21" t="s">
        <v>1352</v>
      </c>
      <c r="B221" s="499">
        <v>8</v>
      </c>
      <c r="C221" s="504">
        <f t="shared" si="111"/>
        <v>4.7899999999999998E-2</v>
      </c>
      <c r="D221" s="473">
        <v>4.9000000000000004</v>
      </c>
      <c r="E221" s="473">
        <f t="shared" si="125"/>
        <v>39.200000000000003</v>
      </c>
      <c r="F221" s="475">
        <v>1</v>
      </c>
      <c r="G221" s="23">
        <f t="shared" si="126"/>
        <v>39.200000000000003</v>
      </c>
      <c r="H221" s="473">
        <f t="shared" si="127"/>
        <v>9.25</v>
      </c>
      <c r="I221" s="474">
        <f t="shared" si="128"/>
        <v>48.45</v>
      </c>
    </row>
    <row r="222" spans="1:9" x14ac:dyDescent="0.25">
      <c r="A222" s="21" t="s">
        <v>1352</v>
      </c>
      <c r="B222" s="499">
        <v>24</v>
      </c>
      <c r="C222" s="504">
        <f t="shared" si="111"/>
        <v>0.14369999999999999</v>
      </c>
      <c r="D222" s="473">
        <v>4.9000000000000004</v>
      </c>
      <c r="E222" s="473">
        <f t="shared" si="125"/>
        <v>117.60000000000001</v>
      </c>
      <c r="F222" s="475">
        <v>1</v>
      </c>
      <c r="G222" s="23">
        <f t="shared" si="126"/>
        <v>117.6</v>
      </c>
      <c r="H222" s="473">
        <f t="shared" si="127"/>
        <v>27.74</v>
      </c>
      <c r="I222" s="474">
        <f t="shared" si="128"/>
        <v>145.34</v>
      </c>
    </row>
    <row r="223" spans="1:9" s="468" customFormat="1" x14ac:dyDescent="0.25">
      <c r="A223" s="484" t="s">
        <v>1382</v>
      </c>
      <c r="B223" s="497">
        <f>B224</f>
        <v>123</v>
      </c>
      <c r="C223" s="470">
        <f t="shared" ref="C223:I223" si="129">C224</f>
        <v>0.73649999999999993</v>
      </c>
      <c r="D223" s="470"/>
      <c r="E223" s="470"/>
      <c r="F223" s="480"/>
      <c r="G223" s="470">
        <f t="shared" si="129"/>
        <v>983.8</v>
      </c>
      <c r="H223" s="470">
        <f t="shared" si="129"/>
        <v>232.07999999999998</v>
      </c>
      <c r="I223" s="477">
        <f t="shared" si="129"/>
        <v>1215.8800000000001</v>
      </c>
    </row>
    <row r="224" spans="1:9" s="468" customFormat="1" ht="31.5" x14ac:dyDescent="0.25">
      <c r="A224" s="485" t="s">
        <v>9</v>
      </c>
      <c r="B224" s="498">
        <f>SUM(B225:B229)</f>
        <v>123</v>
      </c>
      <c r="C224" s="471">
        <f t="shared" ref="C224:I224" si="130">SUM(C225:C229)</f>
        <v>0.73649999999999993</v>
      </c>
      <c r="D224" s="471"/>
      <c r="E224" s="471"/>
      <c r="F224" s="481"/>
      <c r="G224" s="471">
        <f t="shared" si="130"/>
        <v>983.8</v>
      </c>
      <c r="H224" s="471">
        <f t="shared" si="130"/>
        <v>232.07999999999998</v>
      </c>
      <c r="I224" s="472">
        <f t="shared" si="130"/>
        <v>1215.8800000000001</v>
      </c>
    </row>
    <row r="225" spans="1:9" x14ac:dyDescent="0.25">
      <c r="A225" s="21" t="s">
        <v>413</v>
      </c>
      <c r="B225" s="499">
        <v>6</v>
      </c>
      <c r="C225" s="504">
        <f t="shared" ref="C225:C229" si="131">ROUND(B225/167,4)</f>
        <v>3.5900000000000001E-2</v>
      </c>
      <c r="D225" s="473">
        <v>8.4</v>
      </c>
      <c r="E225" s="473">
        <f t="shared" ref="E225:E229" si="132">D225*B225</f>
        <v>50.400000000000006</v>
      </c>
      <c r="F225" s="475">
        <v>1</v>
      </c>
      <c r="G225" s="473">
        <f t="shared" ref="G225:G229" si="133">ROUND(F225*E225,2)</f>
        <v>50.4</v>
      </c>
      <c r="H225" s="473">
        <f t="shared" ref="H225:H229" si="134">ROUND(G225*0.2359,2)</f>
        <v>11.89</v>
      </c>
      <c r="I225" s="474">
        <f t="shared" ref="I225:I229" si="135">G225+H225</f>
        <v>62.29</v>
      </c>
    </row>
    <row r="226" spans="1:9" x14ac:dyDescent="0.25">
      <c r="A226" s="21" t="s">
        <v>413</v>
      </c>
      <c r="B226" s="499">
        <v>74</v>
      </c>
      <c r="C226" s="504">
        <f t="shared" si="131"/>
        <v>0.44309999999999999</v>
      </c>
      <c r="D226" s="473">
        <v>8.4</v>
      </c>
      <c r="E226" s="473">
        <f t="shared" si="132"/>
        <v>621.6</v>
      </c>
      <c r="F226" s="475">
        <v>1</v>
      </c>
      <c r="G226" s="473">
        <f t="shared" si="133"/>
        <v>621.6</v>
      </c>
      <c r="H226" s="473">
        <f t="shared" si="134"/>
        <v>146.63999999999999</v>
      </c>
      <c r="I226" s="474">
        <f t="shared" si="135"/>
        <v>768.24</v>
      </c>
    </row>
    <row r="227" spans="1:9" x14ac:dyDescent="0.25">
      <c r="A227" s="21" t="s">
        <v>413</v>
      </c>
      <c r="B227" s="499">
        <v>15</v>
      </c>
      <c r="C227" s="504">
        <f t="shared" si="131"/>
        <v>8.9800000000000005E-2</v>
      </c>
      <c r="D227" s="473">
        <v>8.4</v>
      </c>
      <c r="E227" s="473">
        <f t="shared" si="132"/>
        <v>126</v>
      </c>
      <c r="F227" s="475">
        <v>1</v>
      </c>
      <c r="G227" s="473">
        <f t="shared" si="133"/>
        <v>126</v>
      </c>
      <c r="H227" s="473">
        <f t="shared" si="134"/>
        <v>29.72</v>
      </c>
      <c r="I227" s="474">
        <f t="shared" si="135"/>
        <v>155.72</v>
      </c>
    </row>
    <row r="228" spans="1:9" x14ac:dyDescent="0.25">
      <c r="A228" s="21" t="s">
        <v>413</v>
      </c>
      <c r="B228" s="499">
        <v>2</v>
      </c>
      <c r="C228" s="504">
        <f t="shared" si="131"/>
        <v>1.2E-2</v>
      </c>
      <c r="D228" s="473">
        <v>8.4</v>
      </c>
      <c r="E228" s="473">
        <f t="shared" si="132"/>
        <v>16.8</v>
      </c>
      <c r="F228" s="475">
        <v>1</v>
      </c>
      <c r="G228" s="473">
        <f t="shared" si="133"/>
        <v>16.8</v>
      </c>
      <c r="H228" s="473">
        <f t="shared" si="134"/>
        <v>3.96</v>
      </c>
      <c r="I228" s="474">
        <f t="shared" si="135"/>
        <v>20.76</v>
      </c>
    </row>
    <row r="229" spans="1:9" x14ac:dyDescent="0.25">
      <c r="A229" s="21" t="s">
        <v>413</v>
      </c>
      <c r="B229" s="499">
        <v>26</v>
      </c>
      <c r="C229" s="504">
        <f t="shared" si="131"/>
        <v>0.15570000000000001</v>
      </c>
      <c r="D229" s="473">
        <v>6.5</v>
      </c>
      <c r="E229" s="473">
        <f t="shared" si="132"/>
        <v>169</v>
      </c>
      <c r="F229" s="475">
        <v>1</v>
      </c>
      <c r="G229" s="473">
        <f t="shared" si="133"/>
        <v>169</v>
      </c>
      <c r="H229" s="473">
        <f t="shared" si="134"/>
        <v>39.869999999999997</v>
      </c>
      <c r="I229" s="474">
        <f t="shared" si="135"/>
        <v>208.87</v>
      </c>
    </row>
    <row r="230" spans="1:9" s="468" customFormat="1" x14ac:dyDescent="0.25">
      <c r="A230" s="484" t="s">
        <v>1383</v>
      </c>
      <c r="B230" s="497">
        <f>B231+B239+B259</f>
        <v>3598.875</v>
      </c>
      <c r="C230" s="470">
        <f t="shared" ref="C230:I230" si="136">C231+C239+C259</f>
        <v>21.550288999999999</v>
      </c>
      <c r="D230" s="470"/>
      <c r="E230" s="470"/>
      <c r="F230" s="480"/>
      <c r="G230" s="470">
        <f t="shared" si="136"/>
        <v>23085.82</v>
      </c>
      <c r="H230" s="470">
        <f t="shared" si="136"/>
        <v>5445.91</v>
      </c>
      <c r="I230" s="477">
        <f t="shared" si="136"/>
        <v>28531.730000000003</v>
      </c>
    </row>
    <row r="231" spans="1:9" s="468" customFormat="1" ht="31.5" x14ac:dyDescent="0.25">
      <c r="A231" s="485" t="s">
        <v>9</v>
      </c>
      <c r="B231" s="498">
        <f>SUM(B232:B238)</f>
        <v>533.375</v>
      </c>
      <c r="C231" s="471">
        <f t="shared" ref="C231:I231" si="137">SUM(C232:C238)</f>
        <v>3.1938780000000002</v>
      </c>
      <c r="D231" s="471"/>
      <c r="E231" s="471"/>
      <c r="F231" s="481"/>
      <c r="G231" s="471">
        <f t="shared" si="137"/>
        <v>5860.33</v>
      </c>
      <c r="H231" s="471">
        <f t="shared" si="137"/>
        <v>1382.46</v>
      </c>
      <c r="I231" s="472">
        <f t="shared" si="137"/>
        <v>7242.7899999999991</v>
      </c>
    </row>
    <row r="232" spans="1:9" x14ac:dyDescent="0.25">
      <c r="A232" s="21" t="s">
        <v>430</v>
      </c>
      <c r="B232" s="499">
        <v>114</v>
      </c>
      <c r="C232" s="504">
        <f t="shared" ref="C232:C277" si="138">ROUND(B232/167,4)</f>
        <v>0.68259999999999998</v>
      </c>
      <c r="D232" s="473">
        <v>12.8</v>
      </c>
      <c r="E232" s="473">
        <f t="shared" ref="E232:E238" si="139">D232*B232</f>
        <v>1459.2</v>
      </c>
      <c r="F232" s="475">
        <v>1</v>
      </c>
      <c r="G232" s="473">
        <f t="shared" ref="G232:G238" si="140">ROUND(F232*E232,2)</f>
        <v>1459.2</v>
      </c>
      <c r="H232" s="473">
        <f t="shared" ref="H232:H238" si="141">ROUND(G232*0.2359,2)</f>
        <v>344.23</v>
      </c>
      <c r="I232" s="474">
        <f t="shared" ref="I232:I238" si="142">G232+H232</f>
        <v>1803.43</v>
      </c>
    </row>
    <row r="233" spans="1:9" x14ac:dyDescent="0.25">
      <c r="A233" s="21" t="s">
        <v>430</v>
      </c>
      <c r="B233" s="499">
        <v>11.5</v>
      </c>
      <c r="C233" s="504">
        <f t="shared" si="138"/>
        <v>6.8900000000000003E-2</v>
      </c>
      <c r="D233" s="473">
        <v>12.8</v>
      </c>
      <c r="E233" s="473">
        <f t="shared" si="139"/>
        <v>147.20000000000002</v>
      </c>
      <c r="F233" s="475">
        <v>0.3</v>
      </c>
      <c r="G233" s="473">
        <f t="shared" si="140"/>
        <v>44.16</v>
      </c>
      <c r="H233" s="473">
        <f t="shared" si="141"/>
        <v>10.42</v>
      </c>
      <c r="I233" s="474">
        <f t="shared" si="142"/>
        <v>54.58</v>
      </c>
    </row>
    <row r="234" spans="1:9" x14ac:dyDescent="0.25">
      <c r="A234" s="21" t="s">
        <v>436</v>
      </c>
      <c r="B234" s="499">
        <v>60</v>
      </c>
      <c r="C234" s="504">
        <f t="shared" si="138"/>
        <v>0.35930000000000001</v>
      </c>
      <c r="D234" s="473">
        <v>10.25</v>
      </c>
      <c r="E234" s="473">
        <f t="shared" si="139"/>
        <v>615</v>
      </c>
      <c r="F234" s="475">
        <v>1</v>
      </c>
      <c r="G234" s="473">
        <f t="shared" si="140"/>
        <v>615</v>
      </c>
      <c r="H234" s="473">
        <f t="shared" si="141"/>
        <v>145.08000000000001</v>
      </c>
      <c r="I234" s="474">
        <f t="shared" si="142"/>
        <v>760.08</v>
      </c>
    </row>
    <row r="235" spans="1:9" x14ac:dyDescent="0.25">
      <c r="A235" s="21" t="s">
        <v>436</v>
      </c>
      <c r="B235" s="499">
        <v>131</v>
      </c>
      <c r="C235" s="504">
        <f t="shared" si="138"/>
        <v>0.78439999999999999</v>
      </c>
      <c r="D235" s="473">
        <v>10.25</v>
      </c>
      <c r="E235" s="473">
        <f t="shared" si="139"/>
        <v>1342.75</v>
      </c>
      <c r="F235" s="475">
        <v>1</v>
      </c>
      <c r="G235" s="473">
        <f t="shared" si="140"/>
        <v>1342.75</v>
      </c>
      <c r="H235" s="473">
        <f t="shared" si="141"/>
        <v>316.75</v>
      </c>
      <c r="I235" s="474">
        <f t="shared" si="142"/>
        <v>1659.5</v>
      </c>
    </row>
    <row r="236" spans="1:9" x14ac:dyDescent="0.25">
      <c r="A236" s="21" t="s">
        <v>436</v>
      </c>
      <c r="B236" s="499">
        <v>16</v>
      </c>
      <c r="C236" s="504">
        <f t="shared" si="138"/>
        <v>9.5799999999999996E-2</v>
      </c>
      <c r="D236" s="473">
        <v>10.25</v>
      </c>
      <c r="E236" s="473">
        <f t="shared" si="139"/>
        <v>164</v>
      </c>
      <c r="F236" s="475">
        <v>1</v>
      </c>
      <c r="G236" s="473">
        <f t="shared" si="140"/>
        <v>164</v>
      </c>
      <c r="H236" s="473">
        <f t="shared" si="141"/>
        <v>38.69</v>
      </c>
      <c r="I236" s="474">
        <f t="shared" si="142"/>
        <v>202.69</v>
      </c>
    </row>
    <row r="237" spans="1:9" x14ac:dyDescent="0.25">
      <c r="A237" s="21" t="s">
        <v>1384</v>
      </c>
      <c r="B237" s="500">
        <v>97.875</v>
      </c>
      <c r="C237" s="504">
        <f>ROUND(B237/167,6)</f>
        <v>0.58607799999999999</v>
      </c>
      <c r="D237" s="473">
        <f>ROUND(1858.28/167,6)</f>
        <v>11.127425000000001</v>
      </c>
      <c r="E237" s="473">
        <f t="shared" si="139"/>
        <v>1089.096721875</v>
      </c>
      <c r="F237" s="475">
        <v>1</v>
      </c>
      <c r="G237" s="473">
        <f t="shared" si="140"/>
        <v>1089.0999999999999</v>
      </c>
      <c r="H237" s="473">
        <f t="shared" si="141"/>
        <v>256.92</v>
      </c>
      <c r="I237" s="474">
        <f t="shared" si="142"/>
        <v>1346.02</v>
      </c>
    </row>
    <row r="238" spans="1:9" x14ac:dyDescent="0.25">
      <c r="A238" s="21" t="s">
        <v>1385</v>
      </c>
      <c r="B238" s="499">
        <v>103</v>
      </c>
      <c r="C238" s="504">
        <f t="shared" si="138"/>
        <v>0.61680000000000001</v>
      </c>
      <c r="D238" s="473">
        <f>ROUND(1858.28/167,4)</f>
        <v>11.1274</v>
      </c>
      <c r="E238" s="473">
        <f t="shared" si="139"/>
        <v>1146.1222</v>
      </c>
      <c r="F238" s="475">
        <v>1</v>
      </c>
      <c r="G238" s="473">
        <f t="shared" si="140"/>
        <v>1146.1199999999999</v>
      </c>
      <c r="H238" s="473">
        <f t="shared" si="141"/>
        <v>270.37</v>
      </c>
      <c r="I238" s="474">
        <f t="shared" si="142"/>
        <v>1416.4899999999998</v>
      </c>
    </row>
    <row r="239" spans="1:9" s="468" customFormat="1" ht="31.5" x14ac:dyDescent="0.25">
      <c r="A239" s="485" t="s">
        <v>7</v>
      </c>
      <c r="B239" s="498">
        <f>SUM(B240:B258)</f>
        <v>1695.5</v>
      </c>
      <c r="C239" s="471">
        <f>SUM(C240:C258)</f>
        <v>10.152610999999998</v>
      </c>
      <c r="D239" s="471"/>
      <c r="E239" s="471"/>
      <c r="F239" s="481"/>
      <c r="G239" s="471">
        <f>SUM(G240:G258)</f>
        <v>10512.49</v>
      </c>
      <c r="H239" s="471">
        <f>SUM(H240:H258)</f>
        <v>2479.87</v>
      </c>
      <c r="I239" s="472">
        <f>SUM(I240:I258)</f>
        <v>12992.360000000002</v>
      </c>
    </row>
    <row r="240" spans="1:9" x14ac:dyDescent="0.25">
      <c r="A240" s="21" t="s">
        <v>450</v>
      </c>
      <c r="B240" s="499">
        <v>110</v>
      </c>
      <c r="C240" s="504">
        <f t="shared" si="138"/>
        <v>0.65869999999999995</v>
      </c>
      <c r="D240" s="473">
        <v>7</v>
      </c>
      <c r="E240" s="473">
        <f t="shared" ref="E240:E251" si="143">D240*B240</f>
        <v>770</v>
      </c>
      <c r="F240" s="475">
        <v>1</v>
      </c>
      <c r="G240" s="473">
        <f t="shared" ref="G240:G251" si="144">ROUND(E240*F240,2)</f>
        <v>770</v>
      </c>
      <c r="H240" s="473">
        <f t="shared" ref="H240:H258" si="145">ROUND(G240*0.2359,2)</f>
        <v>181.64</v>
      </c>
      <c r="I240" s="474">
        <f t="shared" ref="I240:I251" si="146">G240+H240</f>
        <v>951.64</v>
      </c>
    </row>
    <row r="241" spans="1:9" x14ac:dyDescent="0.25">
      <c r="A241" s="21" t="s">
        <v>450</v>
      </c>
      <c r="B241" s="499">
        <v>10</v>
      </c>
      <c r="C241" s="504">
        <f t="shared" si="138"/>
        <v>5.9900000000000002E-2</v>
      </c>
      <c r="D241" s="473">
        <v>7</v>
      </c>
      <c r="E241" s="473">
        <f t="shared" si="143"/>
        <v>70</v>
      </c>
      <c r="F241" s="475">
        <v>1</v>
      </c>
      <c r="G241" s="473">
        <f t="shared" si="144"/>
        <v>70</v>
      </c>
      <c r="H241" s="473">
        <f t="shared" si="145"/>
        <v>16.510000000000002</v>
      </c>
      <c r="I241" s="474">
        <f t="shared" si="146"/>
        <v>86.51</v>
      </c>
    </row>
    <row r="242" spans="1:9" x14ac:dyDescent="0.25">
      <c r="A242" s="21" t="s">
        <v>450</v>
      </c>
      <c r="B242" s="499">
        <v>24</v>
      </c>
      <c r="C242" s="504">
        <f t="shared" si="138"/>
        <v>0.14369999999999999</v>
      </c>
      <c r="D242" s="473">
        <v>5.7</v>
      </c>
      <c r="E242" s="473">
        <f t="shared" si="143"/>
        <v>136.80000000000001</v>
      </c>
      <c r="F242" s="475">
        <v>1</v>
      </c>
      <c r="G242" s="473">
        <f t="shared" si="144"/>
        <v>136.80000000000001</v>
      </c>
      <c r="H242" s="473">
        <f t="shared" si="145"/>
        <v>32.270000000000003</v>
      </c>
      <c r="I242" s="474">
        <f t="shared" si="146"/>
        <v>169.07000000000002</v>
      </c>
    </row>
    <row r="243" spans="1:9" x14ac:dyDescent="0.25">
      <c r="A243" s="21" t="s">
        <v>1386</v>
      </c>
      <c r="B243" s="499">
        <v>162</v>
      </c>
      <c r="C243" s="504">
        <f t="shared" si="138"/>
        <v>0.97009999999999996</v>
      </c>
      <c r="D243" s="473">
        <v>7</v>
      </c>
      <c r="E243" s="473">
        <f t="shared" si="143"/>
        <v>1134</v>
      </c>
      <c r="F243" s="475">
        <v>1</v>
      </c>
      <c r="G243" s="473">
        <f t="shared" si="144"/>
        <v>1134</v>
      </c>
      <c r="H243" s="473">
        <f t="shared" si="145"/>
        <v>267.51</v>
      </c>
      <c r="I243" s="474">
        <f t="shared" si="146"/>
        <v>1401.51</v>
      </c>
    </row>
    <row r="244" spans="1:9" x14ac:dyDescent="0.25">
      <c r="A244" s="21" t="s">
        <v>1386</v>
      </c>
      <c r="B244" s="499">
        <v>122</v>
      </c>
      <c r="C244" s="504">
        <f t="shared" si="138"/>
        <v>0.73050000000000004</v>
      </c>
      <c r="D244" s="473">
        <v>5.7</v>
      </c>
      <c r="E244" s="473">
        <f t="shared" si="143"/>
        <v>695.4</v>
      </c>
      <c r="F244" s="475">
        <v>1</v>
      </c>
      <c r="G244" s="473">
        <f t="shared" si="144"/>
        <v>695.4</v>
      </c>
      <c r="H244" s="473">
        <f t="shared" si="145"/>
        <v>164.04</v>
      </c>
      <c r="I244" s="474">
        <f t="shared" si="146"/>
        <v>859.43999999999994</v>
      </c>
    </row>
    <row r="245" spans="1:9" x14ac:dyDescent="0.25">
      <c r="A245" s="21" t="s">
        <v>1386</v>
      </c>
      <c r="B245" s="499">
        <v>38</v>
      </c>
      <c r="C245" s="504">
        <f t="shared" si="138"/>
        <v>0.22750000000000001</v>
      </c>
      <c r="D245" s="473">
        <v>7</v>
      </c>
      <c r="E245" s="473">
        <f t="shared" si="143"/>
        <v>266</v>
      </c>
      <c r="F245" s="475">
        <v>1</v>
      </c>
      <c r="G245" s="473">
        <f t="shared" si="144"/>
        <v>266</v>
      </c>
      <c r="H245" s="473">
        <f t="shared" si="145"/>
        <v>62.75</v>
      </c>
      <c r="I245" s="474">
        <f t="shared" si="146"/>
        <v>328.75</v>
      </c>
    </row>
    <row r="246" spans="1:9" x14ac:dyDescent="0.25">
      <c r="A246" s="21" t="s">
        <v>1386</v>
      </c>
      <c r="B246" s="499">
        <v>24</v>
      </c>
      <c r="C246" s="504">
        <f t="shared" si="138"/>
        <v>0.14369999999999999</v>
      </c>
      <c r="D246" s="473">
        <v>7</v>
      </c>
      <c r="E246" s="473">
        <f t="shared" si="143"/>
        <v>168</v>
      </c>
      <c r="F246" s="475">
        <v>1</v>
      </c>
      <c r="G246" s="473">
        <f t="shared" si="144"/>
        <v>168</v>
      </c>
      <c r="H246" s="473">
        <f t="shared" si="145"/>
        <v>39.630000000000003</v>
      </c>
      <c r="I246" s="474">
        <f t="shared" si="146"/>
        <v>207.63</v>
      </c>
    </row>
    <row r="247" spans="1:9" x14ac:dyDescent="0.25">
      <c r="A247" s="21" t="s">
        <v>1386</v>
      </c>
      <c r="B247" s="499">
        <v>60</v>
      </c>
      <c r="C247" s="504">
        <f t="shared" si="138"/>
        <v>0.35930000000000001</v>
      </c>
      <c r="D247" s="473">
        <v>5.7</v>
      </c>
      <c r="E247" s="473">
        <f t="shared" si="143"/>
        <v>342</v>
      </c>
      <c r="F247" s="475">
        <v>1</v>
      </c>
      <c r="G247" s="473">
        <f t="shared" si="144"/>
        <v>342</v>
      </c>
      <c r="H247" s="473">
        <f t="shared" si="145"/>
        <v>80.680000000000007</v>
      </c>
      <c r="I247" s="474">
        <f t="shared" si="146"/>
        <v>422.68</v>
      </c>
    </row>
    <row r="248" spans="1:9" x14ac:dyDescent="0.25">
      <c r="A248" s="21" t="s">
        <v>1386</v>
      </c>
      <c r="B248" s="499">
        <v>138</v>
      </c>
      <c r="C248" s="504">
        <f t="shared" si="138"/>
        <v>0.82630000000000003</v>
      </c>
      <c r="D248" s="473">
        <v>7</v>
      </c>
      <c r="E248" s="473">
        <f t="shared" si="143"/>
        <v>966</v>
      </c>
      <c r="F248" s="475">
        <v>1</v>
      </c>
      <c r="G248" s="473">
        <f t="shared" si="144"/>
        <v>966</v>
      </c>
      <c r="H248" s="473">
        <f t="shared" si="145"/>
        <v>227.88</v>
      </c>
      <c r="I248" s="474">
        <f t="shared" si="146"/>
        <v>1193.8800000000001</v>
      </c>
    </row>
    <row r="249" spans="1:9" x14ac:dyDescent="0.25">
      <c r="A249" s="21" t="s">
        <v>1386</v>
      </c>
      <c r="B249" s="499">
        <v>138</v>
      </c>
      <c r="C249" s="504">
        <f t="shared" si="138"/>
        <v>0.82630000000000003</v>
      </c>
      <c r="D249" s="473">
        <v>7</v>
      </c>
      <c r="E249" s="473">
        <f t="shared" si="143"/>
        <v>966</v>
      </c>
      <c r="F249" s="475">
        <v>1</v>
      </c>
      <c r="G249" s="473">
        <f t="shared" si="144"/>
        <v>966</v>
      </c>
      <c r="H249" s="473">
        <f t="shared" si="145"/>
        <v>227.88</v>
      </c>
      <c r="I249" s="474">
        <f t="shared" si="146"/>
        <v>1193.8800000000001</v>
      </c>
    </row>
    <row r="250" spans="1:9" x14ac:dyDescent="0.25">
      <c r="A250" s="21" t="s">
        <v>1386</v>
      </c>
      <c r="B250" s="499">
        <v>150</v>
      </c>
      <c r="C250" s="504">
        <f t="shared" si="138"/>
        <v>0.8982</v>
      </c>
      <c r="D250" s="473">
        <v>5.7</v>
      </c>
      <c r="E250" s="473">
        <f t="shared" si="143"/>
        <v>855</v>
      </c>
      <c r="F250" s="475">
        <v>1</v>
      </c>
      <c r="G250" s="473">
        <f t="shared" si="144"/>
        <v>855</v>
      </c>
      <c r="H250" s="473">
        <f t="shared" si="145"/>
        <v>201.69</v>
      </c>
      <c r="I250" s="474">
        <f t="shared" si="146"/>
        <v>1056.69</v>
      </c>
    </row>
    <row r="251" spans="1:9" x14ac:dyDescent="0.25">
      <c r="A251" s="21" t="s">
        <v>1386</v>
      </c>
      <c r="B251" s="499">
        <v>110</v>
      </c>
      <c r="C251" s="504">
        <f t="shared" si="138"/>
        <v>0.65869999999999995</v>
      </c>
      <c r="D251" s="473">
        <v>5.7</v>
      </c>
      <c r="E251" s="473">
        <f t="shared" si="143"/>
        <v>627</v>
      </c>
      <c r="F251" s="475">
        <v>1</v>
      </c>
      <c r="G251" s="473">
        <f t="shared" si="144"/>
        <v>627</v>
      </c>
      <c r="H251" s="473">
        <f t="shared" si="145"/>
        <v>147.91</v>
      </c>
      <c r="I251" s="474">
        <f t="shared" si="146"/>
        <v>774.91</v>
      </c>
    </row>
    <row r="252" spans="1:9" x14ac:dyDescent="0.25">
      <c r="A252" s="21" t="s">
        <v>454</v>
      </c>
      <c r="B252" s="499">
        <v>51</v>
      </c>
      <c r="C252" s="504">
        <f t="shared" si="138"/>
        <v>0.3054</v>
      </c>
      <c r="D252" s="473">
        <v>1515</v>
      </c>
      <c r="E252" s="473">
        <f>D252*C252</f>
        <v>462.68099999999998</v>
      </c>
      <c r="F252" s="475">
        <v>0.3</v>
      </c>
      <c r="G252" s="473">
        <f>ROUND(E252*F252,2)</f>
        <v>138.80000000000001</v>
      </c>
      <c r="H252" s="473">
        <f t="shared" si="145"/>
        <v>32.74</v>
      </c>
      <c r="I252" s="474">
        <f>G252+H252</f>
        <v>171.54000000000002</v>
      </c>
    </row>
    <row r="253" spans="1:9" x14ac:dyDescent="0.25">
      <c r="A253" s="21" t="s">
        <v>454</v>
      </c>
      <c r="B253" s="499">
        <v>116</v>
      </c>
      <c r="C253" s="504">
        <f>ROUND(B253/167,6)</f>
        <v>0.69461099999999998</v>
      </c>
      <c r="D253" s="473">
        <v>1515</v>
      </c>
      <c r="E253" s="473">
        <f>D253*C253</f>
        <v>1052.3356650000001</v>
      </c>
      <c r="F253" s="475">
        <v>1</v>
      </c>
      <c r="G253" s="473">
        <f>ROUND(E253*F253,2)</f>
        <v>1052.3399999999999</v>
      </c>
      <c r="H253" s="473">
        <f t="shared" si="145"/>
        <v>248.25</v>
      </c>
      <c r="I253" s="474">
        <f>G253+H253</f>
        <v>1300.5899999999999</v>
      </c>
    </row>
    <row r="254" spans="1:9" x14ac:dyDescent="0.25">
      <c r="A254" s="21" t="s">
        <v>1372</v>
      </c>
      <c r="B254" s="499">
        <v>96</v>
      </c>
      <c r="C254" s="504">
        <f t="shared" si="138"/>
        <v>0.57489999999999997</v>
      </c>
      <c r="D254" s="473">
        <v>7</v>
      </c>
      <c r="E254" s="473">
        <f t="shared" ref="E254:E258" si="147">D254*B254</f>
        <v>672</v>
      </c>
      <c r="F254" s="475">
        <v>1</v>
      </c>
      <c r="G254" s="473">
        <f t="shared" ref="G254:G258" si="148">ROUND(E254*F254,2)</f>
        <v>672</v>
      </c>
      <c r="H254" s="473">
        <f t="shared" si="145"/>
        <v>158.52000000000001</v>
      </c>
      <c r="I254" s="474">
        <f t="shared" ref="I254:I258" si="149">G254+H254</f>
        <v>830.52</v>
      </c>
    </row>
    <row r="255" spans="1:9" x14ac:dyDescent="0.25">
      <c r="A255" s="21" t="s">
        <v>1386</v>
      </c>
      <c r="B255" s="499">
        <v>92.5</v>
      </c>
      <c r="C255" s="504">
        <f t="shared" si="138"/>
        <v>0.55389999999999995</v>
      </c>
      <c r="D255" s="473">
        <v>7.4</v>
      </c>
      <c r="E255" s="473">
        <f t="shared" si="147"/>
        <v>684.5</v>
      </c>
      <c r="F255" s="475">
        <v>0.3</v>
      </c>
      <c r="G255" s="473">
        <f t="shared" si="148"/>
        <v>205.35</v>
      </c>
      <c r="H255" s="473">
        <f t="shared" si="145"/>
        <v>48.44</v>
      </c>
      <c r="I255" s="474">
        <f t="shared" si="149"/>
        <v>253.79</v>
      </c>
    </row>
    <row r="256" spans="1:9" x14ac:dyDescent="0.25">
      <c r="A256" s="21" t="s">
        <v>450</v>
      </c>
      <c r="B256" s="499">
        <v>108</v>
      </c>
      <c r="C256" s="504">
        <f t="shared" si="138"/>
        <v>0.64670000000000005</v>
      </c>
      <c r="D256" s="473">
        <v>5.7</v>
      </c>
      <c r="E256" s="473">
        <f t="shared" si="147"/>
        <v>615.6</v>
      </c>
      <c r="F256" s="475">
        <v>1</v>
      </c>
      <c r="G256" s="473">
        <f t="shared" si="148"/>
        <v>615.6</v>
      </c>
      <c r="H256" s="473">
        <f t="shared" si="145"/>
        <v>145.22</v>
      </c>
      <c r="I256" s="474">
        <f t="shared" si="149"/>
        <v>760.82</v>
      </c>
    </row>
    <row r="257" spans="1:9" x14ac:dyDescent="0.25">
      <c r="A257" s="21" t="s">
        <v>716</v>
      </c>
      <c r="B257" s="499">
        <v>24</v>
      </c>
      <c r="C257" s="504">
        <f t="shared" si="138"/>
        <v>0.14369999999999999</v>
      </c>
      <c r="D257" s="473">
        <v>5.7</v>
      </c>
      <c r="E257" s="473">
        <f t="shared" si="147"/>
        <v>136.80000000000001</v>
      </c>
      <c r="F257" s="475">
        <v>1</v>
      </c>
      <c r="G257" s="473">
        <f t="shared" si="148"/>
        <v>136.80000000000001</v>
      </c>
      <c r="H257" s="473">
        <f t="shared" si="145"/>
        <v>32.270000000000003</v>
      </c>
      <c r="I257" s="474">
        <f t="shared" si="149"/>
        <v>169.07000000000002</v>
      </c>
    </row>
    <row r="258" spans="1:9" x14ac:dyDescent="0.25">
      <c r="A258" s="21" t="s">
        <v>716</v>
      </c>
      <c r="B258" s="499">
        <v>122</v>
      </c>
      <c r="C258" s="504">
        <f t="shared" si="138"/>
        <v>0.73050000000000004</v>
      </c>
      <c r="D258" s="473">
        <v>5.7</v>
      </c>
      <c r="E258" s="473">
        <f t="shared" si="147"/>
        <v>695.4</v>
      </c>
      <c r="F258" s="475">
        <v>1</v>
      </c>
      <c r="G258" s="473">
        <f t="shared" si="148"/>
        <v>695.4</v>
      </c>
      <c r="H258" s="473">
        <f t="shared" si="145"/>
        <v>164.04</v>
      </c>
      <c r="I258" s="474">
        <f t="shared" si="149"/>
        <v>859.43999999999994</v>
      </c>
    </row>
    <row r="259" spans="1:9" s="468" customFormat="1" ht="31.5" x14ac:dyDescent="0.25">
      <c r="A259" s="485" t="s">
        <v>8</v>
      </c>
      <c r="B259" s="498">
        <f>SUM(B260:B277)</f>
        <v>1370</v>
      </c>
      <c r="C259" s="471">
        <f t="shared" ref="C259:I259" si="150">SUM(C260:C277)</f>
        <v>8.2037999999999993</v>
      </c>
      <c r="D259" s="471"/>
      <c r="E259" s="471"/>
      <c r="F259" s="481"/>
      <c r="G259" s="471">
        <f t="shared" si="150"/>
        <v>6713.0000000000009</v>
      </c>
      <c r="H259" s="471">
        <f t="shared" si="150"/>
        <v>1583.58</v>
      </c>
      <c r="I259" s="472">
        <f t="shared" si="150"/>
        <v>8296.5800000000017</v>
      </c>
    </row>
    <row r="260" spans="1:9" x14ac:dyDescent="0.25">
      <c r="A260" s="21" t="s">
        <v>1352</v>
      </c>
      <c r="B260" s="499">
        <v>120</v>
      </c>
      <c r="C260" s="504">
        <f t="shared" si="138"/>
        <v>0.71860000000000002</v>
      </c>
      <c r="D260" s="473">
        <v>4.9000000000000004</v>
      </c>
      <c r="E260" s="473">
        <f>D260*B260</f>
        <v>588</v>
      </c>
      <c r="F260" s="475">
        <v>1</v>
      </c>
      <c r="G260" s="473">
        <f>ROUND(E260*F260,2)</f>
        <v>588</v>
      </c>
      <c r="H260" s="473">
        <f t="shared" ref="H260:H277" si="151">ROUND(G260*0.2359,2)</f>
        <v>138.71</v>
      </c>
      <c r="I260" s="474">
        <f>G260+H260</f>
        <v>726.71</v>
      </c>
    </row>
    <row r="261" spans="1:9" x14ac:dyDescent="0.25">
      <c r="A261" s="21" t="s">
        <v>1352</v>
      </c>
      <c r="B261" s="499">
        <v>16</v>
      </c>
      <c r="C261" s="504">
        <f t="shared" si="138"/>
        <v>9.5799999999999996E-2</v>
      </c>
      <c r="D261" s="473">
        <v>4.9000000000000004</v>
      </c>
      <c r="E261" s="473">
        <f>D261*B261</f>
        <v>78.400000000000006</v>
      </c>
      <c r="F261" s="475">
        <v>1</v>
      </c>
      <c r="G261" s="473">
        <f t="shared" ref="G261:G277" si="152">ROUND(E261*F261,2)</f>
        <v>78.400000000000006</v>
      </c>
      <c r="H261" s="473">
        <f t="shared" si="151"/>
        <v>18.489999999999998</v>
      </c>
      <c r="I261" s="474">
        <f>G261+H261</f>
        <v>96.89</v>
      </c>
    </row>
    <row r="262" spans="1:9" x14ac:dyDescent="0.25">
      <c r="A262" s="21" t="s">
        <v>1352</v>
      </c>
      <c r="B262" s="499">
        <v>128</v>
      </c>
      <c r="C262" s="504">
        <f t="shared" si="138"/>
        <v>0.76649999999999996</v>
      </c>
      <c r="D262" s="473">
        <v>4.9000000000000004</v>
      </c>
      <c r="E262" s="473">
        <f t="shared" ref="E262:E277" si="153">D262*B262</f>
        <v>627.20000000000005</v>
      </c>
      <c r="F262" s="475">
        <v>1</v>
      </c>
      <c r="G262" s="473">
        <f t="shared" si="152"/>
        <v>627.20000000000005</v>
      </c>
      <c r="H262" s="473">
        <f t="shared" si="151"/>
        <v>147.96</v>
      </c>
      <c r="I262" s="474">
        <f t="shared" ref="I262:I277" si="154">G262+H262</f>
        <v>775.16000000000008</v>
      </c>
    </row>
    <row r="263" spans="1:9" x14ac:dyDescent="0.25">
      <c r="A263" s="21" t="s">
        <v>1352</v>
      </c>
      <c r="B263" s="499">
        <v>144</v>
      </c>
      <c r="C263" s="504">
        <f t="shared" si="138"/>
        <v>0.86229999999999996</v>
      </c>
      <c r="D263" s="473">
        <v>4.9000000000000004</v>
      </c>
      <c r="E263" s="473">
        <f t="shared" si="153"/>
        <v>705.6</v>
      </c>
      <c r="F263" s="475">
        <v>1</v>
      </c>
      <c r="G263" s="473">
        <f t="shared" si="152"/>
        <v>705.6</v>
      </c>
      <c r="H263" s="473">
        <f t="shared" si="151"/>
        <v>166.45</v>
      </c>
      <c r="I263" s="474">
        <f t="shared" si="154"/>
        <v>872.05</v>
      </c>
    </row>
    <row r="264" spans="1:9" x14ac:dyDescent="0.25">
      <c r="A264" s="21" t="s">
        <v>1352</v>
      </c>
      <c r="B264" s="499">
        <v>24</v>
      </c>
      <c r="C264" s="504">
        <f t="shared" si="138"/>
        <v>0.14369999999999999</v>
      </c>
      <c r="D264" s="473">
        <v>4.9000000000000004</v>
      </c>
      <c r="E264" s="473">
        <f t="shared" si="153"/>
        <v>117.60000000000001</v>
      </c>
      <c r="F264" s="475">
        <v>1</v>
      </c>
      <c r="G264" s="473">
        <f t="shared" si="152"/>
        <v>117.6</v>
      </c>
      <c r="H264" s="473">
        <f t="shared" si="151"/>
        <v>27.74</v>
      </c>
      <c r="I264" s="474">
        <f t="shared" si="154"/>
        <v>145.34</v>
      </c>
    </row>
    <row r="265" spans="1:9" x14ac:dyDescent="0.25">
      <c r="A265" s="21" t="s">
        <v>1352</v>
      </c>
      <c r="B265" s="499">
        <v>102</v>
      </c>
      <c r="C265" s="504">
        <f t="shared" si="138"/>
        <v>0.61080000000000001</v>
      </c>
      <c r="D265" s="473">
        <v>4.9000000000000004</v>
      </c>
      <c r="E265" s="473">
        <f t="shared" si="153"/>
        <v>499.8</v>
      </c>
      <c r="F265" s="475">
        <v>1</v>
      </c>
      <c r="G265" s="473">
        <f t="shared" si="152"/>
        <v>499.8</v>
      </c>
      <c r="H265" s="473">
        <f t="shared" si="151"/>
        <v>117.9</v>
      </c>
      <c r="I265" s="474">
        <f t="shared" si="154"/>
        <v>617.70000000000005</v>
      </c>
    </row>
    <row r="266" spans="1:9" x14ac:dyDescent="0.25">
      <c r="A266" s="21" t="s">
        <v>1352</v>
      </c>
      <c r="B266" s="499">
        <v>120</v>
      </c>
      <c r="C266" s="504">
        <f t="shared" si="138"/>
        <v>0.71860000000000002</v>
      </c>
      <c r="D266" s="473">
        <v>4.9000000000000004</v>
      </c>
      <c r="E266" s="473">
        <f t="shared" si="153"/>
        <v>588</v>
      </c>
      <c r="F266" s="475">
        <v>1</v>
      </c>
      <c r="G266" s="473">
        <f t="shared" si="152"/>
        <v>588</v>
      </c>
      <c r="H266" s="473">
        <f t="shared" si="151"/>
        <v>138.71</v>
      </c>
      <c r="I266" s="474">
        <f t="shared" si="154"/>
        <v>726.71</v>
      </c>
    </row>
    <row r="267" spans="1:9" x14ac:dyDescent="0.25">
      <c r="A267" s="21" t="s">
        <v>1352</v>
      </c>
      <c r="B267" s="499">
        <v>96</v>
      </c>
      <c r="C267" s="504">
        <f t="shared" si="138"/>
        <v>0.57489999999999997</v>
      </c>
      <c r="D267" s="473">
        <v>4.9000000000000004</v>
      </c>
      <c r="E267" s="473">
        <f t="shared" si="153"/>
        <v>470.40000000000003</v>
      </c>
      <c r="F267" s="475">
        <v>1</v>
      </c>
      <c r="G267" s="473">
        <f t="shared" si="152"/>
        <v>470.4</v>
      </c>
      <c r="H267" s="473">
        <f t="shared" si="151"/>
        <v>110.97</v>
      </c>
      <c r="I267" s="474">
        <f t="shared" si="154"/>
        <v>581.37</v>
      </c>
    </row>
    <row r="268" spans="1:9" x14ac:dyDescent="0.25">
      <c r="A268" s="21" t="s">
        <v>1352</v>
      </c>
      <c r="B268" s="499">
        <v>134</v>
      </c>
      <c r="C268" s="504">
        <f t="shared" si="138"/>
        <v>0.8024</v>
      </c>
      <c r="D268" s="473">
        <v>4.9000000000000004</v>
      </c>
      <c r="E268" s="473">
        <f t="shared" si="153"/>
        <v>656.6</v>
      </c>
      <c r="F268" s="475">
        <v>1</v>
      </c>
      <c r="G268" s="473">
        <f t="shared" si="152"/>
        <v>656.6</v>
      </c>
      <c r="H268" s="473">
        <f t="shared" si="151"/>
        <v>154.88999999999999</v>
      </c>
      <c r="I268" s="474">
        <f t="shared" si="154"/>
        <v>811.49</v>
      </c>
    </row>
    <row r="269" spans="1:9" x14ac:dyDescent="0.25">
      <c r="A269" s="21" t="s">
        <v>1352</v>
      </c>
      <c r="B269" s="499">
        <v>48</v>
      </c>
      <c r="C269" s="504">
        <f t="shared" si="138"/>
        <v>0.28739999999999999</v>
      </c>
      <c r="D269" s="473">
        <v>4.9000000000000004</v>
      </c>
      <c r="E269" s="473">
        <f t="shared" si="153"/>
        <v>235.20000000000002</v>
      </c>
      <c r="F269" s="475">
        <v>1</v>
      </c>
      <c r="G269" s="473">
        <f t="shared" si="152"/>
        <v>235.2</v>
      </c>
      <c r="H269" s="473">
        <f t="shared" si="151"/>
        <v>55.48</v>
      </c>
      <c r="I269" s="474">
        <f t="shared" si="154"/>
        <v>290.68</v>
      </c>
    </row>
    <row r="270" spans="1:9" x14ac:dyDescent="0.25">
      <c r="A270" s="21" t="s">
        <v>1352</v>
      </c>
      <c r="B270" s="499">
        <v>96</v>
      </c>
      <c r="C270" s="504">
        <f t="shared" si="138"/>
        <v>0.57489999999999997</v>
      </c>
      <c r="D270" s="473">
        <v>4.9000000000000004</v>
      </c>
      <c r="E270" s="473">
        <f t="shared" si="153"/>
        <v>470.40000000000003</v>
      </c>
      <c r="F270" s="475">
        <v>1</v>
      </c>
      <c r="G270" s="473">
        <f t="shared" si="152"/>
        <v>470.4</v>
      </c>
      <c r="H270" s="473">
        <f t="shared" si="151"/>
        <v>110.97</v>
      </c>
      <c r="I270" s="474">
        <f t="shared" si="154"/>
        <v>581.37</v>
      </c>
    </row>
    <row r="271" spans="1:9" x14ac:dyDescent="0.25">
      <c r="A271" s="21" t="s">
        <v>1352</v>
      </c>
      <c r="B271" s="499">
        <v>32</v>
      </c>
      <c r="C271" s="504">
        <f t="shared" si="138"/>
        <v>0.19159999999999999</v>
      </c>
      <c r="D271" s="473">
        <v>4.9000000000000004</v>
      </c>
      <c r="E271" s="473">
        <f t="shared" si="153"/>
        <v>156.80000000000001</v>
      </c>
      <c r="F271" s="475">
        <v>1</v>
      </c>
      <c r="G271" s="473">
        <f t="shared" si="152"/>
        <v>156.80000000000001</v>
      </c>
      <c r="H271" s="473">
        <f t="shared" si="151"/>
        <v>36.99</v>
      </c>
      <c r="I271" s="474">
        <f t="shared" si="154"/>
        <v>193.79000000000002</v>
      </c>
    </row>
    <row r="272" spans="1:9" x14ac:dyDescent="0.25">
      <c r="A272" s="21" t="s">
        <v>1352</v>
      </c>
      <c r="B272" s="499">
        <v>104</v>
      </c>
      <c r="C272" s="504">
        <f t="shared" si="138"/>
        <v>0.62280000000000002</v>
      </c>
      <c r="D272" s="473">
        <v>4.9000000000000004</v>
      </c>
      <c r="E272" s="473">
        <f t="shared" si="153"/>
        <v>509.6</v>
      </c>
      <c r="F272" s="475">
        <v>1</v>
      </c>
      <c r="G272" s="473">
        <f t="shared" si="152"/>
        <v>509.6</v>
      </c>
      <c r="H272" s="473">
        <f t="shared" si="151"/>
        <v>120.21</v>
      </c>
      <c r="I272" s="474">
        <f t="shared" si="154"/>
        <v>629.81000000000006</v>
      </c>
    </row>
    <row r="273" spans="1:9" x14ac:dyDescent="0.25">
      <c r="A273" s="21" t="s">
        <v>1352</v>
      </c>
      <c r="B273" s="499">
        <v>24</v>
      </c>
      <c r="C273" s="504">
        <f t="shared" si="138"/>
        <v>0.14369999999999999</v>
      </c>
      <c r="D273" s="473">
        <v>4.9000000000000004</v>
      </c>
      <c r="E273" s="473">
        <f t="shared" si="153"/>
        <v>117.60000000000001</v>
      </c>
      <c r="F273" s="475">
        <v>1</v>
      </c>
      <c r="G273" s="473">
        <f t="shared" si="152"/>
        <v>117.6</v>
      </c>
      <c r="H273" s="473">
        <f t="shared" si="151"/>
        <v>27.74</v>
      </c>
      <c r="I273" s="474">
        <f t="shared" si="154"/>
        <v>145.34</v>
      </c>
    </row>
    <row r="274" spans="1:9" x14ac:dyDescent="0.25">
      <c r="A274" s="21" t="s">
        <v>1352</v>
      </c>
      <c r="B274" s="499">
        <v>48</v>
      </c>
      <c r="C274" s="504">
        <f t="shared" si="138"/>
        <v>0.28739999999999999</v>
      </c>
      <c r="D274" s="473">
        <v>4.9000000000000004</v>
      </c>
      <c r="E274" s="473">
        <f t="shared" si="153"/>
        <v>235.20000000000002</v>
      </c>
      <c r="F274" s="475">
        <v>1</v>
      </c>
      <c r="G274" s="473">
        <f t="shared" si="152"/>
        <v>235.2</v>
      </c>
      <c r="H274" s="473">
        <f t="shared" si="151"/>
        <v>55.48</v>
      </c>
      <c r="I274" s="474">
        <f t="shared" si="154"/>
        <v>290.68</v>
      </c>
    </row>
    <row r="275" spans="1:9" x14ac:dyDescent="0.25">
      <c r="A275" s="21" t="s">
        <v>1352</v>
      </c>
      <c r="B275" s="499">
        <v>10</v>
      </c>
      <c r="C275" s="504">
        <f t="shared" si="138"/>
        <v>5.9900000000000002E-2</v>
      </c>
      <c r="D275" s="473">
        <v>4.9000000000000004</v>
      </c>
      <c r="E275" s="473">
        <f t="shared" si="153"/>
        <v>49</v>
      </c>
      <c r="F275" s="475">
        <v>1</v>
      </c>
      <c r="G275" s="473">
        <f t="shared" si="152"/>
        <v>49</v>
      </c>
      <c r="H275" s="473">
        <f t="shared" si="151"/>
        <v>11.56</v>
      </c>
      <c r="I275" s="474">
        <f t="shared" si="154"/>
        <v>60.56</v>
      </c>
    </row>
    <row r="276" spans="1:9" x14ac:dyDescent="0.25">
      <c r="A276" s="21" t="s">
        <v>1352</v>
      </c>
      <c r="B276" s="499">
        <v>24</v>
      </c>
      <c r="C276" s="504">
        <f t="shared" si="138"/>
        <v>0.14369999999999999</v>
      </c>
      <c r="D276" s="473">
        <v>4.9000000000000004</v>
      </c>
      <c r="E276" s="473">
        <f t="shared" si="153"/>
        <v>117.60000000000001</v>
      </c>
      <c r="F276" s="475">
        <v>1</v>
      </c>
      <c r="G276" s="473">
        <f t="shared" si="152"/>
        <v>117.6</v>
      </c>
      <c r="H276" s="473">
        <f t="shared" si="151"/>
        <v>27.74</v>
      </c>
      <c r="I276" s="474">
        <f t="shared" si="154"/>
        <v>145.34</v>
      </c>
    </row>
    <row r="277" spans="1:9" x14ac:dyDescent="0.25">
      <c r="A277" s="21" t="s">
        <v>1352</v>
      </c>
      <c r="B277" s="499">
        <v>100</v>
      </c>
      <c r="C277" s="504">
        <f t="shared" si="138"/>
        <v>0.5988</v>
      </c>
      <c r="D277" s="473">
        <v>4.9000000000000004</v>
      </c>
      <c r="E277" s="473">
        <f t="shared" si="153"/>
        <v>490.00000000000006</v>
      </c>
      <c r="F277" s="475">
        <v>1</v>
      </c>
      <c r="G277" s="473">
        <f t="shared" si="152"/>
        <v>490</v>
      </c>
      <c r="H277" s="473">
        <f t="shared" si="151"/>
        <v>115.59</v>
      </c>
      <c r="I277" s="474">
        <f t="shared" si="154"/>
        <v>605.59</v>
      </c>
    </row>
    <row r="278" spans="1:9" s="468" customFormat="1" x14ac:dyDescent="0.25">
      <c r="A278" s="484" t="s">
        <v>1387</v>
      </c>
      <c r="B278" s="497">
        <f>B279+B284+B296</f>
        <v>3338</v>
      </c>
      <c r="C278" s="470">
        <f t="shared" ref="C278:I278" si="155">C279+C284+C296</f>
        <v>19.988025999999998</v>
      </c>
      <c r="D278" s="470"/>
      <c r="E278" s="470"/>
      <c r="F278" s="480"/>
      <c r="G278" s="470">
        <f t="shared" si="155"/>
        <v>22343.4</v>
      </c>
      <c r="H278" s="470">
        <f t="shared" si="155"/>
        <v>5270.77</v>
      </c>
      <c r="I278" s="477">
        <f t="shared" si="155"/>
        <v>27614.17</v>
      </c>
    </row>
    <row r="279" spans="1:9" s="468" customFormat="1" ht="31.5" x14ac:dyDescent="0.25">
      <c r="A279" s="485" t="s">
        <v>9</v>
      </c>
      <c r="B279" s="498">
        <f>SUM(B280:B283)</f>
        <v>470</v>
      </c>
      <c r="C279" s="471">
        <f t="shared" ref="C279:I279" si="156">SUM(C280:C283)</f>
        <v>2.814368</v>
      </c>
      <c r="D279" s="471"/>
      <c r="E279" s="471"/>
      <c r="F279" s="481"/>
      <c r="G279" s="471">
        <f t="shared" si="156"/>
        <v>5592.5</v>
      </c>
      <c r="H279" s="471">
        <f t="shared" si="156"/>
        <v>1319.27</v>
      </c>
      <c r="I279" s="472">
        <f t="shared" si="156"/>
        <v>6911.77</v>
      </c>
    </row>
    <row r="280" spans="1:9" x14ac:dyDescent="0.25">
      <c r="A280" s="21" t="s">
        <v>1367</v>
      </c>
      <c r="B280" s="499">
        <v>126</v>
      </c>
      <c r="C280" s="504">
        <f t="shared" ref="C280:C308" si="157">ROUND(B280/167,4)</f>
        <v>0.75449999999999995</v>
      </c>
      <c r="D280" s="473">
        <v>10.25</v>
      </c>
      <c r="E280" s="473">
        <f>D280*B280</f>
        <v>1291.5</v>
      </c>
      <c r="F280" s="475">
        <v>1</v>
      </c>
      <c r="G280" s="473">
        <f>ROUND(F280*E280,2)</f>
        <v>1291.5</v>
      </c>
      <c r="H280" s="473">
        <f t="shared" ref="H280:H283" si="158">ROUND(G280*0.2359,2)</f>
        <v>304.66000000000003</v>
      </c>
      <c r="I280" s="474">
        <f>G280+H280</f>
        <v>1596.16</v>
      </c>
    </row>
    <row r="281" spans="1:9" x14ac:dyDescent="0.25">
      <c r="A281" s="21" t="s">
        <v>1388</v>
      </c>
      <c r="B281" s="499">
        <v>178</v>
      </c>
      <c r="C281" s="504">
        <f>ROUND(B281/167,6)</f>
        <v>1.065868</v>
      </c>
      <c r="D281" s="473">
        <f>ROUND(2044.11/167,5)</f>
        <v>12.240180000000001</v>
      </c>
      <c r="E281" s="473">
        <f t="shared" ref="E281" si="159">D281*B281</f>
        <v>2178.7520400000003</v>
      </c>
      <c r="F281" s="475">
        <v>1</v>
      </c>
      <c r="G281" s="473">
        <f t="shared" ref="G281" si="160">ROUND(F281*E281,2)</f>
        <v>2178.75</v>
      </c>
      <c r="H281" s="473">
        <f t="shared" si="158"/>
        <v>513.97</v>
      </c>
      <c r="I281" s="474">
        <f t="shared" ref="I281" si="161">G281+H281</f>
        <v>2692.7200000000003</v>
      </c>
    </row>
    <row r="282" spans="1:9" x14ac:dyDescent="0.25">
      <c r="A282" s="21" t="s">
        <v>1389</v>
      </c>
      <c r="B282" s="499">
        <v>1</v>
      </c>
      <c r="C282" s="504">
        <f t="shared" si="157"/>
        <v>6.0000000000000001E-3</v>
      </c>
      <c r="D282" s="473">
        <v>10.25</v>
      </c>
      <c r="E282" s="473">
        <f>D282*B282</f>
        <v>10.25</v>
      </c>
      <c r="F282" s="475">
        <v>1</v>
      </c>
      <c r="G282" s="473">
        <f>ROUND(F282*E282,2)</f>
        <v>10.25</v>
      </c>
      <c r="H282" s="473">
        <f t="shared" si="158"/>
        <v>2.42</v>
      </c>
      <c r="I282" s="474">
        <f>G282+H282</f>
        <v>12.67</v>
      </c>
    </row>
    <row r="283" spans="1:9" x14ac:dyDescent="0.25">
      <c r="A283" s="21" t="s">
        <v>430</v>
      </c>
      <c r="B283" s="499">
        <v>165</v>
      </c>
      <c r="C283" s="504">
        <f t="shared" si="157"/>
        <v>0.98799999999999999</v>
      </c>
      <c r="D283" s="473">
        <v>12.8</v>
      </c>
      <c r="E283" s="473">
        <f>D283*B283</f>
        <v>2112</v>
      </c>
      <c r="F283" s="475">
        <v>1</v>
      </c>
      <c r="G283" s="473">
        <f>ROUND(F283*E283,2)</f>
        <v>2112</v>
      </c>
      <c r="H283" s="473">
        <f t="shared" si="158"/>
        <v>498.22</v>
      </c>
      <c r="I283" s="474">
        <f>G283+H283</f>
        <v>2610.2200000000003</v>
      </c>
    </row>
    <row r="284" spans="1:9" s="468" customFormat="1" ht="31.5" x14ac:dyDescent="0.25">
      <c r="A284" s="485" t="s">
        <v>7</v>
      </c>
      <c r="B284" s="498">
        <f>SUM(B285:B295)</f>
        <v>1471</v>
      </c>
      <c r="C284" s="471">
        <f t="shared" ref="C284:I284" si="162">SUM(C285:C295)</f>
        <v>8.8083579999999984</v>
      </c>
      <c r="D284" s="471"/>
      <c r="E284" s="471"/>
      <c r="F284" s="481"/>
      <c r="G284" s="471">
        <f t="shared" si="162"/>
        <v>10063.85</v>
      </c>
      <c r="H284" s="471">
        <f t="shared" si="162"/>
        <v>2374.04</v>
      </c>
      <c r="I284" s="472">
        <f t="shared" si="162"/>
        <v>12437.89</v>
      </c>
    </row>
    <row r="285" spans="1:9" x14ac:dyDescent="0.25">
      <c r="A285" s="21" t="s">
        <v>1372</v>
      </c>
      <c r="B285" s="499">
        <v>206</v>
      </c>
      <c r="C285" s="504">
        <f t="shared" si="157"/>
        <v>1.2335</v>
      </c>
      <c r="D285" s="473">
        <v>7</v>
      </c>
      <c r="E285" s="473">
        <f>D285*B285</f>
        <v>1442</v>
      </c>
      <c r="F285" s="475">
        <v>1</v>
      </c>
      <c r="G285" s="473">
        <f>ROUND(E285*F285,2)</f>
        <v>1442</v>
      </c>
      <c r="H285" s="473">
        <f t="shared" ref="H285:H295" si="163">ROUND(G285*0.2359,2)</f>
        <v>340.17</v>
      </c>
      <c r="I285" s="474">
        <f>G285+H285</f>
        <v>1782.17</v>
      </c>
    </row>
    <row r="286" spans="1:9" x14ac:dyDescent="0.25">
      <c r="A286" s="21" t="s">
        <v>1361</v>
      </c>
      <c r="B286" s="499">
        <v>164</v>
      </c>
      <c r="C286" s="504">
        <f t="shared" si="157"/>
        <v>0.98199999999999998</v>
      </c>
      <c r="D286" s="473">
        <v>7</v>
      </c>
      <c r="E286" s="473">
        <f t="shared" ref="E286:E295" si="164">D286*B286</f>
        <v>1148</v>
      </c>
      <c r="F286" s="475">
        <v>1</v>
      </c>
      <c r="G286" s="473">
        <f t="shared" ref="G286:G295" si="165">ROUND(E286*F286,2)</f>
        <v>1148</v>
      </c>
      <c r="H286" s="473">
        <f t="shared" si="163"/>
        <v>270.81</v>
      </c>
      <c r="I286" s="474">
        <f t="shared" ref="I286:I295" si="166">G286+H286</f>
        <v>1418.81</v>
      </c>
    </row>
    <row r="287" spans="1:9" x14ac:dyDescent="0.25">
      <c r="A287" s="21" t="s">
        <v>1390</v>
      </c>
      <c r="B287" s="499">
        <v>88</v>
      </c>
      <c r="C287" s="504">
        <f t="shared" si="157"/>
        <v>0.52690000000000003</v>
      </c>
      <c r="D287" s="473">
        <v>7</v>
      </c>
      <c r="E287" s="473">
        <f t="shared" si="164"/>
        <v>616</v>
      </c>
      <c r="F287" s="475">
        <v>1</v>
      </c>
      <c r="G287" s="473">
        <f t="shared" si="165"/>
        <v>616</v>
      </c>
      <c r="H287" s="473">
        <f t="shared" si="163"/>
        <v>145.31</v>
      </c>
      <c r="I287" s="474">
        <f t="shared" si="166"/>
        <v>761.31</v>
      </c>
    </row>
    <row r="288" spans="1:9" x14ac:dyDescent="0.25">
      <c r="A288" s="21" t="s">
        <v>1390</v>
      </c>
      <c r="B288" s="499">
        <v>202</v>
      </c>
      <c r="C288" s="504">
        <f t="shared" si="157"/>
        <v>1.2096</v>
      </c>
      <c r="D288" s="473">
        <v>7</v>
      </c>
      <c r="E288" s="473">
        <f t="shared" si="164"/>
        <v>1414</v>
      </c>
      <c r="F288" s="475">
        <v>1</v>
      </c>
      <c r="G288" s="473">
        <f t="shared" si="165"/>
        <v>1414</v>
      </c>
      <c r="H288" s="473">
        <f t="shared" si="163"/>
        <v>333.56</v>
      </c>
      <c r="I288" s="474">
        <f t="shared" si="166"/>
        <v>1747.56</v>
      </c>
    </row>
    <row r="289" spans="1:9" x14ac:dyDescent="0.25">
      <c r="A289" s="21" t="s">
        <v>1390</v>
      </c>
      <c r="B289" s="499">
        <v>170</v>
      </c>
      <c r="C289" s="504">
        <f t="shared" si="157"/>
        <v>1.018</v>
      </c>
      <c r="D289" s="473">
        <v>7</v>
      </c>
      <c r="E289" s="473">
        <f t="shared" si="164"/>
        <v>1190</v>
      </c>
      <c r="F289" s="475">
        <v>1</v>
      </c>
      <c r="G289" s="473">
        <f t="shared" si="165"/>
        <v>1190</v>
      </c>
      <c r="H289" s="473">
        <f t="shared" si="163"/>
        <v>280.72000000000003</v>
      </c>
      <c r="I289" s="474">
        <f t="shared" si="166"/>
        <v>1470.72</v>
      </c>
    </row>
    <row r="290" spans="1:9" x14ac:dyDescent="0.25">
      <c r="A290" s="21" t="s">
        <v>1390</v>
      </c>
      <c r="B290" s="499">
        <v>40</v>
      </c>
      <c r="C290" s="504">
        <f t="shared" si="157"/>
        <v>0.23949999999999999</v>
      </c>
      <c r="D290" s="473">
        <v>5.7</v>
      </c>
      <c r="E290" s="473">
        <f t="shared" si="164"/>
        <v>228</v>
      </c>
      <c r="F290" s="475">
        <v>1</v>
      </c>
      <c r="G290" s="473">
        <f t="shared" si="165"/>
        <v>228</v>
      </c>
      <c r="H290" s="473">
        <f t="shared" si="163"/>
        <v>53.79</v>
      </c>
      <c r="I290" s="474">
        <f t="shared" si="166"/>
        <v>281.79000000000002</v>
      </c>
    </row>
    <row r="291" spans="1:9" x14ac:dyDescent="0.25">
      <c r="A291" s="21" t="s">
        <v>1390</v>
      </c>
      <c r="B291" s="499">
        <v>142</v>
      </c>
      <c r="C291" s="504">
        <f t="shared" si="157"/>
        <v>0.85029999999999994</v>
      </c>
      <c r="D291" s="473">
        <v>7</v>
      </c>
      <c r="E291" s="473">
        <f t="shared" si="164"/>
        <v>994</v>
      </c>
      <c r="F291" s="475">
        <v>1</v>
      </c>
      <c r="G291" s="473">
        <f t="shared" si="165"/>
        <v>994</v>
      </c>
      <c r="H291" s="473">
        <f t="shared" si="163"/>
        <v>234.48</v>
      </c>
      <c r="I291" s="474">
        <f t="shared" si="166"/>
        <v>1228.48</v>
      </c>
    </row>
    <row r="292" spans="1:9" x14ac:dyDescent="0.25">
      <c r="A292" s="21" t="s">
        <v>450</v>
      </c>
      <c r="B292" s="499">
        <v>94</v>
      </c>
      <c r="C292" s="504">
        <f t="shared" si="157"/>
        <v>0.56289999999999996</v>
      </c>
      <c r="D292" s="473">
        <v>7</v>
      </c>
      <c r="E292" s="473">
        <f t="shared" si="164"/>
        <v>658</v>
      </c>
      <c r="F292" s="475">
        <v>1</v>
      </c>
      <c r="G292" s="473">
        <f t="shared" si="165"/>
        <v>658</v>
      </c>
      <c r="H292" s="473">
        <f t="shared" si="163"/>
        <v>155.22</v>
      </c>
      <c r="I292" s="474">
        <f t="shared" si="166"/>
        <v>813.22</v>
      </c>
    </row>
    <row r="293" spans="1:9" x14ac:dyDescent="0.25">
      <c r="A293" s="21" t="s">
        <v>454</v>
      </c>
      <c r="B293" s="499">
        <v>87</v>
      </c>
      <c r="C293" s="504">
        <f>ROUND(B293/167,6)</f>
        <v>0.52095800000000003</v>
      </c>
      <c r="D293" s="473">
        <v>1515</v>
      </c>
      <c r="E293" s="473">
        <f>D293*C293</f>
        <v>789.25137000000007</v>
      </c>
      <c r="F293" s="475">
        <v>1</v>
      </c>
      <c r="G293" s="473">
        <f>ROUND(E293*F293,2)</f>
        <v>789.25</v>
      </c>
      <c r="H293" s="473">
        <f t="shared" si="163"/>
        <v>186.18</v>
      </c>
      <c r="I293" s="474">
        <f>G293+H293</f>
        <v>975.43000000000006</v>
      </c>
    </row>
    <row r="294" spans="1:9" x14ac:dyDescent="0.25">
      <c r="A294" s="21" t="s">
        <v>1390</v>
      </c>
      <c r="B294" s="499">
        <v>176</v>
      </c>
      <c r="C294" s="504">
        <f t="shared" si="157"/>
        <v>1.0539000000000001</v>
      </c>
      <c r="D294" s="473">
        <v>5.7</v>
      </c>
      <c r="E294" s="473">
        <f t="shared" si="164"/>
        <v>1003.2</v>
      </c>
      <c r="F294" s="475">
        <v>1</v>
      </c>
      <c r="G294" s="473">
        <f t="shared" si="165"/>
        <v>1003.2</v>
      </c>
      <c r="H294" s="473">
        <f t="shared" si="163"/>
        <v>236.65</v>
      </c>
      <c r="I294" s="474">
        <f t="shared" si="166"/>
        <v>1239.8500000000001</v>
      </c>
    </row>
    <row r="295" spans="1:9" x14ac:dyDescent="0.25">
      <c r="A295" s="21" t="s">
        <v>1390</v>
      </c>
      <c r="B295" s="499">
        <v>102</v>
      </c>
      <c r="C295" s="504">
        <f t="shared" si="157"/>
        <v>0.61080000000000001</v>
      </c>
      <c r="D295" s="473">
        <v>5.7</v>
      </c>
      <c r="E295" s="473">
        <f t="shared" si="164"/>
        <v>581.4</v>
      </c>
      <c r="F295" s="475">
        <v>1</v>
      </c>
      <c r="G295" s="473">
        <f t="shared" si="165"/>
        <v>581.4</v>
      </c>
      <c r="H295" s="473">
        <f t="shared" si="163"/>
        <v>137.15</v>
      </c>
      <c r="I295" s="474">
        <f t="shared" si="166"/>
        <v>718.55</v>
      </c>
    </row>
    <row r="296" spans="1:9" s="468" customFormat="1" ht="31.5" x14ac:dyDescent="0.25">
      <c r="A296" s="485" t="s">
        <v>8</v>
      </c>
      <c r="B296" s="498">
        <f>SUM(B297:B308)</f>
        <v>1397</v>
      </c>
      <c r="C296" s="471">
        <f t="shared" ref="C296:I296" si="167">SUM(C297:C308)</f>
        <v>8.3652999999999995</v>
      </c>
      <c r="D296" s="471"/>
      <c r="E296" s="471"/>
      <c r="F296" s="481"/>
      <c r="G296" s="471">
        <f t="shared" si="167"/>
        <v>6687.0499999999993</v>
      </c>
      <c r="H296" s="471">
        <f t="shared" si="167"/>
        <v>1577.46</v>
      </c>
      <c r="I296" s="472">
        <f t="shared" si="167"/>
        <v>8264.5099999999984</v>
      </c>
    </row>
    <row r="297" spans="1:9" x14ac:dyDescent="0.25">
      <c r="A297" s="21" t="s">
        <v>1352</v>
      </c>
      <c r="B297" s="499">
        <v>200</v>
      </c>
      <c r="C297" s="504">
        <f t="shared" si="157"/>
        <v>1.1976</v>
      </c>
      <c r="D297" s="473">
        <v>4.9000000000000004</v>
      </c>
      <c r="E297" s="473">
        <f t="shared" ref="E297:E308" si="168">D297*B297</f>
        <v>980.00000000000011</v>
      </c>
      <c r="F297" s="475">
        <v>1</v>
      </c>
      <c r="G297" s="473">
        <f>ROUND(E297*F297,2)</f>
        <v>980</v>
      </c>
      <c r="H297" s="473">
        <f t="shared" ref="H297:H308" si="169">ROUND(G297*0.2359,2)</f>
        <v>231.18</v>
      </c>
      <c r="I297" s="474">
        <f t="shared" ref="I297:I308" si="170">G297+H297</f>
        <v>1211.18</v>
      </c>
    </row>
    <row r="298" spans="1:9" x14ac:dyDescent="0.25">
      <c r="A298" s="21" t="s">
        <v>1352</v>
      </c>
      <c r="B298" s="499">
        <v>10</v>
      </c>
      <c r="C298" s="504">
        <f t="shared" si="157"/>
        <v>5.9900000000000002E-2</v>
      </c>
      <c r="D298" s="473">
        <v>4.9000000000000004</v>
      </c>
      <c r="E298" s="473">
        <f t="shared" si="168"/>
        <v>49</v>
      </c>
      <c r="F298" s="475">
        <v>1</v>
      </c>
      <c r="G298" s="473">
        <f>ROUND(E298*F298,2)</f>
        <v>49</v>
      </c>
      <c r="H298" s="473">
        <f t="shared" si="169"/>
        <v>11.56</v>
      </c>
      <c r="I298" s="474">
        <f t="shared" si="170"/>
        <v>60.56</v>
      </c>
    </row>
    <row r="299" spans="1:9" x14ac:dyDescent="0.25">
      <c r="A299" s="21" t="s">
        <v>1352</v>
      </c>
      <c r="B299" s="499">
        <v>178</v>
      </c>
      <c r="C299" s="504">
        <f t="shared" si="157"/>
        <v>1.0659000000000001</v>
      </c>
      <c r="D299" s="473">
        <v>4.9000000000000004</v>
      </c>
      <c r="E299" s="473">
        <f t="shared" si="168"/>
        <v>872.2</v>
      </c>
      <c r="F299" s="475">
        <v>1</v>
      </c>
      <c r="G299" s="473">
        <f t="shared" ref="G299:G308" si="171">ROUND(E299*F299,2)</f>
        <v>872.2</v>
      </c>
      <c r="H299" s="473">
        <f t="shared" si="169"/>
        <v>205.75</v>
      </c>
      <c r="I299" s="474">
        <f t="shared" si="170"/>
        <v>1077.95</v>
      </c>
    </row>
    <row r="300" spans="1:9" x14ac:dyDescent="0.25">
      <c r="A300" s="21" t="s">
        <v>1352</v>
      </c>
      <c r="B300" s="499">
        <v>168</v>
      </c>
      <c r="C300" s="504">
        <f t="shared" si="157"/>
        <v>1.006</v>
      </c>
      <c r="D300" s="473">
        <v>4.9000000000000004</v>
      </c>
      <c r="E300" s="473">
        <f t="shared" si="168"/>
        <v>823.2</v>
      </c>
      <c r="F300" s="475">
        <v>1</v>
      </c>
      <c r="G300" s="473">
        <f t="shared" si="171"/>
        <v>823.2</v>
      </c>
      <c r="H300" s="473">
        <f t="shared" si="169"/>
        <v>194.19</v>
      </c>
      <c r="I300" s="474">
        <f t="shared" si="170"/>
        <v>1017.3900000000001</v>
      </c>
    </row>
    <row r="301" spans="1:9" x14ac:dyDescent="0.25">
      <c r="A301" s="21" t="s">
        <v>1352</v>
      </c>
      <c r="B301" s="499">
        <v>126</v>
      </c>
      <c r="C301" s="504">
        <f t="shared" si="157"/>
        <v>0.75449999999999995</v>
      </c>
      <c r="D301" s="473">
        <v>4.9000000000000004</v>
      </c>
      <c r="E301" s="473">
        <f t="shared" si="168"/>
        <v>617.40000000000009</v>
      </c>
      <c r="F301" s="475">
        <v>1</v>
      </c>
      <c r="G301" s="473">
        <f t="shared" si="171"/>
        <v>617.4</v>
      </c>
      <c r="H301" s="473">
        <f t="shared" si="169"/>
        <v>145.63999999999999</v>
      </c>
      <c r="I301" s="474">
        <f t="shared" si="170"/>
        <v>763.04</v>
      </c>
    </row>
    <row r="302" spans="1:9" x14ac:dyDescent="0.25">
      <c r="A302" s="21" t="s">
        <v>1352</v>
      </c>
      <c r="B302" s="499">
        <v>166</v>
      </c>
      <c r="C302" s="504">
        <f t="shared" si="157"/>
        <v>0.99399999999999999</v>
      </c>
      <c r="D302" s="473">
        <v>4.9000000000000004</v>
      </c>
      <c r="E302" s="473">
        <f t="shared" si="168"/>
        <v>813.40000000000009</v>
      </c>
      <c r="F302" s="475">
        <v>1</v>
      </c>
      <c r="G302" s="473">
        <f t="shared" si="171"/>
        <v>813.4</v>
      </c>
      <c r="H302" s="473">
        <f t="shared" si="169"/>
        <v>191.88</v>
      </c>
      <c r="I302" s="474">
        <f t="shared" si="170"/>
        <v>1005.28</v>
      </c>
    </row>
    <row r="303" spans="1:9" x14ac:dyDescent="0.25">
      <c r="A303" s="21" t="s">
        <v>1352</v>
      </c>
      <c r="B303" s="499">
        <v>176</v>
      </c>
      <c r="C303" s="504">
        <f t="shared" si="157"/>
        <v>1.0539000000000001</v>
      </c>
      <c r="D303" s="473">
        <v>4.1500000000000004</v>
      </c>
      <c r="E303" s="473">
        <f t="shared" si="168"/>
        <v>730.40000000000009</v>
      </c>
      <c r="F303" s="475">
        <v>1</v>
      </c>
      <c r="G303" s="473">
        <f t="shared" si="171"/>
        <v>730.4</v>
      </c>
      <c r="H303" s="473">
        <f t="shared" si="169"/>
        <v>172.3</v>
      </c>
      <c r="I303" s="474">
        <f t="shared" si="170"/>
        <v>902.7</v>
      </c>
    </row>
    <row r="304" spans="1:9" x14ac:dyDescent="0.25">
      <c r="A304" s="21" t="s">
        <v>1352</v>
      </c>
      <c r="B304" s="499">
        <v>136</v>
      </c>
      <c r="C304" s="504">
        <f t="shared" si="157"/>
        <v>0.81440000000000001</v>
      </c>
      <c r="D304" s="473">
        <v>4.9000000000000004</v>
      </c>
      <c r="E304" s="473">
        <f t="shared" si="168"/>
        <v>666.40000000000009</v>
      </c>
      <c r="F304" s="475">
        <v>1</v>
      </c>
      <c r="G304" s="473">
        <f t="shared" si="171"/>
        <v>666.4</v>
      </c>
      <c r="H304" s="473">
        <f t="shared" si="169"/>
        <v>157.19999999999999</v>
      </c>
      <c r="I304" s="474">
        <f t="shared" si="170"/>
        <v>823.59999999999991</v>
      </c>
    </row>
    <row r="305" spans="1:9" x14ac:dyDescent="0.25">
      <c r="A305" s="21" t="s">
        <v>1352</v>
      </c>
      <c r="B305" s="499">
        <v>58</v>
      </c>
      <c r="C305" s="504">
        <f t="shared" si="157"/>
        <v>0.3473</v>
      </c>
      <c r="D305" s="473">
        <v>4.9000000000000004</v>
      </c>
      <c r="E305" s="473">
        <f t="shared" si="168"/>
        <v>284.20000000000005</v>
      </c>
      <c r="F305" s="475">
        <v>1</v>
      </c>
      <c r="G305" s="473">
        <f t="shared" si="171"/>
        <v>284.2</v>
      </c>
      <c r="H305" s="473">
        <f t="shared" si="169"/>
        <v>67.040000000000006</v>
      </c>
      <c r="I305" s="474">
        <f t="shared" si="170"/>
        <v>351.24</v>
      </c>
    </row>
    <row r="306" spans="1:9" x14ac:dyDescent="0.25">
      <c r="A306" s="21" t="s">
        <v>1352</v>
      </c>
      <c r="B306" s="499">
        <v>35</v>
      </c>
      <c r="C306" s="504">
        <f t="shared" si="157"/>
        <v>0.20960000000000001</v>
      </c>
      <c r="D306" s="473">
        <v>4.1500000000000004</v>
      </c>
      <c r="E306" s="473">
        <f t="shared" si="168"/>
        <v>145.25</v>
      </c>
      <c r="F306" s="475">
        <v>1</v>
      </c>
      <c r="G306" s="473">
        <f t="shared" si="171"/>
        <v>145.25</v>
      </c>
      <c r="H306" s="473">
        <f t="shared" si="169"/>
        <v>34.26</v>
      </c>
      <c r="I306" s="474">
        <f t="shared" si="170"/>
        <v>179.51</v>
      </c>
    </row>
    <row r="307" spans="1:9" x14ac:dyDescent="0.25">
      <c r="A307" s="21" t="s">
        <v>1352</v>
      </c>
      <c r="B307" s="499">
        <v>72</v>
      </c>
      <c r="C307" s="504">
        <f t="shared" si="157"/>
        <v>0.43109999999999998</v>
      </c>
      <c r="D307" s="473">
        <v>4.9000000000000004</v>
      </c>
      <c r="E307" s="473">
        <f t="shared" si="168"/>
        <v>352.8</v>
      </c>
      <c r="F307" s="475">
        <v>1</v>
      </c>
      <c r="G307" s="473">
        <f t="shared" si="171"/>
        <v>352.8</v>
      </c>
      <c r="H307" s="473">
        <f t="shared" si="169"/>
        <v>83.23</v>
      </c>
      <c r="I307" s="474">
        <f t="shared" si="170"/>
        <v>436.03000000000003</v>
      </c>
    </row>
    <row r="308" spans="1:9" x14ac:dyDescent="0.25">
      <c r="A308" s="21" t="s">
        <v>1352</v>
      </c>
      <c r="B308" s="499">
        <v>72</v>
      </c>
      <c r="C308" s="504">
        <f t="shared" si="157"/>
        <v>0.43109999999999998</v>
      </c>
      <c r="D308" s="473">
        <v>4.9000000000000004</v>
      </c>
      <c r="E308" s="473">
        <f t="shared" si="168"/>
        <v>352.8</v>
      </c>
      <c r="F308" s="475">
        <v>1</v>
      </c>
      <c r="G308" s="473">
        <f t="shared" si="171"/>
        <v>352.8</v>
      </c>
      <c r="H308" s="473">
        <f t="shared" si="169"/>
        <v>83.23</v>
      </c>
      <c r="I308" s="474">
        <f t="shared" si="170"/>
        <v>436.03000000000003</v>
      </c>
    </row>
    <row r="309" spans="1:9" s="468" customFormat="1" x14ac:dyDescent="0.25">
      <c r="A309" s="484" t="s">
        <v>1391</v>
      </c>
      <c r="B309" s="497">
        <f>B310+B314</f>
        <v>177</v>
      </c>
      <c r="C309" s="470">
        <f t="shared" ref="C309:I309" si="172">C310+C314</f>
        <v>1.06</v>
      </c>
      <c r="D309" s="470"/>
      <c r="E309" s="470"/>
      <c r="F309" s="480"/>
      <c r="G309" s="470">
        <f t="shared" si="172"/>
        <v>514</v>
      </c>
      <c r="H309" s="470">
        <f t="shared" si="172"/>
        <v>121.25</v>
      </c>
      <c r="I309" s="477">
        <f t="shared" si="172"/>
        <v>635.25</v>
      </c>
    </row>
    <row r="310" spans="1:9" s="468" customFormat="1" ht="31.5" x14ac:dyDescent="0.25">
      <c r="A310" s="485" t="s">
        <v>7</v>
      </c>
      <c r="B310" s="501">
        <f>SUM(B311:B313)</f>
        <v>172</v>
      </c>
      <c r="C310" s="503">
        <f t="shared" ref="C310:I310" si="173">SUM(C311:C313)</f>
        <v>1.03</v>
      </c>
      <c r="D310" s="503"/>
      <c r="E310" s="503"/>
      <c r="F310" s="481"/>
      <c r="G310" s="503">
        <f t="shared" si="173"/>
        <v>489.5</v>
      </c>
      <c r="H310" s="503">
        <f t="shared" si="173"/>
        <v>115.47</v>
      </c>
      <c r="I310" s="506">
        <f t="shared" si="173"/>
        <v>604.97</v>
      </c>
    </row>
    <row r="311" spans="1:9" x14ac:dyDescent="0.25">
      <c r="A311" s="21" t="s">
        <v>1392</v>
      </c>
      <c r="B311" s="499">
        <v>3</v>
      </c>
      <c r="C311" s="504">
        <f t="shared" ref="C311:C316" si="174">ROUND(B311/167,4)</f>
        <v>1.7999999999999999E-2</v>
      </c>
      <c r="D311" s="473">
        <v>7</v>
      </c>
      <c r="E311" s="473">
        <f>B311*D311</f>
        <v>21</v>
      </c>
      <c r="F311" s="475">
        <v>1</v>
      </c>
      <c r="G311" s="473">
        <f>ROUND(E311*F311,2)</f>
        <v>21</v>
      </c>
      <c r="H311" s="473">
        <f t="shared" ref="H311:H313" si="175">ROUND(G311*0.2359,2)</f>
        <v>4.95</v>
      </c>
      <c r="I311" s="474">
        <f>G311+H311</f>
        <v>25.95</v>
      </c>
    </row>
    <row r="312" spans="1:9" x14ac:dyDescent="0.25">
      <c r="A312" s="21" t="s">
        <v>454</v>
      </c>
      <c r="B312" s="499">
        <v>167</v>
      </c>
      <c r="C312" s="504">
        <f t="shared" si="174"/>
        <v>1</v>
      </c>
      <c r="D312" s="473">
        <v>1515</v>
      </c>
      <c r="E312" s="473">
        <f>D312*C312</f>
        <v>1515</v>
      </c>
      <c r="F312" s="475">
        <v>0.3</v>
      </c>
      <c r="G312" s="473">
        <f>ROUND(E312*F312,2)</f>
        <v>454.5</v>
      </c>
      <c r="H312" s="473">
        <f t="shared" si="175"/>
        <v>107.22</v>
      </c>
      <c r="I312" s="474">
        <f>G312+H312</f>
        <v>561.72</v>
      </c>
    </row>
    <row r="313" spans="1:9" x14ac:dyDescent="0.25">
      <c r="A313" s="21" t="s">
        <v>1392</v>
      </c>
      <c r="B313" s="499">
        <v>2</v>
      </c>
      <c r="C313" s="504">
        <f t="shared" si="174"/>
        <v>1.2E-2</v>
      </c>
      <c r="D313" s="473">
        <v>7</v>
      </c>
      <c r="E313" s="473">
        <f>B313*D313</f>
        <v>14</v>
      </c>
      <c r="F313" s="475">
        <v>1</v>
      </c>
      <c r="G313" s="473">
        <f>ROUND(E313*F313,2)</f>
        <v>14</v>
      </c>
      <c r="H313" s="473">
        <f t="shared" si="175"/>
        <v>3.3</v>
      </c>
      <c r="I313" s="474">
        <f>G313+H313</f>
        <v>17.3</v>
      </c>
    </row>
    <row r="314" spans="1:9" s="468" customFormat="1" ht="31.5" x14ac:dyDescent="0.25">
      <c r="A314" s="485" t="s">
        <v>8</v>
      </c>
      <c r="B314" s="498">
        <f>SUM(B315:B316)</f>
        <v>5</v>
      </c>
      <c r="C314" s="471">
        <f t="shared" ref="C314:I314" si="176">SUM(C315:C316)</f>
        <v>0.03</v>
      </c>
      <c r="D314" s="471"/>
      <c r="E314" s="471"/>
      <c r="F314" s="481"/>
      <c r="G314" s="471">
        <f t="shared" si="176"/>
        <v>24.5</v>
      </c>
      <c r="H314" s="471">
        <f t="shared" si="176"/>
        <v>5.78</v>
      </c>
      <c r="I314" s="472">
        <f t="shared" si="176"/>
        <v>30.28</v>
      </c>
    </row>
    <row r="315" spans="1:9" x14ac:dyDescent="0.25">
      <c r="A315" s="21" t="s">
        <v>1352</v>
      </c>
      <c r="B315" s="499">
        <v>2</v>
      </c>
      <c r="C315" s="504">
        <f t="shared" ref="C315" si="177">ROUND(B315/167,4)</f>
        <v>1.2E-2</v>
      </c>
      <c r="D315" s="473">
        <v>4.9000000000000004</v>
      </c>
      <c r="E315" s="473">
        <f>B315*D315</f>
        <v>9.8000000000000007</v>
      </c>
      <c r="F315" s="475">
        <v>1</v>
      </c>
      <c r="G315" s="473">
        <f>ROUND(E315*F315,2)</f>
        <v>9.8000000000000007</v>
      </c>
      <c r="H315" s="473">
        <f t="shared" ref="H315:H316" si="178">ROUND(G315*0.2359,2)</f>
        <v>2.31</v>
      </c>
      <c r="I315" s="474">
        <f>G315+H315</f>
        <v>12.110000000000001</v>
      </c>
    </row>
    <row r="316" spans="1:9" x14ac:dyDescent="0.25">
      <c r="A316" s="21" t="s">
        <v>1352</v>
      </c>
      <c r="B316" s="499">
        <v>3</v>
      </c>
      <c r="C316" s="504">
        <f t="shared" si="174"/>
        <v>1.7999999999999999E-2</v>
      </c>
      <c r="D316" s="473">
        <v>4.9000000000000004</v>
      </c>
      <c r="E316" s="473">
        <f t="shared" ref="E316" si="179">B316*D316</f>
        <v>14.700000000000001</v>
      </c>
      <c r="F316" s="475">
        <v>1</v>
      </c>
      <c r="G316" s="473">
        <f t="shared" ref="G316" si="180">ROUND(E316*F316,2)</f>
        <v>14.7</v>
      </c>
      <c r="H316" s="473">
        <f t="shared" si="178"/>
        <v>3.47</v>
      </c>
      <c r="I316" s="474">
        <f t="shared" ref="I316" si="181">G316+H316</f>
        <v>18.169999999999998</v>
      </c>
    </row>
    <row r="317" spans="1:9" s="468" customFormat="1" x14ac:dyDescent="0.25">
      <c r="A317" s="484" t="s">
        <v>1393</v>
      </c>
      <c r="B317" s="497">
        <f>B318+B321</f>
        <v>522</v>
      </c>
      <c r="C317" s="470">
        <f t="shared" ref="C317:I317" si="182">C318+C321</f>
        <v>3.1257489999999999</v>
      </c>
      <c r="D317" s="470"/>
      <c r="E317" s="470"/>
      <c r="F317" s="480"/>
      <c r="G317" s="470">
        <f t="shared" si="182"/>
        <v>2560.5100000000002</v>
      </c>
      <c r="H317" s="470">
        <f t="shared" si="182"/>
        <v>604.03</v>
      </c>
      <c r="I317" s="477">
        <f t="shared" si="182"/>
        <v>3164.54</v>
      </c>
    </row>
    <row r="318" spans="1:9" s="468" customFormat="1" ht="31.5" x14ac:dyDescent="0.25">
      <c r="A318" s="485" t="s">
        <v>9</v>
      </c>
      <c r="B318" s="498">
        <f t="shared" ref="B318" si="183">SUM(B319:B320)</f>
        <v>334</v>
      </c>
      <c r="C318" s="471">
        <f t="shared" ref="C318:I318" si="184">SUM(C319:C320)</f>
        <v>2</v>
      </c>
      <c r="D318" s="471"/>
      <c r="E318" s="471"/>
      <c r="F318" s="481"/>
      <c r="G318" s="471">
        <f t="shared" si="184"/>
        <v>1620</v>
      </c>
      <c r="H318" s="471">
        <f t="shared" si="184"/>
        <v>382.15999999999997</v>
      </c>
      <c r="I318" s="472">
        <f t="shared" si="184"/>
        <v>2002.16</v>
      </c>
    </row>
    <row r="319" spans="1:9" x14ac:dyDescent="0.25">
      <c r="A319" s="21" t="s">
        <v>1394</v>
      </c>
      <c r="B319" s="499">
        <v>167</v>
      </c>
      <c r="C319" s="504">
        <f t="shared" ref="C319:C323" si="185">ROUND(B319/167,4)</f>
        <v>1</v>
      </c>
      <c r="D319" s="473">
        <v>2500</v>
      </c>
      <c r="E319" s="473">
        <f>D319*C319</f>
        <v>2500</v>
      </c>
      <c r="F319" s="475">
        <v>0.3</v>
      </c>
      <c r="G319" s="473">
        <f>ROUND(E319*F319,2)</f>
        <v>750</v>
      </c>
      <c r="H319" s="473">
        <f t="shared" ref="H319:H320" si="186">ROUND(G319*0.2359,2)</f>
        <v>176.93</v>
      </c>
      <c r="I319" s="474">
        <f>G319+H319</f>
        <v>926.93000000000006</v>
      </c>
    </row>
    <row r="320" spans="1:9" x14ac:dyDescent="0.25">
      <c r="A320" s="21" t="s">
        <v>1395</v>
      </c>
      <c r="B320" s="499">
        <v>167</v>
      </c>
      <c r="C320" s="504">
        <f t="shared" si="185"/>
        <v>1</v>
      </c>
      <c r="D320" s="473">
        <v>2900</v>
      </c>
      <c r="E320" s="473">
        <f>D320*C320</f>
        <v>2900</v>
      </c>
      <c r="F320" s="475">
        <v>0.3</v>
      </c>
      <c r="G320" s="473">
        <f>ROUND(E320*F320,2)</f>
        <v>870</v>
      </c>
      <c r="H320" s="473">
        <f t="shared" si="186"/>
        <v>205.23</v>
      </c>
      <c r="I320" s="474">
        <f>G320+H320</f>
        <v>1075.23</v>
      </c>
    </row>
    <row r="321" spans="1:9" s="468" customFormat="1" ht="31.5" x14ac:dyDescent="0.25">
      <c r="A321" s="485" t="s">
        <v>7</v>
      </c>
      <c r="B321" s="498">
        <f>SUM(B322:B323)</f>
        <v>188</v>
      </c>
      <c r="C321" s="471">
        <f t="shared" ref="C321:I321" si="187">SUM(C322:C323)</f>
        <v>1.1257489999999999</v>
      </c>
      <c r="D321" s="471"/>
      <c r="E321" s="471"/>
      <c r="F321" s="481"/>
      <c r="G321" s="471">
        <f t="shared" si="187"/>
        <v>940.51</v>
      </c>
      <c r="H321" s="471">
        <f t="shared" si="187"/>
        <v>221.87</v>
      </c>
      <c r="I321" s="472">
        <f t="shared" si="187"/>
        <v>1162.3800000000001</v>
      </c>
    </row>
    <row r="322" spans="1:9" x14ac:dyDescent="0.25">
      <c r="A322" s="21" t="s">
        <v>1396</v>
      </c>
      <c r="B322" s="499">
        <v>21</v>
      </c>
      <c r="C322" s="504">
        <f>ROUND(B322/167,6)</f>
        <v>0.125749</v>
      </c>
      <c r="D322" s="473">
        <v>1515</v>
      </c>
      <c r="E322" s="473">
        <f>D322*C322</f>
        <v>190.50973500000001</v>
      </c>
      <c r="F322" s="475">
        <v>1</v>
      </c>
      <c r="G322" s="473">
        <f>ROUND(E322*F322,2)</f>
        <v>190.51</v>
      </c>
      <c r="H322" s="473">
        <f t="shared" ref="H322:H323" si="188">ROUND(G322*0.2359,2)</f>
        <v>44.94</v>
      </c>
      <c r="I322" s="474">
        <f>G322+H322</f>
        <v>235.45</v>
      </c>
    </row>
    <row r="323" spans="1:9" x14ac:dyDescent="0.25">
      <c r="A323" s="21" t="s">
        <v>234</v>
      </c>
      <c r="B323" s="499">
        <v>167</v>
      </c>
      <c r="C323" s="504">
        <f t="shared" si="185"/>
        <v>1</v>
      </c>
      <c r="D323" s="473">
        <v>2500</v>
      </c>
      <c r="E323" s="473">
        <f t="shared" ref="E323" si="189">D323*C323</f>
        <v>2500</v>
      </c>
      <c r="F323" s="475">
        <v>0.3</v>
      </c>
      <c r="G323" s="473">
        <f>E323*F323</f>
        <v>750</v>
      </c>
      <c r="H323" s="473">
        <f t="shared" si="188"/>
        <v>176.93</v>
      </c>
      <c r="I323" s="474">
        <f>G323+H323</f>
        <v>926.93000000000006</v>
      </c>
    </row>
    <row r="324" spans="1:9" s="468" customFormat="1" x14ac:dyDescent="0.25">
      <c r="A324" s="487" t="s">
        <v>1397</v>
      </c>
      <c r="B324" s="497">
        <f>B325+B339</f>
        <v>1014.5</v>
      </c>
      <c r="C324" s="470">
        <f t="shared" ref="C324:I324" si="190">C325+C339</f>
        <v>6.0749000000000004</v>
      </c>
      <c r="D324" s="470"/>
      <c r="E324" s="470"/>
      <c r="F324" s="480"/>
      <c r="G324" s="470">
        <f t="shared" si="190"/>
        <v>8447.6700000000019</v>
      </c>
      <c r="H324" s="470">
        <f t="shared" si="190"/>
        <v>1951.47</v>
      </c>
      <c r="I324" s="477">
        <f t="shared" si="190"/>
        <v>10399.139999999998</v>
      </c>
    </row>
    <row r="325" spans="1:9" s="468" customFormat="1" ht="31.5" x14ac:dyDescent="0.25">
      <c r="A325" s="485" t="s">
        <v>9</v>
      </c>
      <c r="B325" s="498">
        <f>SUM(B326:B338)</f>
        <v>847.5</v>
      </c>
      <c r="C325" s="471">
        <f t="shared" ref="C325:I325" si="191">SUM(C326:C338)</f>
        <v>5.0749000000000004</v>
      </c>
      <c r="D325" s="471"/>
      <c r="E325" s="471"/>
      <c r="F325" s="481"/>
      <c r="G325" s="471">
        <f t="shared" si="191"/>
        <v>7993.170000000001</v>
      </c>
      <c r="H325" s="471">
        <f t="shared" si="191"/>
        <v>1844.25</v>
      </c>
      <c r="I325" s="472">
        <f t="shared" si="191"/>
        <v>9837.4199999999983</v>
      </c>
    </row>
    <row r="326" spans="1:9" x14ac:dyDescent="0.25">
      <c r="A326" s="21" t="s">
        <v>430</v>
      </c>
      <c r="B326" s="499">
        <v>101.5</v>
      </c>
      <c r="C326" s="504">
        <f t="shared" ref="C326:C340" si="192">ROUND(B326/167,4)</f>
        <v>0.60780000000000001</v>
      </c>
      <c r="D326" s="473">
        <v>12.8</v>
      </c>
      <c r="E326" s="473">
        <f>D326*B326</f>
        <v>1299.2</v>
      </c>
      <c r="F326" s="475">
        <v>0.3</v>
      </c>
      <c r="G326" s="473">
        <f>ROUND(F326*E326,2)</f>
        <v>389.76</v>
      </c>
      <c r="H326" s="473">
        <f t="shared" ref="H326:H327" si="193">ROUND(G326*0.2359,2)</f>
        <v>91.94</v>
      </c>
      <c r="I326" s="474">
        <f>G326+H326</f>
        <v>481.7</v>
      </c>
    </row>
    <row r="327" spans="1:9" x14ac:dyDescent="0.25">
      <c r="A327" s="21" t="s">
        <v>430</v>
      </c>
      <c r="B327" s="499">
        <v>24</v>
      </c>
      <c r="C327" s="504">
        <f t="shared" si="192"/>
        <v>0.14369999999999999</v>
      </c>
      <c r="D327" s="473">
        <v>12.8</v>
      </c>
      <c r="E327" s="473">
        <f>D327*B327</f>
        <v>307.20000000000005</v>
      </c>
      <c r="F327" s="475">
        <v>1</v>
      </c>
      <c r="G327" s="473">
        <f>ROUND(F327*E327,2)</f>
        <v>307.2</v>
      </c>
      <c r="H327" s="473">
        <f t="shared" si="193"/>
        <v>72.47</v>
      </c>
      <c r="I327" s="474">
        <f>G327+H327</f>
        <v>379.66999999999996</v>
      </c>
    </row>
    <row r="328" spans="1:9" x14ac:dyDescent="0.25">
      <c r="A328" s="21" t="s">
        <v>1398</v>
      </c>
      <c r="B328" s="499">
        <v>68</v>
      </c>
      <c r="C328" s="504">
        <f t="shared" si="192"/>
        <v>0.40720000000000001</v>
      </c>
      <c r="D328" s="473">
        <v>10.25</v>
      </c>
      <c r="E328" s="473">
        <f t="shared" ref="E328:E338" si="194">D328*B328</f>
        <v>697</v>
      </c>
      <c r="F328" s="475">
        <v>1</v>
      </c>
      <c r="G328" s="473">
        <f t="shared" ref="G328:G338" si="195">ROUND(F328*E328,2)</f>
        <v>697</v>
      </c>
      <c r="H328" s="491">
        <f>ROUND(G328*0.2077,2)</f>
        <v>144.77000000000001</v>
      </c>
      <c r="I328" s="474">
        <f t="shared" ref="I328:I338" si="196">G328+H328</f>
        <v>841.77</v>
      </c>
    </row>
    <row r="329" spans="1:9" x14ac:dyDescent="0.25">
      <c r="A329" s="21" t="s">
        <v>1398</v>
      </c>
      <c r="B329" s="499">
        <v>97</v>
      </c>
      <c r="C329" s="504">
        <f t="shared" si="192"/>
        <v>0.58079999999999998</v>
      </c>
      <c r="D329" s="473">
        <v>10.25</v>
      </c>
      <c r="E329" s="473">
        <f t="shared" si="194"/>
        <v>994.25</v>
      </c>
      <c r="F329" s="475">
        <v>1</v>
      </c>
      <c r="G329" s="473">
        <f t="shared" si="195"/>
        <v>994.25</v>
      </c>
      <c r="H329" s="473">
        <f t="shared" ref="H329" si="197">ROUND(G329*0.2359,2)</f>
        <v>234.54</v>
      </c>
      <c r="I329" s="474">
        <f t="shared" si="196"/>
        <v>1228.79</v>
      </c>
    </row>
    <row r="330" spans="1:9" x14ac:dyDescent="0.25">
      <c r="A330" s="21" t="s">
        <v>1398</v>
      </c>
      <c r="B330" s="499">
        <v>73</v>
      </c>
      <c r="C330" s="504">
        <f t="shared" si="192"/>
        <v>0.43709999999999999</v>
      </c>
      <c r="D330" s="473">
        <v>10.25</v>
      </c>
      <c r="E330" s="473">
        <f t="shared" si="194"/>
        <v>748.25</v>
      </c>
      <c r="F330" s="475">
        <v>1</v>
      </c>
      <c r="G330" s="473">
        <f t="shared" si="195"/>
        <v>748.25</v>
      </c>
      <c r="H330" s="491">
        <f>ROUND(G330*0.2077,2)</f>
        <v>155.41</v>
      </c>
      <c r="I330" s="474">
        <f t="shared" si="196"/>
        <v>903.66</v>
      </c>
    </row>
    <row r="331" spans="1:9" x14ac:dyDescent="0.25">
      <c r="A331" s="21" t="s">
        <v>1398</v>
      </c>
      <c r="B331" s="499">
        <v>58</v>
      </c>
      <c r="C331" s="504">
        <f t="shared" si="192"/>
        <v>0.3473</v>
      </c>
      <c r="D331" s="473">
        <v>10.25</v>
      </c>
      <c r="E331" s="473">
        <f t="shared" si="194"/>
        <v>594.5</v>
      </c>
      <c r="F331" s="475">
        <v>1</v>
      </c>
      <c r="G331" s="473">
        <f t="shared" si="195"/>
        <v>594.5</v>
      </c>
      <c r="H331" s="473">
        <f t="shared" ref="H331:H334" si="198">ROUND(G331*0.2359,2)</f>
        <v>140.24</v>
      </c>
      <c r="I331" s="474">
        <f t="shared" si="196"/>
        <v>734.74</v>
      </c>
    </row>
    <row r="332" spans="1:9" x14ac:dyDescent="0.25">
      <c r="A332" s="21" t="s">
        <v>1398</v>
      </c>
      <c r="B332" s="499">
        <v>120</v>
      </c>
      <c r="C332" s="504">
        <f t="shared" si="192"/>
        <v>0.71860000000000002</v>
      </c>
      <c r="D332" s="473">
        <v>10.25</v>
      </c>
      <c r="E332" s="473">
        <f t="shared" si="194"/>
        <v>1230</v>
      </c>
      <c r="F332" s="475">
        <v>1</v>
      </c>
      <c r="G332" s="473">
        <f t="shared" si="195"/>
        <v>1230</v>
      </c>
      <c r="H332" s="473">
        <f t="shared" si="198"/>
        <v>290.16000000000003</v>
      </c>
      <c r="I332" s="474">
        <f t="shared" si="196"/>
        <v>1520.16</v>
      </c>
    </row>
    <row r="333" spans="1:9" x14ac:dyDescent="0.25">
      <c r="A333" s="21" t="s">
        <v>1398</v>
      </c>
      <c r="B333" s="499">
        <v>112</v>
      </c>
      <c r="C333" s="504">
        <f t="shared" si="192"/>
        <v>0.67069999999999996</v>
      </c>
      <c r="D333" s="473">
        <v>10.25</v>
      </c>
      <c r="E333" s="473">
        <f t="shared" si="194"/>
        <v>1148</v>
      </c>
      <c r="F333" s="475">
        <v>1</v>
      </c>
      <c r="G333" s="473">
        <f t="shared" si="195"/>
        <v>1148</v>
      </c>
      <c r="H333" s="473">
        <f t="shared" si="198"/>
        <v>270.81</v>
      </c>
      <c r="I333" s="474">
        <f t="shared" si="196"/>
        <v>1418.81</v>
      </c>
    </row>
    <row r="334" spans="1:9" x14ac:dyDescent="0.25">
      <c r="A334" s="21" t="s">
        <v>1398</v>
      </c>
      <c r="B334" s="499">
        <v>59</v>
      </c>
      <c r="C334" s="504">
        <f t="shared" si="192"/>
        <v>0.3533</v>
      </c>
      <c r="D334" s="473">
        <v>10.25</v>
      </c>
      <c r="E334" s="473">
        <f t="shared" si="194"/>
        <v>604.75</v>
      </c>
      <c r="F334" s="475">
        <v>1</v>
      </c>
      <c r="G334" s="473">
        <f t="shared" si="195"/>
        <v>604.75</v>
      </c>
      <c r="H334" s="473">
        <f t="shared" si="198"/>
        <v>142.66</v>
      </c>
      <c r="I334" s="474">
        <f t="shared" si="196"/>
        <v>747.41</v>
      </c>
    </row>
    <row r="335" spans="1:9" x14ac:dyDescent="0.25">
      <c r="A335" s="21" t="s">
        <v>1398</v>
      </c>
      <c r="B335" s="499">
        <v>2</v>
      </c>
      <c r="C335" s="504">
        <f t="shared" si="192"/>
        <v>1.2E-2</v>
      </c>
      <c r="D335" s="473">
        <v>10.25</v>
      </c>
      <c r="E335" s="473">
        <f t="shared" si="194"/>
        <v>20.5</v>
      </c>
      <c r="F335" s="475">
        <v>1</v>
      </c>
      <c r="G335" s="473">
        <f t="shared" si="195"/>
        <v>20.5</v>
      </c>
      <c r="H335" s="491">
        <f>ROUND(G335*0.2077,2)</f>
        <v>4.26</v>
      </c>
      <c r="I335" s="474">
        <f t="shared" si="196"/>
        <v>24.759999999999998</v>
      </c>
    </row>
    <row r="336" spans="1:9" x14ac:dyDescent="0.25">
      <c r="A336" s="21" t="s">
        <v>1399</v>
      </c>
      <c r="B336" s="499">
        <v>24</v>
      </c>
      <c r="C336" s="504">
        <f t="shared" si="192"/>
        <v>0.14369999999999999</v>
      </c>
      <c r="D336" s="473">
        <f>ROUND(1858.28/167,4)</f>
        <v>11.1274</v>
      </c>
      <c r="E336" s="473">
        <f t="shared" si="194"/>
        <v>267.05759999999998</v>
      </c>
      <c r="F336" s="475">
        <v>1</v>
      </c>
      <c r="G336" s="473">
        <f t="shared" si="195"/>
        <v>267.06</v>
      </c>
      <c r="H336" s="473">
        <f t="shared" ref="H336:H338" si="199">ROUND(G336*0.2359,2)</f>
        <v>63</v>
      </c>
      <c r="I336" s="474">
        <f t="shared" si="196"/>
        <v>330.06</v>
      </c>
    </row>
    <row r="337" spans="1:9" x14ac:dyDescent="0.25">
      <c r="A337" s="21" t="s">
        <v>404</v>
      </c>
      <c r="B337" s="499">
        <v>11</v>
      </c>
      <c r="C337" s="504">
        <f t="shared" si="192"/>
        <v>6.59E-2</v>
      </c>
      <c r="D337" s="473">
        <v>9.1</v>
      </c>
      <c r="E337" s="473">
        <f t="shared" si="194"/>
        <v>100.1</v>
      </c>
      <c r="F337" s="475">
        <v>1</v>
      </c>
      <c r="G337" s="473">
        <f t="shared" si="195"/>
        <v>100.1</v>
      </c>
      <c r="H337" s="473">
        <f t="shared" si="199"/>
        <v>23.61</v>
      </c>
      <c r="I337" s="474">
        <f t="shared" si="196"/>
        <v>123.71</v>
      </c>
    </row>
    <row r="338" spans="1:9" x14ac:dyDescent="0.25">
      <c r="A338" s="21" t="s">
        <v>404</v>
      </c>
      <c r="B338" s="499">
        <v>98</v>
      </c>
      <c r="C338" s="504">
        <f t="shared" si="192"/>
        <v>0.58679999999999999</v>
      </c>
      <c r="D338" s="473">
        <v>9.1</v>
      </c>
      <c r="E338" s="473">
        <f t="shared" si="194"/>
        <v>891.8</v>
      </c>
      <c r="F338" s="475">
        <v>1</v>
      </c>
      <c r="G338" s="473">
        <f t="shared" si="195"/>
        <v>891.8</v>
      </c>
      <c r="H338" s="473">
        <f t="shared" si="199"/>
        <v>210.38</v>
      </c>
      <c r="I338" s="474">
        <f t="shared" si="196"/>
        <v>1102.1799999999998</v>
      </c>
    </row>
    <row r="339" spans="1:9" s="468" customFormat="1" ht="31.5" x14ac:dyDescent="0.25">
      <c r="A339" s="485" t="s">
        <v>7</v>
      </c>
      <c r="B339" s="498">
        <f>SUM(B340:B340)</f>
        <v>167</v>
      </c>
      <c r="C339" s="471">
        <f t="shared" ref="C339:I339" si="200">SUM(C340:C340)</f>
        <v>1</v>
      </c>
      <c r="D339" s="471"/>
      <c r="E339" s="471"/>
      <c r="F339" s="481"/>
      <c r="G339" s="471">
        <f t="shared" si="200"/>
        <v>454.5</v>
      </c>
      <c r="H339" s="471">
        <f t="shared" si="200"/>
        <v>107.22</v>
      </c>
      <c r="I339" s="472">
        <f t="shared" si="200"/>
        <v>561.72</v>
      </c>
    </row>
    <row r="340" spans="1:9" x14ac:dyDescent="0.25">
      <c r="A340" s="21" t="s">
        <v>454</v>
      </c>
      <c r="B340" s="499">
        <v>167</v>
      </c>
      <c r="C340" s="504">
        <f t="shared" si="192"/>
        <v>1</v>
      </c>
      <c r="D340" s="473">
        <v>1515</v>
      </c>
      <c r="E340" s="473">
        <f t="shared" ref="E340" si="201">D340*C340</f>
        <v>1515</v>
      </c>
      <c r="F340" s="475">
        <v>0.3</v>
      </c>
      <c r="G340" s="473">
        <f t="shared" ref="G340" si="202">ROUND(E340*F340,2)</f>
        <v>454.5</v>
      </c>
      <c r="H340" s="473">
        <f t="shared" ref="H340" si="203">ROUND(G340*0.2359,2)</f>
        <v>107.22</v>
      </c>
      <c r="I340" s="474">
        <f t="shared" ref="I340" si="204">G340+H340</f>
        <v>561.72</v>
      </c>
    </row>
    <row r="341" spans="1:9" s="468" customFormat="1" x14ac:dyDescent="0.25">
      <c r="A341" s="484" t="s">
        <v>670</v>
      </c>
      <c r="B341" s="497">
        <f>B342+B358+B365</f>
        <v>1119.25</v>
      </c>
      <c r="C341" s="470">
        <f t="shared" ref="C341:I341" si="205">C342+C358+C365</f>
        <v>6.7023000000000001</v>
      </c>
      <c r="D341" s="470"/>
      <c r="E341" s="470"/>
      <c r="F341" s="480"/>
      <c r="G341" s="470">
        <f t="shared" si="205"/>
        <v>9436.5899999999983</v>
      </c>
      <c r="H341" s="470">
        <f t="shared" si="205"/>
        <v>2225.62</v>
      </c>
      <c r="I341" s="477">
        <f t="shared" si="205"/>
        <v>11662.210000000001</v>
      </c>
    </row>
    <row r="342" spans="1:9" s="468" customFormat="1" ht="31.5" x14ac:dyDescent="0.25">
      <c r="A342" s="485" t="s">
        <v>9</v>
      </c>
      <c r="B342" s="498">
        <f>SUM(B343:B357)</f>
        <v>928.25</v>
      </c>
      <c r="C342" s="471">
        <f t="shared" ref="C342:I342" si="206">SUM(C343:C357)</f>
        <v>5.5583</v>
      </c>
      <c r="D342" s="471"/>
      <c r="E342" s="471"/>
      <c r="F342" s="481"/>
      <c r="G342" s="471">
        <f t="shared" si="206"/>
        <v>8844.49</v>
      </c>
      <c r="H342" s="471">
        <f t="shared" si="206"/>
        <v>2086.3999999999996</v>
      </c>
      <c r="I342" s="472">
        <f t="shared" si="206"/>
        <v>10930.890000000001</v>
      </c>
    </row>
    <row r="343" spans="1:9" x14ac:dyDescent="0.25">
      <c r="A343" s="21" t="s">
        <v>1400</v>
      </c>
      <c r="B343" s="499">
        <v>25</v>
      </c>
      <c r="C343" s="504">
        <f t="shared" ref="C343:C371" si="207">ROUND(B343/167,4)</f>
        <v>0.1497</v>
      </c>
      <c r="D343" s="473">
        <v>10.25</v>
      </c>
      <c r="E343" s="473">
        <f t="shared" ref="E343:E351" si="208">B343*D343</f>
        <v>256.25</v>
      </c>
      <c r="F343" s="475">
        <v>1</v>
      </c>
      <c r="G343" s="473">
        <f t="shared" ref="G343:G357" si="209">ROUND(F343*E343,2)</f>
        <v>256.25</v>
      </c>
      <c r="H343" s="473">
        <f t="shared" ref="H343:H357" si="210">ROUND(G343*0.2359,2)</f>
        <v>60.45</v>
      </c>
      <c r="I343" s="474">
        <f t="shared" ref="I343:I357" si="211">G343+H343</f>
        <v>316.7</v>
      </c>
    </row>
    <row r="344" spans="1:9" x14ac:dyDescent="0.25">
      <c r="A344" s="21" t="s">
        <v>1400</v>
      </c>
      <c r="B344" s="499">
        <v>108</v>
      </c>
      <c r="C344" s="504">
        <f t="shared" si="207"/>
        <v>0.64670000000000005</v>
      </c>
      <c r="D344" s="473">
        <v>10.25</v>
      </c>
      <c r="E344" s="473">
        <f t="shared" si="208"/>
        <v>1107</v>
      </c>
      <c r="F344" s="475">
        <v>1</v>
      </c>
      <c r="G344" s="473">
        <f t="shared" si="209"/>
        <v>1107</v>
      </c>
      <c r="H344" s="473">
        <f t="shared" si="210"/>
        <v>261.14</v>
      </c>
      <c r="I344" s="474">
        <f t="shared" si="211"/>
        <v>1368.1399999999999</v>
      </c>
    </row>
    <row r="345" spans="1:9" x14ac:dyDescent="0.25">
      <c r="A345" s="21" t="s">
        <v>1400</v>
      </c>
      <c r="B345" s="499">
        <v>108</v>
      </c>
      <c r="C345" s="504">
        <f t="shared" si="207"/>
        <v>0.64670000000000005</v>
      </c>
      <c r="D345" s="473">
        <v>10.25</v>
      </c>
      <c r="E345" s="473">
        <f t="shared" si="208"/>
        <v>1107</v>
      </c>
      <c r="F345" s="475">
        <v>1</v>
      </c>
      <c r="G345" s="473">
        <f t="shared" si="209"/>
        <v>1107</v>
      </c>
      <c r="H345" s="473">
        <f t="shared" si="210"/>
        <v>261.14</v>
      </c>
      <c r="I345" s="474">
        <f t="shared" si="211"/>
        <v>1368.1399999999999</v>
      </c>
    </row>
    <row r="346" spans="1:9" x14ac:dyDescent="0.25">
      <c r="A346" s="21" t="s">
        <v>1400</v>
      </c>
      <c r="B346" s="499">
        <v>138</v>
      </c>
      <c r="C346" s="504">
        <f t="shared" si="207"/>
        <v>0.82630000000000003</v>
      </c>
      <c r="D346" s="473">
        <v>10.25</v>
      </c>
      <c r="E346" s="473">
        <f t="shared" si="208"/>
        <v>1414.5</v>
      </c>
      <c r="F346" s="475">
        <v>1</v>
      </c>
      <c r="G346" s="473">
        <f t="shared" si="209"/>
        <v>1414.5</v>
      </c>
      <c r="H346" s="473">
        <f t="shared" si="210"/>
        <v>333.68</v>
      </c>
      <c r="I346" s="474">
        <f t="shared" si="211"/>
        <v>1748.18</v>
      </c>
    </row>
    <row r="347" spans="1:9" x14ac:dyDescent="0.25">
      <c r="A347" s="21" t="s">
        <v>1400</v>
      </c>
      <c r="B347" s="499">
        <v>7</v>
      </c>
      <c r="C347" s="504">
        <f t="shared" si="207"/>
        <v>4.19E-2</v>
      </c>
      <c r="D347" s="473">
        <v>10.25</v>
      </c>
      <c r="E347" s="473">
        <f t="shared" si="208"/>
        <v>71.75</v>
      </c>
      <c r="F347" s="475">
        <v>1</v>
      </c>
      <c r="G347" s="473">
        <f t="shared" si="209"/>
        <v>71.75</v>
      </c>
      <c r="H347" s="473">
        <f t="shared" si="210"/>
        <v>16.93</v>
      </c>
      <c r="I347" s="474">
        <f t="shared" si="211"/>
        <v>88.68</v>
      </c>
    </row>
    <row r="348" spans="1:9" x14ac:dyDescent="0.25">
      <c r="A348" s="21" t="s">
        <v>1400</v>
      </c>
      <c r="B348" s="499">
        <v>126</v>
      </c>
      <c r="C348" s="504">
        <f t="shared" si="207"/>
        <v>0.75449999999999995</v>
      </c>
      <c r="D348" s="473">
        <v>10.25</v>
      </c>
      <c r="E348" s="473">
        <f t="shared" si="208"/>
        <v>1291.5</v>
      </c>
      <c r="F348" s="475">
        <v>1</v>
      </c>
      <c r="G348" s="473">
        <f t="shared" si="209"/>
        <v>1291.5</v>
      </c>
      <c r="H348" s="473">
        <f t="shared" si="210"/>
        <v>304.66000000000003</v>
      </c>
      <c r="I348" s="474">
        <f t="shared" si="211"/>
        <v>1596.16</v>
      </c>
    </row>
    <row r="349" spans="1:9" x14ac:dyDescent="0.25">
      <c r="A349" s="21" t="s">
        <v>1400</v>
      </c>
      <c r="B349" s="499">
        <v>12</v>
      </c>
      <c r="C349" s="504">
        <f t="shared" si="207"/>
        <v>7.1900000000000006E-2</v>
      </c>
      <c r="D349" s="473">
        <v>10.25</v>
      </c>
      <c r="E349" s="473">
        <f t="shared" si="208"/>
        <v>123</v>
      </c>
      <c r="F349" s="475">
        <v>1</v>
      </c>
      <c r="G349" s="473">
        <f t="shared" si="209"/>
        <v>123</v>
      </c>
      <c r="H349" s="473">
        <f t="shared" si="210"/>
        <v>29.02</v>
      </c>
      <c r="I349" s="474">
        <f t="shared" si="211"/>
        <v>152.02000000000001</v>
      </c>
    </row>
    <row r="350" spans="1:9" x14ac:dyDescent="0.25">
      <c r="A350" s="21" t="s">
        <v>430</v>
      </c>
      <c r="B350" s="499">
        <v>114.25</v>
      </c>
      <c r="C350" s="504">
        <f t="shared" si="207"/>
        <v>0.68410000000000004</v>
      </c>
      <c r="D350" s="473">
        <v>12.8</v>
      </c>
      <c r="E350" s="473">
        <f t="shared" si="208"/>
        <v>1462.4</v>
      </c>
      <c r="F350" s="475">
        <v>0.3</v>
      </c>
      <c r="G350" s="473">
        <f t="shared" si="209"/>
        <v>438.72</v>
      </c>
      <c r="H350" s="473">
        <f t="shared" si="210"/>
        <v>103.49</v>
      </c>
      <c r="I350" s="474">
        <f t="shared" si="211"/>
        <v>542.21</v>
      </c>
    </row>
    <row r="351" spans="1:9" x14ac:dyDescent="0.25">
      <c r="A351" s="21" t="s">
        <v>430</v>
      </c>
      <c r="B351" s="499">
        <v>11</v>
      </c>
      <c r="C351" s="504">
        <f t="shared" si="207"/>
        <v>6.59E-2</v>
      </c>
      <c r="D351" s="473">
        <v>12.8</v>
      </c>
      <c r="E351" s="473">
        <f t="shared" si="208"/>
        <v>140.80000000000001</v>
      </c>
      <c r="F351" s="475">
        <v>1</v>
      </c>
      <c r="G351" s="473">
        <f t="shared" si="209"/>
        <v>140.80000000000001</v>
      </c>
      <c r="H351" s="473">
        <f t="shared" si="210"/>
        <v>33.21</v>
      </c>
      <c r="I351" s="474">
        <f t="shared" si="211"/>
        <v>174.01000000000002</v>
      </c>
    </row>
    <row r="352" spans="1:9" x14ac:dyDescent="0.25">
      <c r="A352" s="21" t="s">
        <v>1400</v>
      </c>
      <c r="B352" s="499">
        <v>40</v>
      </c>
      <c r="C352" s="504">
        <f t="shared" si="207"/>
        <v>0.23949999999999999</v>
      </c>
      <c r="D352" s="473">
        <v>10.25</v>
      </c>
      <c r="E352" s="473">
        <f>B352*D352</f>
        <v>410</v>
      </c>
      <c r="F352" s="475">
        <v>1</v>
      </c>
      <c r="G352" s="473">
        <f t="shared" si="209"/>
        <v>410</v>
      </c>
      <c r="H352" s="473">
        <f t="shared" si="210"/>
        <v>96.72</v>
      </c>
      <c r="I352" s="474">
        <f t="shared" si="211"/>
        <v>506.72</v>
      </c>
    </row>
    <row r="353" spans="1:9" x14ac:dyDescent="0.25">
      <c r="A353" s="21" t="s">
        <v>1400</v>
      </c>
      <c r="B353" s="499">
        <v>80</v>
      </c>
      <c r="C353" s="504">
        <f t="shared" si="207"/>
        <v>0.47899999999999998</v>
      </c>
      <c r="D353" s="473">
        <v>10.25</v>
      </c>
      <c r="E353" s="473">
        <f>B353*D353</f>
        <v>820</v>
      </c>
      <c r="F353" s="475">
        <v>1</v>
      </c>
      <c r="G353" s="473">
        <f t="shared" si="209"/>
        <v>820</v>
      </c>
      <c r="H353" s="473">
        <f t="shared" si="210"/>
        <v>193.44</v>
      </c>
      <c r="I353" s="474">
        <f t="shared" si="211"/>
        <v>1013.44</v>
      </c>
    </row>
    <row r="354" spans="1:9" x14ac:dyDescent="0.25">
      <c r="A354" s="21" t="s">
        <v>1400</v>
      </c>
      <c r="B354" s="499">
        <v>72</v>
      </c>
      <c r="C354" s="504">
        <f t="shared" si="207"/>
        <v>0.43109999999999998</v>
      </c>
      <c r="D354" s="473">
        <v>10.25</v>
      </c>
      <c r="E354" s="473">
        <f>B354*D354</f>
        <v>738</v>
      </c>
      <c r="F354" s="475">
        <v>1</v>
      </c>
      <c r="G354" s="473">
        <f t="shared" si="209"/>
        <v>738</v>
      </c>
      <c r="H354" s="473">
        <f t="shared" si="210"/>
        <v>174.09</v>
      </c>
      <c r="I354" s="474">
        <f t="shared" si="211"/>
        <v>912.09</v>
      </c>
    </row>
    <row r="355" spans="1:9" x14ac:dyDescent="0.25">
      <c r="A355" s="21" t="s">
        <v>1400</v>
      </c>
      <c r="B355" s="499">
        <v>48</v>
      </c>
      <c r="C355" s="504">
        <f t="shared" si="207"/>
        <v>0.28739999999999999</v>
      </c>
      <c r="D355" s="473">
        <v>10.25</v>
      </c>
      <c r="E355" s="473">
        <f>B355*D355</f>
        <v>492</v>
      </c>
      <c r="F355" s="475">
        <v>1</v>
      </c>
      <c r="G355" s="473">
        <f t="shared" si="209"/>
        <v>492</v>
      </c>
      <c r="H355" s="473">
        <f t="shared" si="210"/>
        <v>116.06</v>
      </c>
      <c r="I355" s="474">
        <f t="shared" si="211"/>
        <v>608.05999999999995</v>
      </c>
    </row>
    <row r="356" spans="1:9" x14ac:dyDescent="0.25">
      <c r="A356" s="21" t="s">
        <v>1401</v>
      </c>
      <c r="B356" s="499">
        <v>28</v>
      </c>
      <c r="C356" s="504">
        <f t="shared" si="207"/>
        <v>0.16769999999999999</v>
      </c>
      <c r="D356" s="473">
        <f>ROUND(1858.28/167,4)</f>
        <v>11.1274</v>
      </c>
      <c r="E356" s="473">
        <f t="shared" ref="E356:E357" si="212">D356*B356</f>
        <v>311.56720000000001</v>
      </c>
      <c r="F356" s="475">
        <v>1</v>
      </c>
      <c r="G356" s="473">
        <f t="shared" si="209"/>
        <v>311.57</v>
      </c>
      <c r="H356" s="473">
        <f t="shared" si="210"/>
        <v>73.5</v>
      </c>
      <c r="I356" s="474">
        <f t="shared" si="211"/>
        <v>385.07</v>
      </c>
    </row>
    <row r="357" spans="1:9" x14ac:dyDescent="0.25">
      <c r="A357" s="21" t="s">
        <v>1402</v>
      </c>
      <c r="B357" s="499">
        <v>11</v>
      </c>
      <c r="C357" s="504">
        <f t="shared" si="207"/>
        <v>6.59E-2</v>
      </c>
      <c r="D357" s="473">
        <f>ROUND(1858.28/167,4)</f>
        <v>11.1274</v>
      </c>
      <c r="E357" s="473">
        <f t="shared" si="212"/>
        <v>122.4014</v>
      </c>
      <c r="F357" s="475">
        <v>1</v>
      </c>
      <c r="G357" s="473">
        <f t="shared" si="209"/>
        <v>122.4</v>
      </c>
      <c r="H357" s="473">
        <f t="shared" si="210"/>
        <v>28.87</v>
      </c>
      <c r="I357" s="474">
        <f t="shared" si="211"/>
        <v>151.27000000000001</v>
      </c>
    </row>
    <row r="358" spans="1:9" s="468" customFormat="1" ht="31.5" x14ac:dyDescent="0.25">
      <c r="A358" s="485" t="s">
        <v>7</v>
      </c>
      <c r="B358" s="498">
        <f>SUM(B359:B364)</f>
        <v>179</v>
      </c>
      <c r="C358" s="471">
        <f t="shared" ref="C358:I358" si="213">SUM(C359:C364)</f>
        <v>1.0720000000000001</v>
      </c>
      <c r="D358" s="471"/>
      <c r="E358" s="471"/>
      <c r="F358" s="481"/>
      <c r="G358" s="471">
        <f t="shared" si="213"/>
        <v>533.29999999999995</v>
      </c>
      <c r="H358" s="471">
        <f t="shared" si="213"/>
        <v>125.34</v>
      </c>
      <c r="I358" s="472">
        <f t="shared" si="213"/>
        <v>658.64</v>
      </c>
    </row>
    <row r="359" spans="1:9" x14ac:dyDescent="0.25">
      <c r="A359" s="21" t="s">
        <v>1403</v>
      </c>
      <c r="B359" s="499">
        <v>4</v>
      </c>
      <c r="C359" s="504">
        <f t="shared" si="207"/>
        <v>2.4E-2</v>
      </c>
      <c r="D359" s="473">
        <v>5.7</v>
      </c>
      <c r="E359" s="473">
        <f t="shared" ref="E359:E363" si="214">B359*D359</f>
        <v>22.8</v>
      </c>
      <c r="F359" s="475">
        <v>1</v>
      </c>
      <c r="G359" s="473">
        <f t="shared" ref="G359:G363" si="215">ROUND(F359*E359,2)</f>
        <v>22.8</v>
      </c>
      <c r="H359" s="473">
        <f t="shared" ref="H359:H361" si="216">ROUND(G359*0.2359,2)</f>
        <v>5.38</v>
      </c>
      <c r="I359" s="474">
        <f t="shared" ref="I359:I364" si="217">G359+H359</f>
        <v>28.18</v>
      </c>
    </row>
    <row r="360" spans="1:9" x14ac:dyDescent="0.25">
      <c r="A360" s="21" t="s">
        <v>1403</v>
      </c>
      <c r="B360" s="499">
        <v>1</v>
      </c>
      <c r="C360" s="504">
        <f t="shared" si="207"/>
        <v>6.0000000000000001E-3</v>
      </c>
      <c r="D360" s="473">
        <v>7</v>
      </c>
      <c r="E360" s="473">
        <f t="shared" si="214"/>
        <v>7</v>
      </c>
      <c r="F360" s="475">
        <v>1</v>
      </c>
      <c r="G360" s="473">
        <f t="shared" si="215"/>
        <v>7</v>
      </c>
      <c r="H360" s="473">
        <f t="shared" si="216"/>
        <v>1.65</v>
      </c>
      <c r="I360" s="474">
        <f t="shared" si="217"/>
        <v>8.65</v>
      </c>
    </row>
    <row r="361" spans="1:9" x14ac:dyDescent="0.25">
      <c r="A361" s="21" t="s">
        <v>1403</v>
      </c>
      <c r="B361" s="499">
        <v>2</v>
      </c>
      <c r="C361" s="504">
        <f t="shared" si="207"/>
        <v>1.2E-2</v>
      </c>
      <c r="D361" s="473">
        <v>7</v>
      </c>
      <c r="E361" s="473">
        <f t="shared" si="214"/>
        <v>14</v>
      </c>
      <c r="F361" s="475">
        <v>1</v>
      </c>
      <c r="G361" s="473">
        <f t="shared" si="215"/>
        <v>14</v>
      </c>
      <c r="H361" s="473">
        <f t="shared" si="216"/>
        <v>3.3</v>
      </c>
      <c r="I361" s="474">
        <f t="shared" si="217"/>
        <v>17.3</v>
      </c>
    </row>
    <row r="362" spans="1:9" x14ac:dyDescent="0.25">
      <c r="A362" s="21" t="s">
        <v>1403</v>
      </c>
      <c r="B362" s="499">
        <v>4</v>
      </c>
      <c r="C362" s="504">
        <f t="shared" si="207"/>
        <v>2.4E-2</v>
      </c>
      <c r="D362" s="473">
        <v>7</v>
      </c>
      <c r="E362" s="473">
        <f t="shared" si="214"/>
        <v>28</v>
      </c>
      <c r="F362" s="475">
        <v>1</v>
      </c>
      <c r="G362" s="23">
        <f t="shared" si="215"/>
        <v>28</v>
      </c>
      <c r="H362" s="491">
        <f>ROUND(G362*0.2194,2)</f>
        <v>6.14</v>
      </c>
      <c r="I362" s="474">
        <f t="shared" si="217"/>
        <v>34.14</v>
      </c>
    </row>
    <row r="363" spans="1:9" x14ac:dyDescent="0.25">
      <c r="A363" s="21" t="s">
        <v>1403</v>
      </c>
      <c r="B363" s="499">
        <v>1</v>
      </c>
      <c r="C363" s="504">
        <f t="shared" si="207"/>
        <v>6.0000000000000001E-3</v>
      </c>
      <c r="D363" s="473">
        <v>7</v>
      </c>
      <c r="E363" s="473">
        <f t="shared" si="214"/>
        <v>7</v>
      </c>
      <c r="F363" s="475">
        <v>1</v>
      </c>
      <c r="G363" s="473">
        <f t="shared" si="215"/>
        <v>7</v>
      </c>
      <c r="H363" s="473">
        <f t="shared" ref="H363:H364" si="218">ROUND(G363*0.2359,2)</f>
        <v>1.65</v>
      </c>
      <c r="I363" s="474">
        <f t="shared" si="217"/>
        <v>8.65</v>
      </c>
    </row>
    <row r="364" spans="1:9" x14ac:dyDescent="0.25">
      <c r="A364" s="21" t="s">
        <v>454</v>
      </c>
      <c r="B364" s="499">
        <v>167</v>
      </c>
      <c r="C364" s="504">
        <f t="shared" si="207"/>
        <v>1</v>
      </c>
      <c r="D364" s="473">
        <v>1515</v>
      </c>
      <c r="E364" s="473">
        <f t="shared" ref="E364" si="219">D364*C364</f>
        <v>1515</v>
      </c>
      <c r="F364" s="475">
        <v>0.3</v>
      </c>
      <c r="G364" s="473">
        <f t="shared" ref="G364" si="220">ROUND(E364*F364,2)</f>
        <v>454.5</v>
      </c>
      <c r="H364" s="473">
        <f t="shared" si="218"/>
        <v>107.22</v>
      </c>
      <c r="I364" s="474">
        <f t="shared" si="217"/>
        <v>561.72</v>
      </c>
    </row>
    <row r="365" spans="1:9" s="468" customFormat="1" ht="31.5" x14ac:dyDescent="0.25">
      <c r="A365" s="485" t="s">
        <v>8</v>
      </c>
      <c r="B365" s="498">
        <f>SUM(B366:B371)</f>
        <v>12</v>
      </c>
      <c r="C365" s="471">
        <f t="shared" ref="C365:I365" si="221">SUM(C366:C371)</f>
        <v>7.1999999999999995E-2</v>
      </c>
      <c r="D365" s="471"/>
      <c r="E365" s="471"/>
      <c r="F365" s="481"/>
      <c r="G365" s="471">
        <f t="shared" si="221"/>
        <v>58.8</v>
      </c>
      <c r="H365" s="471">
        <f t="shared" si="221"/>
        <v>13.88</v>
      </c>
      <c r="I365" s="472">
        <f t="shared" si="221"/>
        <v>72.680000000000007</v>
      </c>
    </row>
    <row r="366" spans="1:9" x14ac:dyDescent="0.25">
      <c r="A366" s="21" t="s">
        <v>1352</v>
      </c>
      <c r="B366" s="499">
        <v>1</v>
      </c>
      <c r="C366" s="504">
        <f t="shared" si="207"/>
        <v>6.0000000000000001E-3</v>
      </c>
      <c r="D366" s="473">
        <v>4.9000000000000004</v>
      </c>
      <c r="E366" s="473">
        <f t="shared" ref="E366:E371" si="222">B366*D366</f>
        <v>4.9000000000000004</v>
      </c>
      <c r="F366" s="475">
        <v>1</v>
      </c>
      <c r="G366" s="473">
        <f t="shared" ref="G366:G371" si="223">ROUND(F366*E366,2)</f>
        <v>4.9000000000000004</v>
      </c>
      <c r="H366" s="473">
        <f t="shared" ref="H366:H371" si="224">ROUND(G366*0.2359,2)</f>
        <v>1.1599999999999999</v>
      </c>
      <c r="I366" s="474">
        <f t="shared" ref="I366:I371" si="225">G366+H366</f>
        <v>6.0600000000000005</v>
      </c>
    </row>
    <row r="367" spans="1:9" x14ac:dyDescent="0.25">
      <c r="A367" s="21" t="s">
        <v>1352</v>
      </c>
      <c r="B367" s="499">
        <v>2</v>
      </c>
      <c r="C367" s="504">
        <f t="shared" si="207"/>
        <v>1.2E-2</v>
      </c>
      <c r="D367" s="473">
        <v>4.9000000000000004</v>
      </c>
      <c r="E367" s="473">
        <f t="shared" si="222"/>
        <v>9.8000000000000007</v>
      </c>
      <c r="F367" s="475">
        <v>1</v>
      </c>
      <c r="G367" s="473">
        <f t="shared" si="223"/>
        <v>9.8000000000000007</v>
      </c>
      <c r="H367" s="473">
        <f t="shared" si="224"/>
        <v>2.31</v>
      </c>
      <c r="I367" s="474">
        <f t="shared" si="225"/>
        <v>12.110000000000001</v>
      </c>
    </row>
    <row r="368" spans="1:9" x14ac:dyDescent="0.25">
      <c r="A368" s="21" t="s">
        <v>1352</v>
      </c>
      <c r="B368" s="499">
        <v>1</v>
      </c>
      <c r="C368" s="504">
        <f t="shared" si="207"/>
        <v>6.0000000000000001E-3</v>
      </c>
      <c r="D368" s="473">
        <v>4.9000000000000004</v>
      </c>
      <c r="E368" s="473">
        <f t="shared" si="222"/>
        <v>4.9000000000000004</v>
      </c>
      <c r="F368" s="475">
        <v>1</v>
      </c>
      <c r="G368" s="473">
        <f t="shared" si="223"/>
        <v>4.9000000000000004</v>
      </c>
      <c r="H368" s="473">
        <f t="shared" si="224"/>
        <v>1.1599999999999999</v>
      </c>
      <c r="I368" s="474">
        <f t="shared" si="225"/>
        <v>6.0600000000000005</v>
      </c>
    </row>
    <row r="369" spans="1:9" x14ac:dyDescent="0.25">
      <c r="A369" s="21" t="s">
        <v>1352</v>
      </c>
      <c r="B369" s="499">
        <v>3</v>
      </c>
      <c r="C369" s="504">
        <f t="shared" si="207"/>
        <v>1.7999999999999999E-2</v>
      </c>
      <c r="D369" s="473">
        <v>4.9000000000000004</v>
      </c>
      <c r="E369" s="473">
        <f t="shared" si="222"/>
        <v>14.700000000000001</v>
      </c>
      <c r="F369" s="475">
        <v>1</v>
      </c>
      <c r="G369" s="473">
        <f t="shared" si="223"/>
        <v>14.7</v>
      </c>
      <c r="H369" s="473">
        <f t="shared" si="224"/>
        <v>3.47</v>
      </c>
      <c r="I369" s="474">
        <f t="shared" si="225"/>
        <v>18.169999999999998</v>
      </c>
    </row>
    <row r="370" spans="1:9" x14ac:dyDescent="0.25">
      <c r="A370" s="21" t="s">
        <v>1352</v>
      </c>
      <c r="B370" s="499">
        <v>2</v>
      </c>
      <c r="C370" s="504">
        <f t="shared" si="207"/>
        <v>1.2E-2</v>
      </c>
      <c r="D370" s="473">
        <v>4.9000000000000004</v>
      </c>
      <c r="E370" s="473">
        <f t="shared" si="222"/>
        <v>9.8000000000000007</v>
      </c>
      <c r="F370" s="475">
        <v>1</v>
      </c>
      <c r="G370" s="473">
        <f t="shared" si="223"/>
        <v>9.8000000000000007</v>
      </c>
      <c r="H370" s="473">
        <f t="shared" si="224"/>
        <v>2.31</v>
      </c>
      <c r="I370" s="474">
        <f t="shared" si="225"/>
        <v>12.110000000000001</v>
      </c>
    </row>
    <row r="371" spans="1:9" x14ac:dyDescent="0.25">
      <c r="A371" s="21" t="s">
        <v>1352</v>
      </c>
      <c r="B371" s="499">
        <v>3</v>
      </c>
      <c r="C371" s="504">
        <f t="shared" si="207"/>
        <v>1.7999999999999999E-2</v>
      </c>
      <c r="D371" s="473">
        <v>4.9000000000000004</v>
      </c>
      <c r="E371" s="473">
        <f t="shared" si="222"/>
        <v>14.700000000000001</v>
      </c>
      <c r="F371" s="475">
        <v>1</v>
      </c>
      <c r="G371" s="473">
        <f t="shared" si="223"/>
        <v>14.7</v>
      </c>
      <c r="H371" s="473">
        <f t="shared" si="224"/>
        <v>3.47</v>
      </c>
      <c r="I371" s="474">
        <f t="shared" si="225"/>
        <v>18.169999999999998</v>
      </c>
    </row>
    <row r="372" spans="1:9" s="468" customFormat="1" x14ac:dyDescent="0.25">
      <c r="A372" s="484" t="s">
        <v>1404</v>
      </c>
      <c r="B372" s="497">
        <f>B373+B387</f>
        <v>1229</v>
      </c>
      <c r="C372" s="470">
        <f t="shared" ref="C372:I372" si="226">C373+C387</f>
        <v>7.3593000000000002</v>
      </c>
      <c r="D372" s="470"/>
      <c r="E372" s="470"/>
      <c r="F372" s="480"/>
      <c r="G372" s="470">
        <f t="shared" si="226"/>
        <v>9617.93</v>
      </c>
      <c r="H372" s="470">
        <f t="shared" si="226"/>
        <v>2256.0500000000002</v>
      </c>
      <c r="I372" s="477">
        <f t="shared" si="226"/>
        <v>11873.979999999998</v>
      </c>
    </row>
    <row r="373" spans="1:9" s="468" customFormat="1" ht="31.5" x14ac:dyDescent="0.25">
      <c r="A373" s="485" t="s">
        <v>9</v>
      </c>
      <c r="B373" s="498">
        <f>SUM(B374:B386)</f>
        <v>1062</v>
      </c>
      <c r="C373" s="471">
        <f t="shared" ref="C373:I373" si="227">SUM(C374:C386)</f>
        <v>6.3593000000000002</v>
      </c>
      <c r="D373" s="471"/>
      <c r="E373" s="471"/>
      <c r="F373" s="481"/>
      <c r="G373" s="471">
        <f t="shared" si="227"/>
        <v>9163.43</v>
      </c>
      <c r="H373" s="471">
        <f t="shared" si="227"/>
        <v>2161.65</v>
      </c>
      <c r="I373" s="472">
        <f t="shared" si="227"/>
        <v>11325.079999999998</v>
      </c>
    </row>
    <row r="374" spans="1:9" s="468" customFormat="1" x14ac:dyDescent="0.25">
      <c r="A374" s="21" t="s">
        <v>430</v>
      </c>
      <c r="B374" s="499">
        <v>167</v>
      </c>
      <c r="C374" s="504">
        <f t="shared" ref="C374:C388" si="228">ROUND(B374/167,4)</f>
        <v>1</v>
      </c>
      <c r="D374" s="473">
        <v>12.8</v>
      </c>
      <c r="E374" s="473">
        <f>B374*D374</f>
        <v>2137.6</v>
      </c>
      <c r="F374" s="475">
        <v>0.3</v>
      </c>
      <c r="G374" s="473">
        <f>ROUND(E374*F374,2)</f>
        <v>641.28</v>
      </c>
      <c r="H374" s="473">
        <f t="shared" ref="H374:H386" si="229">ROUND(G374*0.2359,2)</f>
        <v>151.28</v>
      </c>
      <c r="I374" s="474">
        <f>G374+H374</f>
        <v>792.56</v>
      </c>
    </row>
    <row r="375" spans="1:9" s="468" customFormat="1" x14ac:dyDescent="0.25">
      <c r="A375" s="21" t="s">
        <v>430</v>
      </c>
      <c r="B375" s="499">
        <v>127</v>
      </c>
      <c r="C375" s="504">
        <f t="shared" si="228"/>
        <v>0.76049999999999995</v>
      </c>
      <c r="D375" s="473">
        <v>12.8</v>
      </c>
      <c r="E375" s="473">
        <f>B375*D375</f>
        <v>1625.6000000000001</v>
      </c>
      <c r="F375" s="475">
        <v>0.3</v>
      </c>
      <c r="G375" s="473">
        <f>ROUND(E375*F375,2)</f>
        <v>487.68</v>
      </c>
      <c r="H375" s="473">
        <f t="shared" si="229"/>
        <v>115.04</v>
      </c>
      <c r="I375" s="474">
        <f>G375+H375</f>
        <v>602.72</v>
      </c>
    </row>
    <row r="376" spans="1:9" x14ac:dyDescent="0.25">
      <c r="A376" s="21" t="s">
        <v>1405</v>
      </c>
      <c r="B376" s="499">
        <v>48</v>
      </c>
      <c r="C376" s="504">
        <f t="shared" si="228"/>
        <v>0.28739999999999999</v>
      </c>
      <c r="D376" s="473">
        <v>10.25</v>
      </c>
      <c r="E376" s="473">
        <f t="shared" ref="E376:E386" si="230">B376*D376</f>
        <v>492</v>
      </c>
      <c r="F376" s="475">
        <v>1</v>
      </c>
      <c r="G376" s="473">
        <f t="shared" ref="G376:G386" si="231">ROUND(E376*F376,2)</f>
        <v>492</v>
      </c>
      <c r="H376" s="473">
        <f t="shared" si="229"/>
        <v>116.06</v>
      </c>
      <c r="I376" s="474">
        <f t="shared" ref="I376:I386" si="232">G376+H376</f>
        <v>608.05999999999995</v>
      </c>
    </row>
    <row r="377" spans="1:9" x14ac:dyDescent="0.25">
      <c r="A377" s="21" t="s">
        <v>1406</v>
      </c>
      <c r="B377" s="499">
        <v>59</v>
      </c>
      <c r="C377" s="504">
        <f t="shared" si="228"/>
        <v>0.3533</v>
      </c>
      <c r="D377" s="473">
        <f>2044.11/167</f>
        <v>12.240179640718562</v>
      </c>
      <c r="E377" s="473">
        <f t="shared" si="230"/>
        <v>722.17059880239515</v>
      </c>
      <c r="F377" s="475">
        <v>1</v>
      </c>
      <c r="G377" s="473">
        <f t="shared" si="231"/>
        <v>722.17</v>
      </c>
      <c r="H377" s="473">
        <f t="shared" si="229"/>
        <v>170.36</v>
      </c>
      <c r="I377" s="474">
        <f t="shared" si="232"/>
        <v>892.53</v>
      </c>
    </row>
    <row r="378" spans="1:9" x14ac:dyDescent="0.25">
      <c r="A378" s="21" t="s">
        <v>1407</v>
      </c>
      <c r="B378" s="499">
        <v>48</v>
      </c>
      <c r="C378" s="504">
        <f t="shared" si="228"/>
        <v>0.28739999999999999</v>
      </c>
      <c r="D378" s="473">
        <f>2044.11/167</f>
        <v>12.240179640718562</v>
      </c>
      <c r="E378" s="473">
        <f t="shared" si="230"/>
        <v>587.52862275449093</v>
      </c>
      <c r="F378" s="475">
        <v>1</v>
      </c>
      <c r="G378" s="473">
        <f t="shared" si="231"/>
        <v>587.53</v>
      </c>
      <c r="H378" s="473">
        <f t="shared" si="229"/>
        <v>138.6</v>
      </c>
      <c r="I378" s="474">
        <f t="shared" si="232"/>
        <v>726.13</v>
      </c>
    </row>
    <row r="379" spans="1:9" x14ac:dyDescent="0.25">
      <c r="A379" s="21" t="s">
        <v>1406</v>
      </c>
      <c r="B379" s="499">
        <v>59</v>
      </c>
      <c r="C379" s="504">
        <f t="shared" si="228"/>
        <v>0.3533</v>
      </c>
      <c r="D379" s="473">
        <f>2044.11/167</f>
        <v>12.240179640718562</v>
      </c>
      <c r="E379" s="473">
        <f t="shared" si="230"/>
        <v>722.17059880239515</v>
      </c>
      <c r="F379" s="475">
        <v>1</v>
      </c>
      <c r="G379" s="23">
        <f t="shared" si="231"/>
        <v>722.17</v>
      </c>
      <c r="H379" s="473">
        <f t="shared" si="229"/>
        <v>170.36</v>
      </c>
      <c r="I379" s="474">
        <f t="shared" si="232"/>
        <v>892.53</v>
      </c>
    </row>
    <row r="380" spans="1:9" x14ac:dyDescent="0.25">
      <c r="A380" s="21" t="s">
        <v>404</v>
      </c>
      <c r="B380" s="499">
        <v>93</v>
      </c>
      <c r="C380" s="504">
        <f t="shared" si="228"/>
        <v>0.55689999999999995</v>
      </c>
      <c r="D380" s="473">
        <v>9.1</v>
      </c>
      <c r="E380" s="473">
        <f t="shared" si="230"/>
        <v>846.3</v>
      </c>
      <c r="F380" s="475">
        <v>1</v>
      </c>
      <c r="G380" s="473">
        <f t="shared" si="231"/>
        <v>846.3</v>
      </c>
      <c r="H380" s="473">
        <f t="shared" si="229"/>
        <v>199.64</v>
      </c>
      <c r="I380" s="474">
        <f t="shared" si="232"/>
        <v>1045.94</v>
      </c>
    </row>
    <row r="381" spans="1:9" x14ac:dyDescent="0.25">
      <c r="A381" s="21" t="s">
        <v>404</v>
      </c>
      <c r="B381" s="499">
        <v>53</v>
      </c>
      <c r="C381" s="504">
        <f t="shared" si="228"/>
        <v>0.31740000000000002</v>
      </c>
      <c r="D381" s="473">
        <v>9.1</v>
      </c>
      <c r="E381" s="473">
        <f t="shared" si="230"/>
        <v>482.29999999999995</v>
      </c>
      <c r="F381" s="475">
        <v>1</v>
      </c>
      <c r="G381" s="23">
        <f t="shared" si="231"/>
        <v>482.3</v>
      </c>
      <c r="H381" s="473">
        <f t="shared" si="229"/>
        <v>113.77</v>
      </c>
      <c r="I381" s="474">
        <f t="shared" si="232"/>
        <v>596.07000000000005</v>
      </c>
    </row>
    <row r="382" spans="1:9" x14ac:dyDescent="0.25">
      <c r="A382" s="21" t="s">
        <v>1405</v>
      </c>
      <c r="B382" s="499">
        <v>96</v>
      </c>
      <c r="C382" s="504">
        <f t="shared" si="228"/>
        <v>0.57489999999999997</v>
      </c>
      <c r="D382" s="473">
        <v>10.25</v>
      </c>
      <c r="E382" s="473">
        <f t="shared" si="230"/>
        <v>984</v>
      </c>
      <c r="F382" s="475">
        <v>1</v>
      </c>
      <c r="G382" s="473">
        <f t="shared" si="231"/>
        <v>984</v>
      </c>
      <c r="H382" s="473">
        <f t="shared" si="229"/>
        <v>232.13</v>
      </c>
      <c r="I382" s="474">
        <f t="shared" si="232"/>
        <v>1216.1300000000001</v>
      </c>
    </row>
    <row r="383" spans="1:9" x14ac:dyDescent="0.25">
      <c r="A383" s="21" t="s">
        <v>1405</v>
      </c>
      <c r="B383" s="499">
        <v>88</v>
      </c>
      <c r="C383" s="504">
        <f t="shared" si="228"/>
        <v>0.52690000000000003</v>
      </c>
      <c r="D383" s="473">
        <v>10.25</v>
      </c>
      <c r="E383" s="473">
        <f t="shared" si="230"/>
        <v>902</v>
      </c>
      <c r="F383" s="475">
        <v>1</v>
      </c>
      <c r="G383" s="473">
        <f t="shared" si="231"/>
        <v>902</v>
      </c>
      <c r="H383" s="473">
        <f t="shared" si="229"/>
        <v>212.78</v>
      </c>
      <c r="I383" s="474">
        <f t="shared" si="232"/>
        <v>1114.78</v>
      </c>
    </row>
    <row r="384" spans="1:9" x14ac:dyDescent="0.25">
      <c r="A384" s="21" t="s">
        <v>1405</v>
      </c>
      <c r="B384" s="499">
        <v>56</v>
      </c>
      <c r="C384" s="504">
        <f t="shared" si="228"/>
        <v>0.33529999999999999</v>
      </c>
      <c r="D384" s="473">
        <v>10.25</v>
      </c>
      <c r="E384" s="473">
        <f t="shared" si="230"/>
        <v>574</v>
      </c>
      <c r="F384" s="475">
        <v>1</v>
      </c>
      <c r="G384" s="473">
        <f t="shared" si="231"/>
        <v>574</v>
      </c>
      <c r="H384" s="473">
        <f t="shared" si="229"/>
        <v>135.41</v>
      </c>
      <c r="I384" s="474">
        <f t="shared" si="232"/>
        <v>709.41</v>
      </c>
    </row>
    <row r="385" spans="1:9" x14ac:dyDescent="0.25">
      <c r="A385" s="21" t="s">
        <v>1405</v>
      </c>
      <c r="B385" s="499">
        <v>48</v>
      </c>
      <c r="C385" s="504">
        <f t="shared" si="228"/>
        <v>0.28739999999999999</v>
      </c>
      <c r="D385" s="473">
        <v>10.25</v>
      </c>
      <c r="E385" s="473">
        <f t="shared" si="230"/>
        <v>492</v>
      </c>
      <c r="F385" s="475">
        <v>1</v>
      </c>
      <c r="G385" s="473">
        <f t="shared" si="231"/>
        <v>492</v>
      </c>
      <c r="H385" s="473">
        <f t="shared" si="229"/>
        <v>116.06</v>
      </c>
      <c r="I385" s="474">
        <f t="shared" si="232"/>
        <v>608.05999999999995</v>
      </c>
    </row>
    <row r="386" spans="1:9" x14ac:dyDescent="0.25">
      <c r="A386" s="21" t="s">
        <v>1405</v>
      </c>
      <c r="B386" s="499">
        <v>120</v>
      </c>
      <c r="C386" s="504">
        <f t="shared" si="228"/>
        <v>0.71860000000000002</v>
      </c>
      <c r="D386" s="473">
        <v>10.25</v>
      </c>
      <c r="E386" s="473">
        <f t="shared" si="230"/>
        <v>1230</v>
      </c>
      <c r="F386" s="475">
        <v>1</v>
      </c>
      <c r="G386" s="473">
        <f t="shared" si="231"/>
        <v>1230</v>
      </c>
      <c r="H386" s="473">
        <f t="shared" si="229"/>
        <v>290.16000000000003</v>
      </c>
      <c r="I386" s="474">
        <f t="shared" si="232"/>
        <v>1520.16</v>
      </c>
    </row>
    <row r="387" spans="1:9" s="468" customFormat="1" ht="31.5" x14ac:dyDescent="0.25">
      <c r="A387" s="485" t="s">
        <v>7</v>
      </c>
      <c r="B387" s="498">
        <f>SUM(B388:B388)</f>
        <v>167</v>
      </c>
      <c r="C387" s="471">
        <f t="shared" ref="C387:I387" si="233">SUM(C388:C388)</f>
        <v>1</v>
      </c>
      <c r="D387" s="471"/>
      <c r="E387" s="471"/>
      <c r="F387" s="481"/>
      <c r="G387" s="471">
        <f t="shared" si="233"/>
        <v>454.5</v>
      </c>
      <c r="H387" s="471">
        <f t="shared" si="233"/>
        <v>94.4</v>
      </c>
      <c r="I387" s="472">
        <f t="shared" si="233"/>
        <v>548.9</v>
      </c>
    </row>
    <row r="388" spans="1:9" x14ac:dyDescent="0.25">
      <c r="A388" s="21" t="s">
        <v>454</v>
      </c>
      <c r="B388" s="499">
        <v>167</v>
      </c>
      <c r="C388" s="504">
        <f t="shared" si="228"/>
        <v>1</v>
      </c>
      <c r="D388" s="473">
        <v>1515</v>
      </c>
      <c r="E388" s="473">
        <f t="shared" ref="E388" si="234">D388*C388</f>
        <v>1515</v>
      </c>
      <c r="F388" s="475">
        <v>0.3</v>
      </c>
      <c r="G388" s="473">
        <f t="shared" ref="G388" si="235">ROUND(E388*F388,2)</f>
        <v>454.5</v>
      </c>
      <c r="H388" s="491">
        <f>ROUND(G388*0.2077,2)</f>
        <v>94.4</v>
      </c>
      <c r="I388" s="474">
        <f t="shared" ref="I388" si="236">G388+H388</f>
        <v>548.9</v>
      </c>
    </row>
    <row r="389" spans="1:9" s="468" customFormat="1" x14ac:dyDescent="0.25">
      <c r="A389" s="484" t="s">
        <v>1408</v>
      </c>
      <c r="B389" s="497">
        <f>B390</f>
        <v>584.5</v>
      </c>
      <c r="C389" s="470">
        <f t="shared" ref="C389:I389" si="237">C390</f>
        <v>3.5</v>
      </c>
      <c r="D389" s="470"/>
      <c r="E389" s="470"/>
      <c r="F389" s="480"/>
      <c r="G389" s="470">
        <f t="shared" si="237"/>
        <v>1372.5</v>
      </c>
      <c r="H389" s="470">
        <f t="shared" si="237"/>
        <v>316.58</v>
      </c>
      <c r="I389" s="477">
        <f t="shared" si="237"/>
        <v>1689.08</v>
      </c>
    </row>
    <row r="390" spans="1:9" s="468" customFormat="1" x14ac:dyDescent="0.25">
      <c r="A390" s="485" t="s">
        <v>6</v>
      </c>
      <c r="B390" s="498">
        <f>SUM(B391:B394)</f>
        <v>584.5</v>
      </c>
      <c r="C390" s="471">
        <f t="shared" ref="C390:I390" si="238">SUM(C391:C394)</f>
        <v>3.5</v>
      </c>
      <c r="D390" s="471"/>
      <c r="E390" s="471"/>
      <c r="F390" s="481"/>
      <c r="G390" s="471">
        <f t="shared" si="238"/>
        <v>1372.5</v>
      </c>
      <c r="H390" s="471">
        <f t="shared" si="238"/>
        <v>316.58</v>
      </c>
      <c r="I390" s="472">
        <f t="shared" si="238"/>
        <v>1689.08</v>
      </c>
    </row>
    <row r="391" spans="1:9" x14ac:dyDescent="0.25">
      <c r="A391" s="21" t="s">
        <v>1409</v>
      </c>
      <c r="B391" s="499">
        <v>167</v>
      </c>
      <c r="C391" s="504">
        <f t="shared" ref="C391:C394" si="239">ROUND(B391/167,4)</f>
        <v>1</v>
      </c>
      <c r="D391" s="473">
        <v>850</v>
      </c>
      <c r="E391" s="473">
        <f>D391*C391</f>
        <v>850</v>
      </c>
      <c r="F391" s="475">
        <v>0.3</v>
      </c>
      <c r="G391" s="473">
        <f>ROUND(E391*F391,2)</f>
        <v>255</v>
      </c>
      <c r="H391" s="491">
        <f>ROUND(G391*0.2077,2)</f>
        <v>52.96</v>
      </c>
      <c r="I391" s="474">
        <f>G391+H391</f>
        <v>307.95999999999998</v>
      </c>
    </row>
    <row r="392" spans="1:9" x14ac:dyDescent="0.25">
      <c r="A392" s="21" t="s">
        <v>1410</v>
      </c>
      <c r="B392" s="499">
        <v>167</v>
      </c>
      <c r="C392" s="504">
        <f t="shared" si="239"/>
        <v>1</v>
      </c>
      <c r="D392" s="473">
        <v>1850</v>
      </c>
      <c r="E392" s="473">
        <f>D392*C392</f>
        <v>1850</v>
      </c>
      <c r="F392" s="475">
        <v>0.3</v>
      </c>
      <c r="G392" s="473">
        <f t="shared" ref="G392:G394" si="240">ROUND(E392*F392,2)</f>
        <v>555</v>
      </c>
      <c r="H392" s="473">
        <f t="shared" ref="H392:H394" si="241">ROUND(G392*0.2359,2)</f>
        <v>130.91999999999999</v>
      </c>
      <c r="I392" s="474">
        <f t="shared" ref="I392:I394" si="242">G392+H392</f>
        <v>685.92</v>
      </c>
    </row>
    <row r="393" spans="1:9" x14ac:dyDescent="0.25">
      <c r="A393" s="21" t="s">
        <v>1409</v>
      </c>
      <c r="B393" s="499">
        <v>83.5</v>
      </c>
      <c r="C393" s="504">
        <f t="shared" si="239"/>
        <v>0.5</v>
      </c>
      <c r="D393" s="473">
        <v>850</v>
      </c>
      <c r="E393" s="473">
        <f t="shared" ref="E393:E394" si="243">D393*C393</f>
        <v>425</v>
      </c>
      <c r="F393" s="475">
        <v>0.3</v>
      </c>
      <c r="G393" s="473">
        <f t="shared" si="240"/>
        <v>127.5</v>
      </c>
      <c r="H393" s="473">
        <f t="shared" si="241"/>
        <v>30.08</v>
      </c>
      <c r="I393" s="474">
        <f t="shared" si="242"/>
        <v>157.57999999999998</v>
      </c>
    </row>
    <row r="394" spans="1:9" x14ac:dyDescent="0.25">
      <c r="A394" s="21" t="s">
        <v>1411</v>
      </c>
      <c r="B394" s="499">
        <v>167</v>
      </c>
      <c r="C394" s="504">
        <f t="shared" si="239"/>
        <v>1</v>
      </c>
      <c r="D394" s="473">
        <v>1450</v>
      </c>
      <c r="E394" s="473">
        <f t="shared" si="243"/>
        <v>1450</v>
      </c>
      <c r="F394" s="475">
        <v>0.3</v>
      </c>
      <c r="G394" s="473">
        <f t="shared" si="240"/>
        <v>435</v>
      </c>
      <c r="H394" s="473">
        <f t="shared" si="241"/>
        <v>102.62</v>
      </c>
      <c r="I394" s="474">
        <f t="shared" si="242"/>
        <v>537.62</v>
      </c>
    </row>
    <row r="395" spans="1:9" s="468" customFormat="1" x14ac:dyDescent="0.25">
      <c r="A395" s="487" t="s">
        <v>1412</v>
      </c>
      <c r="B395" s="497">
        <f>B396</f>
        <v>1129</v>
      </c>
      <c r="C395" s="470">
        <f t="shared" ref="C395:I395" si="244">C396</f>
        <v>6.7604699999999998</v>
      </c>
      <c r="D395" s="470"/>
      <c r="E395" s="470"/>
      <c r="F395" s="480"/>
      <c r="G395" s="470">
        <f t="shared" si="244"/>
        <v>3645.4</v>
      </c>
      <c r="H395" s="470">
        <f t="shared" si="244"/>
        <v>859.94999999999993</v>
      </c>
      <c r="I395" s="477">
        <f t="shared" si="244"/>
        <v>4505.3500000000004</v>
      </c>
    </row>
    <row r="396" spans="1:9" s="468" customFormat="1" x14ac:dyDescent="0.25">
      <c r="A396" s="485" t="s">
        <v>6</v>
      </c>
      <c r="B396" s="498">
        <f>SUM(B397:B406)</f>
        <v>1129</v>
      </c>
      <c r="C396" s="471">
        <f t="shared" ref="C396:I396" si="245">SUM(C397:C406)</f>
        <v>6.7604699999999998</v>
      </c>
      <c r="D396" s="471"/>
      <c r="E396" s="471"/>
      <c r="F396" s="481"/>
      <c r="G396" s="471">
        <f t="shared" si="245"/>
        <v>3645.4</v>
      </c>
      <c r="H396" s="471">
        <f t="shared" si="245"/>
        <v>859.94999999999993</v>
      </c>
      <c r="I396" s="472">
        <f t="shared" si="245"/>
        <v>4505.3500000000004</v>
      </c>
    </row>
    <row r="397" spans="1:9" x14ac:dyDescent="0.25">
      <c r="A397" s="21" t="s">
        <v>1414</v>
      </c>
      <c r="B397" s="499">
        <v>167</v>
      </c>
      <c r="C397" s="504">
        <f t="shared" ref="C397:C405" si="246">ROUND(B397/167,4)</f>
        <v>1</v>
      </c>
      <c r="D397" s="473">
        <v>2200</v>
      </c>
      <c r="E397" s="473">
        <f>D397*C397</f>
        <v>2200</v>
      </c>
      <c r="F397" s="475">
        <v>0.3</v>
      </c>
      <c r="G397" s="473">
        <f>ROUND(E397*F397,2)</f>
        <v>660</v>
      </c>
      <c r="H397" s="473">
        <f t="shared" ref="H397:H406" si="247">ROUND(G397*0.2359,2)</f>
        <v>155.69</v>
      </c>
      <c r="I397" s="474">
        <f>G397+H397</f>
        <v>815.69</v>
      </c>
    </row>
    <row r="398" spans="1:9" x14ac:dyDescent="0.25">
      <c r="A398" s="21" t="s">
        <v>1415</v>
      </c>
      <c r="B398" s="499">
        <f>167/2</f>
        <v>83.5</v>
      </c>
      <c r="C398" s="504">
        <f t="shared" si="246"/>
        <v>0.5</v>
      </c>
      <c r="D398" s="473">
        <v>1600</v>
      </c>
      <c r="E398" s="473">
        <f t="shared" ref="E398:E406" si="248">D398*C398</f>
        <v>800</v>
      </c>
      <c r="F398" s="475">
        <v>0.3</v>
      </c>
      <c r="G398" s="473">
        <f t="shared" ref="G398:G406" si="249">ROUND(E398*F398,2)</f>
        <v>240</v>
      </c>
      <c r="H398" s="473">
        <f t="shared" si="247"/>
        <v>56.62</v>
      </c>
      <c r="I398" s="474">
        <f t="shared" ref="I398:I406" si="250">G398+H398</f>
        <v>296.62</v>
      </c>
    </row>
    <row r="399" spans="1:9" x14ac:dyDescent="0.25">
      <c r="A399" s="21" t="s">
        <v>1416</v>
      </c>
      <c r="B399" s="499">
        <f>167/2</f>
        <v>83.5</v>
      </c>
      <c r="C399" s="504">
        <f t="shared" si="246"/>
        <v>0.5</v>
      </c>
      <c r="D399" s="473">
        <v>1850</v>
      </c>
      <c r="E399" s="473">
        <f t="shared" si="248"/>
        <v>925</v>
      </c>
      <c r="F399" s="475">
        <v>0.3</v>
      </c>
      <c r="G399" s="473">
        <f t="shared" si="249"/>
        <v>277.5</v>
      </c>
      <c r="H399" s="473">
        <f t="shared" si="247"/>
        <v>65.459999999999994</v>
      </c>
      <c r="I399" s="474">
        <f t="shared" si="250"/>
        <v>342.96</v>
      </c>
    </row>
    <row r="400" spans="1:9" x14ac:dyDescent="0.25">
      <c r="A400" s="21" t="s">
        <v>1417</v>
      </c>
      <c r="B400" s="499">
        <f>167/2</f>
        <v>83.5</v>
      </c>
      <c r="C400" s="504">
        <f t="shared" si="246"/>
        <v>0.5</v>
      </c>
      <c r="D400" s="473">
        <v>1400</v>
      </c>
      <c r="E400" s="473">
        <f t="shared" si="248"/>
        <v>700</v>
      </c>
      <c r="F400" s="475">
        <v>0.3</v>
      </c>
      <c r="G400" s="473">
        <f t="shared" si="249"/>
        <v>210</v>
      </c>
      <c r="H400" s="473">
        <f t="shared" si="247"/>
        <v>49.54</v>
      </c>
      <c r="I400" s="474">
        <f t="shared" si="250"/>
        <v>259.54000000000002</v>
      </c>
    </row>
    <row r="401" spans="1:9" x14ac:dyDescent="0.25">
      <c r="A401" s="21" t="s">
        <v>1417</v>
      </c>
      <c r="B401" s="499">
        <f>167/2</f>
        <v>83.5</v>
      </c>
      <c r="C401" s="504">
        <f t="shared" si="246"/>
        <v>0.5</v>
      </c>
      <c r="D401" s="473">
        <v>1400</v>
      </c>
      <c r="E401" s="473">
        <f t="shared" si="248"/>
        <v>700</v>
      </c>
      <c r="F401" s="475">
        <v>0.3</v>
      </c>
      <c r="G401" s="473">
        <f t="shared" si="249"/>
        <v>210</v>
      </c>
      <c r="H401" s="473">
        <f t="shared" si="247"/>
        <v>49.54</v>
      </c>
      <c r="I401" s="474">
        <f t="shared" si="250"/>
        <v>259.54000000000002</v>
      </c>
    </row>
    <row r="402" spans="1:9" x14ac:dyDescent="0.25">
      <c r="A402" s="21" t="s">
        <v>1418</v>
      </c>
      <c r="B402" s="499">
        <v>167</v>
      </c>
      <c r="C402" s="504">
        <f t="shared" si="246"/>
        <v>1</v>
      </c>
      <c r="D402" s="473">
        <v>1850</v>
      </c>
      <c r="E402" s="473">
        <f t="shared" si="248"/>
        <v>1850</v>
      </c>
      <c r="F402" s="475">
        <v>0.3</v>
      </c>
      <c r="G402" s="473">
        <f t="shared" si="249"/>
        <v>555</v>
      </c>
      <c r="H402" s="473">
        <f t="shared" si="247"/>
        <v>130.91999999999999</v>
      </c>
      <c r="I402" s="474">
        <f t="shared" si="250"/>
        <v>685.92</v>
      </c>
    </row>
    <row r="403" spans="1:9" x14ac:dyDescent="0.25">
      <c r="A403" s="21" t="s">
        <v>1419</v>
      </c>
      <c r="B403" s="499">
        <v>16</v>
      </c>
      <c r="C403" s="504">
        <f t="shared" si="246"/>
        <v>9.5799999999999996E-2</v>
      </c>
      <c r="D403" s="473">
        <v>1200</v>
      </c>
      <c r="E403" s="473">
        <f t="shared" si="248"/>
        <v>114.96</v>
      </c>
      <c r="F403" s="475">
        <v>0.3</v>
      </c>
      <c r="G403" s="473">
        <f t="shared" si="249"/>
        <v>34.49</v>
      </c>
      <c r="H403" s="473">
        <f t="shared" si="247"/>
        <v>8.14</v>
      </c>
      <c r="I403" s="474">
        <f t="shared" si="250"/>
        <v>42.63</v>
      </c>
    </row>
    <row r="404" spans="1:9" x14ac:dyDescent="0.25">
      <c r="A404" s="21" t="s">
        <v>1420</v>
      </c>
      <c r="B404" s="499">
        <v>167</v>
      </c>
      <c r="C404" s="504">
        <f t="shared" si="246"/>
        <v>1</v>
      </c>
      <c r="D404" s="473">
        <v>1600</v>
      </c>
      <c r="E404" s="473">
        <f t="shared" si="248"/>
        <v>1600</v>
      </c>
      <c r="F404" s="475">
        <v>0.3</v>
      </c>
      <c r="G404" s="473">
        <f t="shared" si="249"/>
        <v>480</v>
      </c>
      <c r="H404" s="473">
        <f t="shared" si="247"/>
        <v>113.23</v>
      </c>
      <c r="I404" s="474">
        <f t="shared" si="250"/>
        <v>593.23</v>
      </c>
    </row>
    <row r="405" spans="1:9" x14ac:dyDescent="0.25">
      <c r="A405" s="21" t="s">
        <v>1421</v>
      </c>
      <c r="B405" s="499">
        <v>175</v>
      </c>
      <c r="C405" s="504">
        <f t="shared" si="246"/>
        <v>1.0479000000000001</v>
      </c>
      <c r="D405" s="473">
        <v>2200</v>
      </c>
      <c r="E405" s="473">
        <f t="shared" si="248"/>
        <v>2305.38</v>
      </c>
      <c r="F405" s="475">
        <v>0.3</v>
      </c>
      <c r="G405" s="473">
        <f t="shared" si="249"/>
        <v>691.61</v>
      </c>
      <c r="H405" s="473">
        <f t="shared" si="247"/>
        <v>163.15</v>
      </c>
      <c r="I405" s="474">
        <f t="shared" si="250"/>
        <v>854.76</v>
      </c>
    </row>
    <row r="406" spans="1:9" ht="16.5" thickBot="1" x14ac:dyDescent="0.3">
      <c r="A406" s="488" t="s">
        <v>1422</v>
      </c>
      <c r="B406" s="502">
        <v>103</v>
      </c>
      <c r="C406" s="505">
        <f>ROUND(B406/167,5)</f>
        <v>0.61677000000000004</v>
      </c>
      <c r="D406" s="493">
        <v>1550</v>
      </c>
      <c r="E406" s="493">
        <f t="shared" si="248"/>
        <v>955.99350000000004</v>
      </c>
      <c r="F406" s="494">
        <v>0.3</v>
      </c>
      <c r="G406" s="493">
        <f t="shared" si="249"/>
        <v>286.8</v>
      </c>
      <c r="H406" s="493">
        <f t="shared" si="247"/>
        <v>67.66</v>
      </c>
      <c r="I406" s="495">
        <f t="shared" si="250"/>
        <v>354.46000000000004</v>
      </c>
    </row>
    <row r="407" spans="1:9" x14ac:dyDescent="0.25">
      <c r="A407" s="467" t="s">
        <v>1423</v>
      </c>
    </row>
    <row r="409" spans="1:9" ht="16.5" x14ac:dyDescent="0.25">
      <c r="A409" s="1183" t="s">
        <v>2548</v>
      </c>
      <c r="B409" s="1183"/>
    </row>
  </sheetData>
  <mergeCells count="4">
    <mergeCell ref="A409:B409"/>
    <mergeCell ref="A2:I2"/>
    <mergeCell ref="A6:A7"/>
    <mergeCell ref="B6:I6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125D9-90FC-4FFD-A52B-DEA12C80A056}">
  <sheetPr>
    <tabColor theme="9" tint="0.59999389629810485"/>
  </sheetPr>
  <dimension ref="A1:I377"/>
  <sheetViews>
    <sheetView zoomScale="80" zoomScaleNormal="80" zoomScaleSheetLayoutView="80" workbookViewId="0">
      <selection activeCell="K7" sqref="K7"/>
    </sheetView>
  </sheetViews>
  <sheetFormatPr defaultColWidth="9.140625" defaultRowHeight="15.75" x14ac:dyDescent="0.25"/>
  <cols>
    <col min="1" max="1" width="68.7109375" style="22" customWidth="1"/>
    <col min="2" max="2" width="17.28515625" style="22" customWidth="1"/>
    <col min="3" max="3" width="17.7109375" style="22" customWidth="1"/>
    <col min="4" max="4" width="13.140625" style="22" customWidth="1"/>
    <col min="5" max="5" width="16.42578125" style="22" customWidth="1"/>
    <col min="6" max="6" width="12.140625" style="22" customWidth="1"/>
    <col min="7" max="9" width="14.5703125" style="22" customWidth="1"/>
    <col min="10" max="16384" width="9.140625" style="22"/>
  </cols>
  <sheetData>
    <row r="1" spans="1:9" x14ac:dyDescent="0.25">
      <c r="I1" s="1160" t="s">
        <v>2793</v>
      </c>
    </row>
    <row r="2" spans="1:9" s="468" customFormat="1" ht="48.75" customHeight="1" x14ac:dyDescent="0.25">
      <c r="A2" s="1225" t="s">
        <v>34</v>
      </c>
      <c r="B2" s="1225"/>
      <c r="C2" s="1225"/>
      <c r="D2" s="1225"/>
      <c r="E2" s="1225"/>
      <c r="F2" s="1225"/>
      <c r="G2" s="1225"/>
      <c r="H2" s="1225"/>
      <c r="I2" s="1225"/>
    </row>
    <row r="4" spans="1:9" x14ac:dyDescent="0.25">
      <c r="A4" s="22" t="s">
        <v>2584</v>
      </c>
    </row>
    <row r="5" spans="1:9" ht="16.5" thickBot="1" x14ac:dyDescent="0.3">
      <c r="A5" s="7"/>
    </row>
    <row r="6" spans="1:9" x14ac:dyDescent="0.25">
      <c r="A6" s="1197"/>
      <c r="B6" s="1199" t="s">
        <v>35</v>
      </c>
      <c r="C6" s="1200"/>
      <c r="D6" s="1200"/>
      <c r="E6" s="1200"/>
      <c r="F6" s="1200"/>
      <c r="G6" s="1200"/>
      <c r="H6" s="1200"/>
      <c r="I6" s="1201"/>
    </row>
    <row r="7" spans="1:9" ht="117.75" customHeight="1" x14ac:dyDescent="0.25">
      <c r="A7" s="1198"/>
      <c r="B7" s="9" t="s">
        <v>16</v>
      </c>
      <c r="C7" s="10" t="s">
        <v>11</v>
      </c>
      <c r="D7" s="10" t="s">
        <v>12</v>
      </c>
      <c r="E7" s="10" t="s">
        <v>10</v>
      </c>
      <c r="F7" s="10" t="s">
        <v>2</v>
      </c>
      <c r="G7" s="10" t="s">
        <v>3</v>
      </c>
      <c r="H7" s="10" t="s">
        <v>4</v>
      </c>
      <c r="I7" s="12" t="s">
        <v>5</v>
      </c>
    </row>
    <row r="8" spans="1:9" ht="13.5" customHeight="1" x14ac:dyDescent="0.25">
      <c r="A8" s="212"/>
      <c r="B8" s="9">
        <v>1</v>
      </c>
      <c r="C8" s="10" t="s">
        <v>31</v>
      </c>
      <c r="D8" s="10">
        <v>3</v>
      </c>
      <c r="E8" s="10" t="s">
        <v>13</v>
      </c>
      <c r="F8" s="10">
        <v>5</v>
      </c>
      <c r="G8" s="10" t="s">
        <v>14</v>
      </c>
      <c r="H8" s="10" t="s">
        <v>30</v>
      </c>
      <c r="I8" s="12" t="s">
        <v>15</v>
      </c>
    </row>
    <row r="9" spans="1:9" s="468" customFormat="1" x14ac:dyDescent="0.25">
      <c r="A9" s="483" t="s">
        <v>0</v>
      </c>
      <c r="B9" s="531">
        <f>B10+B62+B92+B114+B149+B215+B231+B236+B256+B352+B357+B363+B369</f>
        <v>30694</v>
      </c>
      <c r="C9" s="536">
        <f t="shared" ref="C9:I9" si="0">C10+C62+C92+C114+C149+C215+C231+C236+C256+C352+C357+C363+C369</f>
        <v>200.42750799770326</v>
      </c>
      <c r="D9" s="536"/>
      <c r="E9" s="536"/>
      <c r="F9" s="525"/>
      <c r="G9" s="536">
        <f t="shared" si="0"/>
        <v>194303.80000000002</v>
      </c>
      <c r="H9" s="536">
        <f t="shared" si="0"/>
        <v>45460.12000000001</v>
      </c>
      <c r="I9" s="538">
        <f t="shared" si="0"/>
        <v>239763.92</v>
      </c>
    </row>
    <row r="10" spans="1:9" s="468" customFormat="1" x14ac:dyDescent="0.25">
      <c r="A10" s="371" t="s">
        <v>882</v>
      </c>
      <c r="B10" s="384">
        <f>B11+B21+B46+B54</f>
        <v>3721.5</v>
      </c>
      <c r="C10" s="367">
        <f t="shared" ref="C10:I10" si="1">C11+C21+C46+C54</f>
        <v>24.904909359363465</v>
      </c>
      <c r="D10" s="367"/>
      <c r="E10" s="367"/>
      <c r="F10" s="366"/>
      <c r="G10" s="367">
        <f t="shared" si="1"/>
        <v>22228.03</v>
      </c>
      <c r="H10" s="367">
        <f t="shared" si="1"/>
        <v>5134.0099999999993</v>
      </c>
      <c r="I10" s="465">
        <f t="shared" si="1"/>
        <v>27362.040000000005</v>
      </c>
    </row>
    <row r="11" spans="1:9" s="468" customFormat="1" ht="31.5" x14ac:dyDescent="0.25">
      <c r="A11" s="518" t="s">
        <v>9</v>
      </c>
      <c r="B11" s="532">
        <f>SUM(B12:B20)</f>
        <v>433.5</v>
      </c>
      <c r="C11" s="537">
        <f t="shared" ref="C11:I11" si="2">SUM(C12:C20)</f>
        <v>2.9691780821917808</v>
      </c>
      <c r="D11" s="537"/>
      <c r="E11" s="537"/>
      <c r="F11" s="526"/>
      <c r="G11" s="537">
        <f t="shared" si="2"/>
        <v>4195.07</v>
      </c>
      <c r="H11" s="537">
        <f t="shared" si="2"/>
        <v>938.28999999999985</v>
      </c>
      <c r="I11" s="539">
        <f t="shared" si="2"/>
        <v>5133.3600000000006</v>
      </c>
    </row>
    <row r="12" spans="1:9" x14ac:dyDescent="0.25">
      <c r="A12" s="519" t="s">
        <v>2492</v>
      </c>
      <c r="B12" s="533">
        <f>146+20</f>
        <v>166</v>
      </c>
      <c r="C12" s="512">
        <f>B12/146</f>
        <v>1.1369863013698631</v>
      </c>
      <c r="D12" s="512">
        <v>1600</v>
      </c>
      <c r="E12" s="512">
        <f>C12*D12</f>
        <v>1819.178082191781</v>
      </c>
      <c r="F12" s="511">
        <v>1</v>
      </c>
      <c r="G12" s="512">
        <f>ROUND(E12*F12,2)</f>
        <v>1819.18</v>
      </c>
      <c r="H12" s="491">
        <f>ROUND(G12*0.2077,2)</f>
        <v>377.84</v>
      </c>
      <c r="I12" s="513">
        <f t="shared" ref="I12:I20" si="3">G12+H12</f>
        <v>2197.02</v>
      </c>
    </row>
    <row r="13" spans="1:9" x14ac:dyDescent="0.25">
      <c r="A13" s="519" t="s">
        <v>2493</v>
      </c>
      <c r="B13" s="533">
        <v>15</v>
      </c>
      <c r="C13" s="512">
        <f t="shared" ref="C13:C20" si="4">B13/146</f>
        <v>0.10273972602739725</v>
      </c>
      <c r="D13" s="512">
        <v>867</v>
      </c>
      <c r="E13" s="512">
        <f t="shared" ref="E13:E75" si="5">C13*D13</f>
        <v>89.075342465753423</v>
      </c>
      <c r="F13" s="511">
        <v>1</v>
      </c>
      <c r="G13" s="512">
        <f>ROUND(E13*F13,2)</f>
        <v>89.08</v>
      </c>
      <c r="H13" s="512">
        <f t="shared" ref="H13:H75" si="6">ROUND(G13*0.2359,2)</f>
        <v>21.01</v>
      </c>
      <c r="I13" s="513">
        <f t="shared" si="3"/>
        <v>110.09</v>
      </c>
    </row>
    <row r="14" spans="1:9" x14ac:dyDescent="0.25">
      <c r="A14" s="519" t="s">
        <v>2493</v>
      </c>
      <c r="B14" s="533">
        <v>84</v>
      </c>
      <c r="C14" s="512">
        <f t="shared" si="4"/>
        <v>0.57534246575342463</v>
      </c>
      <c r="D14" s="512">
        <v>1311</v>
      </c>
      <c r="E14" s="512">
        <f t="shared" si="5"/>
        <v>754.27397260273972</v>
      </c>
      <c r="F14" s="511">
        <v>1</v>
      </c>
      <c r="G14" s="512">
        <f t="shared" ref="G14:G75" si="7">ROUND(E14*F14,2)</f>
        <v>754.27</v>
      </c>
      <c r="H14" s="512">
        <f t="shared" si="6"/>
        <v>177.93</v>
      </c>
      <c r="I14" s="513">
        <f t="shared" si="3"/>
        <v>932.2</v>
      </c>
    </row>
    <row r="15" spans="1:9" x14ac:dyDescent="0.25">
      <c r="A15" s="519" t="s">
        <v>2493</v>
      </c>
      <c r="B15" s="533">
        <v>28</v>
      </c>
      <c r="C15" s="512">
        <f t="shared" si="4"/>
        <v>0.19178082191780821</v>
      </c>
      <c r="D15" s="512">
        <v>1311</v>
      </c>
      <c r="E15" s="512">
        <f t="shared" si="5"/>
        <v>251.42465753424656</v>
      </c>
      <c r="F15" s="511">
        <v>1</v>
      </c>
      <c r="G15" s="512">
        <f t="shared" si="7"/>
        <v>251.42</v>
      </c>
      <c r="H15" s="512">
        <f t="shared" si="6"/>
        <v>59.31</v>
      </c>
      <c r="I15" s="513">
        <f t="shared" si="3"/>
        <v>310.73</v>
      </c>
    </row>
    <row r="16" spans="1:9" x14ac:dyDescent="0.25">
      <c r="A16" s="519" t="s">
        <v>2493</v>
      </c>
      <c r="B16" s="533">
        <v>44</v>
      </c>
      <c r="C16" s="512">
        <f t="shared" si="4"/>
        <v>0.30136986301369861</v>
      </c>
      <c r="D16" s="512">
        <v>1311</v>
      </c>
      <c r="E16" s="512">
        <f t="shared" si="5"/>
        <v>395.09589041095887</v>
      </c>
      <c r="F16" s="511">
        <v>1</v>
      </c>
      <c r="G16" s="512">
        <f t="shared" si="7"/>
        <v>395.1</v>
      </c>
      <c r="H16" s="512">
        <f t="shared" si="6"/>
        <v>93.2</v>
      </c>
      <c r="I16" s="513">
        <f t="shared" si="3"/>
        <v>488.3</v>
      </c>
    </row>
    <row r="17" spans="1:9" x14ac:dyDescent="0.25">
      <c r="A17" s="519" t="s">
        <v>2494</v>
      </c>
      <c r="B17" s="533">
        <v>6</v>
      </c>
      <c r="C17" s="512">
        <f t="shared" si="4"/>
        <v>4.1095890410958902E-2</v>
      </c>
      <c r="D17" s="512">
        <v>1489</v>
      </c>
      <c r="E17" s="512">
        <f t="shared" si="5"/>
        <v>61.191780821917803</v>
      </c>
      <c r="F17" s="511">
        <v>1</v>
      </c>
      <c r="G17" s="512">
        <f t="shared" si="7"/>
        <v>61.19</v>
      </c>
      <c r="H17" s="512">
        <f t="shared" si="6"/>
        <v>14.43</v>
      </c>
      <c r="I17" s="513">
        <f t="shared" si="3"/>
        <v>75.62</v>
      </c>
    </row>
    <row r="18" spans="1:9" x14ac:dyDescent="0.25">
      <c r="A18" s="519" t="s">
        <v>2494</v>
      </c>
      <c r="B18" s="533">
        <v>6</v>
      </c>
      <c r="C18" s="512">
        <f t="shared" si="4"/>
        <v>4.1095890410958902E-2</v>
      </c>
      <c r="D18" s="512">
        <v>1489</v>
      </c>
      <c r="E18" s="512">
        <f t="shared" si="5"/>
        <v>61.191780821917803</v>
      </c>
      <c r="F18" s="511">
        <v>1</v>
      </c>
      <c r="G18" s="512">
        <f t="shared" si="7"/>
        <v>61.19</v>
      </c>
      <c r="H18" s="512">
        <f t="shared" si="6"/>
        <v>14.43</v>
      </c>
      <c r="I18" s="513">
        <f t="shared" si="3"/>
        <v>75.62</v>
      </c>
    </row>
    <row r="19" spans="1:9" x14ac:dyDescent="0.25">
      <c r="A19" s="519" t="s">
        <v>2494</v>
      </c>
      <c r="B19" s="533">
        <v>4</v>
      </c>
      <c r="C19" s="512">
        <f t="shared" si="4"/>
        <v>2.7397260273972601E-2</v>
      </c>
      <c r="D19" s="512">
        <v>1489</v>
      </c>
      <c r="E19" s="512">
        <f t="shared" si="5"/>
        <v>40.794520547945204</v>
      </c>
      <c r="F19" s="511">
        <v>1</v>
      </c>
      <c r="G19" s="512">
        <f t="shared" si="7"/>
        <v>40.79</v>
      </c>
      <c r="H19" s="512">
        <f t="shared" si="6"/>
        <v>9.6199999999999992</v>
      </c>
      <c r="I19" s="513">
        <f t="shared" si="3"/>
        <v>50.41</v>
      </c>
    </row>
    <row r="20" spans="1:9" x14ac:dyDescent="0.25">
      <c r="A20" s="519" t="s">
        <v>2493</v>
      </c>
      <c r="B20" s="533">
        <v>80.5</v>
      </c>
      <c r="C20" s="512">
        <f t="shared" si="4"/>
        <v>0.55136986301369861</v>
      </c>
      <c r="D20" s="512">
        <v>1311</v>
      </c>
      <c r="E20" s="512">
        <f t="shared" si="5"/>
        <v>722.84589041095887</v>
      </c>
      <c r="F20" s="511">
        <v>1</v>
      </c>
      <c r="G20" s="512">
        <f t="shared" si="7"/>
        <v>722.85</v>
      </c>
      <c r="H20" s="512">
        <f t="shared" si="6"/>
        <v>170.52</v>
      </c>
      <c r="I20" s="513">
        <f t="shared" si="3"/>
        <v>893.37</v>
      </c>
    </row>
    <row r="21" spans="1:9" s="468" customFormat="1" ht="31.5" x14ac:dyDescent="0.25">
      <c r="A21" s="518" t="s">
        <v>7</v>
      </c>
      <c r="B21" s="532">
        <f>SUM(B22:B45)</f>
        <v>1586</v>
      </c>
      <c r="C21" s="537">
        <f t="shared" ref="C21:H21" si="8">SUM(C22:C45)</f>
        <v>10.863013698630139</v>
      </c>
      <c r="D21" s="537"/>
      <c r="E21" s="537"/>
      <c r="F21" s="526"/>
      <c r="G21" s="537">
        <f t="shared" si="8"/>
        <v>10600.99</v>
      </c>
      <c r="H21" s="537">
        <f t="shared" si="8"/>
        <v>2443.9499999999994</v>
      </c>
      <c r="I21" s="539">
        <f>SUM(I22:I45)</f>
        <v>13044.94</v>
      </c>
    </row>
    <row r="22" spans="1:9" x14ac:dyDescent="0.25">
      <c r="A22" s="520" t="s">
        <v>27</v>
      </c>
      <c r="B22" s="533">
        <f>146</f>
        <v>146</v>
      </c>
      <c r="C22" s="512">
        <f>B22/146</f>
        <v>1</v>
      </c>
      <c r="D22" s="512">
        <v>1000</v>
      </c>
      <c r="E22" s="512">
        <f t="shared" si="5"/>
        <v>1000</v>
      </c>
      <c r="F22" s="511">
        <v>1</v>
      </c>
      <c r="G22" s="512">
        <f t="shared" si="7"/>
        <v>1000</v>
      </c>
      <c r="H22" s="512">
        <f t="shared" si="6"/>
        <v>235.9</v>
      </c>
      <c r="I22" s="513">
        <f>G22+H22</f>
        <v>1235.9000000000001</v>
      </c>
    </row>
    <row r="23" spans="1:9" x14ac:dyDescent="0.25">
      <c r="A23" s="520" t="s">
        <v>2495</v>
      </c>
      <c r="B23" s="533">
        <v>0</v>
      </c>
      <c r="C23" s="512">
        <f t="shared" ref="C23:C45" si="9">B23/146</f>
        <v>0</v>
      </c>
      <c r="D23" s="512">
        <v>985</v>
      </c>
      <c r="E23" s="512">
        <f t="shared" si="5"/>
        <v>0</v>
      </c>
      <c r="F23" s="511">
        <v>1</v>
      </c>
      <c r="G23" s="512">
        <f t="shared" si="7"/>
        <v>0</v>
      </c>
      <c r="H23" s="512">
        <f t="shared" si="6"/>
        <v>0</v>
      </c>
      <c r="I23" s="513">
        <f t="shared" ref="I23:I45" si="10">G23+H23</f>
        <v>0</v>
      </c>
    </row>
    <row r="24" spans="1:9" x14ac:dyDescent="0.25">
      <c r="A24" s="520" t="s">
        <v>2495</v>
      </c>
      <c r="B24" s="533">
        <f>46</f>
        <v>46</v>
      </c>
      <c r="C24" s="512">
        <f t="shared" si="9"/>
        <v>0.31506849315068491</v>
      </c>
      <c r="D24" s="512">
        <v>985</v>
      </c>
      <c r="E24" s="512">
        <f t="shared" si="5"/>
        <v>310.34246575342462</v>
      </c>
      <c r="F24" s="511">
        <v>1</v>
      </c>
      <c r="G24" s="512">
        <f t="shared" si="7"/>
        <v>310.33999999999997</v>
      </c>
      <c r="H24" s="491">
        <f>ROUND(G24*0.2077,2)</f>
        <v>64.459999999999994</v>
      </c>
      <c r="I24" s="513">
        <f t="shared" si="10"/>
        <v>374.79999999999995</v>
      </c>
    </row>
    <row r="25" spans="1:9" x14ac:dyDescent="0.25">
      <c r="A25" s="520" t="s">
        <v>2495</v>
      </c>
      <c r="B25" s="533">
        <v>83</v>
      </c>
      <c r="C25" s="512">
        <f t="shared" si="9"/>
        <v>0.56849315068493156</v>
      </c>
      <c r="D25" s="512">
        <v>985</v>
      </c>
      <c r="E25" s="512">
        <f t="shared" si="5"/>
        <v>559.96575342465758</v>
      </c>
      <c r="F25" s="511">
        <v>1</v>
      </c>
      <c r="G25" s="512">
        <f t="shared" si="7"/>
        <v>559.97</v>
      </c>
      <c r="H25" s="491">
        <f>ROUND(G25*0.2077,2)</f>
        <v>116.31</v>
      </c>
      <c r="I25" s="513">
        <f t="shared" si="10"/>
        <v>676.28</v>
      </c>
    </row>
    <row r="26" spans="1:9" x14ac:dyDescent="0.25">
      <c r="A26" s="520" t="s">
        <v>2495</v>
      </c>
      <c r="B26" s="533">
        <v>58</v>
      </c>
      <c r="C26" s="512">
        <f t="shared" si="9"/>
        <v>0.39726027397260272</v>
      </c>
      <c r="D26" s="512">
        <v>995</v>
      </c>
      <c r="E26" s="512">
        <f t="shared" si="5"/>
        <v>395.27397260273972</v>
      </c>
      <c r="F26" s="511">
        <v>1</v>
      </c>
      <c r="G26" s="512">
        <f t="shared" si="7"/>
        <v>395.27</v>
      </c>
      <c r="H26" s="512">
        <f t="shared" si="6"/>
        <v>93.24</v>
      </c>
      <c r="I26" s="513">
        <f t="shared" si="10"/>
        <v>488.51</v>
      </c>
    </row>
    <row r="27" spans="1:9" x14ac:dyDescent="0.25">
      <c r="A27" s="520" t="s">
        <v>2495</v>
      </c>
      <c r="B27" s="533">
        <v>125</v>
      </c>
      <c r="C27" s="512">
        <f t="shared" si="9"/>
        <v>0.85616438356164382</v>
      </c>
      <c r="D27" s="512">
        <v>995</v>
      </c>
      <c r="E27" s="512">
        <f t="shared" si="5"/>
        <v>851.88356164383561</v>
      </c>
      <c r="F27" s="511">
        <v>1</v>
      </c>
      <c r="G27" s="512">
        <f t="shared" si="7"/>
        <v>851.88</v>
      </c>
      <c r="H27" s="512">
        <f t="shared" si="6"/>
        <v>200.96</v>
      </c>
      <c r="I27" s="513">
        <f t="shared" si="10"/>
        <v>1052.8399999999999</v>
      </c>
    </row>
    <row r="28" spans="1:9" x14ac:dyDescent="0.25">
      <c r="A28" s="520" t="s">
        <v>2495</v>
      </c>
      <c r="B28" s="533">
        <v>56</v>
      </c>
      <c r="C28" s="512">
        <f t="shared" si="9"/>
        <v>0.38356164383561642</v>
      </c>
      <c r="D28" s="512">
        <v>995</v>
      </c>
      <c r="E28" s="512">
        <f t="shared" si="5"/>
        <v>381.64383561643831</v>
      </c>
      <c r="F28" s="511">
        <v>1</v>
      </c>
      <c r="G28" s="512">
        <f t="shared" si="7"/>
        <v>381.64</v>
      </c>
      <c r="H28" s="491">
        <f>ROUND(G28*0.2077,2)</f>
        <v>79.27</v>
      </c>
      <c r="I28" s="513">
        <f t="shared" si="10"/>
        <v>460.90999999999997</v>
      </c>
    </row>
    <row r="29" spans="1:9" x14ac:dyDescent="0.25">
      <c r="A29" s="520" t="s">
        <v>2495</v>
      </c>
      <c r="B29" s="533">
        <v>112</v>
      </c>
      <c r="C29" s="512">
        <f t="shared" si="9"/>
        <v>0.76712328767123283</v>
      </c>
      <c r="D29" s="512">
        <v>995</v>
      </c>
      <c r="E29" s="512">
        <f t="shared" si="5"/>
        <v>763.28767123287662</v>
      </c>
      <c r="F29" s="511">
        <v>1</v>
      </c>
      <c r="G29" s="512">
        <f t="shared" si="7"/>
        <v>763.29</v>
      </c>
      <c r="H29" s="491">
        <f>ROUND(G29*0.2077,2)</f>
        <v>158.54</v>
      </c>
      <c r="I29" s="513">
        <f t="shared" si="10"/>
        <v>921.82999999999993</v>
      </c>
    </row>
    <row r="30" spans="1:9" x14ac:dyDescent="0.25">
      <c r="A30" s="520" t="s">
        <v>2495</v>
      </c>
      <c r="B30" s="533">
        <v>58</v>
      </c>
      <c r="C30" s="512">
        <f t="shared" si="9"/>
        <v>0.39726027397260272</v>
      </c>
      <c r="D30" s="512">
        <v>995</v>
      </c>
      <c r="E30" s="512">
        <f t="shared" si="5"/>
        <v>395.27397260273972</v>
      </c>
      <c r="F30" s="511">
        <v>1</v>
      </c>
      <c r="G30" s="512">
        <f t="shared" si="7"/>
        <v>395.27</v>
      </c>
      <c r="H30" s="512">
        <f t="shared" si="6"/>
        <v>93.24</v>
      </c>
      <c r="I30" s="513">
        <f t="shared" si="10"/>
        <v>488.51</v>
      </c>
    </row>
    <row r="31" spans="1:9" x14ac:dyDescent="0.25">
      <c r="A31" s="520" t="s">
        <v>2495</v>
      </c>
      <c r="B31" s="533">
        <v>119</v>
      </c>
      <c r="C31" s="512">
        <f t="shared" si="9"/>
        <v>0.81506849315068497</v>
      </c>
      <c r="D31" s="512">
        <v>995</v>
      </c>
      <c r="E31" s="512">
        <f t="shared" si="5"/>
        <v>810.99315068493149</v>
      </c>
      <c r="F31" s="511">
        <v>1</v>
      </c>
      <c r="G31" s="512">
        <f t="shared" si="7"/>
        <v>810.99</v>
      </c>
      <c r="H31" s="512">
        <f t="shared" si="6"/>
        <v>191.31</v>
      </c>
      <c r="I31" s="513">
        <f t="shared" si="10"/>
        <v>1002.3</v>
      </c>
    </row>
    <row r="32" spans="1:9" x14ac:dyDescent="0.25">
      <c r="A32" s="520" t="s">
        <v>2495</v>
      </c>
      <c r="B32" s="533">
        <v>62</v>
      </c>
      <c r="C32" s="512">
        <f t="shared" si="9"/>
        <v>0.42465753424657532</v>
      </c>
      <c r="D32" s="512">
        <v>985</v>
      </c>
      <c r="E32" s="512">
        <f t="shared" si="5"/>
        <v>418.28767123287668</v>
      </c>
      <c r="F32" s="511">
        <v>1</v>
      </c>
      <c r="G32" s="512">
        <f t="shared" si="7"/>
        <v>418.29</v>
      </c>
      <c r="H32" s="512">
        <f t="shared" si="6"/>
        <v>98.67</v>
      </c>
      <c r="I32" s="513">
        <f t="shared" si="10"/>
        <v>516.96</v>
      </c>
    </row>
    <row r="33" spans="1:9" x14ac:dyDescent="0.25">
      <c r="A33" s="520" t="s">
        <v>2495</v>
      </c>
      <c r="B33" s="533">
        <v>121</v>
      </c>
      <c r="C33" s="512">
        <f t="shared" si="9"/>
        <v>0.82876712328767121</v>
      </c>
      <c r="D33" s="512">
        <v>985</v>
      </c>
      <c r="E33" s="512">
        <f t="shared" si="5"/>
        <v>816.33561643835617</v>
      </c>
      <c r="F33" s="511">
        <v>1</v>
      </c>
      <c r="G33" s="512">
        <f t="shared" si="7"/>
        <v>816.34</v>
      </c>
      <c r="H33" s="512">
        <f t="shared" si="6"/>
        <v>192.57</v>
      </c>
      <c r="I33" s="513">
        <f t="shared" si="10"/>
        <v>1008.9100000000001</v>
      </c>
    </row>
    <row r="34" spans="1:9" x14ac:dyDescent="0.25">
      <c r="A34" s="520" t="s">
        <v>2495</v>
      </c>
      <c r="B34" s="533">
        <v>56</v>
      </c>
      <c r="C34" s="512">
        <f t="shared" si="9"/>
        <v>0.38356164383561642</v>
      </c>
      <c r="D34" s="512">
        <v>985</v>
      </c>
      <c r="E34" s="512">
        <f t="shared" si="5"/>
        <v>377.8082191780822</v>
      </c>
      <c r="F34" s="511">
        <v>1</v>
      </c>
      <c r="G34" s="512">
        <f t="shared" si="7"/>
        <v>377.81</v>
      </c>
      <c r="H34" s="512">
        <f t="shared" si="6"/>
        <v>89.13</v>
      </c>
      <c r="I34" s="513">
        <f t="shared" si="10"/>
        <v>466.94</v>
      </c>
    </row>
    <row r="35" spans="1:9" x14ac:dyDescent="0.25">
      <c r="A35" s="520" t="s">
        <v>2495</v>
      </c>
      <c r="B35" s="533">
        <v>112</v>
      </c>
      <c r="C35" s="512">
        <f t="shared" si="9"/>
        <v>0.76712328767123283</v>
      </c>
      <c r="D35" s="512">
        <v>985</v>
      </c>
      <c r="E35" s="512">
        <f t="shared" si="5"/>
        <v>755.61643835616439</v>
      </c>
      <c r="F35" s="511">
        <v>1</v>
      </c>
      <c r="G35" s="512">
        <f t="shared" si="7"/>
        <v>755.62</v>
      </c>
      <c r="H35" s="512">
        <f t="shared" si="6"/>
        <v>178.25</v>
      </c>
      <c r="I35" s="513">
        <f t="shared" si="10"/>
        <v>933.87</v>
      </c>
    </row>
    <row r="36" spans="1:9" x14ac:dyDescent="0.25">
      <c r="A36" s="520" t="s">
        <v>2495</v>
      </c>
      <c r="B36" s="533">
        <v>40</v>
      </c>
      <c r="C36" s="512">
        <f t="shared" si="9"/>
        <v>0.27397260273972601</v>
      </c>
      <c r="D36" s="512">
        <v>985</v>
      </c>
      <c r="E36" s="512">
        <f t="shared" si="5"/>
        <v>269.86301369863014</v>
      </c>
      <c r="F36" s="511">
        <v>1</v>
      </c>
      <c r="G36" s="512">
        <f t="shared" si="7"/>
        <v>269.86</v>
      </c>
      <c r="H36" s="512">
        <f t="shared" si="6"/>
        <v>63.66</v>
      </c>
      <c r="I36" s="513">
        <f t="shared" si="10"/>
        <v>333.52</v>
      </c>
    </row>
    <row r="37" spans="1:9" x14ac:dyDescent="0.25">
      <c r="A37" s="520" t="s">
        <v>2495</v>
      </c>
      <c r="B37" s="533">
        <v>80</v>
      </c>
      <c r="C37" s="512">
        <f t="shared" si="9"/>
        <v>0.54794520547945202</v>
      </c>
      <c r="D37" s="512">
        <v>985</v>
      </c>
      <c r="E37" s="512">
        <f t="shared" si="5"/>
        <v>539.72602739726028</v>
      </c>
      <c r="F37" s="511">
        <v>1</v>
      </c>
      <c r="G37" s="512">
        <f t="shared" si="7"/>
        <v>539.73</v>
      </c>
      <c r="H37" s="512">
        <f t="shared" si="6"/>
        <v>127.32</v>
      </c>
      <c r="I37" s="513">
        <f t="shared" si="10"/>
        <v>667.05</v>
      </c>
    </row>
    <row r="38" spans="1:9" x14ac:dyDescent="0.25">
      <c r="A38" s="520" t="s">
        <v>2495</v>
      </c>
      <c r="B38" s="533">
        <v>24</v>
      </c>
      <c r="C38" s="512">
        <f t="shared" si="9"/>
        <v>0.16438356164383561</v>
      </c>
      <c r="D38" s="512">
        <v>995</v>
      </c>
      <c r="E38" s="512">
        <f t="shared" si="5"/>
        <v>163.56164383561642</v>
      </c>
      <c r="F38" s="511">
        <v>1</v>
      </c>
      <c r="G38" s="512">
        <f t="shared" si="7"/>
        <v>163.56</v>
      </c>
      <c r="H38" s="512">
        <f t="shared" si="6"/>
        <v>38.58</v>
      </c>
      <c r="I38" s="513">
        <f t="shared" si="10"/>
        <v>202.14</v>
      </c>
    </row>
    <row r="39" spans="1:9" x14ac:dyDescent="0.25">
      <c r="A39" s="520" t="s">
        <v>2495</v>
      </c>
      <c r="B39" s="533">
        <v>48</v>
      </c>
      <c r="C39" s="512">
        <f t="shared" si="9"/>
        <v>0.32876712328767121</v>
      </c>
      <c r="D39" s="512">
        <v>995</v>
      </c>
      <c r="E39" s="512">
        <f t="shared" si="5"/>
        <v>327.12328767123284</v>
      </c>
      <c r="F39" s="511">
        <v>1</v>
      </c>
      <c r="G39" s="512">
        <f t="shared" si="7"/>
        <v>327.12</v>
      </c>
      <c r="H39" s="512">
        <f t="shared" si="6"/>
        <v>77.17</v>
      </c>
      <c r="I39" s="513">
        <f t="shared" si="10"/>
        <v>404.29</v>
      </c>
    </row>
    <row r="40" spans="1:9" x14ac:dyDescent="0.25">
      <c r="A40" s="520" t="s">
        <v>2495</v>
      </c>
      <c r="B40" s="533">
        <v>32</v>
      </c>
      <c r="C40" s="512">
        <f t="shared" si="9"/>
        <v>0.21917808219178081</v>
      </c>
      <c r="D40" s="512">
        <v>985</v>
      </c>
      <c r="E40" s="512">
        <f t="shared" si="5"/>
        <v>215.89041095890408</v>
      </c>
      <c r="F40" s="511">
        <v>1</v>
      </c>
      <c r="G40" s="512">
        <f t="shared" si="7"/>
        <v>215.89</v>
      </c>
      <c r="H40" s="512">
        <f t="shared" si="6"/>
        <v>50.93</v>
      </c>
      <c r="I40" s="513">
        <f t="shared" si="10"/>
        <v>266.82</v>
      </c>
    </row>
    <row r="41" spans="1:9" x14ac:dyDescent="0.25">
      <c r="A41" s="520" t="s">
        <v>2495</v>
      </c>
      <c r="B41" s="533">
        <v>16</v>
      </c>
      <c r="C41" s="512">
        <f t="shared" si="9"/>
        <v>0.1095890410958904</v>
      </c>
      <c r="D41" s="512">
        <v>985</v>
      </c>
      <c r="E41" s="512">
        <f t="shared" si="5"/>
        <v>107.94520547945204</v>
      </c>
      <c r="F41" s="511">
        <v>1</v>
      </c>
      <c r="G41" s="512">
        <f t="shared" si="7"/>
        <v>107.95</v>
      </c>
      <c r="H41" s="512">
        <f t="shared" si="6"/>
        <v>25.47</v>
      </c>
      <c r="I41" s="513">
        <f t="shared" si="10"/>
        <v>133.42000000000002</v>
      </c>
    </row>
    <row r="42" spans="1:9" x14ac:dyDescent="0.25">
      <c r="A42" s="520" t="s">
        <v>2495</v>
      </c>
      <c r="B42" s="533">
        <v>56</v>
      </c>
      <c r="C42" s="512">
        <f t="shared" si="9"/>
        <v>0.38356164383561642</v>
      </c>
      <c r="D42" s="512">
        <v>867</v>
      </c>
      <c r="E42" s="512">
        <f t="shared" si="5"/>
        <v>332.54794520547944</v>
      </c>
      <c r="F42" s="511">
        <v>1</v>
      </c>
      <c r="G42" s="512">
        <f t="shared" si="7"/>
        <v>332.55</v>
      </c>
      <c r="H42" s="512">
        <f t="shared" si="6"/>
        <v>78.45</v>
      </c>
      <c r="I42" s="513">
        <f t="shared" si="10"/>
        <v>411</v>
      </c>
    </row>
    <row r="43" spans="1:9" x14ac:dyDescent="0.25">
      <c r="A43" s="520" t="s">
        <v>332</v>
      </c>
      <c r="B43" s="533">
        <v>16</v>
      </c>
      <c r="C43" s="512">
        <f t="shared" si="9"/>
        <v>0.1095890410958904</v>
      </c>
      <c r="D43" s="512">
        <v>867</v>
      </c>
      <c r="E43" s="512">
        <f t="shared" si="5"/>
        <v>95.013698630136986</v>
      </c>
      <c r="F43" s="511">
        <v>1</v>
      </c>
      <c r="G43" s="512">
        <f t="shared" si="7"/>
        <v>95.01</v>
      </c>
      <c r="H43" s="512">
        <f t="shared" si="6"/>
        <v>22.41</v>
      </c>
      <c r="I43" s="513">
        <f t="shared" si="10"/>
        <v>117.42</v>
      </c>
    </row>
    <row r="44" spans="1:9" x14ac:dyDescent="0.25">
      <c r="A44" s="520" t="s">
        <v>2495</v>
      </c>
      <c r="B44" s="533">
        <v>112</v>
      </c>
      <c r="C44" s="512">
        <f t="shared" si="9"/>
        <v>0.76712328767123283</v>
      </c>
      <c r="D44" s="512">
        <v>867</v>
      </c>
      <c r="E44" s="512">
        <f t="shared" si="5"/>
        <v>665.09589041095887</v>
      </c>
      <c r="F44" s="511">
        <v>1</v>
      </c>
      <c r="G44" s="512">
        <f t="shared" si="7"/>
        <v>665.1</v>
      </c>
      <c r="H44" s="512">
        <f t="shared" si="6"/>
        <v>156.9</v>
      </c>
      <c r="I44" s="513">
        <f t="shared" si="10"/>
        <v>822</v>
      </c>
    </row>
    <row r="45" spans="1:9" x14ac:dyDescent="0.25">
      <c r="A45" s="520" t="s">
        <v>332</v>
      </c>
      <c r="B45" s="533">
        <v>8</v>
      </c>
      <c r="C45" s="512">
        <f t="shared" si="9"/>
        <v>5.4794520547945202E-2</v>
      </c>
      <c r="D45" s="512">
        <v>867</v>
      </c>
      <c r="E45" s="512">
        <f t="shared" si="5"/>
        <v>47.506849315068493</v>
      </c>
      <c r="F45" s="511">
        <v>1</v>
      </c>
      <c r="G45" s="512">
        <f t="shared" si="7"/>
        <v>47.51</v>
      </c>
      <c r="H45" s="512">
        <f t="shared" si="6"/>
        <v>11.21</v>
      </c>
      <c r="I45" s="513">
        <f t="shared" si="10"/>
        <v>58.72</v>
      </c>
    </row>
    <row r="46" spans="1:9" ht="31.5" x14ac:dyDescent="0.25">
      <c r="A46" s="521" t="s">
        <v>8</v>
      </c>
      <c r="B46" s="532">
        <f>SUM(B47:B53)</f>
        <v>1149</v>
      </c>
      <c r="C46" s="537">
        <f t="shared" ref="C46:I46" si="11">SUM(C47:C53)</f>
        <v>7.7613403330325639</v>
      </c>
      <c r="D46" s="537"/>
      <c r="E46" s="537"/>
      <c r="F46" s="526"/>
      <c r="G46" s="537">
        <f t="shared" si="11"/>
        <v>5699.93</v>
      </c>
      <c r="H46" s="537">
        <f t="shared" si="11"/>
        <v>1344.61</v>
      </c>
      <c r="I46" s="539">
        <f t="shared" si="11"/>
        <v>7044.5399999999991</v>
      </c>
    </row>
    <row r="47" spans="1:9" x14ac:dyDescent="0.25">
      <c r="A47" s="519" t="s">
        <v>140</v>
      </c>
      <c r="B47" s="533">
        <v>63</v>
      </c>
      <c r="C47" s="512">
        <f>B47/146</f>
        <v>0.4315068493150685</v>
      </c>
      <c r="D47" s="512">
        <v>735</v>
      </c>
      <c r="E47" s="512">
        <f t="shared" si="5"/>
        <v>317.15753424657532</v>
      </c>
      <c r="F47" s="511">
        <v>1</v>
      </c>
      <c r="G47" s="512">
        <f t="shared" si="7"/>
        <v>317.16000000000003</v>
      </c>
      <c r="H47" s="512">
        <f t="shared" si="6"/>
        <v>74.819999999999993</v>
      </c>
      <c r="I47" s="513">
        <f>G47+H47</f>
        <v>391.98</v>
      </c>
    </row>
    <row r="48" spans="1:9" x14ac:dyDescent="0.25">
      <c r="A48" s="519" t="s">
        <v>140</v>
      </c>
      <c r="B48" s="533">
        <f>146+66</f>
        <v>212</v>
      </c>
      <c r="C48" s="512">
        <f t="shared" ref="C48:C53" si="12">B48/146</f>
        <v>1.452054794520548</v>
      </c>
      <c r="D48" s="512">
        <v>735</v>
      </c>
      <c r="E48" s="512">
        <f t="shared" si="5"/>
        <v>1067.2602739726028</v>
      </c>
      <c r="F48" s="511">
        <v>1</v>
      </c>
      <c r="G48" s="512">
        <f t="shared" si="7"/>
        <v>1067.26</v>
      </c>
      <c r="H48" s="512">
        <f t="shared" si="6"/>
        <v>251.77</v>
      </c>
      <c r="I48" s="513">
        <f t="shared" ref="I48:I53" si="13">G48+H48</f>
        <v>1319.03</v>
      </c>
    </row>
    <row r="49" spans="1:9" x14ac:dyDescent="0.25">
      <c r="A49" s="519" t="s">
        <v>140</v>
      </c>
      <c r="B49" s="533">
        <f>146+31</f>
        <v>177</v>
      </c>
      <c r="C49" s="512">
        <f t="shared" si="12"/>
        <v>1.2123287671232876</v>
      </c>
      <c r="D49" s="512">
        <v>735</v>
      </c>
      <c r="E49" s="512">
        <f t="shared" si="5"/>
        <v>891.06164383561645</v>
      </c>
      <c r="F49" s="511">
        <v>1</v>
      </c>
      <c r="G49" s="512">
        <f t="shared" si="7"/>
        <v>891.06</v>
      </c>
      <c r="H49" s="512">
        <f t="shared" si="6"/>
        <v>210.2</v>
      </c>
      <c r="I49" s="513">
        <f t="shared" si="13"/>
        <v>1101.26</v>
      </c>
    </row>
    <row r="50" spans="1:9" x14ac:dyDescent="0.25">
      <c r="A50" s="519" t="s">
        <v>140</v>
      </c>
      <c r="B50" s="533">
        <f>146+34</f>
        <v>180</v>
      </c>
      <c r="C50" s="512">
        <f t="shared" si="12"/>
        <v>1.2328767123287672</v>
      </c>
      <c r="D50" s="512">
        <v>723</v>
      </c>
      <c r="E50" s="512">
        <f t="shared" si="5"/>
        <v>891.3698630136987</v>
      </c>
      <c r="F50" s="511">
        <v>1</v>
      </c>
      <c r="G50" s="512">
        <f t="shared" si="7"/>
        <v>891.37</v>
      </c>
      <c r="H50" s="512">
        <f t="shared" si="6"/>
        <v>210.27</v>
      </c>
      <c r="I50" s="513">
        <f t="shared" si="13"/>
        <v>1101.6400000000001</v>
      </c>
    </row>
    <row r="51" spans="1:9" x14ac:dyDescent="0.25">
      <c r="A51" s="519" t="s">
        <v>140</v>
      </c>
      <c r="B51" s="533">
        <f>146+47</f>
        <v>193</v>
      </c>
      <c r="C51" s="512">
        <f t="shared" si="12"/>
        <v>1.321917808219178</v>
      </c>
      <c r="D51" s="512">
        <v>735</v>
      </c>
      <c r="E51" s="512">
        <f t="shared" si="5"/>
        <v>971.60958904109589</v>
      </c>
      <c r="F51" s="511">
        <v>1</v>
      </c>
      <c r="G51" s="512">
        <f t="shared" si="7"/>
        <v>971.61</v>
      </c>
      <c r="H51" s="512">
        <f t="shared" si="6"/>
        <v>229.2</v>
      </c>
      <c r="I51" s="513">
        <f t="shared" si="13"/>
        <v>1200.81</v>
      </c>
    </row>
    <row r="52" spans="1:9" x14ac:dyDescent="0.25">
      <c r="A52" s="519" t="s">
        <v>140</v>
      </c>
      <c r="B52" s="533">
        <v>126</v>
      </c>
      <c r="C52" s="512">
        <f>B52/167</f>
        <v>0.75449101796407181</v>
      </c>
      <c r="D52" s="512">
        <v>770</v>
      </c>
      <c r="E52" s="512">
        <f t="shared" si="5"/>
        <v>580.95808383233532</v>
      </c>
      <c r="F52" s="511">
        <v>1</v>
      </c>
      <c r="G52" s="512">
        <f t="shared" si="7"/>
        <v>580.96</v>
      </c>
      <c r="H52" s="512">
        <f t="shared" si="6"/>
        <v>137.05000000000001</v>
      </c>
      <c r="I52" s="513">
        <f t="shared" si="13"/>
        <v>718.01</v>
      </c>
    </row>
    <row r="53" spans="1:9" x14ac:dyDescent="0.25">
      <c r="A53" s="519" t="s">
        <v>140</v>
      </c>
      <c r="B53" s="533">
        <f>146+52</f>
        <v>198</v>
      </c>
      <c r="C53" s="512">
        <f t="shared" si="12"/>
        <v>1.3561643835616439</v>
      </c>
      <c r="D53" s="512">
        <v>723</v>
      </c>
      <c r="E53" s="512">
        <f t="shared" si="5"/>
        <v>980.50684931506851</v>
      </c>
      <c r="F53" s="511">
        <v>1</v>
      </c>
      <c r="G53" s="512">
        <f t="shared" si="7"/>
        <v>980.51</v>
      </c>
      <c r="H53" s="512">
        <f t="shared" si="6"/>
        <v>231.3</v>
      </c>
      <c r="I53" s="513">
        <f t="shared" si="13"/>
        <v>1211.81</v>
      </c>
    </row>
    <row r="54" spans="1:9" s="468" customFormat="1" x14ac:dyDescent="0.25">
      <c r="A54" s="518" t="s">
        <v>6</v>
      </c>
      <c r="B54" s="532">
        <f>SUM(B55:B61)</f>
        <v>553</v>
      </c>
      <c r="C54" s="537">
        <f t="shared" ref="C54:I54" si="14">SUM(C55:C61)</f>
        <v>3.3113772455089823</v>
      </c>
      <c r="D54" s="537"/>
      <c r="E54" s="537"/>
      <c r="F54" s="526"/>
      <c r="G54" s="537">
        <f t="shared" si="14"/>
        <v>1732.04</v>
      </c>
      <c r="H54" s="537">
        <f t="shared" si="14"/>
        <v>407.15999999999997</v>
      </c>
      <c r="I54" s="539">
        <f t="shared" si="14"/>
        <v>2139.1999999999998</v>
      </c>
    </row>
    <row r="55" spans="1:9" x14ac:dyDescent="0.25">
      <c r="A55" s="519" t="s">
        <v>29</v>
      </c>
      <c r="B55" s="533">
        <v>13</v>
      </c>
      <c r="C55" s="512">
        <f>B55/167</f>
        <v>7.7844311377245512E-2</v>
      </c>
      <c r="D55" s="512">
        <v>650</v>
      </c>
      <c r="E55" s="512">
        <f t="shared" si="5"/>
        <v>50.598802395209582</v>
      </c>
      <c r="F55" s="511">
        <v>1</v>
      </c>
      <c r="G55" s="512">
        <f t="shared" si="7"/>
        <v>50.6</v>
      </c>
      <c r="H55" s="491">
        <f>ROUND(G55*0.2077,2)</f>
        <v>10.51</v>
      </c>
      <c r="I55" s="513">
        <f t="shared" ref="I55:I61" si="15">G55+H55</f>
        <v>61.11</v>
      </c>
    </row>
    <row r="56" spans="1:9" x14ac:dyDescent="0.25">
      <c r="A56" s="519" t="s">
        <v>29</v>
      </c>
      <c r="B56" s="533">
        <v>71</v>
      </c>
      <c r="C56" s="512">
        <f t="shared" ref="C56:C61" si="16">B56/167</f>
        <v>0.42514970059880242</v>
      </c>
      <c r="D56" s="512">
        <v>520</v>
      </c>
      <c r="E56" s="512">
        <f t="shared" si="5"/>
        <v>221.07784431137725</v>
      </c>
      <c r="F56" s="511">
        <v>1</v>
      </c>
      <c r="G56" s="512">
        <f t="shared" si="7"/>
        <v>221.08</v>
      </c>
      <c r="H56" s="512">
        <f t="shared" si="6"/>
        <v>52.15</v>
      </c>
      <c r="I56" s="513">
        <f t="shared" si="15"/>
        <v>273.23</v>
      </c>
    </row>
    <row r="57" spans="1:9" x14ac:dyDescent="0.25">
      <c r="A57" s="519" t="s">
        <v>29</v>
      </c>
      <c r="B57" s="533">
        <v>119</v>
      </c>
      <c r="C57" s="512">
        <f t="shared" si="16"/>
        <v>0.71257485029940115</v>
      </c>
      <c r="D57" s="512">
        <v>520</v>
      </c>
      <c r="E57" s="512">
        <f t="shared" si="5"/>
        <v>370.53892215568862</v>
      </c>
      <c r="F57" s="511">
        <v>1</v>
      </c>
      <c r="G57" s="512">
        <f t="shared" si="7"/>
        <v>370.54</v>
      </c>
      <c r="H57" s="512">
        <f t="shared" si="6"/>
        <v>87.41</v>
      </c>
      <c r="I57" s="513">
        <f t="shared" si="15"/>
        <v>457.95000000000005</v>
      </c>
    </row>
    <row r="58" spans="1:9" x14ac:dyDescent="0.25">
      <c r="A58" s="519" t="s">
        <v>29</v>
      </c>
      <c r="B58" s="533">
        <v>83</v>
      </c>
      <c r="C58" s="512">
        <f t="shared" si="16"/>
        <v>0.49700598802395207</v>
      </c>
      <c r="D58" s="512">
        <v>520</v>
      </c>
      <c r="E58" s="512">
        <f t="shared" si="5"/>
        <v>258.44311377245509</v>
      </c>
      <c r="F58" s="511">
        <v>1</v>
      </c>
      <c r="G58" s="512">
        <f t="shared" si="7"/>
        <v>258.44</v>
      </c>
      <c r="H58" s="512">
        <f t="shared" si="6"/>
        <v>60.97</v>
      </c>
      <c r="I58" s="513">
        <f t="shared" si="15"/>
        <v>319.40999999999997</v>
      </c>
    </row>
    <row r="59" spans="1:9" x14ac:dyDescent="0.25">
      <c r="A59" s="519" t="s">
        <v>29</v>
      </c>
      <c r="B59" s="533">
        <v>111</v>
      </c>
      <c r="C59" s="512">
        <f t="shared" si="16"/>
        <v>0.66467065868263475</v>
      </c>
      <c r="D59" s="512">
        <v>520</v>
      </c>
      <c r="E59" s="512">
        <f t="shared" si="5"/>
        <v>345.6287425149701</v>
      </c>
      <c r="F59" s="511">
        <v>1</v>
      </c>
      <c r="G59" s="512">
        <f t="shared" si="7"/>
        <v>345.63</v>
      </c>
      <c r="H59" s="512">
        <f t="shared" si="6"/>
        <v>81.53</v>
      </c>
      <c r="I59" s="513">
        <f t="shared" si="15"/>
        <v>427.15999999999997</v>
      </c>
    </row>
    <row r="60" spans="1:9" x14ac:dyDescent="0.25">
      <c r="A60" s="519" t="s">
        <v>29</v>
      </c>
      <c r="B60" s="533">
        <v>83</v>
      </c>
      <c r="C60" s="512">
        <f t="shared" si="16"/>
        <v>0.49700598802395207</v>
      </c>
      <c r="D60" s="512">
        <v>520</v>
      </c>
      <c r="E60" s="512">
        <f t="shared" si="5"/>
        <v>258.44311377245509</v>
      </c>
      <c r="F60" s="511">
        <v>1</v>
      </c>
      <c r="G60" s="512">
        <f t="shared" si="7"/>
        <v>258.44</v>
      </c>
      <c r="H60" s="512">
        <f t="shared" si="6"/>
        <v>60.97</v>
      </c>
      <c r="I60" s="513">
        <f t="shared" si="15"/>
        <v>319.40999999999997</v>
      </c>
    </row>
    <row r="61" spans="1:9" x14ac:dyDescent="0.25">
      <c r="A61" s="519" t="s">
        <v>29</v>
      </c>
      <c r="B61" s="533">
        <v>73</v>
      </c>
      <c r="C61" s="512">
        <f t="shared" si="16"/>
        <v>0.43712574850299402</v>
      </c>
      <c r="D61" s="512">
        <v>520</v>
      </c>
      <c r="E61" s="512">
        <f t="shared" si="5"/>
        <v>227.30538922155688</v>
      </c>
      <c r="F61" s="511">
        <v>1</v>
      </c>
      <c r="G61" s="512">
        <f t="shared" si="7"/>
        <v>227.31</v>
      </c>
      <c r="H61" s="512">
        <f t="shared" si="6"/>
        <v>53.62</v>
      </c>
      <c r="I61" s="513">
        <f t="shared" si="15"/>
        <v>280.93</v>
      </c>
    </row>
    <row r="62" spans="1:9" s="468" customFormat="1" x14ac:dyDescent="0.25">
      <c r="A62" s="371" t="s">
        <v>883</v>
      </c>
      <c r="B62" s="384">
        <f>B63+B68+B83</f>
        <v>3238</v>
      </c>
      <c r="C62" s="367">
        <f t="shared" ref="C62:I62" si="17">C63+C68+C83</f>
        <v>22.06783692888196</v>
      </c>
      <c r="D62" s="367"/>
      <c r="E62" s="367"/>
      <c r="F62" s="366"/>
      <c r="G62" s="367">
        <f t="shared" si="17"/>
        <v>21233.09</v>
      </c>
      <c r="H62" s="367">
        <f t="shared" si="17"/>
        <v>5008.8900000000003</v>
      </c>
      <c r="I62" s="465">
        <f t="shared" si="17"/>
        <v>26241.980000000003</v>
      </c>
    </row>
    <row r="63" spans="1:9" s="468" customFormat="1" ht="31.5" x14ac:dyDescent="0.25">
      <c r="A63" s="518" t="s">
        <v>9</v>
      </c>
      <c r="B63" s="532">
        <f>SUM(B64:B67)</f>
        <v>504</v>
      </c>
      <c r="C63" s="537">
        <f t="shared" ref="C63:I63" si="18">SUM(C64:C67)</f>
        <v>3.3418095316216885</v>
      </c>
      <c r="D63" s="537"/>
      <c r="E63" s="537"/>
      <c r="F63" s="526"/>
      <c r="G63" s="537">
        <f t="shared" si="18"/>
        <v>5129.17</v>
      </c>
      <c r="H63" s="537">
        <f t="shared" si="18"/>
        <v>1209.96</v>
      </c>
      <c r="I63" s="539">
        <f t="shared" si="18"/>
        <v>6339.130000000001</v>
      </c>
    </row>
    <row r="64" spans="1:9" x14ac:dyDescent="0.25">
      <c r="A64" s="519" t="s">
        <v>2496</v>
      </c>
      <c r="B64" s="533">
        <f>146+20</f>
        <v>166</v>
      </c>
      <c r="C64" s="512">
        <f>B64/146</f>
        <v>1.1369863013698631</v>
      </c>
      <c r="D64" s="512">
        <v>1600</v>
      </c>
      <c r="E64" s="512">
        <f t="shared" si="5"/>
        <v>1819.178082191781</v>
      </c>
      <c r="F64" s="511">
        <v>1</v>
      </c>
      <c r="G64" s="512">
        <f t="shared" si="7"/>
        <v>1819.18</v>
      </c>
      <c r="H64" s="512">
        <f t="shared" si="6"/>
        <v>429.14</v>
      </c>
      <c r="I64" s="513">
        <f t="shared" ref="I64:I67" si="19">G64+H64</f>
        <v>2248.3200000000002</v>
      </c>
    </row>
    <row r="65" spans="1:9" x14ac:dyDescent="0.25">
      <c r="A65" s="519" t="s">
        <v>2496</v>
      </c>
      <c r="B65" s="533">
        <f>146+28</f>
        <v>174</v>
      </c>
      <c r="C65" s="512">
        <f>B65/146</f>
        <v>1.1917808219178083</v>
      </c>
      <c r="D65" s="512">
        <v>1311</v>
      </c>
      <c r="E65" s="512">
        <f t="shared" si="5"/>
        <v>1562.4246575342468</v>
      </c>
      <c r="F65" s="511">
        <v>1</v>
      </c>
      <c r="G65" s="512">
        <f t="shared" si="7"/>
        <v>1562.42</v>
      </c>
      <c r="H65" s="512">
        <f t="shared" si="6"/>
        <v>368.57</v>
      </c>
      <c r="I65" s="513">
        <f t="shared" si="19"/>
        <v>1930.99</v>
      </c>
    </row>
    <row r="66" spans="1:9" x14ac:dyDescent="0.25">
      <c r="A66" s="519" t="s">
        <v>145</v>
      </c>
      <c r="B66" s="533">
        <f>128</f>
        <v>128</v>
      </c>
      <c r="C66" s="512">
        <f>B66/167</f>
        <v>0.76646706586826352</v>
      </c>
      <c r="D66" s="512">
        <v>1858.28</v>
      </c>
      <c r="E66" s="512">
        <f t="shared" si="5"/>
        <v>1424.3104191616767</v>
      </c>
      <c r="F66" s="511">
        <v>1</v>
      </c>
      <c r="G66" s="512">
        <f t="shared" si="7"/>
        <v>1424.31</v>
      </c>
      <c r="H66" s="512">
        <f t="shared" si="6"/>
        <v>335.99</v>
      </c>
      <c r="I66" s="513">
        <f t="shared" si="19"/>
        <v>1760.3</v>
      </c>
    </row>
    <row r="67" spans="1:9" x14ac:dyDescent="0.25">
      <c r="A67" s="519" t="s">
        <v>2497</v>
      </c>
      <c r="B67" s="533">
        <v>36</v>
      </c>
      <c r="C67" s="512">
        <f>B67/146</f>
        <v>0.24657534246575341</v>
      </c>
      <c r="D67" s="512">
        <v>1311</v>
      </c>
      <c r="E67" s="512">
        <f t="shared" si="5"/>
        <v>323.2602739726027</v>
      </c>
      <c r="F67" s="511">
        <v>1</v>
      </c>
      <c r="G67" s="512">
        <f t="shared" si="7"/>
        <v>323.26</v>
      </c>
      <c r="H67" s="512">
        <f t="shared" si="6"/>
        <v>76.260000000000005</v>
      </c>
      <c r="I67" s="513">
        <f t="shared" si="19"/>
        <v>399.52</v>
      </c>
    </row>
    <row r="68" spans="1:9" s="468" customFormat="1" ht="31.5" x14ac:dyDescent="0.25">
      <c r="A68" s="518" t="s">
        <v>7</v>
      </c>
      <c r="B68" s="532">
        <f>SUM(B69:B82)</f>
        <v>1682</v>
      </c>
      <c r="C68" s="537">
        <f t="shared" ref="C68:I68" si="20">SUM(C69:C82)</f>
        <v>11.520547945205477</v>
      </c>
      <c r="D68" s="537"/>
      <c r="E68" s="537"/>
      <c r="F68" s="526"/>
      <c r="G68" s="537">
        <f t="shared" si="20"/>
        <v>10878.56</v>
      </c>
      <c r="H68" s="537">
        <f t="shared" si="20"/>
        <v>2566.2600000000002</v>
      </c>
      <c r="I68" s="539">
        <f t="shared" si="20"/>
        <v>13444.820000000002</v>
      </c>
    </row>
    <row r="69" spans="1:9" x14ac:dyDescent="0.25">
      <c r="A69" s="519" t="s">
        <v>2498</v>
      </c>
      <c r="B69" s="533">
        <v>36</v>
      </c>
      <c r="C69" s="512">
        <f>B69/146</f>
        <v>0.24657534246575341</v>
      </c>
      <c r="D69" s="512">
        <v>1000</v>
      </c>
      <c r="E69" s="512">
        <f t="shared" si="5"/>
        <v>246.57534246575341</v>
      </c>
      <c r="F69" s="511">
        <v>1</v>
      </c>
      <c r="G69" s="512">
        <f t="shared" si="7"/>
        <v>246.58</v>
      </c>
      <c r="H69" s="512">
        <f t="shared" si="6"/>
        <v>58.17</v>
      </c>
      <c r="I69" s="513">
        <f t="shared" ref="I69:I82" si="21">G69+H69</f>
        <v>304.75</v>
      </c>
    </row>
    <row r="70" spans="1:9" x14ac:dyDescent="0.25">
      <c r="A70" s="519" t="s">
        <v>2499</v>
      </c>
      <c r="B70" s="533">
        <f>146+31</f>
        <v>177</v>
      </c>
      <c r="C70" s="512">
        <f t="shared" ref="C70:C82" si="22">B70/146</f>
        <v>1.2123287671232876</v>
      </c>
      <c r="D70" s="512">
        <v>985</v>
      </c>
      <c r="E70" s="512">
        <f t="shared" si="5"/>
        <v>1194.1438356164383</v>
      </c>
      <c r="F70" s="511">
        <v>1</v>
      </c>
      <c r="G70" s="512">
        <f t="shared" si="7"/>
        <v>1194.1400000000001</v>
      </c>
      <c r="H70" s="512">
        <f t="shared" si="6"/>
        <v>281.7</v>
      </c>
      <c r="I70" s="513">
        <f t="shared" si="21"/>
        <v>1475.8400000000001</v>
      </c>
    </row>
    <row r="71" spans="1:9" x14ac:dyDescent="0.25">
      <c r="A71" s="519" t="s">
        <v>332</v>
      </c>
      <c r="B71" s="533">
        <f>146+46</f>
        <v>192</v>
      </c>
      <c r="C71" s="512">
        <f t="shared" si="22"/>
        <v>1.3150684931506849</v>
      </c>
      <c r="D71" s="512">
        <v>985</v>
      </c>
      <c r="E71" s="512">
        <f t="shared" si="5"/>
        <v>1295.3424657534247</v>
      </c>
      <c r="F71" s="511">
        <v>1</v>
      </c>
      <c r="G71" s="512">
        <f t="shared" si="7"/>
        <v>1295.3399999999999</v>
      </c>
      <c r="H71" s="512">
        <f t="shared" si="6"/>
        <v>305.57</v>
      </c>
      <c r="I71" s="513">
        <f t="shared" si="21"/>
        <v>1600.9099999999999</v>
      </c>
    </row>
    <row r="72" spans="1:9" x14ac:dyDescent="0.25">
      <c r="A72" s="519" t="s">
        <v>2500</v>
      </c>
      <c r="B72" s="533">
        <f>146+37</f>
        <v>183</v>
      </c>
      <c r="C72" s="512">
        <f t="shared" si="22"/>
        <v>1.2534246575342465</v>
      </c>
      <c r="D72" s="512">
        <v>985</v>
      </c>
      <c r="E72" s="512">
        <f t="shared" si="5"/>
        <v>1234.6232876712327</v>
      </c>
      <c r="F72" s="511">
        <v>1</v>
      </c>
      <c r="G72" s="512">
        <f t="shared" si="7"/>
        <v>1234.6199999999999</v>
      </c>
      <c r="H72" s="512">
        <f t="shared" si="6"/>
        <v>291.25</v>
      </c>
      <c r="I72" s="513">
        <f t="shared" si="21"/>
        <v>1525.87</v>
      </c>
    </row>
    <row r="73" spans="1:9" x14ac:dyDescent="0.25">
      <c r="A73" s="519" t="s">
        <v>332</v>
      </c>
      <c r="B73" s="533">
        <f>146+37</f>
        <v>183</v>
      </c>
      <c r="C73" s="512">
        <f t="shared" si="22"/>
        <v>1.2534246575342465</v>
      </c>
      <c r="D73" s="512">
        <v>985</v>
      </c>
      <c r="E73" s="512">
        <f t="shared" si="5"/>
        <v>1234.6232876712327</v>
      </c>
      <c r="F73" s="511">
        <v>1</v>
      </c>
      <c r="G73" s="512">
        <f t="shared" si="7"/>
        <v>1234.6199999999999</v>
      </c>
      <c r="H73" s="512">
        <f t="shared" si="6"/>
        <v>291.25</v>
      </c>
      <c r="I73" s="513">
        <f t="shared" si="21"/>
        <v>1525.87</v>
      </c>
    </row>
    <row r="74" spans="1:9" x14ac:dyDescent="0.25">
      <c r="A74" s="520" t="s">
        <v>2501</v>
      </c>
      <c r="B74" s="533">
        <v>5</v>
      </c>
      <c r="C74" s="512">
        <f t="shared" si="22"/>
        <v>3.4246575342465752E-2</v>
      </c>
      <c r="D74" s="512">
        <v>995</v>
      </c>
      <c r="E74" s="512">
        <f t="shared" si="5"/>
        <v>34.075342465753423</v>
      </c>
      <c r="F74" s="511">
        <v>1</v>
      </c>
      <c r="G74" s="512">
        <f t="shared" si="7"/>
        <v>34.08</v>
      </c>
      <c r="H74" s="512">
        <f t="shared" si="6"/>
        <v>8.0399999999999991</v>
      </c>
      <c r="I74" s="513">
        <f t="shared" si="21"/>
        <v>42.12</v>
      </c>
    </row>
    <row r="75" spans="1:9" x14ac:dyDescent="0.25">
      <c r="A75" s="520" t="s">
        <v>2501</v>
      </c>
      <c r="B75" s="533">
        <v>2</v>
      </c>
      <c r="C75" s="512">
        <f t="shared" si="22"/>
        <v>1.3698630136986301E-2</v>
      </c>
      <c r="D75" s="512">
        <v>867</v>
      </c>
      <c r="E75" s="512">
        <f t="shared" si="5"/>
        <v>11.876712328767123</v>
      </c>
      <c r="F75" s="511">
        <v>1</v>
      </c>
      <c r="G75" s="512">
        <f t="shared" si="7"/>
        <v>11.88</v>
      </c>
      <c r="H75" s="512">
        <f t="shared" si="6"/>
        <v>2.8</v>
      </c>
      <c r="I75" s="513">
        <f t="shared" si="21"/>
        <v>14.68</v>
      </c>
    </row>
    <row r="76" spans="1:9" x14ac:dyDescent="0.25">
      <c r="A76" s="519" t="s">
        <v>332</v>
      </c>
      <c r="B76" s="533">
        <v>72</v>
      </c>
      <c r="C76" s="512">
        <f t="shared" si="22"/>
        <v>0.49315068493150682</v>
      </c>
      <c r="D76" s="512">
        <v>985</v>
      </c>
      <c r="E76" s="512">
        <f t="shared" ref="E76:E134" si="23">C76*D76</f>
        <v>485.7534246575342</v>
      </c>
      <c r="F76" s="511">
        <v>1</v>
      </c>
      <c r="G76" s="512">
        <f t="shared" ref="G76:G134" si="24">ROUND(E76*F76,2)</f>
        <v>485.75</v>
      </c>
      <c r="H76" s="512">
        <f t="shared" ref="H76:H134" si="25">ROUND(G76*0.2359,2)</f>
        <v>114.59</v>
      </c>
      <c r="I76" s="513">
        <f t="shared" si="21"/>
        <v>600.34</v>
      </c>
    </row>
    <row r="77" spans="1:9" x14ac:dyDescent="0.25">
      <c r="A77" s="519" t="s">
        <v>2502</v>
      </c>
      <c r="B77" s="533">
        <v>80</v>
      </c>
      <c r="C77" s="512">
        <f t="shared" si="22"/>
        <v>0.54794520547945202</v>
      </c>
      <c r="D77" s="512">
        <v>735</v>
      </c>
      <c r="E77" s="512">
        <f t="shared" si="23"/>
        <v>402.73972602739724</v>
      </c>
      <c r="F77" s="511">
        <v>1</v>
      </c>
      <c r="G77" s="512">
        <f t="shared" si="24"/>
        <v>402.74</v>
      </c>
      <c r="H77" s="512">
        <f t="shared" si="25"/>
        <v>95.01</v>
      </c>
      <c r="I77" s="513">
        <f t="shared" si="21"/>
        <v>497.75</v>
      </c>
    </row>
    <row r="78" spans="1:9" x14ac:dyDescent="0.25">
      <c r="A78" s="519" t="s">
        <v>2502</v>
      </c>
      <c r="B78" s="533">
        <v>126</v>
      </c>
      <c r="C78" s="512">
        <f t="shared" si="22"/>
        <v>0.86301369863013699</v>
      </c>
      <c r="D78" s="512">
        <v>867</v>
      </c>
      <c r="E78" s="512">
        <f t="shared" si="23"/>
        <v>748.23287671232879</v>
      </c>
      <c r="F78" s="511">
        <v>1</v>
      </c>
      <c r="G78" s="512">
        <f t="shared" si="24"/>
        <v>748.23</v>
      </c>
      <c r="H78" s="512">
        <f t="shared" si="25"/>
        <v>176.51</v>
      </c>
      <c r="I78" s="513">
        <f t="shared" si="21"/>
        <v>924.74</v>
      </c>
    </row>
    <row r="79" spans="1:9" x14ac:dyDescent="0.25">
      <c r="A79" s="519" t="s">
        <v>2499</v>
      </c>
      <c r="B79" s="533">
        <v>96</v>
      </c>
      <c r="C79" s="512">
        <f t="shared" si="22"/>
        <v>0.65753424657534243</v>
      </c>
      <c r="D79" s="512">
        <v>867</v>
      </c>
      <c r="E79" s="512">
        <f t="shared" si="23"/>
        <v>570.08219178082186</v>
      </c>
      <c r="F79" s="511">
        <v>1</v>
      </c>
      <c r="G79" s="512">
        <f t="shared" si="24"/>
        <v>570.08000000000004</v>
      </c>
      <c r="H79" s="512">
        <f t="shared" si="25"/>
        <v>134.47999999999999</v>
      </c>
      <c r="I79" s="513">
        <f t="shared" si="21"/>
        <v>704.56000000000006</v>
      </c>
    </row>
    <row r="80" spans="1:9" x14ac:dyDescent="0.25">
      <c r="A80" s="519" t="s">
        <v>332</v>
      </c>
      <c r="B80" s="533">
        <f>146+46</f>
        <v>192</v>
      </c>
      <c r="C80" s="512">
        <f t="shared" si="22"/>
        <v>1.3150684931506849</v>
      </c>
      <c r="D80" s="512">
        <v>985</v>
      </c>
      <c r="E80" s="512">
        <f t="shared" si="23"/>
        <v>1295.3424657534247</v>
      </c>
      <c r="F80" s="511">
        <v>1</v>
      </c>
      <c r="G80" s="512">
        <f t="shared" si="24"/>
        <v>1295.3399999999999</v>
      </c>
      <c r="H80" s="512">
        <f t="shared" si="25"/>
        <v>305.57</v>
      </c>
      <c r="I80" s="513">
        <f t="shared" si="21"/>
        <v>1600.9099999999999</v>
      </c>
    </row>
    <row r="81" spans="1:9" x14ac:dyDescent="0.25">
      <c r="A81" s="519" t="s">
        <v>332</v>
      </c>
      <c r="B81" s="533">
        <v>146</v>
      </c>
      <c r="C81" s="512">
        <f t="shared" si="22"/>
        <v>1</v>
      </c>
      <c r="D81" s="512">
        <v>985</v>
      </c>
      <c r="E81" s="512">
        <f t="shared" si="23"/>
        <v>985</v>
      </c>
      <c r="F81" s="511">
        <v>1</v>
      </c>
      <c r="G81" s="512">
        <f t="shared" si="24"/>
        <v>985</v>
      </c>
      <c r="H81" s="512">
        <f t="shared" si="25"/>
        <v>232.36</v>
      </c>
      <c r="I81" s="513">
        <f t="shared" si="21"/>
        <v>1217.3600000000001</v>
      </c>
    </row>
    <row r="82" spans="1:9" x14ac:dyDescent="0.25">
      <c r="A82" s="519" t="s">
        <v>2501</v>
      </c>
      <c r="B82" s="533">
        <f>146+46</f>
        <v>192</v>
      </c>
      <c r="C82" s="512">
        <f t="shared" si="22"/>
        <v>1.3150684931506849</v>
      </c>
      <c r="D82" s="512">
        <v>867</v>
      </c>
      <c r="E82" s="512">
        <f t="shared" si="23"/>
        <v>1140.1643835616437</v>
      </c>
      <c r="F82" s="511">
        <v>1</v>
      </c>
      <c r="G82" s="512">
        <f t="shared" si="24"/>
        <v>1140.1600000000001</v>
      </c>
      <c r="H82" s="512">
        <f t="shared" si="25"/>
        <v>268.95999999999998</v>
      </c>
      <c r="I82" s="513">
        <f t="shared" si="21"/>
        <v>1409.1200000000001</v>
      </c>
    </row>
    <row r="83" spans="1:9" s="468" customFormat="1" ht="31.5" x14ac:dyDescent="0.25">
      <c r="A83" s="518" t="s">
        <v>8</v>
      </c>
      <c r="B83" s="532">
        <f>SUM(B84:B91)</f>
        <v>1052</v>
      </c>
      <c r="C83" s="537">
        <f t="shared" ref="C83:I83" si="26">SUM(C84:C91)</f>
        <v>7.205479452054794</v>
      </c>
      <c r="D83" s="537"/>
      <c r="E83" s="537"/>
      <c r="F83" s="526"/>
      <c r="G83" s="537">
        <f t="shared" si="26"/>
        <v>5225.3599999999997</v>
      </c>
      <c r="H83" s="537">
        <f t="shared" si="26"/>
        <v>1232.67</v>
      </c>
      <c r="I83" s="539">
        <f t="shared" si="26"/>
        <v>6458.0300000000007</v>
      </c>
    </row>
    <row r="84" spans="1:9" x14ac:dyDescent="0.25">
      <c r="A84" s="519" t="s">
        <v>140</v>
      </c>
      <c r="B84" s="533">
        <f>146+46</f>
        <v>192</v>
      </c>
      <c r="C84" s="512">
        <f>B84/146</f>
        <v>1.3150684931506849</v>
      </c>
      <c r="D84" s="512">
        <v>735</v>
      </c>
      <c r="E84" s="512">
        <f t="shared" si="23"/>
        <v>966.57534246575335</v>
      </c>
      <c r="F84" s="511">
        <v>1</v>
      </c>
      <c r="G84" s="512">
        <f t="shared" si="24"/>
        <v>966.58</v>
      </c>
      <c r="H84" s="512">
        <f t="shared" si="25"/>
        <v>228.02</v>
      </c>
      <c r="I84" s="513">
        <f>G84+H84</f>
        <v>1194.6000000000001</v>
      </c>
    </row>
    <row r="85" spans="1:9" x14ac:dyDescent="0.25">
      <c r="A85" s="519" t="s">
        <v>140</v>
      </c>
      <c r="B85" s="533">
        <f>111+9</f>
        <v>120</v>
      </c>
      <c r="C85" s="512">
        <f t="shared" ref="C85:C91" si="27">B85/146</f>
        <v>0.82191780821917804</v>
      </c>
      <c r="D85" s="512">
        <v>723</v>
      </c>
      <c r="E85" s="512">
        <f t="shared" si="23"/>
        <v>594.24657534246569</v>
      </c>
      <c r="F85" s="511">
        <v>1</v>
      </c>
      <c r="G85" s="512">
        <f t="shared" si="24"/>
        <v>594.25</v>
      </c>
      <c r="H85" s="512">
        <f t="shared" si="25"/>
        <v>140.18</v>
      </c>
      <c r="I85" s="513">
        <f t="shared" ref="I85:I86" si="28">G85+H85</f>
        <v>734.43000000000006</v>
      </c>
    </row>
    <row r="86" spans="1:9" x14ac:dyDescent="0.25">
      <c r="A86" s="519" t="s">
        <v>140</v>
      </c>
      <c r="B86" s="533">
        <v>30</v>
      </c>
      <c r="C86" s="512">
        <f t="shared" si="27"/>
        <v>0.20547945205479451</v>
      </c>
      <c r="D86" s="512">
        <v>723</v>
      </c>
      <c r="E86" s="512">
        <f t="shared" si="23"/>
        <v>148.56164383561642</v>
      </c>
      <c r="F86" s="511">
        <v>1</v>
      </c>
      <c r="G86" s="512">
        <f t="shared" si="24"/>
        <v>148.56</v>
      </c>
      <c r="H86" s="512">
        <f t="shared" si="25"/>
        <v>35.049999999999997</v>
      </c>
      <c r="I86" s="513">
        <f t="shared" si="28"/>
        <v>183.61</v>
      </c>
    </row>
    <row r="87" spans="1:9" x14ac:dyDescent="0.25">
      <c r="A87" s="519" t="s">
        <v>140</v>
      </c>
      <c r="B87" s="533">
        <f>146+4</f>
        <v>150</v>
      </c>
      <c r="C87" s="512">
        <f t="shared" si="27"/>
        <v>1.0273972602739727</v>
      </c>
      <c r="D87" s="512">
        <v>723</v>
      </c>
      <c r="E87" s="512">
        <f t="shared" si="23"/>
        <v>742.80821917808225</v>
      </c>
      <c r="F87" s="511">
        <v>1</v>
      </c>
      <c r="G87" s="512">
        <f t="shared" si="24"/>
        <v>742.81</v>
      </c>
      <c r="H87" s="512">
        <f t="shared" si="25"/>
        <v>175.23</v>
      </c>
      <c r="I87" s="513">
        <f>G87+H87</f>
        <v>918.04</v>
      </c>
    </row>
    <row r="88" spans="1:9" x14ac:dyDescent="0.25">
      <c r="A88" s="519" t="s">
        <v>140</v>
      </c>
      <c r="B88" s="533">
        <v>32</v>
      </c>
      <c r="C88" s="512">
        <f t="shared" si="27"/>
        <v>0.21917808219178081</v>
      </c>
      <c r="D88" s="512">
        <v>723</v>
      </c>
      <c r="E88" s="512">
        <f t="shared" si="23"/>
        <v>158.46575342465752</v>
      </c>
      <c r="F88" s="511">
        <v>1</v>
      </c>
      <c r="G88" s="512">
        <f t="shared" si="24"/>
        <v>158.47</v>
      </c>
      <c r="H88" s="512">
        <f t="shared" si="25"/>
        <v>37.380000000000003</v>
      </c>
      <c r="I88" s="513">
        <f>G88+H88</f>
        <v>195.85</v>
      </c>
    </row>
    <row r="89" spans="1:9" x14ac:dyDescent="0.25">
      <c r="A89" s="519" t="s">
        <v>140</v>
      </c>
      <c r="B89" s="533">
        <f>146+31</f>
        <v>177</v>
      </c>
      <c r="C89" s="512">
        <f t="shared" si="27"/>
        <v>1.2123287671232876</v>
      </c>
      <c r="D89" s="512">
        <v>723</v>
      </c>
      <c r="E89" s="512">
        <f t="shared" si="23"/>
        <v>876.51369863013701</v>
      </c>
      <c r="F89" s="511">
        <v>1</v>
      </c>
      <c r="G89" s="512">
        <f t="shared" si="24"/>
        <v>876.51</v>
      </c>
      <c r="H89" s="512">
        <f t="shared" si="25"/>
        <v>206.77</v>
      </c>
      <c r="I89" s="513">
        <f>G89+H89</f>
        <v>1083.28</v>
      </c>
    </row>
    <row r="90" spans="1:9" x14ac:dyDescent="0.25">
      <c r="A90" s="519" t="s">
        <v>140</v>
      </c>
      <c r="B90" s="533">
        <f>146+37</f>
        <v>183</v>
      </c>
      <c r="C90" s="512">
        <f t="shared" si="27"/>
        <v>1.2534246575342465</v>
      </c>
      <c r="D90" s="512">
        <v>723</v>
      </c>
      <c r="E90" s="512">
        <f t="shared" si="23"/>
        <v>906.22602739726017</v>
      </c>
      <c r="F90" s="511">
        <v>1</v>
      </c>
      <c r="G90" s="512">
        <f t="shared" si="24"/>
        <v>906.23</v>
      </c>
      <c r="H90" s="512">
        <f t="shared" si="25"/>
        <v>213.78</v>
      </c>
      <c r="I90" s="513">
        <f>G90+H90</f>
        <v>1120.01</v>
      </c>
    </row>
    <row r="91" spans="1:9" x14ac:dyDescent="0.25">
      <c r="A91" s="519" t="s">
        <v>140</v>
      </c>
      <c r="B91" s="533">
        <f>146+22</f>
        <v>168</v>
      </c>
      <c r="C91" s="512">
        <f t="shared" si="27"/>
        <v>1.1506849315068493</v>
      </c>
      <c r="D91" s="512">
        <v>723</v>
      </c>
      <c r="E91" s="512">
        <f t="shared" si="23"/>
        <v>831.94520547945206</v>
      </c>
      <c r="F91" s="511">
        <v>1</v>
      </c>
      <c r="G91" s="512">
        <f t="shared" si="24"/>
        <v>831.95</v>
      </c>
      <c r="H91" s="512">
        <f t="shared" si="25"/>
        <v>196.26</v>
      </c>
      <c r="I91" s="513">
        <f t="shared" ref="I91" si="29">G91+H91</f>
        <v>1028.21</v>
      </c>
    </row>
    <row r="92" spans="1:9" s="468" customFormat="1" x14ac:dyDescent="0.25">
      <c r="A92" s="371" t="s">
        <v>884</v>
      </c>
      <c r="B92" s="384">
        <f>B93+B96+B107</f>
        <v>2788</v>
      </c>
      <c r="C92" s="367">
        <f t="shared" ref="C92:I92" si="30">C93+C96+C107</f>
        <v>19.095890410958905</v>
      </c>
      <c r="D92" s="367"/>
      <c r="E92" s="367"/>
      <c r="F92" s="366"/>
      <c r="G92" s="367">
        <f t="shared" si="30"/>
        <v>17689.91</v>
      </c>
      <c r="H92" s="367">
        <f t="shared" si="30"/>
        <v>4147.0599999999995</v>
      </c>
      <c r="I92" s="465">
        <f t="shared" si="30"/>
        <v>21836.97</v>
      </c>
    </row>
    <row r="93" spans="1:9" s="468" customFormat="1" ht="31.5" x14ac:dyDescent="0.25">
      <c r="A93" s="518" t="s">
        <v>9</v>
      </c>
      <c r="B93" s="532">
        <f>SUM(B94:B95)</f>
        <v>326</v>
      </c>
      <c r="C93" s="537">
        <f t="shared" ref="C93:I93" si="31">SUM(C94:C95)</f>
        <v>2.2328767123287672</v>
      </c>
      <c r="D93" s="537"/>
      <c r="E93" s="537"/>
      <c r="F93" s="526"/>
      <c r="G93" s="537">
        <f t="shared" si="31"/>
        <v>3855.65</v>
      </c>
      <c r="H93" s="537">
        <f t="shared" si="31"/>
        <v>909.54</v>
      </c>
      <c r="I93" s="539">
        <f t="shared" si="31"/>
        <v>4765.1900000000005</v>
      </c>
    </row>
    <row r="94" spans="1:9" x14ac:dyDescent="0.25">
      <c r="A94" s="519" t="s">
        <v>2496</v>
      </c>
      <c r="B94" s="533">
        <f>146+20</f>
        <v>166</v>
      </c>
      <c r="C94" s="512">
        <f>B94/146</f>
        <v>1.1369863013698631</v>
      </c>
      <c r="D94" s="512">
        <v>1600</v>
      </c>
      <c r="E94" s="512">
        <f t="shared" si="23"/>
        <v>1819.178082191781</v>
      </c>
      <c r="F94" s="511">
        <v>1</v>
      </c>
      <c r="G94" s="512">
        <f t="shared" si="24"/>
        <v>1819.18</v>
      </c>
      <c r="H94" s="512">
        <f t="shared" si="25"/>
        <v>429.14</v>
      </c>
      <c r="I94" s="513">
        <f t="shared" ref="I94:I95" si="32">G94+H94</f>
        <v>2248.3200000000002</v>
      </c>
    </row>
    <row r="95" spans="1:9" x14ac:dyDescent="0.25">
      <c r="A95" s="519" t="s">
        <v>145</v>
      </c>
      <c r="B95" s="533">
        <v>160</v>
      </c>
      <c r="C95" s="512">
        <f>B95/146</f>
        <v>1.095890410958904</v>
      </c>
      <c r="D95" s="512">
        <v>1858.28</v>
      </c>
      <c r="E95" s="512">
        <f t="shared" si="23"/>
        <v>2036.4712328767123</v>
      </c>
      <c r="F95" s="511">
        <v>1</v>
      </c>
      <c r="G95" s="512">
        <f t="shared" si="24"/>
        <v>2036.47</v>
      </c>
      <c r="H95" s="512">
        <f t="shared" si="25"/>
        <v>480.4</v>
      </c>
      <c r="I95" s="513">
        <f t="shared" si="32"/>
        <v>2516.87</v>
      </c>
    </row>
    <row r="96" spans="1:9" s="468" customFormat="1" ht="31.5" x14ac:dyDescent="0.25">
      <c r="A96" s="518" t="s">
        <v>7</v>
      </c>
      <c r="B96" s="532">
        <f>SUM(B97:B106)</f>
        <v>1442</v>
      </c>
      <c r="C96" s="537">
        <f>SUM(C97:C106)</f>
        <v>9.8767123287671232</v>
      </c>
      <c r="D96" s="537"/>
      <c r="E96" s="537"/>
      <c r="F96" s="526"/>
      <c r="G96" s="537">
        <f>SUM(G97:G106)</f>
        <v>8739.77</v>
      </c>
      <c r="H96" s="537">
        <f>SUM(H97:H106)</f>
        <v>2061.71</v>
      </c>
      <c r="I96" s="539">
        <f>SUM(I97:I106)</f>
        <v>10801.480000000001</v>
      </c>
    </row>
    <row r="97" spans="1:9" x14ac:dyDescent="0.25">
      <c r="A97" s="519" t="s">
        <v>332</v>
      </c>
      <c r="B97" s="533">
        <f>146+70</f>
        <v>216</v>
      </c>
      <c r="C97" s="512">
        <f t="shared" ref="C97:C106" si="33">B97/146</f>
        <v>1.4794520547945205</v>
      </c>
      <c r="D97" s="512">
        <v>867</v>
      </c>
      <c r="E97" s="512">
        <f t="shared" si="23"/>
        <v>1282.6849315068494</v>
      </c>
      <c r="F97" s="511">
        <v>1</v>
      </c>
      <c r="G97" s="512">
        <f t="shared" si="24"/>
        <v>1282.68</v>
      </c>
      <c r="H97" s="512">
        <f t="shared" si="25"/>
        <v>302.58</v>
      </c>
      <c r="I97" s="513">
        <f t="shared" ref="I97:I106" si="34">G97+H97</f>
        <v>1585.26</v>
      </c>
    </row>
    <row r="98" spans="1:9" x14ac:dyDescent="0.25">
      <c r="A98" s="519" t="s">
        <v>332</v>
      </c>
      <c r="B98" s="533">
        <f>146+79</f>
        <v>225</v>
      </c>
      <c r="C98" s="512">
        <f t="shared" si="33"/>
        <v>1.5410958904109588</v>
      </c>
      <c r="D98" s="512">
        <v>867</v>
      </c>
      <c r="E98" s="512">
        <f t="shared" si="23"/>
        <v>1336.1301369863013</v>
      </c>
      <c r="F98" s="511">
        <v>1</v>
      </c>
      <c r="G98" s="512">
        <f t="shared" si="24"/>
        <v>1336.13</v>
      </c>
      <c r="H98" s="512">
        <f t="shared" si="25"/>
        <v>315.19</v>
      </c>
      <c r="I98" s="513">
        <f t="shared" si="34"/>
        <v>1651.3200000000002</v>
      </c>
    </row>
    <row r="99" spans="1:9" x14ac:dyDescent="0.25">
      <c r="A99" s="519" t="s">
        <v>332</v>
      </c>
      <c r="B99" s="533">
        <f>146+61</f>
        <v>207</v>
      </c>
      <c r="C99" s="512">
        <f t="shared" si="33"/>
        <v>1.4178082191780821</v>
      </c>
      <c r="D99" s="512">
        <v>867</v>
      </c>
      <c r="E99" s="512">
        <f t="shared" si="23"/>
        <v>1229.2397260273972</v>
      </c>
      <c r="F99" s="511">
        <v>1</v>
      </c>
      <c r="G99" s="512">
        <f t="shared" si="24"/>
        <v>1229.24</v>
      </c>
      <c r="H99" s="512">
        <f t="shared" si="25"/>
        <v>289.98</v>
      </c>
      <c r="I99" s="513">
        <f t="shared" si="34"/>
        <v>1519.22</v>
      </c>
    </row>
    <row r="100" spans="1:9" x14ac:dyDescent="0.25">
      <c r="A100" s="519" t="s">
        <v>332</v>
      </c>
      <c r="B100" s="533">
        <v>24</v>
      </c>
      <c r="C100" s="512">
        <f t="shared" si="33"/>
        <v>0.16438356164383561</v>
      </c>
      <c r="D100" s="512">
        <v>995</v>
      </c>
      <c r="E100" s="512">
        <f t="shared" si="23"/>
        <v>163.56164383561642</v>
      </c>
      <c r="F100" s="511">
        <v>1</v>
      </c>
      <c r="G100" s="512">
        <f t="shared" si="24"/>
        <v>163.56</v>
      </c>
      <c r="H100" s="512">
        <f t="shared" si="25"/>
        <v>38.58</v>
      </c>
      <c r="I100" s="513">
        <f t="shared" si="34"/>
        <v>202.14</v>
      </c>
    </row>
    <row r="101" spans="1:9" x14ac:dyDescent="0.25">
      <c r="A101" s="519" t="s">
        <v>332</v>
      </c>
      <c r="B101" s="533">
        <v>72</v>
      </c>
      <c r="C101" s="512">
        <f t="shared" si="33"/>
        <v>0.49315068493150682</v>
      </c>
      <c r="D101" s="512">
        <v>985</v>
      </c>
      <c r="E101" s="512">
        <f t="shared" si="23"/>
        <v>485.7534246575342</v>
      </c>
      <c r="F101" s="511">
        <v>1</v>
      </c>
      <c r="G101" s="512">
        <f t="shared" si="24"/>
        <v>485.75</v>
      </c>
      <c r="H101" s="512">
        <f t="shared" si="25"/>
        <v>114.59</v>
      </c>
      <c r="I101" s="513">
        <f t="shared" si="34"/>
        <v>600.34</v>
      </c>
    </row>
    <row r="102" spans="1:9" x14ac:dyDescent="0.25">
      <c r="A102" s="519" t="s">
        <v>2503</v>
      </c>
      <c r="B102" s="533">
        <f>146+70</f>
        <v>216</v>
      </c>
      <c r="C102" s="512">
        <f t="shared" si="33"/>
        <v>1.4794520547945205</v>
      </c>
      <c r="D102" s="512">
        <v>735</v>
      </c>
      <c r="E102" s="512">
        <f t="shared" si="23"/>
        <v>1087.3972602739725</v>
      </c>
      <c r="F102" s="511">
        <v>1</v>
      </c>
      <c r="G102" s="512">
        <f t="shared" si="24"/>
        <v>1087.4000000000001</v>
      </c>
      <c r="H102" s="512">
        <f t="shared" si="25"/>
        <v>256.52</v>
      </c>
      <c r="I102" s="513">
        <f t="shared" si="34"/>
        <v>1343.92</v>
      </c>
    </row>
    <row r="103" spans="1:9" x14ac:dyDescent="0.25">
      <c r="A103" s="519" t="s">
        <v>332</v>
      </c>
      <c r="B103" s="533">
        <f>146+61</f>
        <v>207</v>
      </c>
      <c r="C103" s="512">
        <f t="shared" si="33"/>
        <v>1.4178082191780821</v>
      </c>
      <c r="D103" s="512">
        <v>995</v>
      </c>
      <c r="E103" s="512">
        <f t="shared" si="23"/>
        <v>1410.7191780821918</v>
      </c>
      <c r="F103" s="511">
        <v>1</v>
      </c>
      <c r="G103" s="512">
        <f t="shared" si="24"/>
        <v>1410.72</v>
      </c>
      <c r="H103" s="512">
        <f t="shared" si="25"/>
        <v>332.79</v>
      </c>
      <c r="I103" s="513">
        <f t="shared" si="34"/>
        <v>1743.51</v>
      </c>
    </row>
    <row r="104" spans="1:9" x14ac:dyDescent="0.25">
      <c r="A104" s="519" t="s">
        <v>332</v>
      </c>
      <c r="B104" s="533">
        <v>24</v>
      </c>
      <c r="C104" s="512">
        <f t="shared" si="33"/>
        <v>0.16438356164383561</v>
      </c>
      <c r="D104" s="512">
        <v>985</v>
      </c>
      <c r="E104" s="512">
        <f t="shared" si="23"/>
        <v>161.91780821917808</v>
      </c>
      <c r="F104" s="511">
        <v>1</v>
      </c>
      <c r="G104" s="512">
        <f t="shared" si="24"/>
        <v>161.91999999999999</v>
      </c>
      <c r="H104" s="512">
        <f t="shared" si="25"/>
        <v>38.200000000000003</v>
      </c>
      <c r="I104" s="513">
        <f t="shared" si="34"/>
        <v>200.12</v>
      </c>
    </row>
    <row r="105" spans="1:9" x14ac:dyDescent="0.25">
      <c r="A105" s="519" t="s">
        <v>2504</v>
      </c>
      <c r="B105" s="533">
        <f>146+33</f>
        <v>179</v>
      </c>
      <c r="C105" s="512">
        <f t="shared" si="33"/>
        <v>1.226027397260274</v>
      </c>
      <c r="D105" s="512">
        <v>995</v>
      </c>
      <c r="E105" s="512">
        <f t="shared" si="23"/>
        <v>1219.8972602739725</v>
      </c>
      <c r="F105" s="511">
        <v>1</v>
      </c>
      <c r="G105" s="512">
        <f t="shared" si="24"/>
        <v>1219.9000000000001</v>
      </c>
      <c r="H105" s="512">
        <f t="shared" si="25"/>
        <v>287.77</v>
      </c>
      <c r="I105" s="513">
        <f t="shared" si="34"/>
        <v>1507.67</v>
      </c>
    </row>
    <row r="106" spans="1:9" x14ac:dyDescent="0.25">
      <c r="A106" s="519" t="s">
        <v>2502</v>
      </c>
      <c r="B106" s="533">
        <v>72</v>
      </c>
      <c r="C106" s="512">
        <f t="shared" si="33"/>
        <v>0.49315068493150682</v>
      </c>
      <c r="D106" s="512">
        <v>735</v>
      </c>
      <c r="E106" s="512">
        <f t="shared" si="23"/>
        <v>362.46575342465752</v>
      </c>
      <c r="F106" s="511">
        <v>1</v>
      </c>
      <c r="G106" s="512">
        <f t="shared" si="24"/>
        <v>362.47</v>
      </c>
      <c r="H106" s="512">
        <f t="shared" si="25"/>
        <v>85.51</v>
      </c>
      <c r="I106" s="513">
        <f t="shared" si="34"/>
        <v>447.98</v>
      </c>
    </row>
    <row r="107" spans="1:9" s="468" customFormat="1" ht="31.5" x14ac:dyDescent="0.25">
      <c r="A107" s="518" t="s">
        <v>8</v>
      </c>
      <c r="B107" s="532">
        <f>SUM(B108:B113)</f>
        <v>1020</v>
      </c>
      <c r="C107" s="537">
        <f t="shared" ref="C107:I107" si="35">SUM(C108:C113)</f>
        <v>6.9863013698630141</v>
      </c>
      <c r="D107" s="537"/>
      <c r="E107" s="537"/>
      <c r="F107" s="526"/>
      <c r="G107" s="537">
        <f t="shared" si="35"/>
        <v>5094.49</v>
      </c>
      <c r="H107" s="537">
        <f t="shared" si="35"/>
        <v>1175.81</v>
      </c>
      <c r="I107" s="539">
        <f t="shared" si="35"/>
        <v>6270.3</v>
      </c>
    </row>
    <row r="108" spans="1:9" x14ac:dyDescent="0.25">
      <c r="A108" s="519" t="s">
        <v>140</v>
      </c>
      <c r="B108" s="533">
        <f>146+31</f>
        <v>177</v>
      </c>
      <c r="C108" s="512">
        <f>B108/146</f>
        <v>1.2123287671232876</v>
      </c>
      <c r="D108" s="512">
        <v>735</v>
      </c>
      <c r="E108" s="512">
        <f t="shared" si="23"/>
        <v>891.06164383561645</v>
      </c>
      <c r="F108" s="511">
        <v>1</v>
      </c>
      <c r="G108" s="512">
        <f t="shared" si="24"/>
        <v>891.06</v>
      </c>
      <c r="H108" s="512">
        <f t="shared" si="25"/>
        <v>210.2</v>
      </c>
      <c r="I108" s="513">
        <f>G108+H108</f>
        <v>1101.26</v>
      </c>
    </row>
    <row r="109" spans="1:9" x14ac:dyDescent="0.25">
      <c r="A109" s="519" t="s">
        <v>140</v>
      </c>
      <c r="B109" s="533">
        <f>146+37</f>
        <v>183</v>
      </c>
      <c r="C109" s="512">
        <f t="shared" ref="C109:C113" si="36">B109/146</f>
        <v>1.2534246575342465</v>
      </c>
      <c r="D109" s="512">
        <v>735</v>
      </c>
      <c r="E109" s="512">
        <f t="shared" si="23"/>
        <v>921.26712328767121</v>
      </c>
      <c r="F109" s="511">
        <v>1</v>
      </c>
      <c r="G109" s="512">
        <f t="shared" si="24"/>
        <v>921.27</v>
      </c>
      <c r="H109" s="491">
        <f>ROUND(G109*0.2077,2)</f>
        <v>191.35</v>
      </c>
      <c r="I109" s="513">
        <f>G109+H109</f>
        <v>1112.6199999999999</v>
      </c>
    </row>
    <row r="110" spans="1:9" x14ac:dyDescent="0.25">
      <c r="A110" s="519" t="s">
        <v>140</v>
      </c>
      <c r="B110" s="533">
        <f>146+46</f>
        <v>192</v>
      </c>
      <c r="C110" s="512">
        <f t="shared" si="36"/>
        <v>1.3150684931506849</v>
      </c>
      <c r="D110" s="512">
        <v>723</v>
      </c>
      <c r="E110" s="512">
        <f t="shared" si="23"/>
        <v>950.79452054794513</v>
      </c>
      <c r="F110" s="511">
        <v>1</v>
      </c>
      <c r="G110" s="512">
        <f t="shared" si="24"/>
        <v>950.79</v>
      </c>
      <c r="H110" s="512">
        <f t="shared" si="25"/>
        <v>224.29</v>
      </c>
      <c r="I110" s="513">
        <f t="shared" ref="I110" si="37">G110+H110</f>
        <v>1175.08</v>
      </c>
    </row>
    <row r="111" spans="1:9" x14ac:dyDescent="0.25">
      <c r="A111" s="519" t="s">
        <v>140</v>
      </c>
      <c r="B111" s="533">
        <f>146+4</f>
        <v>150</v>
      </c>
      <c r="C111" s="512">
        <f t="shared" si="36"/>
        <v>1.0273972602739727</v>
      </c>
      <c r="D111" s="512">
        <v>723</v>
      </c>
      <c r="E111" s="512">
        <f t="shared" si="23"/>
        <v>742.80821917808225</v>
      </c>
      <c r="F111" s="511">
        <v>1</v>
      </c>
      <c r="G111" s="512">
        <f t="shared" si="24"/>
        <v>742.81</v>
      </c>
      <c r="H111" s="512">
        <f t="shared" si="25"/>
        <v>175.23</v>
      </c>
      <c r="I111" s="513">
        <f>G111+H111</f>
        <v>918.04</v>
      </c>
    </row>
    <row r="112" spans="1:9" x14ac:dyDescent="0.25">
      <c r="A112" s="519" t="s">
        <v>140</v>
      </c>
      <c r="B112" s="533">
        <f>139+29</f>
        <v>168</v>
      </c>
      <c r="C112" s="512">
        <f t="shared" si="36"/>
        <v>1.1506849315068493</v>
      </c>
      <c r="D112" s="512">
        <v>735</v>
      </c>
      <c r="E112" s="512">
        <f t="shared" si="23"/>
        <v>845.7534246575342</v>
      </c>
      <c r="F112" s="511">
        <v>1</v>
      </c>
      <c r="G112" s="512">
        <f t="shared" si="24"/>
        <v>845.75</v>
      </c>
      <c r="H112" s="512">
        <f t="shared" si="25"/>
        <v>199.51</v>
      </c>
      <c r="I112" s="513">
        <f t="shared" ref="I112" si="38">G112+H112</f>
        <v>1045.26</v>
      </c>
    </row>
    <row r="113" spans="1:9" x14ac:dyDescent="0.25">
      <c r="A113" s="519" t="s">
        <v>140</v>
      </c>
      <c r="B113" s="533">
        <f>146+4</f>
        <v>150</v>
      </c>
      <c r="C113" s="512">
        <f t="shared" si="36"/>
        <v>1.0273972602739727</v>
      </c>
      <c r="D113" s="512">
        <v>723</v>
      </c>
      <c r="E113" s="512">
        <f t="shared" si="23"/>
        <v>742.80821917808225</v>
      </c>
      <c r="F113" s="511">
        <v>1</v>
      </c>
      <c r="G113" s="512">
        <f t="shared" si="24"/>
        <v>742.81</v>
      </c>
      <c r="H113" s="512">
        <f t="shared" si="25"/>
        <v>175.23</v>
      </c>
      <c r="I113" s="513">
        <f>G113+H113</f>
        <v>918.04</v>
      </c>
    </row>
    <row r="114" spans="1:9" s="468" customFormat="1" x14ac:dyDescent="0.25">
      <c r="A114" s="371" t="s">
        <v>885</v>
      </c>
      <c r="B114" s="384">
        <f>B115+B120+B135</f>
        <v>4163</v>
      </c>
      <c r="C114" s="367">
        <f t="shared" ref="C114:I114" si="39">C115+C120+C135</f>
        <v>28.360388811418257</v>
      </c>
      <c r="D114" s="367"/>
      <c r="E114" s="367"/>
      <c r="F114" s="366"/>
      <c r="G114" s="367">
        <f t="shared" si="39"/>
        <v>26477.360000000004</v>
      </c>
      <c r="H114" s="367">
        <f t="shared" si="39"/>
        <v>6154.59</v>
      </c>
      <c r="I114" s="465">
        <f t="shared" si="39"/>
        <v>32631.949999999997</v>
      </c>
    </row>
    <row r="115" spans="1:9" s="468" customFormat="1" ht="31.5" x14ac:dyDescent="0.25">
      <c r="A115" s="518" t="s">
        <v>9</v>
      </c>
      <c r="B115" s="532">
        <f>SUM(B116:B119)</f>
        <v>425</v>
      </c>
      <c r="C115" s="537">
        <f t="shared" ref="C115:I115" si="40">SUM(C116:C119)</f>
        <v>2.7576490853908622</v>
      </c>
      <c r="D115" s="537"/>
      <c r="E115" s="537"/>
      <c r="F115" s="526"/>
      <c r="G115" s="537">
        <f t="shared" si="40"/>
        <v>4865.83</v>
      </c>
      <c r="H115" s="537">
        <f t="shared" si="40"/>
        <v>1147.8499999999999</v>
      </c>
      <c r="I115" s="539">
        <f t="shared" si="40"/>
        <v>6013.68</v>
      </c>
    </row>
    <row r="116" spans="1:9" x14ac:dyDescent="0.25">
      <c r="A116" s="519" t="s">
        <v>2497</v>
      </c>
      <c r="B116" s="533">
        <v>40</v>
      </c>
      <c r="C116" s="512">
        <f t="shared" ref="C116" si="41">B116/146</f>
        <v>0.27397260273972601</v>
      </c>
      <c r="D116" s="512">
        <v>1311</v>
      </c>
      <c r="E116" s="512">
        <f t="shared" si="23"/>
        <v>359.17808219178079</v>
      </c>
      <c r="F116" s="511">
        <v>1</v>
      </c>
      <c r="G116" s="512">
        <f t="shared" si="24"/>
        <v>359.18</v>
      </c>
      <c r="H116" s="512">
        <f t="shared" si="25"/>
        <v>84.73</v>
      </c>
      <c r="I116" s="513">
        <f t="shared" ref="I116:I119" si="42">G116+H116</f>
        <v>443.91</v>
      </c>
    </row>
    <row r="117" spans="1:9" x14ac:dyDescent="0.25">
      <c r="A117" s="519" t="s">
        <v>2497</v>
      </c>
      <c r="B117" s="533">
        <v>29</v>
      </c>
      <c r="C117" s="512">
        <f>B117/146</f>
        <v>0.19863013698630136</v>
      </c>
      <c r="D117" s="512">
        <v>1311</v>
      </c>
      <c r="E117" s="512">
        <f t="shared" si="23"/>
        <v>260.40410958904107</v>
      </c>
      <c r="F117" s="511">
        <v>1</v>
      </c>
      <c r="G117" s="512">
        <f t="shared" si="24"/>
        <v>260.39999999999998</v>
      </c>
      <c r="H117" s="512">
        <f t="shared" si="25"/>
        <v>61.43</v>
      </c>
      <c r="I117" s="513">
        <f t="shared" si="42"/>
        <v>321.83</v>
      </c>
    </row>
    <row r="118" spans="1:9" x14ac:dyDescent="0.25">
      <c r="A118" s="519" t="s">
        <v>145</v>
      </c>
      <c r="B118" s="533">
        <f>167+11</f>
        <v>178</v>
      </c>
      <c r="C118" s="512">
        <f>B118/167</f>
        <v>1.0658682634730539</v>
      </c>
      <c r="D118" s="512">
        <v>1858.28</v>
      </c>
      <c r="E118" s="512">
        <f t="shared" si="23"/>
        <v>1980.6816766467066</v>
      </c>
      <c r="F118" s="511">
        <v>1</v>
      </c>
      <c r="G118" s="512">
        <f t="shared" si="24"/>
        <v>1980.68</v>
      </c>
      <c r="H118" s="512">
        <f t="shared" si="25"/>
        <v>467.24</v>
      </c>
      <c r="I118" s="513">
        <f t="shared" si="42"/>
        <v>2447.92</v>
      </c>
    </row>
    <row r="119" spans="1:9" x14ac:dyDescent="0.25">
      <c r="A119" s="519" t="s">
        <v>145</v>
      </c>
      <c r="B119" s="533">
        <f>167+11</f>
        <v>178</v>
      </c>
      <c r="C119" s="512">
        <f>B119/146</f>
        <v>1.2191780821917808</v>
      </c>
      <c r="D119" s="512">
        <v>1858.28</v>
      </c>
      <c r="E119" s="512">
        <f t="shared" si="23"/>
        <v>2265.5742465753424</v>
      </c>
      <c r="F119" s="511">
        <v>1</v>
      </c>
      <c r="G119" s="512">
        <f t="shared" si="24"/>
        <v>2265.5700000000002</v>
      </c>
      <c r="H119" s="512">
        <f t="shared" si="25"/>
        <v>534.45000000000005</v>
      </c>
      <c r="I119" s="513">
        <f t="shared" si="42"/>
        <v>2800.0200000000004</v>
      </c>
    </row>
    <row r="120" spans="1:9" s="468" customFormat="1" ht="31.5" x14ac:dyDescent="0.25">
      <c r="A120" s="518" t="s">
        <v>7</v>
      </c>
      <c r="B120" s="532">
        <f>SUM(B121:B134)</f>
        <v>1766</v>
      </c>
      <c r="C120" s="537">
        <f t="shared" ref="C120:I120" si="43">SUM(C121:C134)</f>
        <v>12.095890410958903</v>
      </c>
      <c r="D120" s="537"/>
      <c r="E120" s="537"/>
      <c r="F120" s="526"/>
      <c r="G120" s="537">
        <f t="shared" si="43"/>
        <v>11709.970000000001</v>
      </c>
      <c r="H120" s="537">
        <f t="shared" si="43"/>
        <v>2733.44</v>
      </c>
      <c r="I120" s="539">
        <f t="shared" si="43"/>
        <v>14443.41</v>
      </c>
    </row>
    <row r="121" spans="1:9" x14ac:dyDescent="0.25">
      <c r="A121" s="519" t="s">
        <v>27</v>
      </c>
      <c r="B121" s="533">
        <v>146</v>
      </c>
      <c r="C121" s="512">
        <f>B121/146</f>
        <v>1</v>
      </c>
      <c r="D121" s="512">
        <v>1000</v>
      </c>
      <c r="E121" s="512">
        <f t="shared" si="23"/>
        <v>1000</v>
      </c>
      <c r="F121" s="511">
        <v>1</v>
      </c>
      <c r="G121" s="512">
        <f t="shared" si="24"/>
        <v>1000</v>
      </c>
      <c r="H121" s="512">
        <f t="shared" si="25"/>
        <v>235.9</v>
      </c>
      <c r="I121" s="513">
        <f t="shared" ref="I121:I134" si="44">G121+H121</f>
        <v>1235.9000000000001</v>
      </c>
    </row>
    <row r="122" spans="1:9" x14ac:dyDescent="0.25">
      <c r="A122" s="520" t="s">
        <v>2499</v>
      </c>
      <c r="B122" s="533">
        <f>146+22</f>
        <v>168</v>
      </c>
      <c r="C122" s="512">
        <f t="shared" ref="C122:C134" si="45">B122/146</f>
        <v>1.1506849315068493</v>
      </c>
      <c r="D122" s="512">
        <v>985</v>
      </c>
      <c r="E122" s="512">
        <f t="shared" si="23"/>
        <v>1133.4246575342465</v>
      </c>
      <c r="F122" s="511">
        <v>1</v>
      </c>
      <c r="G122" s="512">
        <f t="shared" si="24"/>
        <v>1133.42</v>
      </c>
      <c r="H122" s="512">
        <f t="shared" si="25"/>
        <v>267.37</v>
      </c>
      <c r="I122" s="513">
        <f t="shared" si="44"/>
        <v>1400.79</v>
      </c>
    </row>
    <row r="123" spans="1:9" x14ac:dyDescent="0.25">
      <c r="A123" s="520" t="s">
        <v>2499</v>
      </c>
      <c r="B123" s="533">
        <f>146+22</f>
        <v>168</v>
      </c>
      <c r="C123" s="512">
        <f t="shared" si="45"/>
        <v>1.1506849315068493</v>
      </c>
      <c r="D123" s="512">
        <v>985</v>
      </c>
      <c r="E123" s="512">
        <f t="shared" si="23"/>
        <v>1133.4246575342465</v>
      </c>
      <c r="F123" s="511">
        <v>1</v>
      </c>
      <c r="G123" s="512">
        <f t="shared" si="24"/>
        <v>1133.42</v>
      </c>
      <c r="H123" s="512">
        <f t="shared" si="25"/>
        <v>267.37</v>
      </c>
      <c r="I123" s="513">
        <f t="shared" si="44"/>
        <v>1400.79</v>
      </c>
    </row>
    <row r="124" spans="1:9" x14ac:dyDescent="0.25">
      <c r="A124" s="520" t="s">
        <v>2499</v>
      </c>
      <c r="B124" s="533">
        <f>104+16</f>
        <v>120</v>
      </c>
      <c r="C124" s="512">
        <f t="shared" si="45"/>
        <v>0.82191780821917804</v>
      </c>
      <c r="D124" s="512">
        <v>995</v>
      </c>
      <c r="E124" s="512">
        <f t="shared" si="23"/>
        <v>817.80821917808214</v>
      </c>
      <c r="F124" s="511">
        <v>1</v>
      </c>
      <c r="G124" s="512">
        <f t="shared" si="24"/>
        <v>817.81</v>
      </c>
      <c r="H124" s="512">
        <f t="shared" si="25"/>
        <v>192.92</v>
      </c>
      <c r="I124" s="513">
        <f t="shared" si="44"/>
        <v>1010.7299999999999</v>
      </c>
    </row>
    <row r="125" spans="1:9" x14ac:dyDescent="0.25">
      <c r="A125" s="520" t="s">
        <v>2499</v>
      </c>
      <c r="B125" s="533">
        <f>125+19</f>
        <v>144</v>
      </c>
      <c r="C125" s="512">
        <f t="shared" si="45"/>
        <v>0.98630136986301364</v>
      </c>
      <c r="D125" s="512">
        <v>995</v>
      </c>
      <c r="E125" s="512">
        <f t="shared" si="23"/>
        <v>981.36986301369859</v>
      </c>
      <c r="F125" s="511">
        <v>1</v>
      </c>
      <c r="G125" s="512">
        <f t="shared" si="24"/>
        <v>981.37</v>
      </c>
      <c r="H125" s="512">
        <f t="shared" si="25"/>
        <v>231.51</v>
      </c>
      <c r="I125" s="513">
        <f t="shared" si="44"/>
        <v>1212.8800000000001</v>
      </c>
    </row>
    <row r="126" spans="1:9" x14ac:dyDescent="0.25">
      <c r="A126" s="520" t="s">
        <v>2499</v>
      </c>
      <c r="B126" s="533">
        <f>146+14</f>
        <v>160</v>
      </c>
      <c r="C126" s="512">
        <f t="shared" si="45"/>
        <v>1.095890410958904</v>
      </c>
      <c r="D126" s="512">
        <v>985</v>
      </c>
      <c r="E126" s="512">
        <f t="shared" si="23"/>
        <v>1079.4520547945206</v>
      </c>
      <c r="F126" s="511">
        <v>1</v>
      </c>
      <c r="G126" s="512">
        <f t="shared" si="24"/>
        <v>1079.45</v>
      </c>
      <c r="H126" s="512">
        <f t="shared" si="25"/>
        <v>254.64</v>
      </c>
      <c r="I126" s="513">
        <f t="shared" si="44"/>
        <v>1334.0900000000001</v>
      </c>
    </row>
    <row r="127" spans="1:9" x14ac:dyDescent="0.25">
      <c r="A127" s="520" t="s">
        <v>2499</v>
      </c>
      <c r="B127" s="533">
        <f>146+22</f>
        <v>168</v>
      </c>
      <c r="C127" s="512">
        <f t="shared" si="45"/>
        <v>1.1506849315068493</v>
      </c>
      <c r="D127" s="512">
        <v>985</v>
      </c>
      <c r="E127" s="512">
        <f t="shared" si="23"/>
        <v>1133.4246575342465</v>
      </c>
      <c r="F127" s="511">
        <v>1</v>
      </c>
      <c r="G127" s="512">
        <f t="shared" si="24"/>
        <v>1133.42</v>
      </c>
      <c r="H127" s="512">
        <f t="shared" si="25"/>
        <v>267.37</v>
      </c>
      <c r="I127" s="513">
        <f t="shared" si="44"/>
        <v>1400.79</v>
      </c>
    </row>
    <row r="128" spans="1:9" x14ac:dyDescent="0.25">
      <c r="A128" s="520" t="s">
        <v>2499</v>
      </c>
      <c r="B128" s="533">
        <f>62+10</f>
        <v>72</v>
      </c>
      <c r="C128" s="512">
        <f t="shared" si="45"/>
        <v>0.49315068493150682</v>
      </c>
      <c r="D128" s="512">
        <v>995</v>
      </c>
      <c r="E128" s="512">
        <f t="shared" si="23"/>
        <v>490.6849315068493</v>
      </c>
      <c r="F128" s="511">
        <v>1</v>
      </c>
      <c r="G128" s="512">
        <f t="shared" si="24"/>
        <v>490.68</v>
      </c>
      <c r="H128" s="512">
        <f t="shared" si="25"/>
        <v>115.75</v>
      </c>
      <c r="I128" s="513">
        <f t="shared" si="44"/>
        <v>606.43000000000006</v>
      </c>
    </row>
    <row r="129" spans="1:9" x14ac:dyDescent="0.25">
      <c r="A129" s="520" t="s">
        <v>2499</v>
      </c>
      <c r="B129" s="533">
        <f>146+6</f>
        <v>152</v>
      </c>
      <c r="C129" s="512">
        <f t="shared" si="45"/>
        <v>1.0410958904109588</v>
      </c>
      <c r="D129" s="512">
        <v>985</v>
      </c>
      <c r="E129" s="512">
        <f t="shared" si="23"/>
        <v>1025.4794520547944</v>
      </c>
      <c r="F129" s="511">
        <v>1</v>
      </c>
      <c r="G129" s="512">
        <f t="shared" si="24"/>
        <v>1025.48</v>
      </c>
      <c r="H129" s="491">
        <f>ROUND(G129*0.2077,2)</f>
        <v>212.99</v>
      </c>
      <c r="I129" s="513">
        <f t="shared" si="44"/>
        <v>1238.47</v>
      </c>
    </row>
    <row r="130" spans="1:9" x14ac:dyDescent="0.25">
      <c r="A130" s="520" t="s">
        <v>2502</v>
      </c>
      <c r="B130" s="533">
        <f>132</f>
        <v>132</v>
      </c>
      <c r="C130" s="512">
        <f t="shared" si="45"/>
        <v>0.90410958904109584</v>
      </c>
      <c r="D130" s="512">
        <v>867</v>
      </c>
      <c r="E130" s="512">
        <f t="shared" si="23"/>
        <v>783.86301369863008</v>
      </c>
      <c r="F130" s="511">
        <v>1</v>
      </c>
      <c r="G130" s="512">
        <f t="shared" si="24"/>
        <v>783.86</v>
      </c>
      <c r="H130" s="512">
        <f t="shared" si="25"/>
        <v>184.91</v>
      </c>
      <c r="I130" s="513">
        <f t="shared" si="44"/>
        <v>968.77</v>
      </c>
    </row>
    <row r="131" spans="1:9" x14ac:dyDescent="0.25">
      <c r="A131" s="520" t="s">
        <v>2504</v>
      </c>
      <c r="B131" s="533">
        <f>146+22</f>
        <v>168</v>
      </c>
      <c r="C131" s="512">
        <f t="shared" si="45"/>
        <v>1.1506849315068493</v>
      </c>
      <c r="D131" s="512">
        <v>985</v>
      </c>
      <c r="E131" s="512">
        <f t="shared" si="23"/>
        <v>1133.4246575342465</v>
      </c>
      <c r="F131" s="511">
        <v>1</v>
      </c>
      <c r="G131" s="512">
        <f t="shared" si="24"/>
        <v>1133.42</v>
      </c>
      <c r="H131" s="512">
        <f t="shared" si="25"/>
        <v>267.37</v>
      </c>
      <c r="I131" s="513">
        <f t="shared" si="44"/>
        <v>1400.79</v>
      </c>
    </row>
    <row r="132" spans="1:9" x14ac:dyDescent="0.25">
      <c r="A132" s="520" t="s">
        <v>332</v>
      </c>
      <c r="B132" s="533">
        <f>146+22</f>
        <v>168</v>
      </c>
      <c r="C132" s="512">
        <f t="shared" si="45"/>
        <v>1.1506849315068493</v>
      </c>
      <c r="D132" s="512">
        <v>867</v>
      </c>
      <c r="E132" s="512">
        <f t="shared" si="23"/>
        <v>997.64383561643831</v>
      </c>
      <c r="F132" s="511">
        <v>1</v>
      </c>
      <c r="G132" s="512">
        <f t="shared" si="24"/>
        <v>997.64</v>
      </c>
      <c r="H132" s="512">
        <f t="shared" si="25"/>
        <v>235.34</v>
      </c>
      <c r="I132" s="513">
        <f t="shared" si="44"/>
        <v>1232.98</v>
      </c>
    </row>
    <row r="133" spans="1:9" x14ac:dyDescent="0.25">
      <c r="A133" s="520" t="s">
        <v>332</v>
      </c>
      <c r="B133" s="533">
        <v>0</v>
      </c>
      <c r="C133" s="512">
        <f t="shared" si="45"/>
        <v>0</v>
      </c>
      <c r="D133" s="512">
        <v>995</v>
      </c>
      <c r="E133" s="512">
        <f t="shared" si="23"/>
        <v>0</v>
      </c>
      <c r="F133" s="511">
        <v>1</v>
      </c>
      <c r="G133" s="512">
        <f t="shared" si="24"/>
        <v>0</v>
      </c>
      <c r="H133" s="512">
        <f t="shared" si="25"/>
        <v>0</v>
      </c>
      <c r="I133" s="513">
        <f t="shared" si="44"/>
        <v>0</v>
      </c>
    </row>
    <row r="134" spans="1:9" x14ac:dyDescent="0.25">
      <c r="A134" s="519" t="s">
        <v>478</v>
      </c>
      <c r="B134" s="533">
        <v>0</v>
      </c>
      <c r="C134" s="512">
        <f t="shared" si="45"/>
        <v>0</v>
      </c>
      <c r="D134" s="512">
        <v>6.5</v>
      </c>
      <c r="E134" s="512">
        <f t="shared" si="23"/>
        <v>0</v>
      </c>
      <c r="F134" s="511">
        <v>1</v>
      </c>
      <c r="G134" s="512">
        <f t="shared" si="24"/>
        <v>0</v>
      </c>
      <c r="H134" s="512">
        <f t="shared" si="25"/>
        <v>0</v>
      </c>
      <c r="I134" s="513">
        <f t="shared" si="44"/>
        <v>0</v>
      </c>
    </row>
    <row r="135" spans="1:9" s="468" customFormat="1" ht="31.5" x14ac:dyDescent="0.25">
      <c r="A135" s="518" t="s">
        <v>8</v>
      </c>
      <c r="B135" s="532">
        <f>SUM(B136:B148)</f>
        <v>1972</v>
      </c>
      <c r="C135" s="537">
        <f t="shared" ref="C135:I135" si="46">SUM(C136:C148)</f>
        <v>13.506849315068493</v>
      </c>
      <c r="D135" s="537"/>
      <c r="E135" s="537"/>
      <c r="F135" s="526"/>
      <c r="G135" s="537">
        <f t="shared" si="46"/>
        <v>9901.5600000000013</v>
      </c>
      <c r="H135" s="537">
        <f t="shared" si="46"/>
        <v>2273.2999999999997</v>
      </c>
      <c r="I135" s="539">
        <f t="shared" si="46"/>
        <v>12174.859999999999</v>
      </c>
    </row>
    <row r="136" spans="1:9" x14ac:dyDescent="0.25">
      <c r="A136" s="520" t="s">
        <v>140</v>
      </c>
      <c r="B136" s="533">
        <v>146</v>
      </c>
      <c r="C136" s="512">
        <f>B136/146</f>
        <v>1</v>
      </c>
      <c r="D136" s="512">
        <v>723</v>
      </c>
      <c r="E136" s="512">
        <f t="shared" ref="E136:E198" si="47">C136*D136</f>
        <v>723</v>
      </c>
      <c r="F136" s="511">
        <v>1</v>
      </c>
      <c r="G136" s="512">
        <f t="shared" ref="G136:G198" si="48">ROUND(E136*F136,2)</f>
        <v>723</v>
      </c>
      <c r="H136" s="491">
        <f>ROUND(G136*0.2077,2)</f>
        <v>150.16999999999999</v>
      </c>
      <c r="I136" s="513">
        <f>H136+G136</f>
        <v>873.17</v>
      </c>
    </row>
    <row r="137" spans="1:9" x14ac:dyDescent="0.25">
      <c r="A137" s="520" t="s">
        <v>140</v>
      </c>
      <c r="B137" s="533">
        <v>146</v>
      </c>
      <c r="C137" s="512">
        <f t="shared" ref="C137:C148" si="49">B137/146</f>
        <v>1</v>
      </c>
      <c r="D137" s="512">
        <v>723</v>
      </c>
      <c r="E137" s="512">
        <f t="shared" si="47"/>
        <v>723</v>
      </c>
      <c r="F137" s="511">
        <v>1</v>
      </c>
      <c r="G137" s="512">
        <f t="shared" si="48"/>
        <v>723</v>
      </c>
      <c r="H137" s="491">
        <f>ROUND(G137*0.2077,2)</f>
        <v>150.16999999999999</v>
      </c>
      <c r="I137" s="513">
        <f t="shared" ref="I137:I139" si="50">H137+G137</f>
        <v>873.17</v>
      </c>
    </row>
    <row r="138" spans="1:9" x14ac:dyDescent="0.25">
      <c r="A138" s="520" t="s">
        <v>140</v>
      </c>
      <c r="B138" s="533">
        <v>146</v>
      </c>
      <c r="C138" s="512">
        <f t="shared" si="49"/>
        <v>1</v>
      </c>
      <c r="D138" s="512">
        <v>735</v>
      </c>
      <c r="E138" s="512">
        <f t="shared" si="47"/>
        <v>735</v>
      </c>
      <c r="F138" s="511">
        <v>1</v>
      </c>
      <c r="G138" s="512">
        <f t="shared" si="48"/>
        <v>735</v>
      </c>
      <c r="H138" s="512">
        <f t="shared" ref="H138:H198" si="51">ROUND(G138*0.2359,2)</f>
        <v>173.39</v>
      </c>
      <c r="I138" s="513">
        <f t="shared" si="50"/>
        <v>908.39</v>
      </c>
    </row>
    <row r="139" spans="1:9" x14ac:dyDescent="0.25">
      <c r="A139" s="520" t="s">
        <v>140</v>
      </c>
      <c r="B139" s="533">
        <v>146</v>
      </c>
      <c r="C139" s="512">
        <f t="shared" si="49"/>
        <v>1</v>
      </c>
      <c r="D139" s="512">
        <v>723</v>
      </c>
      <c r="E139" s="512">
        <f t="shared" si="47"/>
        <v>723</v>
      </c>
      <c r="F139" s="511">
        <v>1</v>
      </c>
      <c r="G139" s="512">
        <f t="shared" si="48"/>
        <v>723</v>
      </c>
      <c r="H139" s="512">
        <f t="shared" si="51"/>
        <v>170.56</v>
      </c>
      <c r="I139" s="513">
        <f t="shared" si="50"/>
        <v>893.56</v>
      </c>
    </row>
    <row r="140" spans="1:9" x14ac:dyDescent="0.25">
      <c r="A140" s="520" t="s">
        <v>140</v>
      </c>
      <c r="B140" s="533">
        <f>105+40</f>
        <v>145</v>
      </c>
      <c r="C140" s="512">
        <f t="shared" si="49"/>
        <v>0.99315068493150682</v>
      </c>
      <c r="D140" s="512">
        <v>735</v>
      </c>
      <c r="E140" s="512">
        <f t="shared" si="47"/>
        <v>729.96575342465746</v>
      </c>
      <c r="F140" s="511">
        <v>1</v>
      </c>
      <c r="G140" s="512">
        <f t="shared" si="48"/>
        <v>729.97</v>
      </c>
      <c r="H140" s="512">
        <f t="shared" si="51"/>
        <v>172.2</v>
      </c>
      <c r="I140" s="513">
        <f>H140+G140</f>
        <v>902.17000000000007</v>
      </c>
    </row>
    <row r="141" spans="1:9" x14ac:dyDescent="0.25">
      <c r="A141" s="520" t="s">
        <v>140</v>
      </c>
      <c r="B141" s="533">
        <f>146+32</f>
        <v>178</v>
      </c>
      <c r="C141" s="512">
        <f t="shared" si="49"/>
        <v>1.2191780821917808</v>
      </c>
      <c r="D141" s="512">
        <v>735</v>
      </c>
      <c r="E141" s="512">
        <f t="shared" si="47"/>
        <v>896.09589041095887</v>
      </c>
      <c r="F141" s="511">
        <v>1</v>
      </c>
      <c r="G141" s="512">
        <f t="shared" si="48"/>
        <v>896.1</v>
      </c>
      <c r="H141" s="512">
        <f t="shared" si="51"/>
        <v>211.39</v>
      </c>
      <c r="I141" s="513">
        <f>H141+G141</f>
        <v>1107.49</v>
      </c>
    </row>
    <row r="142" spans="1:9" x14ac:dyDescent="0.25">
      <c r="A142" s="520" t="s">
        <v>140</v>
      </c>
      <c r="B142" s="533">
        <f>132+11</f>
        <v>143</v>
      </c>
      <c r="C142" s="512">
        <f t="shared" si="49"/>
        <v>0.97945205479452058</v>
      </c>
      <c r="D142" s="512">
        <v>735</v>
      </c>
      <c r="E142" s="512">
        <f t="shared" si="47"/>
        <v>719.89726027397262</v>
      </c>
      <c r="F142" s="511">
        <v>1</v>
      </c>
      <c r="G142" s="512">
        <f t="shared" si="48"/>
        <v>719.9</v>
      </c>
      <c r="H142" s="512">
        <f t="shared" si="51"/>
        <v>169.82</v>
      </c>
      <c r="I142" s="513">
        <f t="shared" ref="I142:I145" si="52">H142+G142</f>
        <v>889.72</v>
      </c>
    </row>
    <row r="143" spans="1:9" x14ac:dyDescent="0.25">
      <c r="A143" s="520" t="s">
        <v>140</v>
      </c>
      <c r="B143" s="533">
        <f>146+8</f>
        <v>154</v>
      </c>
      <c r="C143" s="512">
        <f t="shared" si="49"/>
        <v>1.0547945205479452</v>
      </c>
      <c r="D143" s="512">
        <v>735</v>
      </c>
      <c r="E143" s="512">
        <f t="shared" si="47"/>
        <v>775.27397260273972</v>
      </c>
      <c r="F143" s="511">
        <v>1</v>
      </c>
      <c r="G143" s="512">
        <f t="shared" si="48"/>
        <v>775.27</v>
      </c>
      <c r="H143" s="512">
        <f t="shared" si="51"/>
        <v>182.89</v>
      </c>
      <c r="I143" s="513">
        <f t="shared" si="52"/>
        <v>958.16</v>
      </c>
    </row>
    <row r="144" spans="1:9" x14ac:dyDescent="0.25">
      <c r="A144" s="520" t="s">
        <v>140</v>
      </c>
      <c r="B144" s="533">
        <f>146+8</f>
        <v>154</v>
      </c>
      <c r="C144" s="512">
        <f t="shared" si="49"/>
        <v>1.0547945205479452</v>
      </c>
      <c r="D144" s="512">
        <v>735</v>
      </c>
      <c r="E144" s="512">
        <f t="shared" si="47"/>
        <v>775.27397260273972</v>
      </c>
      <c r="F144" s="511">
        <v>1</v>
      </c>
      <c r="G144" s="512">
        <f t="shared" si="48"/>
        <v>775.27</v>
      </c>
      <c r="H144" s="512">
        <f t="shared" si="51"/>
        <v>182.89</v>
      </c>
      <c r="I144" s="513">
        <f t="shared" si="52"/>
        <v>958.16</v>
      </c>
    </row>
    <row r="145" spans="1:9" x14ac:dyDescent="0.25">
      <c r="A145" s="520" t="s">
        <v>140</v>
      </c>
      <c r="B145" s="533">
        <f>146+18</f>
        <v>164</v>
      </c>
      <c r="C145" s="512">
        <f t="shared" si="49"/>
        <v>1.1232876712328768</v>
      </c>
      <c r="D145" s="512">
        <v>723</v>
      </c>
      <c r="E145" s="512">
        <f t="shared" si="47"/>
        <v>812.13698630136992</v>
      </c>
      <c r="F145" s="511">
        <v>1</v>
      </c>
      <c r="G145" s="512">
        <f t="shared" si="48"/>
        <v>812.14</v>
      </c>
      <c r="H145" s="512">
        <f t="shared" si="51"/>
        <v>191.58</v>
      </c>
      <c r="I145" s="513">
        <f t="shared" si="52"/>
        <v>1003.72</v>
      </c>
    </row>
    <row r="146" spans="1:9" x14ac:dyDescent="0.25">
      <c r="A146" s="520" t="s">
        <v>140</v>
      </c>
      <c r="B146" s="533">
        <f>139+1</f>
        <v>140</v>
      </c>
      <c r="C146" s="512">
        <f t="shared" si="49"/>
        <v>0.95890410958904104</v>
      </c>
      <c r="D146" s="512">
        <v>723</v>
      </c>
      <c r="E146" s="512">
        <f t="shared" si="47"/>
        <v>693.28767123287662</v>
      </c>
      <c r="F146" s="511">
        <v>1</v>
      </c>
      <c r="G146" s="512">
        <f t="shared" si="48"/>
        <v>693.29</v>
      </c>
      <c r="H146" s="512">
        <f t="shared" si="51"/>
        <v>163.55000000000001</v>
      </c>
      <c r="I146" s="513">
        <f>G146+H146</f>
        <v>856.83999999999992</v>
      </c>
    </row>
    <row r="147" spans="1:9" x14ac:dyDescent="0.25">
      <c r="A147" s="520" t="s">
        <v>140</v>
      </c>
      <c r="B147" s="533">
        <f>146+18</f>
        <v>164</v>
      </c>
      <c r="C147" s="512">
        <f t="shared" si="49"/>
        <v>1.1232876712328768</v>
      </c>
      <c r="D147" s="512">
        <v>735</v>
      </c>
      <c r="E147" s="512">
        <f t="shared" si="47"/>
        <v>825.61643835616439</v>
      </c>
      <c r="F147" s="511">
        <v>1</v>
      </c>
      <c r="G147" s="512">
        <f t="shared" si="48"/>
        <v>825.62</v>
      </c>
      <c r="H147" s="512">
        <f t="shared" si="51"/>
        <v>194.76</v>
      </c>
      <c r="I147" s="513">
        <f t="shared" ref="I147:I148" si="53">G147+H147</f>
        <v>1020.38</v>
      </c>
    </row>
    <row r="148" spans="1:9" x14ac:dyDescent="0.25">
      <c r="A148" s="519" t="s">
        <v>2583</v>
      </c>
      <c r="B148" s="533">
        <v>146</v>
      </c>
      <c r="C148" s="512">
        <f t="shared" si="49"/>
        <v>1</v>
      </c>
      <c r="D148" s="512">
        <v>770</v>
      </c>
      <c r="E148" s="512">
        <f t="shared" si="47"/>
        <v>770</v>
      </c>
      <c r="F148" s="511">
        <v>1</v>
      </c>
      <c r="G148" s="512">
        <f t="shared" si="48"/>
        <v>770</v>
      </c>
      <c r="H148" s="491">
        <f>ROUND(G148*0.2077,2)</f>
        <v>159.93</v>
      </c>
      <c r="I148" s="513">
        <f t="shared" si="53"/>
        <v>929.93000000000006</v>
      </c>
    </row>
    <row r="149" spans="1:9" s="468" customFormat="1" x14ac:dyDescent="0.25">
      <c r="A149" s="371" t="s">
        <v>886</v>
      </c>
      <c r="B149" s="384">
        <f>B150+B169+B197</f>
        <v>5252</v>
      </c>
      <c r="C149" s="367">
        <f t="shared" ref="C149:I149" si="54">C150+C169+C197</f>
        <v>35.948486588466906</v>
      </c>
      <c r="D149" s="367"/>
      <c r="E149" s="367"/>
      <c r="F149" s="366"/>
      <c r="G149" s="367">
        <f t="shared" si="54"/>
        <v>36853.350000000006</v>
      </c>
      <c r="H149" s="367">
        <f t="shared" si="54"/>
        <v>8666.8700000000008</v>
      </c>
      <c r="I149" s="465">
        <f t="shared" si="54"/>
        <v>45520.219999999994</v>
      </c>
    </row>
    <row r="150" spans="1:9" s="468" customFormat="1" ht="31.5" x14ac:dyDescent="0.25">
      <c r="A150" s="518" t="s">
        <v>9</v>
      </c>
      <c r="B150" s="532">
        <f>SUM(B151:B168)</f>
        <v>905</v>
      </c>
      <c r="C150" s="537">
        <f t="shared" ref="C150:I150" si="55">SUM(C151:C168)</f>
        <v>6.1986301369863011</v>
      </c>
      <c r="D150" s="537"/>
      <c r="E150" s="537"/>
      <c r="F150" s="526"/>
      <c r="G150" s="537">
        <f t="shared" si="55"/>
        <v>10665.45</v>
      </c>
      <c r="H150" s="537">
        <f t="shared" si="55"/>
        <v>2515.39</v>
      </c>
      <c r="I150" s="539">
        <f t="shared" si="55"/>
        <v>13180.84</v>
      </c>
    </row>
    <row r="151" spans="1:9" x14ac:dyDescent="0.25">
      <c r="A151" s="519" t="s">
        <v>2505</v>
      </c>
      <c r="B151" s="533">
        <v>13</v>
      </c>
      <c r="C151" s="512">
        <f>B151/146</f>
        <v>8.9041095890410954E-2</v>
      </c>
      <c r="D151" s="512">
        <v>1489</v>
      </c>
      <c r="E151" s="512">
        <f t="shared" si="47"/>
        <v>132.58219178082192</v>
      </c>
      <c r="F151" s="511">
        <v>1</v>
      </c>
      <c r="G151" s="512">
        <f t="shared" si="48"/>
        <v>132.58000000000001</v>
      </c>
      <c r="H151" s="512">
        <f t="shared" si="51"/>
        <v>31.28</v>
      </c>
      <c r="I151" s="513">
        <f t="shared" ref="I151:I196" si="56">G151+H151</f>
        <v>163.86</v>
      </c>
    </row>
    <row r="152" spans="1:9" x14ac:dyDescent="0.25">
      <c r="A152" s="519" t="s">
        <v>145</v>
      </c>
      <c r="B152" s="533">
        <v>2</v>
      </c>
      <c r="C152" s="512">
        <f t="shared" ref="C152:C168" si="57">B152/146</f>
        <v>1.3698630136986301E-2</v>
      </c>
      <c r="D152" s="512">
        <v>2044.11</v>
      </c>
      <c r="E152" s="512">
        <f t="shared" si="47"/>
        <v>28.001506849315067</v>
      </c>
      <c r="F152" s="511">
        <v>1</v>
      </c>
      <c r="G152" s="512">
        <f t="shared" si="48"/>
        <v>28</v>
      </c>
      <c r="H152" s="512">
        <f t="shared" si="51"/>
        <v>6.61</v>
      </c>
      <c r="I152" s="513">
        <f t="shared" si="56"/>
        <v>34.61</v>
      </c>
    </row>
    <row r="153" spans="1:9" x14ac:dyDescent="0.25">
      <c r="A153" s="519" t="s">
        <v>2494</v>
      </c>
      <c r="B153" s="533">
        <v>1</v>
      </c>
      <c r="C153" s="512">
        <f t="shared" si="57"/>
        <v>6.8493150684931503E-3</v>
      </c>
      <c r="D153" s="512">
        <v>1489</v>
      </c>
      <c r="E153" s="512">
        <f t="shared" si="47"/>
        <v>10.198630136986301</v>
      </c>
      <c r="F153" s="511">
        <v>1</v>
      </c>
      <c r="G153" s="512">
        <f t="shared" si="48"/>
        <v>10.199999999999999</v>
      </c>
      <c r="H153" s="512">
        <f t="shared" si="51"/>
        <v>2.41</v>
      </c>
      <c r="I153" s="513">
        <f t="shared" si="56"/>
        <v>12.61</v>
      </c>
    </row>
    <row r="154" spans="1:9" x14ac:dyDescent="0.25">
      <c r="A154" s="519" t="s">
        <v>2494</v>
      </c>
      <c r="B154" s="533">
        <v>3</v>
      </c>
      <c r="C154" s="512">
        <f t="shared" si="57"/>
        <v>2.0547945205479451E-2</v>
      </c>
      <c r="D154" s="512">
        <v>1489</v>
      </c>
      <c r="E154" s="512">
        <f t="shared" si="47"/>
        <v>30.595890410958901</v>
      </c>
      <c r="F154" s="511">
        <v>1</v>
      </c>
      <c r="G154" s="512">
        <f t="shared" si="48"/>
        <v>30.6</v>
      </c>
      <c r="H154" s="512">
        <f t="shared" si="51"/>
        <v>7.22</v>
      </c>
      <c r="I154" s="513">
        <f t="shared" si="56"/>
        <v>37.82</v>
      </c>
    </row>
    <row r="155" spans="1:9" x14ac:dyDescent="0.25">
      <c r="A155" s="519" t="s">
        <v>1267</v>
      </c>
      <c r="B155" s="533">
        <v>6</v>
      </c>
      <c r="C155" s="512">
        <f t="shared" si="57"/>
        <v>4.1095890410958902E-2</v>
      </c>
      <c r="D155" s="512">
        <v>1311</v>
      </c>
      <c r="E155" s="512">
        <f t="shared" si="47"/>
        <v>53.87671232876712</v>
      </c>
      <c r="F155" s="511">
        <v>1</v>
      </c>
      <c r="G155" s="512">
        <f t="shared" si="48"/>
        <v>53.88</v>
      </c>
      <c r="H155" s="512">
        <f t="shared" si="51"/>
        <v>12.71</v>
      </c>
      <c r="I155" s="513">
        <f t="shared" si="56"/>
        <v>66.59</v>
      </c>
    </row>
    <row r="156" spans="1:9" x14ac:dyDescent="0.25">
      <c r="A156" s="519" t="s">
        <v>2493</v>
      </c>
      <c r="B156" s="533">
        <v>8</v>
      </c>
      <c r="C156" s="512">
        <f t="shared" si="57"/>
        <v>5.4794520547945202E-2</v>
      </c>
      <c r="D156" s="512">
        <v>1311</v>
      </c>
      <c r="E156" s="512">
        <f t="shared" si="47"/>
        <v>71.835616438356155</v>
      </c>
      <c r="F156" s="511">
        <v>1</v>
      </c>
      <c r="G156" s="512">
        <f t="shared" si="48"/>
        <v>71.84</v>
      </c>
      <c r="H156" s="512">
        <f t="shared" si="51"/>
        <v>16.95</v>
      </c>
      <c r="I156" s="513">
        <f t="shared" si="56"/>
        <v>88.79</v>
      </c>
    </row>
    <row r="157" spans="1:9" x14ac:dyDescent="0.25">
      <c r="A157" s="519" t="s">
        <v>2493</v>
      </c>
      <c r="B157" s="533">
        <v>1</v>
      </c>
      <c r="C157" s="512">
        <f t="shared" si="57"/>
        <v>6.8493150684931503E-3</v>
      </c>
      <c r="D157" s="512">
        <v>867</v>
      </c>
      <c r="E157" s="512">
        <f t="shared" si="47"/>
        <v>5.9383561643835616</v>
      </c>
      <c r="F157" s="511">
        <v>1</v>
      </c>
      <c r="G157" s="512">
        <f t="shared" si="48"/>
        <v>5.94</v>
      </c>
      <c r="H157" s="512">
        <f t="shared" si="51"/>
        <v>1.4</v>
      </c>
      <c r="I157" s="513">
        <f t="shared" si="56"/>
        <v>7.34</v>
      </c>
    </row>
    <row r="158" spans="1:9" x14ac:dyDescent="0.25">
      <c r="A158" s="519" t="s">
        <v>2506</v>
      </c>
      <c r="B158" s="533">
        <v>1</v>
      </c>
      <c r="C158" s="512">
        <f t="shared" si="57"/>
        <v>6.8493150684931503E-3</v>
      </c>
      <c r="D158" s="512">
        <v>1489</v>
      </c>
      <c r="E158" s="512">
        <f t="shared" si="47"/>
        <v>10.198630136986301</v>
      </c>
      <c r="F158" s="511">
        <v>1</v>
      </c>
      <c r="G158" s="512">
        <f t="shared" si="48"/>
        <v>10.199999999999999</v>
      </c>
      <c r="H158" s="512">
        <f t="shared" si="51"/>
        <v>2.41</v>
      </c>
      <c r="I158" s="513">
        <f t="shared" si="56"/>
        <v>12.61</v>
      </c>
    </row>
    <row r="159" spans="1:9" x14ac:dyDescent="0.25">
      <c r="A159" s="519" t="s">
        <v>2507</v>
      </c>
      <c r="B159" s="533">
        <v>1</v>
      </c>
      <c r="C159" s="512">
        <f t="shared" si="57"/>
        <v>6.8493150684931503E-3</v>
      </c>
      <c r="D159" s="512">
        <v>1600</v>
      </c>
      <c r="E159" s="512">
        <f t="shared" si="47"/>
        <v>10.95890410958904</v>
      </c>
      <c r="F159" s="511">
        <v>1</v>
      </c>
      <c r="G159" s="512">
        <f t="shared" si="48"/>
        <v>10.96</v>
      </c>
      <c r="H159" s="512">
        <f t="shared" si="51"/>
        <v>2.59</v>
      </c>
      <c r="I159" s="513">
        <f t="shared" si="56"/>
        <v>13.55</v>
      </c>
    </row>
    <row r="160" spans="1:9" x14ac:dyDescent="0.25">
      <c r="A160" s="519" t="s">
        <v>2507</v>
      </c>
      <c r="B160" s="533">
        <v>2</v>
      </c>
      <c r="C160" s="512">
        <f t="shared" si="57"/>
        <v>1.3698630136986301E-2</v>
      </c>
      <c r="D160" s="512">
        <v>1600</v>
      </c>
      <c r="E160" s="512">
        <f t="shared" si="47"/>
        <v>21.917808219178081</v>
      </c>
      <c r="F160" s="511">
        <v>1</v>
      </c>
      <c r="G160" s="512">
        <f t="shared" si="48"/>
        <v>21.92</v>
      </c>
      <c r="H160" s="491">
        <f>ROUND(G160*0.2077,2)</f>
        <v>4.55</v>
      </c>
      <c r="I160" s="513">
        <f t="shared" si="56"/>
        <v>26.470000000000002</v>
      </c>
    </row>
    <row r="161" spans="1:9" x14ac:dyDescent="0.25">
      <c r="A161" s="519" t="s">
        <v>2508</v>
      </c>
      <c r="B161" s="533">
        <v>96</v>
      </c>
      <c r="C161" s="512">
        <f t="shared" si="57"/>
        <v>0.65753424657534243</v>
      </c>
      <c r="D161" s="512">
        <v>1489</v>
      </c>
      <c r="E161" s="512">
        <f t="shared" si="47"/>
        <v>979.06849315068484</v>
      </c>
      <c r="F161" s="511">
        <v>1</v>
      </c>
      <c r="G161" s="512">
        <f t="shared" si="48"/>
        <v>979.07</v>
      </c>
      <c r="H161" s="512">
        <f t="shared" si="51"/>
        <v>230.96</v>
      </c>
      <c r="I161" s="513">
        <f t="shared" si="56"/>
        <v>1210.03</v>
      </c>
    </row>
    <row r="162" spans="1:9" x14ac:dyDescent="0.25">
      <c r="A162" s="519" t="s">
        <v>2508</v>
      </c>
      <c r="B162" s="533">
        <v>100</v>
      </c>
      <c r="C162" s="512">
        <f t="shared" si="57"/>
        <v>0.68493150684931503</v>
      </c>
      <c r="D162" s="512">
        <v>1489</v>
      </c>
      <c r="E162" s="512">
        <f t="shared" si="47"/>
        <v>1019.8630136986301</v>
      </c>
      <c r="F162" s="511">
        <v>1</v>
      </c>
      <c r="G162" s="512">
        <f t="shared" si="48"/>
        <v>1019.86</v>
      </c>
      <c r="H162" s="512">
        <f t="shared" si="51"/>
        <v>240.58</v>
      </c>
      <c r="I162" s="513">
        <f>G162+H162</f>
        <v>1260.44</v>
      </c>
    </row>
    <row r="163" spans="1:9" x14ac:dyDescent="0.25">
      <c r="A163" s="519" t="s">
        <v>2508</v>
      </c>
      <c r="B163" s="533">
        <f>146+48</f>
        <v>194</v>
      </c>
      <c r="C163" s="512">
        <f t="shared" si="57"/>
        <v>1.3287671232876712</v>
      </c>
      <c r="D163" s="512">
        <v>1489</v>
      </c>
      <c r="E163" s="512">
        <f t="shared" si="47"/>
        <v>1978.5342465753424</v>
      </c>
      <c r="F163" s="511">
        <v>1</v>
      </c>
      <c r="G163" s="512">
        <f t="shared" si="48"/>
        <v>1978.53</v>
      </c>
      <c r="H163" s="512">
        <f t="shared" si="51"/>
        <v>466.74</v>
      </c>
      <c r="I163" s="513">
        <f t="shared" si="56"/>
        <v>2445.27</v>
      </c>
    </row>
    <row r="164" spans="1:9" x14ac:dyDescent="0.25">
      <c r="A164" s="519" t="s">
        <v>2508</v>
      </c>
      <c r="B164" s="533">
        <f>146+17</f>
        <v>163</v>
      </c>
      <c r="C164" s="512">
        <f t="shared" si="57"/>
        <v>1.1164383561643836</v>
      </c>
      <c r="D164" s="512">
        <v>1489</v>
      </c>
      <c r="E164" s="512">
        <f t="shared" si="47"/>
        <v>1662.3767123287671</v>
      </c>
      <c r="F164" s="511">
        <v>1</v>
      </c>
      <c r="G164" s="512">
        <f t="shared" si="48"/>
        <v>1662.38</v>
      </c>
      <c r="H164" s="512">
        <f t="shared" si="51"/>
        <v>392.16</v>
      </c>
      <c r="I164" s="513">
        <f t="shared" si="56"/>
        <v>2054.54</v>
      </c>
    </row>
    <row r="165" spans="1:9" x14ac:dyDescent="0.25">
      <c r="A165" s="519" t="s">
        <v>2508</v>
      </c>
      <c r="B165" s="533">
        <v>39</v>
      </c>
      <c r="C165" s="512">
        <f t="shared" si="57"/>
        <v>0.26712328767123289</v>
      </c>
      <c r="D165" s="512">
        <v>2580</v>
      </c>
      <c r="E165" s="512">
        <f t="shared" si="47"/>
        <v>689.17808219178085</v>
      </c>
      <c r="F165" s="511">
        <v>1</v>
      </c>
      <c r="G165" s="512">
        <f t="shared" si="48"/>
        <v>689.18</v>
      </c>
      <c r="H165" s="512">
        <f t="shared" si="51"/>
        <v>162.58000000000001</v>
      </c>
      <c r="I165" s="513">
        <f t="shared" si="56"/>
        <v>851.76</v>
      </c>
    </row>
    <row r="166" spans="1:9" x14ac:dyDescent="0.25">
      <c r="A166" s="519" t="s">
        <v>2497</v>
      </c>
      <c r="B166" s="533">
        <v>96</v>
      </c>
      <c r="C166" s="512">
        <f t="shared" si="57"/>
        <v>0.65753424657534243</v>
      </c>
      <c r="D166" s="512">
        <v>15.2</v>
      </c>
      <c r="E166" s="512">
        <f>B166*D166</f>
        <v>1459.1999999999998</v>
      </c>
      <c r="F166" s="511">
        <v>1</v>
      </c>
      <c r="G166" s="512">
        <f t="shared" si="48"/>
        <v>1459.2</v>
      </c>
      <c r="H166" s="512">
        <f t="shared" si="51"/>
        <v>344.23</v>
      </c>
      <c r="I166" s="513">
        <f t="shared" si="56"/>
        <v>1803.43</v>
      </c>
    </row>
    <row r="167" spans="1:9" x14ac:dyDescent="0.25">
      <c r="A167" s="519" t="s">
        <v>2497</v>
      </c>
      <c r="B167" s="533">
        <v>1</v>
      </c>
      <c r="C167" s="512">
        <f t="shared" si="57"/>
        <v>6.8493150684931503E-3</v>
      </c>
      <c r="D167" s="512">
        <v>1311</v>
      </c>
      <c r="E167" s="512">
        <f t="shared" si="47"/>
        <v>8.9794520547945194</v>
      </c>
      <c r="F167" s="511">
        <v>1</v>
      </c>
      <c r="G167" s="512">
        <f t="shared" si="48"/>
        <v>8.98</v>
      </c>
      <c r="H167" s="512">
        <f t="shared" si="51"/>
        <v>2.12</v>
      </c>
      <c r="I167" s="513">
        <f>G167+H167</f>
        <v>11.100000000000001</v>
      </c>
    </row>
    <row r="168" spans="1:9" x14ac:dyDescent="0.25">
      <c r="A168" s="519" t="s">
        <v>137</v>
      </c>
      <c r="B168" s="533">
        <f>167+11</f>
        <v>178</v>
      </c>
      <c r="C168" s="512">
        <f t="shared" si="57"/>
        <v>1.2191780821917808</v>
      </c>
      <c r="D168" s="512">
        <v>2044.11</v>
      </c>
      <c r="E168" s="512">
        <f t="shared" si="47"/>
        <v>2492.1341095890411</v>
      </c>
      <c r="F168" s="511">
        <v>1</v>
      </c>
      <c r="G168" s="512">
        <f t="shared" si="48"/>
        <v>2492.13</v>
      </c>
      <c r="H168" s="512">
        <f t="shared" si="51"/>
        <v>587.89</v>
      </c>
      <c r="I168" s="513">
        <f t="shared" si="56"/>
        <v>3080.02</v>
      </c>
    </row>
    <row r="169" spans="1:9" s="468" customFormat="1" ht="31.5" x14ac:dyDescent="0.25">
      <c r="A169" s="518" t="s">
        <v>7</v>
      </c>
      <c r="B169" s="532">
        <f>SUM(B170:B196)</f>
        <v>2812</v>
      </c>
      <c r="C169" s="537">
        <f t="shared" ref="C169:H169" si="58">SUM(C170:C196)</f>
        <v>19.260273972602739</v>
      </c>
      <c r="D169" s="537"/>
      <c r="E169" s="537"/>
      <c r="F169" s="526"/>
      <c r="G169" s="537">
        <f t="shared" si="58"/>
        <v>18533.160000000003</v>
      </c>
      <c r="H169" s="537">
        <f t="shared" si="58"/>
        <v>4345.7300000000014</v>
      </c>
      <c r="I169" s="539">
        <f t="shared" ref="I169" si="59">SUM(I170:I196)</f>
        <v>22878.889999999996</v>
      </c>
    </row>
    <row r="170" spans="1:9" x14ac:dyDescent="0.25">
      <c r="A170" s="519" t="s">
        <v>332</v>
      </c>
      <c r="B170" s="533">
        <f>146+9</f>
        <v>155</v>
      </c>
      <c r="C170" s="512">
        <f>B170/146</f>
        <v>1.0616438356164384</v>
      </c>
      <c r="D170" s="512">
        <v>995</v>
      </c>
      <c r="E170" s="512">
        <f t="shared" si="47"/>
        <v>1056.3356164383563</v>
      </c>
      <c r="F170" s="511">
        <v>1</v>
      </c>
      <c r="G170" s="512">
        <f t="shared" si="48"/>
        <v>1056.3399999999999</v>
      </c>
      <c r="H170" s="512">
        <f t="shared" si="51"/>
        <v>249.19</v>
      </c>
      <c r="I170" s="513">
        <f t="shared" si="56"/>
        <v>1305.53</v>
      </c>
    </row>
    <row r="171" spans="1:9" x14ac:dyDescent="0.25">
      <c r="A171" s="519" t="s">
        <v>2509</v>
      </c>
      <c r="B171" s="533">
        <v>83</v>
      </c>
      <c r="C171" s="512">
        <f t="shared" ref="C171:C196" si="60">B171/146</f>
        <v>0.56849315068493156</v>
      </c>
      <c r="D171" s="512">
        <v>995</v>
      </c>
      <c r="E171" s="512">
        <f t="shared" si="47"/>
        <v>565.65068493150693</v>
      </c>
      <c r="F171" s="511">
        <v>1</v>
      </c>
      <c r="G171" s="512">
        <f t="shared" si="48"/>
        <v>565.65</v>
      </c>
      <c r="H171" s="512">
        <f t="shared" si="51"/>
        <v>133.44</v>
      </c>
      <c r="I171" s="513">
        <f t="shared" si="56"/>
        <v>699.08999999999992</v>
      </c>
    </row>
    <row r="172" spans="1:9" x14ac:dyDescent="0.25">
      <c r="A172" s="519" t="s">
        <v>2509</v>
      </c>
      <c r="B172" s="533">
        <v>138</v>
      </c>
      <c r="C172" s="512">
        <f t="shared" si="60"/>
        <v>0.9452054794520548</v>
      </c>
      <c r="D172" s="512">
        <v>985</v>
      </c>
      <c r="E172" s="512">
        <f t="shared" si="47"/>
        <v>931.02739726027403</v>
      </c>
      <c r="F172" s="511">
        <v>1</v>
      </c>
      <c r="G172" s="512">
        <f t="shared" si="48"/>
        <v>931.03</v>
      </c>
      <c r="H172" s="491">
        <f>ROUND(G172*0.2077,2)</f>
        <v>193.37</v>
      </c>
      <c r="I172" s="513">
        <f t="shared" si="56"/>
        <v>1124.4000000000001</v>
      </c>
    </row>
    <row r="173" spans="1:9" x14ac:dyDescent="0.25">
      <c r="A173" s="519" t="s">
        <v>27</v>
      </c>
      <c r="B173" s="533">
        <v>46</v>
      </c>
      <c r="C173" s="512">
        <f t="shared" si="60"/>
        <v>0.31506849315068491</v>
      </c>
      <c r="D173" s="512">
        <v>1000</v>
      </c>
      <c r="E173" s="512">
        <f t="shared" si="47"/>
        <v>315.0684931506849</v>
      </c>
      <c r="F173" s="511">
        <v>1</v>
      </c>
      <c r="G173" s="512">
        <f t="shared" si="48"/>
        <v>315.07</v>
      </c>
      <c r="H173" s="512">
        <f t="shared" si="51"/>
        <v>74.33</v>
      </c>
      <c r="I173" s="513">
        <f t="shared" si="56"/>
        <v>389.4</v>
      </c>
    </row>
    <row r="174" spans="1:9" x14ac:dyDescent="0.25">
      <c r="A174" s="519" t="s">
        <v>2509</v>
      </c>
      <c r="B174" s="533">
        <v>74</v>
      </c>
      <c r="C174" s="512">
        <f t="shared" si="60"/>
        <v>0.50684931506849318</v>
      </c>
      <c r="D174" s="512">
        <v>985</v>
      </c>
      <c r="E174" s="512">
        <f t="shared" si="47"/>
        <v>499.2465753424658</v>
      </c>
      <c r="F174" s="511">
        <v>1</v>
      </c>
      <c r="G174" s="512">
        <f t="shared" si="48"/>
        <v>499.25</v>
      </c>
      <c r="H174" s="512">
        <f t="shared" si="51"/>
        <v>117.77</v>
      </c>
      <c r="I174" s="513">
        <f t="shared" si="56"/>
        <v>617.02</v>
      </c>
    </row>
    <row r="175" spans="1:9" x14ac:dyDescent="0.25">
      <c r="A175" s="519" t="s">
        <v>2509</v>
      </c>
      <c r="B175" s="533">
        <v>129</v>
      </c>
      <c r="C175" s="512">
        <f t="shared" si="60"/>
        <v>0.88356164383561642</v>
      </c>
      <c r="D175" s="512">
        <v>985</v>
      </c>
      <c r="E175" s="512">
        <f t="shared" si="47"/>
        <v>870.30821917808214</v>
      </c>
      <c r="F175" s="511">
        <v>1</v>
      </c>
      <c r="G175" s="512">
        <f t="shared" si="48"/>
        <v>870.31</v>
      </c>
      <c r="H175" s="512">
        <f t="shared" si="51"/>
        <v>205.31</v>
      </c>
      <c r="I175" s="513">
        <f t="shared" si="56"/>
        <v>1075.6199999999999</v>
      </c>
    </row>
    <row r="176" spans="1:9" x14ac:dyDescent="0.25">
      <c r="A176" s="519" t="s">
        <v>2509</v>
      </c>
      <c r="B176" s="533">
        <v>125</v>
      </c>
      <c r="C176" s="512">
        <f t="shared" si="60"/>
        <v>0.85616438356164382</v>
      </c>
      <c r="D176" s="512">
        <v>985</v>
      </c>
      <c r="E176" s="512">
        <f t="shared" si="47"/>
        <v>843.32191780821915</v>
      </c>
      <c r="F176" s="511">
        <v>1</v>
      </c>
      <c r="G176" s="512">
        <f t="shared" si="48"/>
        <v>843.32</v>
      </c>
      <c r="H176" s="512">
        <f t="shared" si="51"/>
        <v>198.94</v>
      </c>
      <c r="I176" s="513">
        <f t="shared" si="56"/>
        <v>1042.26</v>
      </c>
    </row>
    <row r="177" spans="1:9" x14ac:dyDescent="0.25">
      <c r="A177" s="519" t="s">
        <v>2509</v>
      </c>
      <c r="B177" s="533">
        <v>123</v>
      </c>
      <c r="C177" s="512">
        <f t="shared" si="60"/>
        <v>0.84246575342465757</v>
      </c>
      <c r="D177" s="512">
        <v>985</v>
      </c>
      <c r="E177" s="512">
        <f t="shared" si="47"/>
        <v>829.82876712328766</v>
      </c>
      <c r="F177" s="511">
        <v>1</v>
      </c>
      <c r="G177" s="512">
        <f t="shared" si="48"/>
        <v>829.83</v>
      </c>
      <c r="H177" s="512">
        <f t="shared" si="51"/>
        <v>195.76</v>
      </c>
      <c r="I177" s="513">
        <f t="shared" si="56"/>
        <v>1025.5900000000001</v>
      </c>
    </row>
    <row r="178" spans="1:9" x14ac:dyDescent="0.25">
      <c r="A178" s="519" t="s">
        <v>2509</v>
      </c>
      <c r="B178" s="533">
        <v>105</v>
      </c>
      <c r="C178" s="512">
        <f t="shared" si="60"/>
        <v>0.71917808219178081</v>
      </c>
      <c r="D178" s="512">
        <v>985</v>
      </c>
      <c r="E178" s="512">
        <f t="shared" si="47"/>
        <v>708.39041095890411</v>
      </c>
      <c r="F178" s="511">
        <v>1</v>
      </c>
      <c r="G178" s="512">
        <f t="shared" si="48"/>
        <v>708.39</v>
      </c>
      <c r="H178" s="512">
        <f t="shared" si="51"/>
        <v>167.11</v>
      </c>
      <c r="I178" s="513">
        <f t="shared" si="56"/>
        <v>875.5</v>
      </c>
    </row>
    <row r="179" spans="1:9" x14ac:dyDescent="0.25">
      <c r="A179" s="519" t="s">
        <v>2499</v>
      </c>
      <c r="B179" s="533">
        <f>146+90</f>
        <v>236</v>
      </c>
      <c r="C179" s="512">
        <f t="shared" si="60"/>
        <v>1.6164383561643836</v>
      </c>
      <c r="D179" s="512">
        <v>995</v>
      </c>
      <c r="E179" s="512">
        <f t="shared" si="47"/>
        <v>1608.3561643835617</v>
      </c>
      <c r="F179" s="511">
        <v>1</v>
      </c>
      <c r="G179" s="512">
        <f t="shared" si="48"/>
        <v>1608.36</v>
      </c>
      <c r="H179" s="512">
        <f t="shared" si="51"/>
        <v>379.41</v>
      </c>
      <c r="I179" s="513">
        <f t="shared" si="56"/>
        <v>1987.77</v>
      </c>
    </row>
    <row r="180" spans="1:9" x14ac:dyDescent="0.25">
      <c r="A180" s="519" t="s">
        <v>2510</v>
      </c>
      <c r="B180" s="533">
        <v>46</v>
      </c>
      <c r="C180" s="512">
        <f t="shared" si="60"/>
        <v>0.31506849315068491</v>
      </c>
      <c r="D180" s="512">
        <v>985</v>
      </c>
      <c r="E180" s="512">
        <f t="shared" si="47"/>
        <v>310.34246575342462</v>
      </c>
      <c r="F180" s="511">
        <v>1</v>
      </c>
      <c r="G180" s="512">
        <f t="shared" si="48"/>
        <v>310.33999999999997</v>
      </c>
      <c r="H180" s="512">
        <f t="shared" si="51"/>
        <v>73.209999999999994</v>
      </c>
      <c r="I180" s="513">
        <f t="shared" si="56"/>
        <v>383.54999999999995</v>
      </c>
    </row>
    <row r="181" spans="1:9" x14ac:dyDescent="0.25">
      <c r="A181" s="519" t="s">
        <v>2509</v>
      </c>
      <c r="B181" s="533">
        <v>35</v>
      </c>
      <c r="C181" s="512">
        <f t="shared" si="60"/>
        <v>0.23972602739726026</v>
      </c>
      <c r="D181" s="512">
        <v>985</v>
      </c>
      <c r="E181" s="512">
        <f t="shared" si="47"/>
        <v>236.13013698630135</v>
      </c>
      <c r="F181" s="511">
        <v>1</v>
      </c>
      <c r="G181" s="512">
        <f t="shared" si="48"/>
        <v>236.13</v>
      </c>
      <c r="H181" s="512">
        <f t="shared" si="51"/>
        <v>55.7</v>
      </c>
      <c r="I181" s="513">
        <f t="shared" si="56"/>
        <v>291.83</v>
      </c>
    </row>
    <row r="182" spans="1:9" x14ac:dyDescent="0.25">
      <c r="A182" s="519" t="s">
        <v>2509</v>
      </c>
      <c r="B182" s="533">
        <v>55</v>
      </c>
      <c r="C182" s="512">
        <f t="shared" si="60"/>
        <v>0.37671232876712329</v>
      </c>
      <c r="D182" s="512">
        <v>995</v>
      </c>
      <c r="E182" s="512">
        <f t="shared" si="47"/>
        <v>374.82876712328766</v>
      </c>
      <c r="F182" s="511">
        <v>1</v>
      </c>
      <c r="G182" s="512">
        <f t="shared" si="48"/>
        <v>374.83</v>
      </c>
      <c r="H182" s="512">
        <f t="shared" si="51"/>
        <v>88.42</v>
      </c>
      <c r="I182" s="513">
        <f t="shared" si="56"/>
        <v>463.25</v>
      </c>
    </row>
    <row r="183" spans="1:9" x14ac:dyDescent="0.25">
      <c r="A183" s="519" t="s">
        <v>2509</v>
      </c>
      <c r="B183" s="533">
        <v>127</v>
      </c>
      <c r="C183" s="512">
        <f t="shared" si="60"/>
        <v>0.86986301369863017</v>
      </c>
      <c r="D183" s="512">
        <v>995</v>
      </c>
      <c r="E183" s="512">
        <f t="shared" si="47"/>
        <v>865.51369863013701</v>
      </c>
      <c r="F183" s="511">
        <v>1</v>
      </c>
      <c r="G183" s="512">
        <f t="shared" si="48"/>
        <v>865.51</v>
      </c>
      <c r="H183" s="512">
        <f t="shared" si="51"/>
        <v>204.17</v>
      </c>
      <c r="I183" s="513">
        <f t="shared" si="56"/>
        <v>1069.68</v>
      </c>
    </row>
    <row r="184" spans="1:9" x14ac:dyDescent="0.25">
      <c r="A184" s="519" t="s">
        <v>2502</v>
      </c>
      <c r="B184" s="533">
        <v>55</v>
      </c>
      <c r="C184" s="512">
        <f t="shared" si="60"/>
        <v>0.37671232876712329</v>
      </c>
      <c r="D184" s="512">
        <v>867</v>
      </c>
      <c r="E184" s="512">
        <f t="shared" si="47"/>
        <v>326.60958904109589</v>
      </c>
      <c r="F184" s="511">
        <v>1</v>
      </c>
      <c r="G184" s="512">
        <f t="shared" si="48"/>
        <v>326.61</v>
      </c>
      <c r="H184" s="512">
        <f t="shared" si="51"/>
        <v>77.05</v>
      </c>
      <c r="I184" s="513">
        <f t="shared" si="56"/>
        <v>403.66</v>
      </c>
    </row>
    <row r="185" spans="1:9" x14ac:dyDescent="0.25">
      <c r="A185" s="519" t="s">
        <v>2509</v>
      </c>
      <c r="B185" s="533">
        <v>90</v>
      </c>
      <c r="C185" s="512">
        <f t="shared" si="60"/>
        <v>0.61643835616438358</v>
      </c>
      <c r="D185" s="512">
        <v>985</v>
      </c>
      <c r="E185" s="512">
        <f t="shared" si="47"/>
        <v>607.19178082191786</v>
      </c>
      <c r="F185" s="511">
        <v>1</v>
      </c>
      <c r="G185" s="512">
        <f t="shared" si="48"/>
        <v>607.19000000000005</v>
      </c>
      <c r="H185" s="512">
        <f t="shared" si="51"/>
        <v>143.24</v>
      </c>
      <c r="I185" s="513">
        <f t="shared" si="56"/>
        <v>750.43000000000006</v>
      </c>
    </row>
    <row r="186" spans="1:9" x14ac:dyDescent="0.25">
      <c r="A186" s="519" t="s">
        <v>2509</v>
      </c>
      <c r="B186" s="533">
        <v>142</v>
      </c>
      <c r="C186" s="512">
        <f t="shared" si="60"/>
        <v>0.9726027397260274</v>
      </c>
      <c r="D186" s="512">
        <v>995</v>
      </c>
      <c r="E186" s="512">
        <f t="shared" si="47"/>
        <v>967.7397260273973</v>
      </c>
      <c r="F186" s="511">
        <v>1</v>
      </c>
      <c r="G186" s="512">
        <f t="shared" si="48"/>
        <v>967.74</v>
      </c>
      <c r="H186" s="512">
        <f t="shared" si="51"/>
        <v>228.29</v>
      </c>
      <c r="I186" s="513">
        <f t="shared" si="56"/>
        <v>1196.03</v>
      </c>
    </row>
    <row r="187" spans="1:9" x14ac:dyDescent="0.25">
      <c r="A187" s="519" t="s">
        <v>2502</v>
      </c>
      <c r="B187" s="533">
        <v>24</v>
      </c>
      <c r="C187" s="512">
        <f t="shared" si="60"/>
        <v>0.16438356164383561</v>
      </c>
      <c r="D187" s="512">
        <v>867</v>
      </c>
      <c r="E187" s="512">
        <f t="shared" si="47"/>
        <v>142.52054794520546</v>
      </c>
      <c r="F187" s="511">
        <v>1</v>
      </c>
      <c r="G187" s="512">
        <f t="shared" si="48"/>
        <v>142.52000000000001</v>
      </c>
      <c r="H187" s="512">
        <f t="shared" si="51"/>
        <v>33.619999999999997</v>
      </c>
      <c r="I187" s="513">
        <f t="shared" si="56"/>
        <v>176.14000000000001</v>
      </c>
    </row>
    <row r="188" spans="1:9" x14ac:dyDescent="0.25">
      <c r="A188" s="519" t="s">
        <v>2502</v>
      </c>
      <c r="B188" s="533">
        <v>35</v>
      </c>
      <c r="C188" s="512">
        <f t="shared" si="60"/>
        <v>0.23972602739726026</v>
      </c>
      <c r="D188" s="512">
        <v>867</v>
      </c>
      <c r="E188" s="512">
        <f t="shared" si="47"/>
        <v>207.84246575342465</v>
      </c>
      <c r="F188" s="511">
        <v>1</v>
      </c>
      <c r="G188" s="512">
        <f t="shared" si="48"/>
        <v>207.84</v>
      </c>
      <c r="H188" s="512">
        <f t="shared" si="51"/>
        <v>49.03</v>
      </c>
      <c r="I188" s="513">
        <f t="shared" si="56"/>
        <v>256.87</v>
      </c>
    </row>
    <row r="189" spans="1:9" x14ac:dyDescent="0.25">
      <c r="A189" s="519" t="s">
        <v>2502</v>
      </c>
      <c r="B189" s="533">
        <f>118+24</f>
        <v>142</v>
      </c>
      <c r="C189" s="512">
        <f t="shared" si="60"/>
        <v>0.9726027397260274</v>
      </c>
      <c r="D189" s="512">
        <v>867</v>
      </c>
      <c r="E189" s="512">
        <f t="shared" si="47"/>
        <v>843.2465753424658</v>
      </c>
      <c r="F189" s="511">
        <v>1</v>
      </c>
      <c r="G189" s="512">
        <f t="shared" si="48"/>
        <v>843.25</v>
      </c>
      <c r="H189" s="512">
        <f t="shared" si="51"/>
        <v>198.92</v>
      </c>
      <c r="I189" s="513">
        <f t="shared" si="56"/>
        <v>1042.17</v>
      </c>
    </row>
    <row r="190" spans="1:9" x14ac:dyDescent="0.25">
      <c r="A190" s="519" t="s">
        <v>2502</v>
      </c>
      <c r="B190" s="533">
        <f>146+33</f>
        <v>179</v>
      </c>
      <c r="C190" s="512">
        <f t="shared" si="60"/>
        <v>1.226027397260274</v>
      </c>
      <c r="D190" s="512">
        <v>995</v>
      </c>
      <c r="E190" s="512">
        <f t="shared" si="47"/>
        <v>1219.8972602739725</v>
      </c>
      <c r="F190" s="511">
        <v>1</v>
      </c>
      <c r="G190" s="512">
        <f t="shared" si="48"/>
        <v>1219.9000000000001</v>
      </c>
      <c r="H190" s="512">
        <f t="shared" si="51"/>
        <v>287.77</v>
      </c>
      <c r="I190" s="513">
        <f t="shared" si="56"/>
        <v>1507.67</v>
      </c>
    </row>
    <row r="191" spans="1:9" x14ac:dyDescent="0.25">
      <c r="A191" s="519" t="s">
        <v>2502</v>
      </c>
      <c r="B191" s="533">
        <f>146+125</f>
        <v>271</v>
      </c>
      <c r="C191" s="512">
        <f t="shared" si="60"/>
        <v>1.8561643835616439</v>
      </c>
      <c r="D191" s="512">
        <v>867</v>
      </c>
      <c r="E191" s="512">
        <f t="shared" si="47"/>
        <v>1609.2945205479452</v>
      </c>
      <c r="F191" s="511">
        <v>1</v>
      </c>
      <c r="G191" s="512">
        <f t="shared" si="48"/>
        <v>1609.29</v>
      </c>
      <c r="H191" s="512">
        <f t="shared" si="51"/>
        <v>379.63</v>
      </c>
      <c r="I191" s="513">
        <f t="shared" si="56"/>
        <v>1988.92</v>
      </c>
    </row>
    <row r="192" spans="1:9" x14ac:dyDescent="0.25">
      <c r="A192" s="519" t="s">
        <v>2502</v>
      </c>
      <c r="B192" s="533">
        <f>98+1</f>
        <v>99</v>
      </c>
      <c r="C192" s="512">
        <f t="shared" si="60"/>
        <v>0.67808219178082196</v>
      </c>
      <c r="D192" s="512">
        <v>867</v>
      </c>
      <c r="E192" s="512">
        <f t="shared" si="47"/>
        <v>587.89726027397262</v>
      </c>
      <c r="F192" s="511">
        <v>1</v>
      </c>
      <c r="G192" s="512">
        <f t="shared" si="48"/>
        <v>587.9</v>
      </c>
      <c r="H192" s="512">
        <f t="shared" si="51"/>
        <v>138.69</v>
      </c>
      <c r="I192" s="513">
        <f t="shared" si="56"/>
        <v>726.58999999999992</v>
      </c>
    </row>
    <row r="193" spans="1:9" x14ac:dyDescent="0.25">
      <c r="A193" s="519" t="s">
        <v>332</v>
      </c>
      <c r="B193" s="533">
        <v>70</v>
      </c>
      <c r="C193" s="512">
        <f t="shared" si="60"/>
        <v>0.47945205479452052</v>
      </c>
      <c r="D193" s="512">
        <v>985</v>
      </c>
      <c r="E193" s="512">
        <f t="shared" si="47"/>
        <v>472.2602739726027</v>
      </c>
      <c r="F193" s="511">
        <v>1</v>
      </c>
      <c r="G193" s="512">
        <f t="shared" si="48"/>
        <v>472.26</v>
      </c>
      <c r="H193" s="512">
        <f t="shared" si="51"/>
        <v>111.41</v>
      </c>
      <c r="I193" s="513">
        <f t="shared" si="56"/>
        <v>583.66999999999996</v>
      </c>
    </row>
    <row r="194" spans="1:9" x14ac:dyDescent="0.25">
      <c r="A194" s="519" t="s">
        <v>2511</v>
      </c>
      <c r="B194" s="533">
        <v>61</v>
      </c>
      <c r="C194" s="512">
        <f t="shared" si="60"/>
        <v>0.4178082191780822</v>
      </c>
      <c r="D194" s="512">
        <v>995</v>
      </c>
      <c r="E194" s="512">
        <f t="shared" si="47"/>
        <v>415.71917808219177</v>
      </c>
      <c r="F194" s="511">
        <v>1</v>
      </c>
      <c r="G194" s="512">
        <f t="shared" si="48"/>
        <v>415.72</v>
      </c>
      <c r="H194" s="512">
        <f t="shared" si="51"/>
        <v>98.07</v>
      </c>
      <c r="I194" s="513">
        <f t="shared" si="56"/>
        <v>513.79</v>
      </c>
    </row>
    <row r="195" spans="1:9" x14ac:dyDescent="0.25">
      <c r="A195" s="519" t="s">
        <v>2512</v>
      </c>
      <c r="B195" s="533">
        <v>62</v>
      </c>
      <c r="C195" s="512">
        <f t="shared" si="60"/>
        <v>0.42465753424657532</v>
      </c>
      <c r="D195" s="512">
        <v>6.5</v>
      </c>
      <c r="E195" s="512">
        <f>B195*D195</f>
        <v>403</v>
      </c>
      <c r="F195" s="511">
        <v>1</v>
      </c>
      <c r="G195" s="512">
        <f t="shared" si="48"/>
        <v>403</v>
      </c>
      <c r="H195" s="512">
        <f t="shared" si="51"/>
        <v>95.07</v>
      </c>
      <c r="I195" s="513">
        <f t="shared" si="56"/>
        <v>498.07</v>
      </c>
    </row>
    <row r="196" spans="1:9" x14ac:dyDescent="0.25">
      <c r="A196" s="519" t="s">
        <v>2511</v>
      </c>
      <c r="B196" s="533">
        <v>105</v>
      </c>
      <c r="C196" s="512">
        <f t="shared" si="60"/>
        <v>0.71917808219178081</v>
      </c>
      <c r="D196" s="512">
        <v>995</v>
      </c>
      <c r="E196" s="512">
        <f t="shared" si="47"/>
        <v>715.58219178082186</v>
      </c>
      <c r="F196" s="511">
        <v>1</v>
      </c>
      <c r="G196" s="512">
        <f t="shared" si="48"/>
        <v>715.58</v>
      </c>
      <c r="H196" s="512">
        <f t="shared" si="51"/>
        <v>168.81</v>
      </c>
      <c r="I196" s="513">
        <f t="shared" si="56"/>
        <v>884.3900000000001</v>
      </c>
    </row>
    <row r="197" spans="1:9" s="468" customFormat="1" ht="31.5" x14ac:dyDescent="0.25">
      <c r="A197" s="518" t="s">
        <v>8</v>
      </c>
      <c r="B197" s="532">
        <f>SUM(B198:B214)</f>
        <v>1535</v>
      </c>
      <c r="C197" s="537">
        <f t="shared" ref="C197:I197" si="61">SUM(C198:C214)</f>
        <v>10.48958247887786</v>
      </c>
      <c r="D197" s="537"/>
      <c r="E197" s="537"/>
      <c r="F197" s="526"/>
      <c r="G197" s="537">
        <f t="shared" si="61"/>
        <v>7654.7400000000007</v>
      </c>
      <c r="H197" s="537">
        <f t="shared" si="61"/>
        <v>1805.75</v>
      </c>
      <c r="I197" s="539">
        <f t="shared" si="61"/>
        <v>9460.489999999998</v>
      </c>
    </row>
    <row r="198" spans="1:9" x14ac:dyDescent="0.25">
      <c r="A198" s="519" t="s">
        <v>140</v>
      </c>
      <c r="B198" s="533">
        <v>83</v>
      </c>
      <c r="C198" s="512">
        <f>B198/146</f>
        <v>0.56849315068493156</v>
      </c>
      <c r="D198" s="512">
        <v>735</v>
      </c>
      <c r="E198" s="512">
        <f t="shared" si="47"/>
        <v>417.84246575342468</v>
      </c>
      <c r="F198" s="511">
        <v>1</v>
      </c>
      <c r="G198" s="512">
        <f t="shared" si="48"/>
        <v>417.84</v>
      </c>
      <c r="H198" s="512">
        <f t="shared" si="51"/>
        <v>98.57</v>
      </c>
      <c r="I198" s="513">
        <f>G198+H198</f>
        <v>516.41</v>
      </c>
    </row>
    <row r="199" spans="1:9" x14ac:dyDescent="0.25">
      <c r="A199" s="519" t="s">
        <v>140</v>
      </c>
      <c r="B199" s="533">
        <v>131</v>
      </c>
      <c r="C199" s="512">
        <f t="shared" ref="C199:C214" si="62">B199/146</f>
        <v>0.89726027397260277</v>
      </c>
      <c r="D199" s="512">
        <v>723</v>
      </c>
      <c r="E199" s="512">
        <f t="shared" ref="E199:E258" si="63">C199*D199</f>
        <v>648.71917808219177</v>
      </c>
      <c r="F199" s="511">
        <v>1</v>
      </c>
      <c r="G199" s="512">
        <f t="shared" ref="G199:G258" si="64">ROUND(E199*F199,2)</f>
        <v>648.72</v>
      </c>
      <c r="H199" s="512">
        <f t="shared" ref="H199:H258" si="65">ROUND(G199*0.2359,2)</f>
        <v>153.03</v>
      </c>
      <c r="I199" s="513">
        <f t="shared" ref="I199:I214" si="66">G199+H199</f>
        <v>801.75</v>
      </c>
    </row>
    <row r="200" spans="1:9" x14ac:dyDescent="0.25">
      <c r="A200" s="519" t="s">
        <v>140</v>
      </c>
      <c r="B200" s="533">
        <v>70</v>
      </c>
      <c r="C200" s="512">
        <f t="shared" si="62"/>
        <v>0.47945205479452052</v>
      </c>
      <c r="D200" s="512">
        <v>735</v>
      </c>
      <c r="E200" s="512">
        <f t="shared" si="63"/>
        <v>352.39726027397256</v>
      </c>
      <c r="F200" s="511">
        <v>1</v>
      </c>
      <c r="G200" s="512">
        <f t="shared" si="64"/>
        <v>352.4</v>
      </c>
      <c r="H200" s="512">
        <f t="shared" si="65"/>
        <v>83.13</v>
      </c>
      <c r="I200" s="513">
        <f t="shared" si="66"/>
        <v>435.53</v>
      </c>
    </row>
    <row r="201" spans="1:9" x14ac:dyDescent="0.25">
      <c r="A201" s="519" t="s">
        <v>140</v>
      </c>
      <c r="B201" s="533">
        <v>94</v>
      </c>
      <c r="C201" s="512">
        <f t="shared" si="62"/>
        <v>0.64383561643835618</v>
      </c>
      <c r="D201" s="512">
        <v>735</v>
      </c>
      <c r="E201" s="512">
        <f t="shared" si="63"/>
        <v>473.21917808219177</v>
      </c>
      <c r="F201" s="511">
        <v>1</v>
      </c>
      <c r="G201" s="512">
        <f t="shared" si="64"/>
        <v>473.22</v>
      </c>
      <c r="H201" s="512">
        <f t="shared" si="65"/>
        <v>111.63</v>
      </c>
      <c r="I201" s="513">
        <f t="shared" si="66"/>
        <v>584.85</v>
      </c>
    </row>
    <row r="202" spans="1:9" x14ac:dyDescent="0.25">
      <c r="A202" s="519" t="s">
        <v>140</v>
      </c>
      <c r="B202" s="533">
        <f>139+47</f>
        <v>186</v>
      </c>
      <c r="C202" s="512">
        <f t="shared" si="62"/>
        <v>1.273972602739726</v>
      </c>
      <c r="D202" s="512">
        <v>723</v>
      </c>
      <c r="E202" s="512">
        <f t="shared" si="63"/>
        <v>921.08219178082186</v>
      </c>
      <c r="F202" s="511">
        <v>1</v>
      </c>
      <c r="G202" s="512">
        <f t="shared" si="64"/>
        <v>921.08</v>
      </c>
      <c r="H202" s="512">
        <f t="shared" si="65"/>
        <v>217.28</v>
      </c>
      <c r="I202" s="513">
        <f t="shared" si="66"/>
        <v>1138.3600000000001</v>
      </c>
    </row>
    <row r="203" spans="1:9" x14ac:dyDescent="0.25">
      <c r="A203" s="519" t="s">
        <v>140</v>
      </c>
      <c r="B203" s="533">
        <f>112+13</f>
        <v>125</v>
      </c>
      <c r="C203" s="512">
        <f t="shared" si="62"/>
        <v>0.85616438356164382</v>
      </c>
      <c r="D203" s="512">
        <v>723</v>
      </c>
      <c r="E203" s="512">
        <f t="shared" si="63"/>
        <v>619.00684931506851</v>
      </c>
      <c r="F203" s="511">
        <v>1</v>
      </c>
      <c r="G203" s="512">
        <f t="shared" si="64"/>
        <v>619.01</v>
      </c>
      <c r="H203" s="512">
        <f t="shared" si="65"/>
        <v>146.02000000000001</v>
      </c>
      <c r="I203" s="513">
        <f t="shared" si="66"/>
        <v>765.03</v>
      </c>
    </row>
    <row r="204" spans="1:9" x14ac:dyDescent="0.25">
      <c r="A204" s="519" t="s">
        <v>140</v>
      </c>
      <c r="B204" s="533">
        <v>61</v>
      </c>
      <c r="C204" s="512">
        <f t="shared" si="62"/>
        <v>0.4178082191780822</v>
      </c>
      <c r="D204" s="512">
        <v>735</v>
      </c>
      <c r="E204" s="512">
        <f t="shared" si="63"/>
        <v>307.08904109589042</v>
      </c>
      <c r="F204" s="511">
        <v>1</v>
      </c>
      <c r="G204" s="512">
        <f t="shared" si="64"/>
        <v>307.08999999999997</v>
      </c>
      <c r="H204" s="512">
        <f t="shared" si="65"/>
        <v>72.44</v>
      </c>
      <c r="I204" s="513">
        <f t="shared" si="66"/>
        <v>379.53</v>
      </c>
    </row>
    <row r="205" spans="1:9" x14ac:dyDescent="0.25">
      <c r="A205" s="519" t="s">
        <v>140</v>
      </c>
      <c r="B205" s="533">
        <f>35+13</f>
        <v>48</v>
      </c>
      <c r="C205" s="512">
        <f t="shared" si="62"/>
        <v>0.32876712328767121</v>
      </c>
      <c r="D205" s="512">
        <v>723</v>
      </c>
      <c r="E205" s="512">
        <f t="shared" si="63"/>
        <v>237.69863013698628</v>
      </c>
      <c r="F205" s="511">
        <v>1</v>
      </c>
      <c r="G205" s="512">
        <f t="shared" si="64"/>
        <v>237.7</v>
      </c>
      <c r="H205" s="512">
        <f t="shared" si="65"/>
        <v>56.07</v>
      </c>
      <c r="I205" s="513">
        <f t="shared" si="66"/>
        <v>293.77</v>
      </c>
    </row>
    <row r="206" spans="1:9" x14ac:dyDescent="0.25">
      <c r="A206" s="519" t="s">
        <v>140</v>
      </c>
      <c r="B206" s="533">
        <v>59</v>
      </c>
      <c r="C206" s="512">
        <f t="shared" si="62"/>
        <v>0.4041095890410959</v>
      </c>
      <c r="D206" s="512">
        <v>735</v>
      </c>
      <c r="E206" s="512">
        <f t="shared" si="63"/>
        <v>297.02054794520546</v>
      </c>
      <c r="F206" s="511">
        <v>1</v>
      </c>
      <c r="G206" s="512">
        <f t="shared" si="64"/>
        <v>297.02</v>
      </c>
      <c r="H206" s="512">
        <f t="shared" si="65"/>
        <v>70.069999999999993</v>
      </c>
      <c r="I206" s="513">
        <f t="shared" si="66"/>
        <v>367.09</v>
      </c>
    </row>
    <row r="207" spans="1:9" x14ac:dyDescent="0.25">
      <c r="A207" s="519" t="s">
        <v>140</v>
      </c>
      <c r="B207" s="533">
        <v>116</v>
      </c>
      <c r="C207" s="512">
        <f t="shared" si="62"/>
        <v>0.79452054794520544</v>
      </c>
      <c r="D207" s="512">
        <v>723</v>
      </c>
      <c r="E207" s="512">
        <f t="shared" si="63"/>
        <v>574.43835616438355</v>
      </c>
      <c r="F207" s="511">
        <v>1</v>
      </c>
      <c r="G207" s="512">
        <f t="shared" si="64"/>
        <v>574.44000000000005</v>
      </c>
      <c r="H207" s="512">
        <f t="shared" si="65"/>
        <v>135.51</v>
      </c>
      <c r="I207" s="513">
        <f t="shared" si="66"/>
        <v>709.95</v>
      </c>
    </row>
    <row r="208" spans="1:9" x14ac:dyDescent="0.25">
      <c r="A208" s="519" t="s">
        <v>140</v>
      </c>
      <c r="B208" s="533">
        <f>146+16</f>
        <v>162</v>
      </c>
      <c r="C208" s="512">
        <f t="shared" si="62"/>
        <v>1.1095890410958904</v>
      </c>
      <c r="D208" s="512">
        <v>735</v>
      </c>
      <c r="E208" s="512">
        <f t="shared" si="63"/>
        <v>815.54794520547944</v>
      </c>
      <c r="F208" s="511">
        <v>1</v>
      </c>
      <c r="G208" s="512">
        <f t="shared" si="64"/>
        <v>815.55</v>
      </c>
      <c r="H208" s="512">
        <f t="shared" si="65"/>
        <v>192.39</v>
      </c>
      <c r="I208" s="513">
        <f t="shared" si="66"/>
        <v>1007.9399999999999</v>
      </c>
    </row>
    <row r="209" spans="1:9" x14ac:dyDescent="0.25">
      <c r="A209" s="519" t="s">
        <v>140</v>
      </c>
      <c r="B209" s="533">
        <v>35</v>
      </c>
      <c r="C209" s="512">
        <f t="shared" si="62"/>
        <v>0.23972602739726026</v>
      </c>
      <c r="D209" s="512">
        <v>723</v>
      </c>
      <c r="E209" s="512">
        <f t="shared" si="63"/>
        <v>173.32191780821915</v>
      </c>
      <c r="F209" s="511">
        <v>1</v>
      </c>
      <c r="G209" s="512">
        <f t="shared" si="64"/>
        <v>173.32</v>
      </c>
      <c r="H209" s="512">
        <f t="shared" si="65"/>
        <v>40.89</v>
      </c>
      <c r="I209" s="513">
        <f t="shared" si="66"/>
        <v>214.20999999999998</v>
      </c>
    </row>
    <row r="210" spans="1:9" x14ac:dyDescent="0.25">
      <c r="A210" s="519" t="s">
        <v>140</v>
      </c>
      <c r="B210" s="533">
        <v>68</v>
      </c>
      <c r="C210" s="512">
        <f t="shared" si="62"/>
        <v>0.46575342465753422</v>
      </c>
      <c r="D210" s="512">
        <v>735</v>
      </c>
      <c r="E210" s="512">
        <f t="shared" si="63"/>
        <v>342.32876712328766</v>
      </c>
      <c r="F210" s="511">
        <v>1</v>
      </c>
      <c r="G210" s="512">
        <f t="shared" si="64"/>
        <v>342.33</v>
      </c>
      <c r="H210" s="512">
        <f t="shared" si="65"/>
        <v>80.760000000000005</v>
      </c>
      <c r="I210" s="513">
        <f t="shared" si="66"/>
        <v>423.09</v>
      </c>
    </row>
    <row r="211" spans="1:9" x14ac:dyDescent="0.25">
      <c r="A211" s="519" t="s">
        <v>140</v>
      </c>
      <c r="B211" s="533">
        <v>96</v>
      </c>
      <c r="C211" s="512">
        <f t="shared" si="62"/>
        <v>0.65753424657534243</v>
      </c>
      <c r="D211" s="512">
        <v>735</v>
      </c>
      <c r="E211" s="512">
        <f t="shared" si="63"/>
        <v>483.28767123287668</v>
      </c>
      <c r="F211" s="511">
        <v>1</v>
      </c>
      <c r="G211" s="512">
        <f t="shared" si="64"/>
        <v>483.29</v>
      </c>
      <c r="H211" s="512">
        <f t="shared" si="65"/>
        <v>114.01</v>
      </c>
      <c r="I211" s="513">
        <f t="shared" si="66"/>
        <v>597.30000000000007</v>
      </c>
    </row>
    <row r="212" spans="1:9" x14ac:dyDescent="0.25">
      <c r="A212" s="519" t="s">
        <v>140</v>
      </c>
      <c r="B212" s="533">
        <v>28</v>
      </c>
      <c r="C212" s="512">
        <f>B212/167</f>
        <v>0.16766467065868262</v>
      </c>
      <c r="D212" s="512">
        <v>770</v>
      </c>
      <c r="E212" s="512">
        <f t="shared" si="63"/>
        <v>129.10179640718562</v>
      </c>
      <c r="F212" s="511">
        <v>1</v>
      </c>
      <c r="G212" s="512">
        <f t="shared" si="64"/>
        <v>129.1</v>
      </c>
      <c r="H212" s="512">
        <f t="shared" si="65"/>
        <v>30.45</v>
      </c>
      <c r="I212" s="513">
        <f t="shared" si="66"/>
        <v>159.54999999999998</v>
      </c>
    </row>
    <row r="213" spans="1:9" x14ac:dyDescent="0.25">
      <c r="A213" s="519" t="s">
        <v>140</v>
      </c>
      <c r="B213" s="533">
        <v>72</v>
      </c>
      <c r="C213" s="512">
        <f t="shared" si="62"/>
        <v>0.49315068493150682</v>
      </c>
      <c r="D213" s="512">
        <v>735</v>
      </c>
      <c r="E213" s="512">
        <f t="shared" si="63"/>
        <v>362.46575342465752</v>
      </c>
      <c r="F213" s="511">
        <v>1</v>
      </c>
      <c r="G213" s="512">
        <f t="shared" si="64"/>
        <v>362.47</v>
      </c>
      <c r="H213" s="512">
        <f t="shared" si="65"/>
        <v>85.51</v>
      </c>
      <c r="I213" s="513">
        <f t="shared" si="66"/>
        <v>447.98</v>
      </c>
    </row>
    <row r="214" spans="1:9" x14ac:dyDescent="0.25">
      <c r="A214" s="519" t="s">
        <v>140</v>
      </c>
      <c r="B214" s="533">
        <v>101</v>
      </c>
      <c r="C214" s="512">
        <f t="shared" si="62"/>
        <v>0.69178082191780821</v>
      </c>
      <c r="D214" s="512">
        <v>723</v>
      </c>
      <c r="E214" s="512">
        <f t="shared" si="63"/>
        <v>500.15753424657532</v>
      </c>
      <c r="F214" s="511">
        <v>1</v>
      </c>
      <c r="G214" s="512">
        <f t="shared" si="64"/>
        <v>500.16</v>
      </c>
      <c r="H214" s="512">
        <f t="shared" si="65"/>
        <v>117.99</v>
      </c>
      <c r="I214" s="513">
        <f t="shared" si="66"/>
        <v>618.15</v>
      </c>
    </row>
    <row r="215" spans="1:9" s="468" customFormat="1" x14ac:dyDescent="0.25">
      <c r="A215" s="371" t="s">
        <v>887</v>
      </c>
      <c r="B215" s="384">
        <f>B216+B218+B224</f>
        <v>68</v>
      </c>
      <c r="C215" s="367">
        <f t="shared" ref="C215:I215" si="67">C216+C218+C224</f>
        <v>0.40718562874251502</v>
      </c>
      <c r="D215" s="367"/>
      <c r="E215" s="367"/>
      <c r="F215" s="366"/>
      <c r="G215" s="367">
        <f t="shared" si="67"/>
        <v>433.91</v>
      </c>
      <c r="H215" s="367">
        <f t="shared" si="67"/>
        <v>102.38</v>
      </c>
      <c r="I215" s="465">
        <f t="shared" si="67"/>
        <v>536.29</v>
      </c>
    </row>
    <row r="216" spans="1:9" ht="31.5" x14ac:dyDescent="0.25">
      <c r="A216" s="521" t="s">
        <v>9</v>
      </c>
      <c r="B216" s="447">
        <f>SUM(B217:B217)</f>
        <v>20</v>
      </c>
      <c r="C216" s="455">
        <f t="shared" ref="C216:I216" si="68">SUM(C217:C217)</f>
        <v>0.11976047904191617</v>
      </c>
      <c r="D216" s="455"/>
      <c r="E216" s="455"/>
      <c r="F216" s="527"/>
      <c r="G216" s="455">
        <f t="shared" si="68"/>
        <v>178.32</v>
      </c>
      <c r="H216" s="455">
        <f t="shared" si="68"/>
        <v>42.07</v>
      </c>
      <c r="I216" s="461">
        <f t="shared" si="68"/>
        <v>220.39</v>
      </c>
    </row>
    <row r="217" spans="1:9" x14ac:dyDescent="0.25">
      <c r="A217" s="519" t="s">
        <v>2505</v>
      </c>
      <c r="B217" s="534">
        <v>20</v>
      </c>
      <c r="C217" s="514">
        <f>B217/167</f>
        <v>0.11976047904191617</v>
      </c>
      <c r="D217" s="514">
        <v>1489</v>
      </c>
      <c r="E217" s="512">
        <f t="shared" si="63"/>
        <v>178.32335329341316</v>
      </c>
      <c r="F217" s="515">
        <v>1</v>
      </c>
      <c r="G217" s="512">
        <f t="shared" si="64"/>
        <v>178.32</v>
      </c>
      <c r="H217" s="512">
        <f t="shared" si="65"/>
        <v>42.07</v>
      </c>
      <c r="I217" s="516">
        <f>G217+H217</f>
        <v>220.39</v>
      </c>
    </row>
    <row r="218" spans="1:9" ht="31.5" x14ac:dyDescent="0.25">
      <c r="A218" s="521" t="s">
        <v>7</v>
      </c>
      <c r="B218" s="532">
        <f>SUM(B219:B223)</f>
        <v>28</v>
      </c>
      <c r="C218" s="537">
        <f t="shared" ref="C218:I218" si="69">SUM(C219:C223)</f>
        <v>0.16766467065868265</v>
      </c>
      <c r="D218" s="537"/>
      <c r="E218" s="537"/>
      <c r="F218" s="526"/>
      <c r="G218" s="537">
        <f t="shared" si="69"/>
        <v>167.66000000000003</v>
      </c>
      <c r="H218" s="537">
        <f t="shared" si="69"/>
        <v>39.56</v>
      </c>
      <c r="I218" s="539">
        <f t="shared" si="69"/>
        <v>207.22</v>
      </c>
    </row>
    <row r="219" spans="1:9" x14ac:dyDescent="0.25">
      <c r="A219" s="520" t="s">
        <v>2513</v>
      </c>
      <c r="B219" s="533">
        <v>11</v>
      </c>
      <c r="C219" s="512">
        <f>B219/167</f>
        <v>6.5868263473053898E-2</v>
      </c>
      <c r="D219" s="512">
        <v>1000</v>
      </c>
      <c r="E219" s="512">
        <f t="shared" si="63"/>
        <v>65.868263473053901</v>
      </c>
      <c r="F219" s="511">
        <v>1</v>
      </c>
      <c r="G219" s="512">
        <f t="shared" si="64"/>
        <v>65.87</v>
      </c>
      <c r="H219" s="512">
        <f t="shared" si="65"/>
        <v>15.54</v>
      </c>
      <c r="I219" s="513">
        <f t="shared" ref="I219:I223" si="70">G219+H219</f>
        <v>81.41</v>
      </c>
    </row>
    <row r="220" spans="1:9" x14ac:dyDescent="0.25">
      <c r="A220" s="520" t="s">
        <v>2513</v>
      </c>
      <c r="B220" s="533">
        <v>5</v>
      </c>
      <c r="C220" s="512">
        <f t="shared" ref="C220:C223" si="71">B220/167</f>
        <v>2.9940119760479042E-2</v>
      </c>
      <c r="D220" s="512">
        <v>1000</v>
      </c>
      <c r="E220" s="512">
        <f t="shared" si="63"/>
        <v>29.940119760479043</v>
      </c>
      <c r="F220" s="511">
        <v>1</v>
      </c>
      <c r="G220" s="512">
        <f t="shared" si="64"/>
        <v>29.94</v>
      </c>
      <c r="H220" s="512">
        <f t="shared" si="65"/>
        <v>7.06</v>
      </c>
      <c r="I220" s="513">
        <f t="shared" si="70"/>
        <v>37</v>
      </c>
    </row>
    <row r="221" spans="1:9" x14ac:dyDescent="0.25">
      <c r="A221" s="520" t="s">
        <v>2513</v>
      </c>
      <c r="B221" s="533">
        <v>3</v>
      </c>
      <c r="C221" s="512">
        <f t="shared" si="71"/>
        <v>1.7964071856287425E-2</v>
      </c>
      <c r="D221" s="512">
        <v>1000</v>
      </c>
      <c r="E221" s="512">
        <f t="shared" si="63"/>
        <v>17.964071856287426</v>
      </c>
      <c r="F221" s="511">
        <v>1</v>
      </c>
      <c r="G221" s="512">
        <f t="shared" si="64"/>
        <v>17.96</v>
      </c>
      <c r="H221" s="512">
        <f t="shared" si="65"/>
        <v>4.24</v>
      </c>
      <c r="I221" s="513">
        <f t="shared" si="70"/>
        <v>22.200000000000003</v>
      </c>
    </row>
    <row r="222" spans="1:9" x14ac:dyDescent="0.25">
      <c r="A222" s="520" t="s">
        <v>2513</v>
      </c>
      <c r="B222" s="533">
        <v>3</v>
      </c>
      <c r="C222" s="512">
        <f t="shared" si="71"/>
        <v>1.7964071856287425E-2</v>
      </c>
      <c r="D222" s="512">
        <v>1000</v>
      </c>
      <c r="E222" s="512">
        <f t="shared" si="63"/>
        <v>17.964071856287426</v>
      </c>
      <c r="F222" s="511">
        <v>1</v>
      </c>
      <c r="G222" s="512">
        <f t="shared" si="64"/>
        <v>17.96</v>
      </c>
      <c r="H222" s="512">
        <f t="shared" si="65"/>
        <v>4.24</v>
      </c>
      <c r="I222" s="513">
        <f t="shared" si="70"/>
        <v>22.200000000000003</v>
      </c>
    </row>
    <row r="223" spans="1:9" x14ac:dyDescent="0.25">
      <c r="A223" s="520" t="s">
        <v>2513</v>
      </c>
      <c r="B223" s="533">
        <v>6</v>
      </c>
      <c r="C223" s="512">
        <f t="shared" si="71"/>
        <v>3.5928143712574849E-2</v>
      </c>
      <c r="D223" s="512">
        <v>1000</v>
      </c>
      <c r="E223" s="512">
        <f t="shared" si="63"/>
        <v>35.928143712574851</v>
      </c>
      <c r="F223" s="511">
        <v>1</v>
      </c>
      <c r="G223" s="512">
        <f t="shared" si="64"/>
        <v>35.93</v>
      </c>
      <c r="H223" s="512">
        <f t="shared" si="65"/>
        <v>8.48</v>
      </c>
      <c r="I223" s="513">
        <f t="shared" si="70"/>
        <v>44.41</v>
      </c>
    </row>
    <row r="224" spans="1:9" ht="31.5" x14ac:dyDescent="0.25">
      <c r="A224" s="521" t="s">
        <v>8</v>
      </c>
      <c r="B224" s="532">
        <f>SUM(B225:B230)</f>
        <v>20</v>
      </c>
      <c r="C224" s="537">
        <f t="shared" ref="C224:I224" si="72">SUM(C225:C230)</f>
        <v>0.11976047904191617</v>
      </c>
      <c r="D224" s="537"/>
      <c r="E224" s="537"/>
      <c r="F224" s="526"/>
      <c r="G224" s="537">
        <f t="shared" si="72"/>
        <v>87.93</v>
      </c>
      <c r="H224" s="537">
        <f t="shared" si="72"/>
        <v>20.75</v>
      </c>
      <c r="I224" s="539">
        <f t="shared" si="72"/>
        <v>108.68</v>
      </c>
    </row>
    <row r="225" spans="1:9" x14ac:dyDescent="0.25">
      <c r="A225" s="520" t="s">
        <v>140</v>
      </c>
      <c r="B225" s="533">
        <v>3</v>
      </c>
      <c r="C225" s="512">
        <f>B225/167</f>
        <v>1.7964071856287425E-2</v>
      </c>
      <c r="D225" s="512">
        <v>735</v>
      </c>
      <c r="E225" s="512">
        <f t="shared" si="63"/>
        <v>13.203592814371257</v>
      </c>
      <c r="F225" s="511">
        <v>1</v>
      </c>
      <c r="G225" s="512">
        <f t="shared" si="64"/>
        <v>13.2</v>
      </c>
      <c r="H225" s="512">
        <f t="shared" si="65"/>
        <v>3.11</v>
      </c>
      <c r="I225" s="513">
        <f>H225+G225</f>
        <v>16.309999999999999</v>
      </c>
    </row>
    <row r="226" spans="1:9" x14ac:dyDescent="0.25">
      <c r="A226" s="520" t="s">
        <v>140</v>
      </c>
      <c r="B226" s="533">
        <v>6</v>
      </c>
      <c r="C226" s="512">
        <f t="shared" ref="C226:C230" si="73">B226/167</f>
        <v>3.5928143712574849E-2</v>
      </c>
      <c r="D226" s="512">
        <v>723</v>
      </c>
      <c r="E226" s="512">
        <f t="shared" si="63"/>
        <v>25.976047904191617</v>
      </c>
      <c r="F226" s="511">
        <v>1</v>
      </c>
      <c r="G226" s="512">
        <f t="shared" si="64"/>
        <v>25.98</v>
      </c>
      <c r="H226" s="512">
        <f t="shared" si="65"/>
        <v>6.13</v>
      </c>
      <c r="I226" s="513">
        <f t="shared" ref="I226:I230" si="74">H226+G226</f>
        <v>32.11</v>
      </c>
    </row>
    <row r="227" spans="1:9" x14ac:dyDescent="0.25">
      <c r="A227" s="520" t="s">
        <v>140</v>
      </c>
      <c r="B227" s="533">
        <v>3</v>
      </c>
      <c r="C227" s="512">
        <f t="shared" si="73"/>
        <v>1.7964071856287425E-2</v>
      </c>
      <c r="D227" s="512">
        <v>750</v>
      </c>
      <c r="E227" s="512">
        <f t="shared" si="63"/>
        <v>13.473053892215569</v>
      </c>
      <c r="F227" s="511">
        <v>1</v>
      </c>
      <c r="G227" s="512">
        <f t="shared" si="64"/>
        <v>13.47</v>
      </c>
      <c r="H227" s="512">
        <f t="shared" si="65"/>
        <v>3.18</v>
      </c>
      <c r="I227" s="513">
        <f t="shared" si="74"/>
        <v>16.650000000000002</v>
      </c>
    </row>
    <row r="228" spans="1:9" x14ac:dyDescent="0.25">
      <c r="A228" s="520" t="s">
        <v>140</v>
      </c>
      <c r="B228" s="533">
        <v>2</v>
      </c>
      <c r="C228" s="512">
        <f t="shared" si="73"/>
        <v>1.1976047904191617E-2</v>
      </c>
      <c r="D228" s="512">
        <v>750</v>
      </c>
      <c r="E228" s="512">
        <f t="shared" si="63"/>
        <v>8.9820359281437128</v>
      </c>
      <c r="F228" s="511">
        <v>1</v>
      </c>
      <c r="G228" s="512">
        <f t="shared" si="64"/>
        <v>8.98</v>
      </c>
      <c r="H228" s="512">
        <f t="shared" si="65"/>
        <v>2.12</v>
      </c>
      <c r="I228" s="513">
        <f t="shared" si="74"/>
        <v>11.100000000000001</v>
      </c>
    </row>
    <row r="229" spans="1:9" x14ac:dyDescent="0.25">
      <c r="A229" s="520" t="s">
        <v>140</v>
      </c>
      <c r="B229" s="533">
        <v>2</v>
      </c>
      <c r="C229" s="512">
        <f t="shared" si="73"/>
        <v>1.1976047904191617E-2</v>
      </c>
      <c r="D229" s="512">
        <v>750</v>
      </c>
      <c r="E229" s="512">
        <f t="shared" si="63"/>
        <v>8.9820359281437128</v>
      </c>
      <c r="F229" s="511">
        <v>1</v>
      </c>
      <c r="G229" s="512">
        <f t="shared" si="64"/>
        <v>8.98</v>
      </c>
      <c r="H229" s="512">
        <f t="shared" si="65"/>
        <v>2.12</v>
      </c>
      <c r="I229" s="513">
        <f t="shared" si="74"/>
        <v>11.100000000000001</v>
      </c>
    </row>
    <row r="230" spans="1:9" x14ac:dyDescent="0.25">
      <c r="A230" s="520" t="s">
        <v>140</v>
      </c>
      <c r="B230" s="533">
        <v>4</v>
      </c>
      <c r="C230" s="512">
        <f t="shared" si="73"/>
        <v>2.3952095808383235E-2</v>
      </c>
      <c r="D230" s="512">
        <v>723</v>
      </c>
      <c r="E230" s="512">
        <f t="shared" si="63"/>
        <v>17.317365269461078</v>
      </c>
      <c r="F230" s="511">
        <v>1</v>
      </c>
      <c r="G230" s="512">
        <f t="shared" si="64"/>
        <v>17.32</v>
      </c>
      <c r="H230" s="512">
        <f t="shared" si="65"/>
        <v>4.09</v>
      </c>
      <c r="I230" s="513">
        <f t="shared" si="74"/>
        <v>21.41</v>
      </c>
    </row>
    <row r="231" spans="1:9" s="468" customFormat="1" ht="31.5" x14ac:dyDescent="0.25">
      <c r="A231" s="374" t="s">
        <v>888</v>
      </c>
      <c r="B231" s="384">
        <f>B232</f>
        <v>8</v>
      </c>
      <c r="C231" s="367">
        <f t="shared" ref="C231:I231" si="75">C232</f>
        <v>5.4794520547945202E-2</v>
      </c>
      <c r="D231" s="367"/>
      <c r="E231" s="367"/>
      <c r="F231" s="366"/>
      <c r="G231" s="367">
        <f t="shared" si="75"/>
        <v>81.59</v>
      </c>
      <c r="H231" s="367">
        <f t="shared" si="75"/>
        <v>19.25</v>
      </c>
      <c r="I231" s="465">
        <f t="shared" si="75"/>
        <v>100.83999999999999</v>
      </c>
    </row>
    <row r="232" spans="1:9" ht="31.5" x14ac:dyDescent="0.25">
      <c r="A232" s="521" t="s">
        <v>9</v>
      </c>
      <c r="B232" s="447">
        <f>SUM(B233:B235)</f>
        <v>8</v>
      </c>
      <c r="C232" s="455">
        <f t="shared" ref="C232:I232" si="76">SUM(C233:C235)</f>
        <v>5.4794520547945202E-2</v>
      </c>
      <c r="D232" s="455"/>
      <c r="E232" s="455"/>
      <c r="F232" s="527"/>
      <c r="G232" s="455">
        <f t="shared" si="76"/>
        <v>81.59</v>
      </c>
      <c r="H232" s="455">
        <f t="shared" si="76"/>
        <v>19.25</v>
      </c>
      <c r="I232" s="461">
        <f t="shared" si="76"/>
        <v>100.83999999999999</v>
      </c>
    </row>
    <row r="233" spans="1:9" x14ac:dyDescent="0.25">
      <c r="A233" s="519" t="s">
        <v>2514</v>
      </c>
      <c r="B233" s="534">
        <v>4</v>
      </c>
      <c r="C233" s="514">
        <f>B233/146</f>
        <v>2.7397260273972601E-2</v>
      </c>
      <c r="D233" s="514">
        <v>1489</v>
      </c>
      <c r="E233" s="512">
        <f t="shared" si="63"/>
        <v>40.794520547945204</v>
      </c>
      <c r="F233" s="515">
        <v>1</v>
      </c>
      <c r="G233" s="512">
        <f t="shared" si="64"/>
        <v>40.79</v>
      </c>
      <c r="H233" s="512">
        <f t="shared" si="65"/>
        <v>9.6199999999999992</v>
      </c>
      <c r="I233" s="516">
        <f>G233+H233</f>
        <v>50.41</v>
      </c>
    </row>
    <row r="234" spans="1:9" s="7" customFormat="1" x14ac:dyDescent="0.25">
      <c r="A234" s="519" t="s">
        <v>2514</v>
      </c>
      <c r="B234" s="534">
        <v>3</v>
      </c>
      <c r="C234" s="514">
        <f t="shared" ref="C234:C235" si="77">B234/146</f>
        <v>2.0547945205479451E-2</v>
      </c>
      <c r="D234" s="514">
        <v>1489</v>
      </c>
      <c r="E234" s="512">
        <f t="shared" si="63"/>
        <v>30.595890410958901</v>
      </c>
      <c r="F234" s="515">
        <v>1</v>
      </c>
      <c r="G234" s="512">
        <f t="shared" si="64"/>
        <v>30.6</v>
      </c>
      <c r="H234" s="512">
        <f t="shared" si="65"/>
        <v>7.22</v>
      </c>
      <c r="I234" s="516">
        <f t="shared" ref="I234:I235" si="78">G234+H234</f>
        <v>37.82</v>
      </c>
    </row>
    <row r="235" spans="1:9" s="7" customFormat="1" x14ac:dyDescent="0.25">
      <c r="A235" s="519" t="s">
        <v>2514</v>
      </c>
      <c r="B235" s="534">
        <v>1</v>
      </c>
      <c r="C235" s="514">
        <f t="shared" si="77"/>
        <v>6.8493150684931503E-3</v>
      </c>
      <c r="D235" s="514">
        <v>1489</v>
      </c>
      <c r="E235" s="512">
        <f t="shared" si="63"/>
        <v>10.198630136986301</v>
      </c>
      <c r="F235" s="515">
        <v>1</v>
      </c>
      <c r="G235" s="512">
        <f t="shared" si="64"/>
        <v>10.199999999999999</v>
      </c>
      <c r="H235" s="512">
        <f t="shared" si="65"/>
        <v>2.41</v>
      </c>
      <c r="I235" s="516">
        <f t="shared" si="78"/>
        <v>12.61</v>
      </c>
    </row>
    <row r="236" spans="1:9" s="468" customFormat="1" x14ac:dyDescent="0.25">
      <c r="A236" s="371" t="s">
        <v>670</v>
      </c>
      <c r="B236" s="384">
        <f>B237+B248</f>
        <v>153</v>
      </c>
      <c r="C236" s="367">
        <f t="shared" ref="C236:I236" si="79">C237+C248</f>
        <v>0.91616766467065869</v>
      </c>
      <c r="D236" s="367"/>
      <c r="E236" s="367"/>
      <c r="F236" s="366"/>
      <c r="G236" s="367">
        <f t="shared" si="79"/>
        <v>807.68000000000006</v>
      </c>
      <c r="H236" s="367">
        <f t="shared" si="79"/>
        <v>190.52</v>
      </c>
      <c r="I236" s="465">
        <f t="shared" si="79"/>
        <v>998.2</v>
      </c>
    </row>
    <row r="237" spans="1:9" ht="31.5" x14ac:dyDescent="0.25">
      <c r="A237" s="521" t="s">
        <v>7</v>
      </c>
      <c r="B237" s="532">
        <f>SUM(B238:B247)</f>
        <v>100</v>
      </c>
      <c r="C237" s="537">
        <f t="shared" ref="C237:I237" si="80">SUM(C238:C247)</f>
        <v>0.59880239520958078</v>
      </c>
      <c r="D237" s="537"/>
      <c r="E237" s="537"/>
      <c r="F237" s="526"/>
      <c r="G237" s="537">
        <f t="shared" si="80"/>
        <v>575.36</v>
      </c>
      <c r="H237" s="537">
        <f t="shared" si="80"/>
        <v>135.73000000000002</v>
      </c>
      <c r="I237" s="539">
        <f t="shared" si="80"/>
        <v>711.09</v>
      </c>
    </row>
    <row r="238" spans="1:9" x14ac:dyDescent="0.25">
      <c r="A238" s="520" t="s">
        <v>2501</v>
      </c>
      <c r="B238" s="533">
        <v>14</v>
      </c>
      <c r="C238" s="512">
        <f>B238/167</f>
        <v>8.3832335329341312E-2</v>
      </c>
      <c r="D238" s="512">
        <v>985</v>
      </c>
      <c r="E238" s="512">
        <f t="shared" si="63"/>
        <v>82.574850299401191</v>
      </c>
      <c r="F238" s="511">
        <v>1</v>
      </c>
      <c r="G238" s="512">
        <f t="shared" si="64"/>
        <v>82.57</v>
      </c>
      <c r="H238" s="512">
        <f t="shared" si="65"/>
        <v>19.48</v>
      </c>
      <c r="I238" s="513">
        <f t="shared" ref="I238:I247" si="81">G238+H238</f>
        <v>102.05</v>
      </c>
    </row>
    <row r="239" spans="1:9" x14ac:dyDescent="0.25">
      <c r="A239" s="520" t="s">
        <v>2501</v>
      </c>
      <c r="B239" s="533">
        <v>9</v>
      </c>
      <c r="C239" s="512">
        <f t="shared" ref="C239:C247" si="82">B239/167</f>
        <v>5.3892215568862277E-2</v>
      </c>
      <c r="D239" s="512">
        <v>995</v>
      </c>
      <c r="E239" s="512">
        <f t="shared" si="63"/>
        <v>53.622754491017965</v>
      </c>
      <c r="F239" s="511">
        <v>1</v>
      </c>
      <c r="G239" s="512">
        <f t="shared" si="64"/>
        <v>53.62</v>
      </c>
      <c r="H239" s="512">
        <f t="shared" si="65"/>
        <v>12.65</v>
      </c>
      <c r="I239" s="513">
        <f t="shared" si="81"/>
        <v>66.27</v>
      </c>
    </row>
    <row r="240" spans="1:9" x14ac:dyDescent="0.25">
      <c r="A240" s="520" t="s">
        <v>332</v>
      </c>
      <c r="B240" s="533">
        <v>1</v>
      </c>
      <c r="C240" s="512">
        <f t="shared" si="82"/>
        <v>5.9880239520958087E-3</v>
      </c>
      <c r="D240" s="512">
        <v>867</v>
      </c>
      <c r="E240" s="512">
        <f t="shared" si="63"/>
        <v>5.1916167664670665</v>
      </c>
      <c r="F240" s="511">
        <v>1</v>
      </c>
      <c r="G240" s="512">
        <f t="shared" si="64"/>
        <v>5.19</v>
      </c>
      <c r="H240" s="512">
        <f t="shared" si="65"/>
        <v>1.22</v>
      </c>
      <c r="I240" s="513">
        <f t="shared" si="81"/>
        <v>6.41</v>
      </c>
    </row>
    <row r="241" spans="1:9" x14ac:dyDescent="0.25">
      <c r="A241" s="520" t="s">
        <v>2501</v>
      </c>
      <c r="B241" s="533">
        <v>8</v>
      </c>
      <c r="C241" s="512">
        <f t="shared" si="82"/>
        <v>4.790419161676647E-2</v>
      </c>
      <c r="D241" s="512">
        <v>985</v>
      </c>
      <c r="E241" s="512">
        <f t="shared" si="63"/>
        <v>47.185628742514972</v>
      </c>
      <c r="F241" s="511">
        <v>1</v>
      </c>
      <c r="G241" s="512">
        <f t="shared" si="64"/>
        <v>47.19</v>
      </c>
      <c r="H241" s="512">
        <f t="shared" si="65"/>
        <v>11.13</v>
      </c>
      <c r="I241" s="513">
        <f t="shared" si="81"/>
        <v>58.32</v>
      </c>
    </row>
    <row r="242" spans="1:9" x14ac:dyDescent="0.25">
      <c r="A242" s="520" t="s">
        <v>2501</v>
      </c>
      <c r="B242" s="533">
        <v>8</v>
      </c>
      <c r="C242" s="512">
        <f t="shared" si="82"/>
        <v>4.790419161676647E-2</v>
      </c>
      <c r="D242" s="512">
        <v>867</v>
      </c>
      <c r="E242" s="512">
        <f t="shared" si="63"/>
        <v>41.532934131736532</v>
      </c>
      <c r="F242" s="511">
        <v>1</v>
      </c>
      <c r="G242" s="512">
        <f t="shared" si="64"/>
        <v>41.53</v>
      </c>
      <c r="H242" s="512">
        <f t="shared" si="65"/>
        <v>9.8000000000000007</v>
      </c>
      <c r="I242" s="513">
        <f t="shared" si="81"/>
        <v>51.33</v>
      </c>
    </row>
    <row r="243" spans="1:9" x14ac:dyDescent="0.25">
      <c r="A243" s="520" t="s">
        <v>332</v>
      </c>
      <c r="B243" s="533">
        <v>8</v>
      </c>
      <c r="C243" s="512">
        <f t="shared" si="82"/>
        <v>4.790419161676647E-2</v>
      </c>
      <c r="D243" s="512">
        <v>867</v>
      </c>
      <c r="E243" s="512">
        <f t="shared" si="63"/>
        <v>41.532934131736532</v>
      </c>
      <c r="F243" s="511">
        <v>1</v>
      </c>
      <c r="G243" s="512">
        <f t="shared" si="64"/>
        <v>41.53</v>
      </c>
      <c r="H243" s="512">
        <f t="shared" si="65"/>
        <v>9.8000000000000007</v>
      </c>
      <c r="I243" s="513">
        <f t="shared" si="81"/>
        <v>51.33</v>
      </c>
    </row>
    <row r="244" spans="1:9" x14ac:dyDescent="0.25">
      <c r="A244" s="520" t="s">
        <v>2501</v>
      </c>
      <c r="B244" s="533">
        <v>7</v>
      </c>
      <c r="C244" s="512">
        <f t="shared" si="82"/>
        <v>4.1916167664670656E-2</v>
      </c>
      <c r="D244" s="512">
        <v>867</v>
      </c>
      <c r="E244" s="512">
        <f t="shared" si="63"/>
        <v>36.341317365269461</v>
      </c>
      <c r="F244" s="511">
        <v>1</v>
      </c>
      <c r="G244" s="512">
        <f t="shared" si="64"/>
        <v>36.340000000000003</v>
      </c>
      <c r="H244" s="512">
        <f t="shared" si="65"/>
        <v>8.57</v>
      </c>
      <c r="I244" s="513">
        <f t="shared" si="81"/>
        <v>44.910000000000004</v>
      </c>
    </row>
    <row r="245" spans="1:9" x14ac:dyDescent="0.25">
      <c r="A245" s="520" t="s">
        <v>2501</v>
      </c>
      <c r="B245" s="533">
        <v>12</v>
      </c>
      <c r="C245" s="512">
        <f t="shared" si="82"/>
        <v>7.1856287425149698E-2</v>
      </c>
      <c r="D245" s="512">
        <v>985</v>
      </c>
      <c r="E245" s="512">
        <f t="shared" si="63"/>
        <v>70.778443113772454</v>
      </c>
      <c r="F245" s="511">
        <v>1</v>
      </c>
      <c r="G245" s="512">
        <f t="shared" si="64"/>
        <v>70.78</v>
      </c>
      <c r="H245" s="512">
        <f t="shared" si="65"/>
        <v>16.7</v>
      </c>
      <c r="I245" s="513">
        <f t="shared" si="81"/>
        <v>87.48</v>
      </c>
    </row>
    <row r="246" spans="1:9" x14ac:dyDescent="0.25">
      <c r="A246" s="520" t="s">
        <v>2501</v>
      </c>
      <c r="B246" s="533">
        <v>9</v>
      </c>
      <c r="C246" s="512">
        <f t="shared" si="82"/>
        <v>5.3892215568862277E-2</v>
      </c>
      <c r="D246" s="512">
        <v>995</v>
      </c>
      <c r="E246" s="512">
        <f t="shared" si="63"/>
        <v>53.622754491017965</v>
      </c>
      <c r="F246" s="511">
        <v>1</v>
      </c>
      <c r="G246" s="512">
        <f t="shared" si="64"/>
        <v>53.62</v>
      </c>
      <c r="H246" s="512">
        <f t="shared" si="65"/>
        <v>12.65</v>
      </c>
      <c r="I246" s="513">
        <f t="shared" si="81"/>
        <v>66.27</v>
      </c>
    </row>
    <row r="247" spans="1:9" x14ac:dyDescent="0.25">
      <c r="A247" s="520" t="s">
        <v>332</v>
      </c>
      <c r="B247" s="533">
        <v>24</v>
      </c>
      <c r="C247" s="512">
        <f t="shared" si="82"/>
        <v>0.1437125748502994</v>
      </c>
      <c r="D247" s="512">
        <v>995</v>
      </c>
      <c r="E247" s="512">
        <f t="shared" si="63"/>
        <v>142.99401197604789</v>
      </c>
      <c r="F247" s="511">
        <v>1</v>
      </c>
      <c r="G247" s="512">
        <f t="shared" si="64"/>
        <v>142.99</v>
      </c>
      <c r="H247" s="512">
        <f t="shared" si="65"/>
        <v>33.729999999999997</v>
      </c>
      <c r="I247" s="513">
        <f t="shared" si="81"/>
        <v>176.72</v>
      </c>
    </row>
    <row r="248" spans="1:9" ht="31.5" x14ac:dyDescent="0.25">
      <c r="A248" s="521" t="s">
        <v>8</v>
      </c>
      <c r="B248" s="532">
        <f>SUM(B249:B255)</f>
        <v>53</v>
      </c>
      <c r="C248" s="537">
        <f t="shared" ref="C248:I248" si="83">SUM(C249:C255)</f>
        <v>0.3173652694610779</v>
      </c>
      <c r="D248" s="537"/>
      <c r="E248" s="537"/>
      <c r="F248" s="526"/>
      <c r="G248" s="537">
        <f t="shared" si="83"/>
        <v>232.32</v>
      </c>
      <c r="H248" s="537">
        <f t="shared" si="83"/>
        <v>54.79</v>
      </c>
      <c r="I248" s="539">
        <f t="shared" si="83"/>
        <v>287.11</v>
      </c>
    </row>
    <row r="249" spans="1:9" x14ac:dyDescent="0.25">
      <c r="A249" s="520" t="s">
        <v>140</v>
      </c>
      <c r="B249" s="533">
        <v>3</v>
      </c>
      <c r="C249" s="512">
        <f>B249/167</f>
        <v>1.7964071856287425E-2</v>
      </c>
      <c r="D249" s="512">
        <v>735</v>
      </c>
      <c r="E249" s="512">
        <f t="shared" si="63"/>
        <v>13.203592814371257</v>
      </c>
      <c r="F249" s="511">
        <v>1</v>
      </c>
      <c r="G249" s="512">
        <f t="shared" si="64"/>
        <v>13.2</v>
      </c>
      <c r="H249" s="512">
        <f t="shared" si="65"/>
        <v>3.11</v>
      </c>
      <c r="I249" s="513">
        <f t="shared" ref="I249:I255" si="84">H249+G249</f>
        <v>16.309999999999999</v>
      </c>
    </row>
    <row r="250" spans="1:9" x14ac:dyDescent="0.25">
      <c r="A250" s="520" t="s">
        <v>140</v>
      </c>
      <c r="B250" s="533">
        <v>3</v>
      </c>
      <c r="C250" s="512">
        <f t="shared" ref="C250:C255" si="85">B250/167</f>
        <v>1.7964071856287425E-2</v>
      </c>
      <c r="D250" s="512">
        <v>735</v>
      </c>
      <c r="E250" s="512">
        <f t="shared" si="63"/>
        <v>13.203592814371257</v>
      </c>
      <c r="F250" s="511">
        <v>1</v>
      </c>
      <c r="G250" s="512">
        <f t="shared" si="64"/>
        <v>13.2</v>
      </c>
      <c r="H250" s="512">
        <f t="shared" si="65"/>
        <v>3.11</v>
      </c>
      <c r="I250" s="513">
        <f t="shared" si="84"/>
        <v>16.309999999999999</v>
      </c>
    </row>
    <row r="251" spans="1:9" x14ac:dyDescent="0.25">
      <c r="A251" s="520" t="s">
        <v>140</v>
      </c>
      <c r="B251" s="533">
        <v>12</v>
      </c>
      <c r="C251" s="512">
        <f t="shared" si="85"/>
        <v>7.1856287425149698E-2</v>
      </c>
      <c r="D251" s="512">
        <v>735</v>
      </c>
      <c r="E251" s="512">
        <f t="shared" si="63"/>
        <v>52.814371257485028</v>
      </c>
      <c r="F251" s="511">
        <v>1</v>
      </c>
      <c r="G251" s="512">
        <f t="shared" si="64"/>
        <v>52.81</v>
      </c>
      <c r="H251" s="512">
        <f t="shared" si="65"/>
        <v>12.46</v>
      </c>
      <c r="I251" s="513">
        <f t="shared" si="84"/>
        <v>65.27000000000001</v>
      </c>
    </row>
    <row r="252" spans="1:9" x14ac:dyDescent="0.25">
      <c r="A252" s="520" t="s">
        <v>140</v>
      </c>
      <c r="B252" s="533">
        <v>6</v>
      </c>
      <c r="C252" s="512">
        <f t="shared" si="85"/>
        <v>3.5928143712574849E-2</v>
      </c>
      <c r="D252" s="512">
        <v>735</v>
      </c>
      <c r="E252" s="512">
        <f t="shared" si="63"/>
        <v>26.407185628742514</v>
      </c>
      <c r="F252" s="511">
        <v>1</v>
      </c>
      <c r="G252" s="512">
        <f t="shared" si="64"/>
        <v>26.41</v>
      </c>
      <c r="H252" s="512">
        <f t="shared" si="65"/>
        <v>6.23</v>
      </c>
      <c r="I252" s="513">
        <f t="shared" si="84"/>
        <v>32.64</v>
      </c>
    </row>
    <row r="253" spans="1:9" x14ac:dyDescent="0.25">
      <c r="A253" s="520" t="s">
        <v>140</v>
      </c>
      <c r="B253" s="533">
        <v>3</v>
      </c>
      <c r="C253" s="512">
        <f t="shared" si="85"/>
        <v>1.7964071856287425E-2</v>
      </c>
      <c r="D253" s="512">
        <v>723</v>
      </c>
      <c r="E253" s="512">
        <f t="shared" si="63"/>
        <v>12.988023952095809</v>
      </c>
      <c r="F253" s="511">
        <v>1</v>
      </c>
      <c r="G253" s="512">
        <f t="shared" si="64"/>
        <v>12.99</v>
      </c>
      <c r="H253" s="512">
        <f t="shared" si="65"/>
        <v>3.06</v>
      </c>
      <c r="I253" s="513">
        <f t="shared" si="84"/>
        <v>16.05</v>
      </c>
    </row>
    <row r="254" spans="1:9" x14ac:dyDescent="0.25">
      <c r="A254" s="520" t="s">
        <v>140</v>
      </c>
      <c r="B254" s="533">
        <v>16</v>
      </c>
      <c r="C254" s="512">
        <f t="shared" si="85"/>
        <v>9.580838323353294E-2</v>
      </c>
      <c r="D254" s="512">
        <v>735</v>
      </c>
      <c r="E254" s="512">
        <f t="shared" si="63"/>
        <v>70.419161676646709</v>
      </c>
      <c r="F254" s="511">
        <v>1</v>
      </c>
      <c r="G254" s="512">
        <f t="shared" si="64"/>
        <v>70.42</v>
      </c>
      <c r="H254" s="512">
        <f t="shared" si="65"/>
        <v>16.61</v>
      </c>
      <c r="I254" s="513">
        <f t="shared" si="84"/>
        <v>87.03</v>
      </c>
    </row>
    <row r="255" spans="1:9" x14ac:dyDescent="0.25">
      <c r="A255" s="520" t="s">
        <v>140</v>
      </c>
      <c r="B255" s="533">
        <v>10</v>
      </c>
      <c r="C255" s="512">
        <f t="shared" si="85"/>
        <v>5.9880239520958084E-2</v>
      </c>
      <c r="D255" s="512">
        <v>723</v>
      </c>
      <c r="E255" s="512">
        <f t="shared" si="63"/>
        <v>43.293413173652695</v>
      </c>
      <c r="F255" s="511">
        <v>1</v>
      </c>
      <c r="G255" s="512">
        <f t="shared" si="64"/>
        <v>43.29</v>
      </c>
      <c r="H255" s="512">
        <f t="shared" si="65"/>
        <v>10.210000000000001</v>
      </c>
      <c r="I255" s="513">
        <f t="shared" si="84"/>
        <v>53.5</v>
      </c>
    </row>
    <row r="256" spans="1:9" s="468" customFormat="1" x14ac:dyDescent="0.25">
      <c r="A256" s="371" t="s">
        <v>889</v>
      </c>
      <c r="B256" s="384">
        <f>B257+B305+B338+B345</f>
        <v>10466</v>
      </c>
      <c r="C256" s="367">
        <f t="shared" ref="C256:I256" si="86">C257+C305+C338+C345</f>
        <v>63.652530555327687</v>
      </c>
      <c r="D256" s="367"/>
      <c r="E256" s="367"/>
      <c r="F256" s="366"/>
      <c r="G256" s="367">
        <f t="shared" si="86"/>
        <v>65897.41</v>
      </c>
      <c r="H256" s="367">
        <f t="shared" si="86"/>
        <v>15423.62</v>
      </c>
      <c r="I256" s="465">
        <f t="shared" si="86"/>
        <v>81321.03</v>
      </c>
    </row>
    <row r="257" spans="1:9" ht="31.5" x14ac:dyDescent="0.25">
      <c r="A257" s="521" t="s">
        <v>9</v>
      </c>
      <c r="B257" s="447">
        <f>SUM(B258:B304)</f>
        <v>3494</v>
      </c>
      <c r="C257" s="455">
        <f>SUM(C258:C304)</f>
        <v>20.922155688622748</v>
      </c>
      <c r="D257" s="455"/>
      <c r="E257" s="455"/>
      <c r="F257" s="527"/>
      <c r="G257" s="455">
        <f>SUM(G258:G304)</f>
        <v>33850.060000000005</v>
      </c>
      <c r="H257" s="455">
        <f>SUM(H258:H304)</f>
        <v>7919.3399999999983</v>
      </c>
      <c r="I257" s="461">
        <f>SUM(I258:I304)</f>
        <v>41769.4</v>
      </c>
    </row>
    <row r="258" spans="1:9" x14ac:dyDescent="0.25">
      <c r="A258" s="519" t="s">
        <v>2496</v>
      </c>
      <c r="B258" s="533">
        <v>265</v>
      </c>
      <c r="C258" s="512">
        <f>B258/167</f>
        <v>1.5868263473053892</v>
      </c>
      <c r="D258" s="512">
        <v>1489</v>
      </c>
      <c r="E258" s="512">
        <f t="shared" si="63"/>
        <v>2362.7844311377244</v>
      </c>
      <c r="F258" s="511">
        <v>1</v>
      </c>
      <c r="G258" s="512">
        <f t="shared" si="64"/>
        <v>2362.7800000000002</v>
      </c>
      <c r="H258" s="512">
        <f t="shared" si="65"/>
        <v>557.38</v>
      </c>
      <c r="I258" s="513">
        <f>G258+H258</f>
        <v>2920.1600000000003</v>
      </c>
    </row>
    <row r="259" spans="1:9" x14ac:dyDescent="0.25">
      <c r="A259" s="519" t="s">
        <v>2515</v>
      </c>
      <c r="B259" s="533">
        <v>4</v>
      </c>
      <c r="C259" s="512">
        <f t="shared" ref="C259:C304" si="87">B259/167</f>
        <v>2.3952095808383235E-2</v>
      </c>
      <c r="D259" s="512">
        <v>1489</v>
      </c>
      <c r="E259" s="512">
        <f t="shared" ref="E259:E316" si="88">C259*D259</f>
        <v>35.664670658682638</v>
      </c>
      <c r="F259" s="511">
        <v>1</v>
      </c>
      <c r="G259" s="512">
        <f t="shared" ref="G259:G316" si="89">ROUND(E259*F259,2)</f>
        <v>35.659999999999997</v>
      </c>
      <c r="H259" s="491">
        <f>ROUND(G259*0.2077,2)</f>
        <v>7.41</v>
      </c>
      <c r="I259" s="513">
        <f t="shared" ref="I259:I304" si="90">G259+H259</f>
        <v>43.069999999999993</v>
      </c>
    </row>
    <row r="260" spans="1:9" x14ac:dyDescent="0.25">
      <c r="A260" s="519" t="s">
        <v>2496</v>
      </c>
      <c r="B260" s="533">
        <f>167+41</f>
        <v>208</v>
      </c>
      <c r="C260" s="512">
        <f t="shared" si="87"/>
        <v>1.2455089820359282</v>
      </c>
      <c r="D260" s="512">
        <v>1489</v>
      </c>
      <c r="E260" s="512">
        <f t="shared" si="88"/>
        <v>1854.5628742514971</v>
      </c>
      <c r="F260" s="511">
        <v>1</v>
      </c>
      <c r="G260" s="512">
        <f t="shared" si="89"/>
        <v>1854.56</v>
      </c>
      <c r="H260" s="512">
        <f t="shared" ref="H260:H316" si="91">ROUND(G260*0.2359,2)</f>
        <v>437.49</v>
      </c>
      <c r="I260" s="513">
        <f t="shared" si="90"/>
        <v>2292.0500000000002</v>
      </c>
    </row>
    <row r="261" spans="1:9" x14ac:dyDescent="0.25">
      <c r="A261" s="519" t="s">
        <v>2496</v>
      </c>
      <c r="B261" s="533">
        <v>71</v>
      </c>
      <c r="C261" s="512">
        <f t="shared" si="87"/>
        <v>0.42514970059880242</v>
      </c>
      <c r="D261" s="512">
        <v>1489</v>
      </c>
      <c r="E261" s="512">
        <f t="shared" si="88"/>
        <v>633.04790419161679</v>
      </c>
      <c r="F261" s="511">
        <v>1</v>
      </c>
      <c r="G261" s="512">
        <f t="shared" si="89"/>
        <v>633.04999999999995</v>
      </c>
      <c r="H261" s="512">
        <f t="shared" si="91"/>
        <v>149.34</v>
      </c>
      <c r="I261" s="513">
        <f t="shared" si="90"/>
        <v>782.39</v>
      </c>
    </row>
    <row r="262" spans="1:9" x14ac:dyDescent="0.25">
      <c r="A262" s="519" t="s">
        <v>2496</v>
      </c>
      <c r="B262" s="533">
        <v>10</v>
      </c>
      <c r="C262" s="512">
        <f t="shared" si="87"/>
        <v>5.9880239520958084E-2</v>
      </c>
      <c r="D262" s="512">
        <v>1600</v>
      </c>
      <c r="E262" s="512">
        <f t="shared" si="88"/>
        <v>95.808383233532936</v>
      </c>
      <c r="F262" s="511">
        <v>1</v>
      </c>
      <c r="G262" s="512">
        <f t="shared" si="89"/>
        <v>95.81</v>
      </c>
      <c r="H262" s="512">
        <f t="shared" si="91"/>
        <v>22.6</v>
      </c>
      <c r="I262" s="513">
        <f t="shared" si="90"/>
        <v>118.41</v>
      </c>
    </row>
    <row r="263" spans="1:9" x14ac:dyDescent="0.25">
      <c r="A263" s="519" t="s">
        <v>2496</v>
      </c>
      <c r="B263" s="533">
        <v>5</v>
      </c>
      <c r="C263" s="512">
        <f t="shared" si="87"/>
        <v>2.9940119760479042E-2</v>
      </c>
      <c r="D263" s="512">
        <v>1311</v>
      </c>
      <c r="E263" s="512">
        <f t="shared" si="88"/>
        <v>39.251497005988021</v>
      </c>
      <c r="F263" s="511">
        <v>1</v>
      </c>
      <c r="G263" s="512">
        <f t="shared" si="89"/>
        <v>39.25</v>
      </c>
      <c r="H263" s="512">
        <f t="shared" si="91"/>
        <v>9.26</v>
      </c>
      <c r="I263" s="513">
        <f t="shared" si="90"/>
        <v>48.51</v>
      </c>
    </row>
    <row r="264" spans="1:9" x14ac:dyDescent="0.25">
      <c r="A264" s="519" t="s">
        <v>145</v>
      </c>
      <c r="B264" s="533">
        <f>18</f>
        <v>18</v>
      </c>
      <c r="C264" s="512">
        <f t="shared" si="87"/>
        <v>0.10778443113772455</v>
      </c>
      <c r="D264" s="512">
        <v>1858.28</v>
      </c>
      <c r="E264" s="512">
        <f t="shared" si="88"/>
        <v>200.29365269461078</v>
      </c>
      <c r="F264" s="511">
        <v>1</v>
      </c>
      <c r="G264" s="512">
        <f t="shared" si="89"/>
        <v>200.29</v>
      </c>
      <c r="H264" s="512">
        <f t="shared" si="91"/>
        <v>47.25</v>
      </c>
      <c r="I264" s="513">
        <f t="shared" si="90"/>
        <v>247.54</v>
      </c>
    </row>
    <row r="265" spans="1:9" x14ac:dyDescent="0.25">
      <c r="A265" s="519" t="s">
        <v>2497</v>
      </c>
      <c r="B265" s="533">
        <v>30</v>
      </c>
      <c r="C265" s="512">
        <f t="shared" si="87"/>
        <v>0.17964071856287425</v>
      </c>
      <c r="D265" s="512">
        <v>1311</v>
      </c>
      <c r="E265" s="512">
        <f t="shared" si="88"/>
        <v>235.50898203592814</v>
      </c>
      <c r="F265" s="511">
        <v>1</v>
      </c>
      <c r="G265" s="512">
        <f t="shared" si="89"/>
        <v>235.51</v>
      </c>
      <c r="H265" s="512">
        <f t="shared" si="91"/>
        <v>55.56</v>
      </c>
      <c r="I265" s="513">
        <f t="shared" si="90"/>
        <v>291.07</v>
      </c>
    </row>
    <row r="266" spans="1:9" x14ac:dyDescent="0.25">
      <c r="A266" s="519" t="s">
        <v>145</v>
      </c>
      <c r="B266" s="533">
        <f>64+11</f>
        <v>75</v>
      </c>
      <c r="C266" s="512">
        <f t="shared" si="87"/>
        <v>0.44910179640718562</v>
      </c>
      <c r="D266" s="512">
        <v>2044.11</v>
      </c>
      <c r="E266" s="512">
        <f t="shared" si="88"/>
        <v>918.0134730538922</v>
      </c>
      <c r="F266" s="511">
        <v>1</v>
      </c>
      <c r="G266" s="512">
        <f t="shared" si="89"/>
        <v>918.01</v>
      </c>
      <c r="H266" s="512">
        <f t="shared" si="91"/>
        <v>216.56</v>
      </c>
      <c r="I266" s="513">
        <f t="shared" si="90"/>
        <v>1134.57</v>
      </c>
    </row>
    <row r="267" spans="1:9" x14ac:dyDescent="0.25">
      <c r="A267" s="519" t="s">
        <v>2497</v>
      </c>
      <c r="B267" s="533">
        <v>44</v>
      </c>
      <c r="C267" s="512">
        <f t="shared" si="87"/>
        <v>0.26347305389221559</v>
      </c>
      <c r="D267" s="512">
        <v>1311</v>
      </c>
      <c r="E267" s="512">
        <f t="shared" si="88"/>
        <v>345.41317365269464</v>
      </c>
      <c r="F267" s="511">
        <v>1</v>
      </c>
      <c r="G267" s="512">
        <f t="shared" si="89"/>
        <v>345.41</v>
      </c>
      <c r="H267" s="512">
        <f t="shared" si="91"/>
        <v>81.48</v>
      </c>
      <c r="I267" s="513">
        <f t="shared" si="90"/>
        <v>426.89000000000004</v>
      </c>
    </row>
    <row r="268" spans="1:9" x14ac:dyDescent="0.25">
      <c r="A268" s="519" t="s">
        <v>145</v>
      </c>
      <c r="B268" s="533">
        <v>15</v>
      </c>
      <c r="C268" s="512">
        <f t="shared" si="87"/>
        <v>8.9820359281437126E-2</v>
      </c>
      <c r="D268" s="512">
        <v>2044.11</v>
      </c>
      <c r="E268" s="512">
        <f t="shared" si="88"/>
        <v>183.60269461077843</v>
      </c>
      <c r="F268" s="511">
        <v>1</v>
      </c>
      <c r="G268" s="512">
        <f t="shared" si="89"/>
        <v>183.6</v>
      </c>
      <c r="H268" s="512">
        <f t="shared" si="91"/>
        <v>43.31</v>
      </c>
      <c r="I268" s="513">
        <f t="shared" si="90"/>
        <v>226.91</v>
      </c>
    </row>
    <row r="269" spans="1:9" x14ac:dyDescent="0.25">
      <c r="A269" s="519" t="s">
        <v>2497</v>
      </c>
      <c r="B269" s="533">
        <f>4+17</f>
        <v>21</v>
      </c>
      <c r="C269" s="512">
        <f t="shared" si="87"/>
        <v>0.12574850299401197</v>
      </c>
      <c r="D269" s="512">
        <v>1311</v>
      </c>
      <c r="E269" s="512">
        <f t="shared" si="88"/>
        <v>164.8562874251497</v>
      </c>
      <c r="F269" s="511">
        <v>1</v>
      </c>
      <c r="G269" s="512">
        <f t="shared" si="89"/>
        <v>164.86</v>
      </c>
      <c r="H269" s="512">
        <f t="shared" si="91"/>
        <v>38.89</v>
      </c>
      <c r="I269" s="513">
        <f t="shared" si="90"/>
        <v>203.75</v>
      </c>
    </row>
    <row r="270" spans="1:9" x14ac:dyDescent="0.25">
      <c r="A270" s="519" t="s">
        <v>2497</v>
      </c>
      <c r="B270" s="533">
        <v>48</v>
      </c>
      <c r="C270" s="512">
        <f t="shared" si="87"/>
        <v>0.28742514970059879</v>
      </c>
      <c r="D270" s="512">
        <v>1311</v>
      </c>
      <c r="E270" s="512">
        <f t="shared" si="88"/>
        <v>376.81437125748499</v>
      </c>
      <c r="F270" s="511">
        <v>1</v>
      </c>
      <c r="G270" s="512">
        <f t="shared" si="89"/>
        <v>376.81</v>
      </c>
      <c r="H270" s="512">
        <f t="shared" si="91"/>
        <v>88.89</v>
      </c>
      <c r="I270" s="513">
        <f t="shared" si="90"/>
        <v>465.7</v>
      </c>
    </row>
    <row r="271" spans="1:9" x14ac:dyDescent="0.25">
      <c r="A271" s="519" t="s">
        <v>2516</v>
      </c>
      <c r="B271" s="533">
        <v>72</v>
      </c>
      <c r="C271" s="512">
        <f t="shared" si="87"/>
        <v>0.43113772455089822</v>
      </c>
      <c r="D271" s="512">
        <v>1489</v>
      </c>
      <c r="E271" s="512">
        <f t="shared" si="88"/>
        <v>641.96407185628743</v>
      </c>
      <c r="F271" s="511">
        <v>1</v>
      </c>
      <c r="G271" s="512">
        <f t="shared" si="89"/>
        <v>641.96</v>
      </c>
      <c r="H271" s="512">
        <f t="shared" si="91"/>
        <v>151.44</v>
      </c>
      <c r="I271" s="513">
        <f t="shared" si="90"/>
        <v>793.40000000000009</v>
      </c>
    </row>
    <row r="272" spans="1:9" x14ac:dyDescent="0.25">
      <c r="A272" s="519" t="s">
        <v>2516</v>
      </c>
      <c r="B272" s="533">
        <v>58</v>
      </c>
      <c r="C272" s="512">
        <f t="shared" si="87"/>
        <v>0.3473053892215569</v>
      </c>
      <c r="D272" s="512">
        <v>1311</v>
      </c>
      <c r="E272" s="512">
        <f t="shared" si="88"/>
        <v>455.31736526946111</v>
      </c>
      <c r="F272" s="511">
        <v>1</v>
      </c>
      <c r="G272" s="512">
        <f t="shared" si="89"/>
        <v>455.32</v>
      </c>
      <c r="H272" s="491">
        <f>ROUND(G272*0.2077,2)</f>
        <v>94.57</v>
      </c>
      <c r="I272" s="513">
        <f t="shared" si="90"/>
        <v>549.89</v>
      </c>
    </row>
    <row r="273" spans="1:9" x14ac:dyDescent="0.25">
      <c r="A273" s="519" t="s">
        <v>2516</v>
      </c>
      <c r="B273" s="533">
        <v>56</v>
      </c>
      <c r="C273" s="512">
        <f t="shared" si="87"/>
        <v>0.33532934131736525</v>
      </c>
      <c r="D273" s="512">
        <v>1700</v>
      </c>
      <c r="E273" s="512">
        <f t="shared" si="88"/>
        <v>570.05988023952091</v>
      </c>
      <c r="F273" s="511">
        <v>1</v>
      </c>
      <c r="G273" s="512">
        <f t="shared" si="89"/>
        <v>570.05999999999995</v>
      </c>
      <c r="H273" s="512">
        <f t="shared" si="91"/>
        <v>134.47999999999999</v>
      </c>
      <c r="I273" s="513">
        <f t="shared" si="90"/>
        <v>704.54</v>
      </c>
    </row>
    <row r="274" spans="1:9" s="7" customFormat="1" x14ac:dyDescent="0.25">
      <c r="A274" s="522" t="s">
        <v>2517</v>
      </c>
      <c r="B274" s="534">
        <f>167+39</f>
        <v>206</v>
      </c>
      <c r="C274" s="512">
        <f t="shared" si="87"/>
        <v>1.2335329341317365</v>
      </c>
      <c r="D274" s="512">
        <v>1489</v>
      </c>
      <c r="E274" s="512">
        <f t="shared" si="88"/>
        <v>1836.7305389221556</v>
      </c>
      <c r="F274" s="511">
        <v>1</v>
      </c>
      <c r="G274" s="512">
        <f t="shared" si="89"/>
        <v>1836.73</v>
      </c>
      <c r="H274" s="491">
        <f>ROUND(G274*0.2077,2)</f>
        <v>381.49</v>
      </c>
      <c r="I274" s="513">
        <f t="shared" si="90"/>
        <v>2218.2200000000003</v>
      </c>
    </row>
    <row r="275" spans="1:9" s="7" customFormat="1" x14ac:dyDescent="0.25">
      <c r="A275" s="522" t="s">
        <v>2517</v>
      </c>
      <c r="B275" s="534">
        <v>128</v>
      </c>
      <c r="C275" s="512">
        <f t="shared" si="87"/>
        <v>0.76646706586826352</v>
      </c>
      <c r="D275" s="512">
        <v>1489</v>
      </c>
      <c r="E275" s="512">
        <f t="shared" si="88"/>
        <v>1141.2694610778444</v>
      </c>
      <c r="F275" s="511">
        <v>1</v>
      </c>
      <c r="G275" s="512">
        <f t="shared" si="89"/>
        <v>1141.27</v>
      </c>
      <c r="H275" s="512">
        <f t="shared" si="91"/>
        <v>269.23</v>
      </c>
      <c r="I275" s="513">
        <f t="shared" si="90"/>
        <v>1410.5</v>
      </c>
    </row>
    <row r="276" spans="1:9" s="7" customFormat="1" x14ac:dyDescent="0.25">
      <c r="A276" s="522" t="s">
        <v>2517</v>
      </c>
      <c r="B276" s="534">
        <v>19</v>
      </c>
      <c r="C276" s="512">
        <f t="shared" si="87"/>
        <v>0.11377245508982035</v>
      </c>
      <c r="D276" s="512">
        <v>1489</v>
      </c>
      <c r="E276" s="512">
        <f t="shared" si="88"/>
        <v>169.4071856287425</v>
      </c>
      <c r="F276" s="511">
        <v>1</v>
      </c>
      <c r="G276" s="512">
        <f t="shared" si="89"/>
        <v>169.41</v>
      </c>
      <c r="H276" s="512">
        <f t="shared" si="91"/>
        <v>39.96</v>
      </c>
      <c r="I276" s="513">
        <f t="shared" si="90"/>
        <v>209.37</v>
      </c>
    </row>
    <row r="277" spans="1:9" s="7" customFormat="1" x14ac:dyDescent="0.25">
      <c r="A277" s="523" t="s">
        <v>2518</v>
      </c>
      <c r="B277" s="534">
        <v>148</v>
      </c>
      <c r="C277" s="512">
        <f t="shared" si="87"/>
        <v>0.88622754491017963</v>
      </c>
      <c r="D277" s="512">
        <v>1700</v>
      </c>
      <c r="E277" s="512">
        <f t="shared" si="88"/>
        <v>1506.5868263473053</v>
      </c>
      <c r="F277" s="511">
        <v>1</v>
      </c>
      <c r="G277" s="512">
        <f t="shared" si="89"/>
        <v>1506.59</v>
      </c>
      <c r="H277" s="512">
        <f t="shared" si="91"/>
        <v>355.4</v>
      </c>
      <c r="I277" s="513">
        <f t="shared" si="90"/>
        <v>1861.9899999999998</v>
      </c>
    </row>
    <row r="278" spans="1:9" s="7" customFormat="1" x14ac:dyDescent="0.25">
      <c r="A278" s="523" t="s">
        <v>2518</v>
      </c>
      <c r="B278" s="534">
        <v>40</v>
      </c>
      <c r="C278" s="512">
        <f t="shared" si="87"/>
        <v>0.23952095808383234</v>
      </c>
      <c r="D278" s="512">
        <v>1700</v>
      </c>
      <c r="E278" s="512">
        <f t="shared" si="88"/>
        <v>407.18562874251495</v>
      </c>
      <c r="F278" s="511">
        <v>1</v>
      </c>
      <c r="G278" s="512">
        <f t="shared" si="89"/>
        <v>407.19</v>
      </c>
      <c r="H278" s="512">
        <f t="shared" si="91"/>
        <v>96.06</v>
      </c>
      <c r="I278" s="513">
        <f t="shared" si="90"/>
        <v>503.25</v>
      </c>
    </row>
    <row r="279" spans="1:9" s="7" customFormat="1" x14ac:dyDescent="0.25">
      <c r="A279" s="523" t="s">
        <v>2518</v>
      </c>
      <c r="B279" s="534">
        <v>199</v>
      </c>
      <c r="C279" s="512">
        <f t="shared" si="87"/>
        <v>1.1916167664670658</v>
      </c>
      <c r="D279" s="512">
        <v>1700</v>
      </c>
      <c r="E279" s="512">
        <f t="shared" si="88"/>
        <v>2025.7485029940119</v>
      </c>
      <c r="F279" s="511">
        <v>1</v>
      </c>
      <c r="G279" s="512">
        <f t="shared" si="89"/>
        <v>2025.75</v>
      </c>
      <c r="H279" s="512">
        <f t="shared" si="91"/>
        <v>477.87</v>
      </c>
      <c r="I279" s="513">
        <f t="shared" si="90"/>
        <v>2503.62</v>
      </c>
    </row>
    <row r="280" spans="1:9" s="7" customFormat="1" x14ac:dyDescent="0.25">
      <c r="A280" s="523" t="s">
        <v>2518</v>
      </c>
      <c r="B280" s="534">
        <v>155</v>
      </c>
      <c r="C280" s="512">
        <f t="shared" si="87"/>
        <v>0.92814371257485029</v>
      </c>
      <c r="D280" s="512">
        <v>1700</v>
      </c>
      <c r="E280" s="512">
        <f t="shared" si="88"/>
        <v>1577.8443113772455</v>
      </c>
      <c r="F280" s="511">
        <v>1</v>
      </c>
      <c r="G280" s="512">
        <f t="shared" si="89"/>
        <v>1577.84</v>
      </c>
      <c r="H280" s="512">
        <f t="shared" si="91"/>
        <v>372.21</v>
      </c>
      <c r="I280" s="513">
        <f t="shared" si="90"/>
        <v>1950.05</v>
      </c>
    </row>
    <row r="281" spans="1:9" s="7" customFormat="1" x14ac:dyDescent="0.25">
      <c r="A281" s="523" t="s">
        <v>2518</v>
      </c>
      <c r="B281" s="534">
        <v>40</v>
      </c>
      <c r="C281" s="512">
        <f t="shared" si="87"/>
        <v>0.23952095808383234</v>
      </c>
      <c r="D281" s="512">
        <v>11.17</v>
      </c>
      <c r="E281" s="512">
        <f>B281*D281</f>
        <v>446.8</v>
      </c>
      <c r="F281" s="511">
        <v>1</v>
      </c>
      <c r="G281" s="512">
        <f t="shared" si="89"/>
        <v>446.8</v>
      </c>
      <c r="H281" s="512">
        <f t="shared" si="91"/>
        <v>105.4</v>
      </c>
      <c r="I281" s="513">
        <f t="shared" si="90"/>
        <v>552.20000000000005</v>
      </c>
    </row>
    <row r="282" spans="1:9" s="7" customFormat="1" x14ac:dyDescent="0.25">
      <c r="A282" s="522" t="s">
        <v>2517</v>
      </c>
      <c r="B282" s="534">
        <v>148</v>
      </c>
      <c r="C282" s="512">
        <f t="shared" si="87"/>
        <v>0.88622754491017963</v>
      </c>
      <c r="D282" s="512">
        <v>1489</v>
      </c>
      <c r="E282" s="512">
        <f t="shared" si="88"/>
        <v>1319.5928143712574</v>
      </c>
      <c r="F282" s="511">
        <v>1</v>
      </c>
      <c r="G282" s="512">
        <f t="shared" si="89"/>
        <v>1319.59</v>
      </c>
      <c r="H282" s="512">
        <f t="shared" si="91"/>
        <v>311.29000000000002</v>
      </c>
      <c r="I282" s="513">
        <f t="shared" si="90"/>
        <v>1630.8799999999999</v>
      </c>
    </row>
    <row r="283" spans="1:9" s="7" customFormat="1" x14ac:dyDescent="0.25">
      <c r="A283" s="522" t="s">
        <v>2494</v>
      </c>
      <c r="B283" s="534">
        <f>105+6</f>
        <v>111</v>
      </c>
      <c r="C283" s="512">
        <f t="shared" si="87"/>
        <v>0.66467065868263475</v>
      </c>
      <c r="D283" s="512">
        <v>1489</v>
      </c>
      <c r="E283" s="512">
        <f t="shared" si="88"/>
        <v>989.69461077844312</v>
      </c>
      <c r="F283" s="511">
        <v>1</v>
      </c>
      <c r="G283" s="512">
        <f t="shared" si="89"/>
        <v>989.69</v>
      </c>
      <c r="H283" s="512">
        <f t="shared" si="91"/>
        <v>233.47</v>
      </c>
      <c r="I283" s="513">
        <f t="shared" si="90"/>
        <v>1223.1600000000001</v>
      </c>
    </row>
    <row r="284" spans="1:9" x14ac:dyDescent="0.25">
      <c r="A284" s="519" t="s">
        <v>135</v>
      </c>
      <c r="B284" s="533">
        <v>24</v>
      </c>
      <c r="C284" s="512">
        <f t="shared" si="87"/>
        <v>0.1437125748502994</v>
      </c>
      <c r="D284" s="512">
        <v>1311</v>
      </c>
      <c r="E284" s="512">
        <f t="shared" si="88"/>
        <v>188.4071856287425</v>
      </c>
      <c r="F284" s="511">
        <v>1</v>
      </c>
      <c r="G284" s="512">
        <f t="shared" si="89"/>
        <v>188.41</v>
      </c>
      <c r="H284" s="512">
        <f t="shared" si="91"/>
        <v>44.45</v>
      </c>
      <c r="I284" s="513">
        <f t="shared" si="90"/>
        <v>232.86</v>
      </c>
    </row>
    <row r="285" spans="1:9" x14ac:dyDescent="0.25">
      <c r="A285" s="519" t="s">
        <v>135</v>
      </c>
      <c r="B285" s="533">
        <v>65</v>
      </c>
      <c r="C285" s="512">
        <f t="shared" si="87"/>
        <v>0.38922155688622756</v>
      </c>
      <c r="D285" s="512">
        <v>1311</v>
      </c>
      <c r="E285" s="512">
        <f t="shared" si="88"/>
        <v>510.26946107784431</v>
      </c>
      <c r="F285" s="511">
        <v>1</v>
      </c>
      <c r="G285" s="512">
        <f t="shared" si="89"/>
        <v>510.27</v>
      </c>
      <c r="H285" s="512">
        <f t="shared" si="91"/>
        <v>120.37</v>
      </c>
      <c r="I285" s="513">
        <f t="shared" si="90"/>
        <v>630.64</v>
      </c>
    </row>
    <row r="286" spans="1:9" x14ac:dyDescent="0.25">
      <c r="A286" s="519" t="s">
        <v>135</v>
      </c>
      <c r="B286" s="533">
        <v>94</v>
      </c>
      <c r="C286" s="512">
        <f t="shared" si="87"/>
        <v>0.56287425149700598</v>
      </c>
      <c r="D286" s="512">
        <v>2044.11</v>
      </c>
      <c r="E286" s="512">
        <f t="shared" si="88"/>
        <v>1150.5768862275449</v>
      </c>
      <c r="F286" s="511">
        <v>1</v>
      </c>
      <c r="G286" s="512">
        <f t="shared" si="89"/>
        <v>1150.58</v>
      </c>
      <c r="H286" s="512">
        <f t="shared" si="91"/>
        <v>271.42</v>
      </c>
      <c r="I286" s="513">
        <f t="shared" si="90"/>
        <v>1422</v>
      </c>
    </row>
    <row r="287" spans="1:9" x14ac:dyDescent="0.25">
      <c r="A287" s="519" t="s">
        <v>135</v>
      </c>
      <c r="B287" s="533">
        <v>72</v>
      </c>
      <c r="C287" s="512">
        <f t="shared" si="87"/>
        <v>0.43113772455089822</v>
      </c>
      <c r="D287" s="512">
        <v>1311</v>
      </c>
      <c r="E287" s="512">
        <f t="shared" si="88"/>
        <v>565.22155688622752</v>
      </c>
      <c r="F287" s="511">
        <v>1</v>
      </c>
      <c r="G287" s="512">
        <f t="shared" si="89"/>
        <v>565.22</v>
      </c>
      <c r="H287" s="512">
        <f t="shared" si="91"/>
        <v>133.34</v>
      </c>
      <c r="I287" s="513">
        <f t="shared" si="90"/>
        <v>698.56000000000006</v>
      </c>
    </row>
    <row r="288" spans="1:9" x14ac:dyDescent="0.25">
      <c r="A288" s="519" t="s">
        <v>135</v>
      </c>
      <c r="B288" s="533">
        <v>48</v>
      </c>
      <c r="C288" s="512">
        <f t="shared" si="87"/>
        <v>0.28742514970059879</v>
      </c>
      <c r="D288" s="512">
        <v>1311</v>
      </c>
      <c r="E288" s="512">
        <f t="shared" si="88"/>
        <v>376.81437125748499</v>
      </c>
      <c r="F288" s="511">
        <v>1</v>
      </c>
      <c r="G288" s="512">
        <f t="shared" si="89"/>
        <v>376.81</v>
      </c>
      <c r="H288" s="512">
        <f t="shared" si="91"/>
        <v>88.89</v>
      </c>
      <c r="I288" s="513">
        <f t="shared" si="90"/>
        <v>465.7</v>
      </c>
    </row>
    <row r="289" spans="1:9" x14ac:dyDescent="0.25">
      <c r="A289" s="519" t="s">
        <v>145</v>
      </c>
      <c r="B289" s="533">
        <v>127</v>
      </c>
      <c r="C289" s="512">
        <f t="shared" si="87"/>
        <v>0.76047904191616766</v>
      </c>
      <c r="D289" s="512">
        <v>2044.11</v>
      </c>
      <c r="E289" s="512">
        <f t="shared" si="88"/>
        <v>1554.5028143712575</v>
      </c>
      <c r="F289" s="511">
        <v>1</v>
      </c>
      <c r="G289" s="512">
        <f t="shared" si="89"/>
        <v>1554.5</v>
      </c>
      <c r="H289" s="512">
        <f t="shared" si="91"/>
        <v>366.71</v>
      </c>
      <c r="I289" s="513">
        <f t="shared" si="90"/>
        <v>1921.21</v>
      </c>
    </row>
    <row r="290" spans="1:9" x14ac:dyDescent="0.25">
      <c r="A290" s="519" t="s">
        <v>145</v>
      </c>
      <c r="B290" s="533">
        <f>32+11</f>
        <v>43</v>
      </c>
      <c r="C290" s="512">
        <f t="shared" si="87"/>
        <v>0.25748502994011974</v>
      </c>
      <c r="D290" s="512">
        <v>2044.11</v>
      </c>
      <c r="E290" s="512">
        <f t="shared" si="88"/>
        <v>526.3277245508981</v>
      </c>
      <c r="F290" s="511">
        <v>1</v>
      </c>
      <c r="G290" s="512">
        <f t="shared" si="89"/>
        <v>526.33000000000004</v>
      </c>
      <c r="H290" s="512">
        <f t="shared" si="91"/>
        <v>124.16</v>
      </c>
      <c r="I290" s="513">
        <f t="shared" si="90"/>
        <v>650.49</v>
      </c>
    </row>
    <row r="291" spans="1:9" x14ac:dyDescent="0.25">
      <c r="A291" s="519" t="s">
        <v>2497</v>
      </c>
      <c r="B291" s="533">
        <v>5</v>
      </c>
      <c r="C291" s="512">
        <f t="shared" si="87"/>
        <v>2.9940119760479042E-2</v>
      </c>
      <c r="D291" s="512">
        <v>1311</v>
      </c>
      <c r="E291" s="512">
        <f t="shared" si="88"/>
        <v>39.251497005988021</v>
      </c>
      <c r="F291" s="511">
        <v>1</v>
      </c>
      <c r="G291" s="512">
        <f t="shared" si="89"/>
        <v>39.25</v>
      </c>
      <c r="H291" s="512">
        <f t="shared" si="91"/>
        <v>9.26</v>
      </c>
      <c r="I291" s="513">
        <f t="shared" si="90"/>
        <v>48.51</v>
      </c>
    </row>
    <row r="292" spans="1:9" x14ac:dyDescent="0.25">
      <c r="A292" s="519" t="s">
        <v>2507</v>
      </c>
      <c r="B292" s="533">
        <v>1</v>
      </c>
      <c r="C292" s="512">
        <f>B292/167</f>
        <v>5.9880239520958087E-3</v>
      </c>
      <c r="D292" s="512">
        <v>1600</v>
      </c>
      <c r="E292" s="512">
        <f t="shared" si="88"/>
        <v>9.5808383233532943</v>
      </c>
      <c r="F292" s="511">
        <v>1</v>
      </c>
      <c r="G292" s="512">
        <f t="shared" si="89"/>
        <v>9.58</v>
      </c>
      <c r="H292" s="491">
        <f>ROUND(G292*0.2077,2)</f>
        <v>1.99</v>
      </c>
      <c r="I292" s="513">
        <f t="shared" si="90"/>
        <v>11.57</v>
      </c>
    </row>
    <row r="293" spans="1:9" x14ac:dyDescent="0.25">
      <c r="A293" s="519" t="s">
        <v>2507</v>
      </c>
      <c r="B293" s="533">
        <v>96</v>
      </c>
      <c r="C293" s="512">
        <f t="shared" si="87"/>
        <v>0.57485029940119758</v>
      </c>
      <c r="D293" s="512">
        <v>1489</v>
      </c>
      <c r="E293" s="512">
        <f t="shared" si="88"/>
        <v>855.95209580838321</v>
      </c>
      <c r="F293" s="511">
        <v>1</v>
      </c>
      <c r="G293" s="512">
        <f t="shared" si="89"/>
        <v>855.95</v>
      </c>
      <c r="H293" s="512">
        <f t="shared" si="91"/>
        <v>201.92</v>
      </c>
      <c r="I293" s="513">
        <f t="shared" si="90"/>
        <v>1057.8700000000001</v>
      </c>
    </row>
    <row r="294" spans="1:9" x14ac:dyDescent="0.25">
      <c r="A294" s="519" t="s">
        <v>2507</v>
      </c>
      <c r="B294" s="533">
        <v>72</v>
      </c>
      <c r="C294" s="512">
        <f t="shared" si="87"/>
        <v>0.43113772455089822</v>
      </c>
      <c r="D294" s="512">
        <v>1489</v>
      </c>
      <c r="E294" s="512">
        <f t="shared" si="88"/>
        <v>641.96407185628743</v>
      </c>
      <c r="F294" s="511">
        <v>1</v>
      </c>
      <c r="G294" s="512">
        <f t="shared" si="89"/>
        <v>641.96</v>
      </c>
      <c r="H294" s="512">
        <f t="shared" si="91"/>
        <v>151.44</v>
      </c>
      <c r="I294" s="513">
        <f t="shared" si="90"/>
        <v>793.40000000000009</v>
      </c>
    </row>
    <row r="295" spans="1:9" x14ac:dyDescent="0.25">
      <c r="A295" s="519" t="s">
        <v>2494</v>
      </c>
      <c r="B295" s="533">
        <f>7.5+96</f>
        <v>103.5</v>
      </c>
      <c r="C295" s="512">
        <f t="shared" si="87"/>
        <v>0.61976047904191611</v>
      </c>
      <c r="D295" s="512">
        <v>1489</v>
      </c>
      <c r="E295" s="512">
        <f t="shared" si="88"/>
        <v>922.82335329341311</v>
      </c>
      <c r="F295" s="511">
        <v>1</v>
      </c>
      <c r="G295" s="512">
        <f t="shared" si="89"/>
        <v>922.82</v>
      </c>
      <c r="H295" s="512">
        <f t="shared" si="91"/>
        <v>217.69</v>
      </c>
      <c r="I295" s="513">
        <f t="shared" si="90"/>
        <v>1140.51</v>
      </c>
    </row>
    <row r="296" spans="1:9" x14ac:dyDescent="0.25">
      <c r="A296" s="519" t="s">
        <v>2494</v>
      </c>
      <c r="B296" s="533">
        <v>71</v>
      </c>
      <c r="C296" s="512">
        <f t="shared" si="87"/>
        <v>0.42514970059880242</v>
      </c>
      <c r="D296" s="512">
        <v>1489</v>
      </c>
      <c r="E296" s="512">
        <f t="shared" si="88"/>
        <v>633.04790419161679</v>
      </c>
      <c r="F296" s="511">
        <v>1</v>
      </c>
      <c r="G296" s="512">
        <f t="shared" si="89"/>
        <v>633.04999999999995</v>
      </c>
      <c r="H296" s="512">
        <f t="shared" si="91"/>
        <v>149.34</v>
      </c>
      <c r="I296" s="513">
        <f t="shared" si="90"/>
        <v>782.39</v>
      </c>
    </row>
    <row r="297" spans="1:9" x14ac:dyDescent="0.25">
      <c r="A297" s="519" t="s">
        <v>2519</v>
      </c>
      <c r="B297" s="533">
        <v>26</v>
      </c>
      <c r="C297" s="512">
        <f t="shared" si="87"/>
        <v>0.15568862275449102</v>
      </c>
      <c r="D297" s="512">
        <v>1489</v>
      </c>
      <c r="E297" s="512">
        <f t="shared" si="88"/>
        <v>231.82035928143713</v>
      </c>
      <c r="F297" s="511">
        <v>1</v>
      </c>
      <c r="G297" s="512">
        <f t="shared" si="89"/>
        <v>231.82</v>
      </c>
      <c r="H297" s="512">
        <f t="shared" si="91"/>
        <v>54.69</v>
      </c>
      <c r="I297" s="513">
        <f t="shared" si="90"/>
        <v>286.51</v>
      </c>
    </row>
    <row r="298" spans="1:9" x14ac:dyDescent="0.25">
      <c r="A298" s="519" t="s">
        <v>2519</v>
      </c>
      <c r="B298" s="533">
        <v>58</v>
      </c>
      <c r="C298" s="512">
        <f t="shared" si="87"/>
        <v>0.3473053892215569</v>
      </c>
      <c r="D298" s="512">
        <v>1489</v>
      </c>
      <c r="E298" s="512">
        <f t="shared" si="88"/>
        <v>517.13772455089827</v>
      </c>
      <c r="F298" s="511">
        <v>1</v>
      </c>
      <c r="G298" s="512">
        <f t="shared" si="89"/>
        <v>517.14</v>
      </c>
      <c r="H298" s="512">
        <f t="shared" si="91"/>
        <v>121.99</v>
      </c>
      <c r="I298" s="513">
        <f t="shared" si="90"/>
        <v>639.13</v>
      </c>
    </row>
    <row r="299" spans="1:9" x14ac:dyDescent="0.25">
      <c r="A299" s="519" t="s">
        <v>2519</v>
      </c>
      <c r="B299" s="533">
        <v>116</v>
      </c>
      <c r="C299" s="512">
        <f t="shared" si="87"/>
        <v>0.69461077844311381</v>
      </c>
      <c r="D299" s="512">
        <v>17</v>
      </c>
      <c r="E299" s="512">
        <f>B299*D299</f>
        <v>1972</v>
      </c>
      <c r="F299" s="511">
        <v>1</v>
      </c>
      <c r="G299" s="512">
        <f t="shared" si="89"/>
        <v>1972</v>
      </c>
      <c r="H299" s="512">
        <f t="shared" si="91"/>
        <v>465.19</v>
      </c>
      <c r="I299" s="513">
        <f t="shared" si="90"/>
        <v>2437.19</v>
      </c>
    </row>
    <row r="300" spans="1:9" x14ac:dyDescent="0.25">
      <c r="A300" s="519" t="s">
        <v>2519</v>
      </c>
      <c r="B300" s="533">
        <v>17</v>
      </c>
      <c r="C300" s="512">
        <f t="shared" si="87"/>
        <v>0.10179640718562874</v>
      </c>
      <c r="D300" s="512">
        <v>17</v>
      </c>
      <c r="E300" s="512">
        <f>B300*D300</f>
        <v>289</v>
      </c>
      <c r="F300" s="511">
        <v>1</v>
      </c>
      <c r="G300" s="512">
        <f t="shared" si="89"/>
        <v>289</v>
      </c>
      <c r="H300" s="512">
        <f t="shared" si="91"/>
        <v>68.180000000000007</v>
      </c>
      <c r="I300" s="513">
        <f t="shared" si="90"/>
        <v>357.18</v>
      </c>
    </row>
    <row r="301" spans="1:9" x14ac:dyDescent="0.25">
      <c r="A301" s="519" t="s">
        <v>2494</v>
      </c>
      <c r="B301" s="533">
        <f>2+3.5+81</f>
        <v>86.5</v>
      </c>
      <c r="C301" s="512">
        <f t="shared" si="87"/>
        <v>0.51796407185628746</v>
      </c>
      <c r="D301" s="512">
        <v>1489</v>
      </c>
      <c r="E301" s="512">
        <f t="shared" si="88"/>
        <v>771.24850299401203</v>
      </c>
      <c r="F301" s="511">
        <v>1</v>
      </c>
      <c r="G301" s="512">
        <f t="shared" si="89"/>
        <v>771.25</v>
      </c>
      <c r="H301" s="512">
        <f t="shared" si="91"/>
        <v>181.94</v>
      </c>
      <c r="I301" s="513">
        <f t="shared" si="90"/>
        <v>953.19</v>
      </c>
    </row>
    <row r="302" spans="1:9" x14ac:dyDescent="0.25">
      <c r="A302" s="519" t="s">
        <v>2494</v>
      </c>
      <c r="B302" s="533">
        <v>88</v>
      </c>
      <c r="C302" s="512">
        <f t="shared" si="87"/>
        <v>0.52694610778443118</v>
      </c>
      <c r="D302" s="512">
        <v>1489</v>
      </c>
      <c r="E302" s="512">
        <f t="shared" si="88"/>
        <v>784.62275449101799</v>
      </c>
      <c r="F302" s="511">
        <v>1</v>
      </c>
      <c r="G302" s="512">
        <f t="shared" si="89"/>
        <v>784.62</v>
      </c>
      <c r="H302" s="512">
        <f t="shared" si="91"/>
        <v>185.09</v>
      </c>
      <c r="I302" s="513">
        <f t="shared" si="90"/>
        <v>969.71</v>
      </c>
    </row>
    <row r="303" spans="1:9" x14ac:dyDescent="0.25">
      <c r="A303" s="519" t="s">
        <v>2494</v>
      </c>
      <c r="B303" s="533">
        <f>1+79</f>
        <v>80</v>
      </c>
      <c r="C303" s="512">
        <f t="shared" si="87"/>
        <v>0.47904191616766467</v>
      </c>
      <c r="D303" s="512">
        <v>1489</v>
      </c>
      <c r="E303" s="512">
        <f t="shared" si="88"/>
        <v>713.29341317365265</v>
      </c>
      <c r="F303" s="511">
        <v>1</v>
      </c>
      <c r="G303" s="512">
        <f t="shared" si="89"/>
        <v>713.29</v>
      </c>
      <c r="H303" s="512">
        <f t="shared" si="91"/>
        <v>168.27</v>
      </c>
      <c r="I303" s="513">
        <f t="shared" si="90"/>
        <v>881.56</v>
      </c>
    </row>
    <row r="304" spans="1:9" x14ac:dyDescent="0.25">
      <c r="A304" s="519" t="s">
        <v>2506</v>
      </c>
      <c r="B304" s="533">
        <v>7</v>
      </c>
      <c r="C304" s="512">
        <f t="shared" si="87"/>
        <v>4.1916167664670656E-2</v>
      </c>
      <c r="D304" s="512">
        <v>1489</v>
      </c>
      <c r="E304" s="512">
        <f t="shared" si="88"/>
        <v>62.41317365269461</v>
      </c>
      <c r="F304" s="511">
        <v>1</v>
      </c>
      <c r="G304" s="512">
        <f t="shared" si="89"/>
        <v>62.41</v>
      </c>
      <c r="H304" s="512">
        <f t="shared" si="91"/>
        <v>14.72</v>
      </c>
      <c r="I304" s="513">
        <f t="shared" si="90"/>
        <v>77.13</v>
      </c>
    </row>
    <row r="305" spans="1:9" ht="31.5" x14ac:dyDescent="0.25">
      <c r="A305" s="521" t="s">
        <v>7</v>
      </c>
      <c r="B305" s="532">
        <f>SUM(B306:B337)</f>
        <v>5031</v>
      </c>
      <c r="C305" s="537">
        <f>SUM(C306:C337)</f>
        <v>31.107620375686977</v>
      </c>
      <c r="D305" s="537"/>
      <c r="E305" s="537"/>
      <c r="F305" s="526"/>
      <c r="G305" s="537">
        <f>SUM(G306:G337)</f>
        <v>24256.660000000003</v>
      </c>
      <c r="H305" s="537">
        <f>SUM(H306:H337)</f>
        <v>5722.1400000000021</v>
      </c>
      <c r="I305" s="539">
        <f>SUM(I306:I337)</f>
        <v>29978.799999999999</v>
      </c>
    </row>
    <row r="306" spans="1:9" x14ac:dyDescent="0.25">
      <c r="A306" s="519" t="s">
        <v>2512</v>
      </c>
      <c r="B306" s="533">
        <f>167+16</f>
        <v>183</v>
      </c>
      <c r="C306" s="512">
        <f>B306/167</f>
        <v>1.095808383233533</v>
      </c>
      <c r="D306" s="512">
        <v>867</v>
      </c>
      <c r="E306" s="512">
        <f t="shared" si="88"/>
        <v>950.06586826347313</v>
      </c>
      <c r="F306" s="511">
        <v>1</v>
      </c>
      <c r="G306" s="512">
        <f t="shared" si="89"/>
        <v>950.07</v>
      </c>
      <c r="H306" s="512">
        <f t="shared" si="91"/>
        <v>224.12</v>
      </c>
      <c r="I306" s="513">
        <f t="shared" ref="I306:I351" si="92">G306+H306</f>
        <v>1174.19</v>
      </c>
    </row>
    <row r="307" spans="1:9" x14ac:dyDescent="0.25">
      <c r="A307" s="519" t="s">
        <v>2512</v>
      </c>
      <c r="B307" s="533">
        <v>157</v>
      </c>
      <c r="C307" s="512">
        <f>B307/167</f>
        <v>0.94011976047904189</v>
      </c>
      <c r="D307" s="512">
        <v>1100</v>
      </c>
      <c r="E307" s="512">
        <f t="shared" si="88"/>
        <v>1034.131736526946</v>
      </c>
      <c r="F307" s="511">
        <v>1</v>
      </c>
      <c r="G307" s="512">
        <f t="shared" si="89"/>
        <v>1034.1300000000001</v>
      </c>
      <c r="H307" s="512">
        <f t="shared" si="91"/>
        <v>243.95</v>
      </c>
      <c r="I307" s="513">
        <f t="shared" si="92"/>
        <v>1278.0800000000002</v>
      </c>
    </row>
    <row r="308" spans="1:9" x14ac:dyDescent="0.25">
      <c r="A308" s="520" t="s">
        <v>2520</v>
      </c>
      <c r="B308" s="533">
        <v>97</v>
      </c>
      <c r="C308" s="512">
        <f>B308/167</f>
        <v>0.58083832335329344</v>
      </c>
      <c r="D308" s="512">
        <v>985</v>
      </c>
      <c r="E308" s="512">
        <f t="shared" si="88"/>
        <v>572.12574850299404</v>
      </c>
      <c r="F308" s="511">
        <v>1</v>
      </c>
      <c r="G308" s="512">
        <f t="shared" si="89"/>
        <v>572.13</v>
      </c>
      <c r="H308" s="512">
        <f t="shared" si="91"/>
        <v>134.97</v>
      </c>
      <c r="I308" s="513">
        <f>G308+H308</f>
        <v>707.1</v>
      </c>
    </row>
    <row r="309" spans="1:9" x14ac:dyDescent="0.25">
      <c r="A309" s="520" t="s">
        <v>2520</v>
      </c>
      <c r="B309" s="533">
        <v>89</v>
      </c>
      <c r="C309" s="512">
        <f t="shared" ref="C309:C311" si="93">B309/167</f>
        <v>0.53293413173652693</v>
      </c>
      <c r="D309" s="512">
        <v>985</v>
      </c>
      <c r="E309" s="512">
        <f t="shared" si="88"/>
        <v>524.94011976047898</v>
      </c>
      <c r="F309" s="511">
        <v>1</v>
      </c>
      <c r="G309" s="512">
        <f t="shared" si="89"/>
        <v>524.94000000000005</v>
      </c>
      <c r="H309" s="512">
        <f t="shared" si="91"/>
        <v>123.83</v>
      </c>
      <c r="I309" s="513">
        <f t="shared" ref="I309:I311" si="94">G309+H309</f>
        <v>648.7700000000001</v>
      </c>
    </row>
    <row r="310" spans="1:9" x14ac:dyDescent="0.25">
      <c r="A310" s="520" t="s">
        <v>2520</v>
      </c>
      <c r="B310" s="533">
        <v>93.5</v>
      </c>
      <c r="C310" s="512">
        <f t="shared" si="93"/>
        <v>0.55988023952095811</v>
      </c>
      <c r="D310" s="512">
        <v>985</v>
      </c>
      <c r="E310" s="512">
        <f t="shared" si="88"/>
        <v>551.48203592814377</v>
      </c>
      <c r="F310" s="511">
        <v>1</v>
      </c>
      <c r="G310" s="512">
        <f t="shared" si="89"/>
        <v>551.48</v>
      </c>
      <c r="H310" s="512">
        <f t="shared" si="91"/>
        <v>130.09</v>
      </c>
      <c r="I310" s="513">
        <f t="shared" si="94"/>
        <v>681.57</v>
      </c>
    </row>
    <row r="311" spans="1:9" x14ac:dyDescent="0.25">
      <c r="A311" s="520" t="s">
        <v>2520</v>
      </c>
      <c r="B311" s="533">
        <v>95.5</v>
      </c>
      <c r="C311" s="512">
        <f t="shared" si="93"/>
        <v>0.57185628742514971</v>
      </c>
      <c r="D311" s="512">
        <v>985</v>
      </c>
      <c r="E311" s="512">
        <f t="shared" si="88"/>
        <v>563.27844311377248</v>
      </c>
      <c r="F311" s="511">
        <v>1</v>
      </c>
      <c r="G311" s="512">
        <f t="shared" si="89"/>
        <v>563.28</v>
      </c>
      <c r="H311" s="512">
        <f t="shared" si="91"/>
        <v>132.88</v>
      </c>
      <c r="I311" s="513">
        <f t="shared" si="94"/>
        <v>696.16</v>
      </c>
    </row>
    <row r="312" spans="1:9" x14ac:dyDescent="0.25">
      <c r="A312" s="519" t="s">
        <v>2521</v>
      </c>
      <c r="B312" s="533">
        <f>146+43</f>
        <v>189</v>
      </c>
      <c r="C312" s="512">
        <f>B312/146</f>
        <v>1.2945205479452055</v>
      </c>
      <c r="D312" s="512">
        <v>995</v>
      </c>
      <c r="E312" s="512">
        <f t="shared" si="88"/>
        <v>1288.0479452054794</v>
      </c>
      <c r="F312" s="511">
        <v>1</v>
      </c>
      <c r="G312" s="512">
        <f t="shared" si="89"/>
        <v>1288.05</v>
      </c>
      <c r="H312" s="512">
        <f t="shared" si="91"/>
        <v>303.85000000000002</v>
      </c>
      <c r="I312" s="513">
        <f t="shared" si="92"/>
        <v>1591.9</v>
      </c>
    </row>
    <row r="313" spans="1:9" x14ac:dyDescent="0.25">
      <c r="A313" s="519" t="s">
        <v>2521</v>
      </c>
      <c r="B313" s="533">
        <f>146+40</f>
        <v>186</v>
      </c>
      <c r="C313" s="512">
        <f>B313/146</f>
        <v>1.273972602739726</v>
      </c>
      <c r="D313" s="512">
        <v>867</v>
      </c>
      <c r="E313" s="512">
        <f t="shared" si="88"/>
        <v>1104.5342465753424</v>
      </c>
      <c r="F313" s="511">
        <v>1</v>
      </c>
      <c r="G313" s="512">
        <f t="shared" si="89"/>
        <v>1104.53</v>
      </c>
      <c r="H313" s="512">
        <f t="shared" si="91"/>
        <v>260.56</v>
      </c>
      <c r="I313" s="513">
        <f t="shared" si="92"/>
        <v>1365.09</v>
      </c>
    </row>
    <row r="314" spans="1:9" x14ac:dyDescent="0.25">
      <c r="A314" s="519" t="s">
        <v>2521</v>
      </c>
      <c r="B314" s="533">
        <f>146+49</f>
        <v>195</v>
      </c>
      <c r="C314" s="512">
        <f t="shared" ref="C314:C315" si="95">B314/146</f>
        <v>1.3356164383561644</v>
      </c>
      <c r="D314" s="512">
        <v>995</v>
      </c>
      <c r="E314" s="512">
        <f t="shared" si="88"/>
        <v>1328.9383561643835</v>
      </c>
      <c r="F314" s="511">
        <v>1</v>
      </c>
      <c r="G314" s="512">
        <f t="shared" si="89"/>
        <v>1328.94</v>
      </c>
      <c r="H314" s="512">
        <f t="shared" si="91"/>
        <v>313.5</v>
      </c>
      <c r="I314" s="513">
        <f t="shared" si="92"/>
        <v>1642.44</v>
      </c>
    </row>
    <row r="315" spans="1:9" x14ac:dyDescent="0.25">
      <c r="A315" s="519" t="s">
        <v>2521</v>
      </c>
      <c r="B315" s="533">
        <f>97+35</f>
        <v>132</v>
      </c>
      <c r="C315" s="512">
        <f t="shared" si="95"/>
        <v>0.90410958904109584</v>
      </c>
      <c r="D315" s="512">
        <v>867</v>
      </c>
      <c r="E315" s="512">
        <f t="shared" si="88"/>
        <v>783.86301369863008</v>
      </c>
      <c r="F315" s="511">
        <v>1</v>
      </c>
      <c r="G315" s="512">
        <f t="shared" si="89"/>
        <v>783.86</v>
      </c>
      <c r="H315" s="512">
        <f t="shared" si="91"/>
        <v>184.91</v>
      </c>
      <c r="I315" s="513">
        <f t="shared" si="92"/>
        <v>968.77</v>
      </c>
    </row>
    <row r="316" spans="1:9" x14ac:dyDescent="0.25">
      <c r="A316" s="519" t="s">
        <v>27</v>
      </c>
      <c r="B316" s="533">
        <v>167</v>
      </c>
      <c r="C316" s="512">
        <f>B316/167</f>
        <v>1</v>
      </c>
      <c r="D316" s="512">
        <v>1000</v>
      </c>
      <c r="E316" s="512">
        <f t="shared" si="88"/>
        <v>1000</v>
      </c>
      <c r="F316" s="511">
        <v>1</v>
      </c>
      <c r="G316" s="512">
        <f t="shared" si="89"/>
        <v>1000</v>
      </c>
      <c r="H316" s="512">
        <f t="shared" si="91"/>
        <v>235.9</v>
      </c>
      <c r="I316" s="513">
        <f t="shared" si="92"/>
        <v>1235.9000000000001</v>
      </c>
    </row>
    <row r="317" spans="1:9" x14ac:dyDescent="0.25">
      <c r="A317" s="519" t="s">
        <v>332</v>
      </c>
      <c r="B317" s="533">
        <f>111+22</f>
        <v>133</v>
      </c>
      <c r="C317" s="512">
        <f t="shared" ref="C317:C330" si="96">B317/167</f>
        <v>0.79640718562874246</v>
      </c>
      <c r="D317" s="512">
        <v>995</v>
      </c>
      <c r="E317" s="512">
        <f t="shared" ref="E317:E368" si="97">C317*D317</f>
        <v>792.42514970059881</v>
      </c>
      <c r="F317" s="511">
        <v>1</v>
      </c>
      <c r="G317" s="512">
        <f t="shared" ref="G317:G368" si="98">ROUND(E317*F317,2)</f>
        <v>792.43</v>
      </c>
      <c r="H317" s="512">
        <f t="shared" ref="H317:H368" si="99">ROUND(G317*0.2359,2)</f>
        <v>186.93</v>
      </c>
      <c r="I317" s="513">
        <f t="shared" si="92"/>
        <v>979.3599999999999</v>
      </c>
    </row>
    <row r="318" spans="1:9" x14ac:dyDescent="0.25">
      <c r="A318" s="519" t="s">
        <v>332</v>
      </c>
      <c r="B318" s="533">
        <f>167+23</f>
        <v>190</v>
      </c>
      <c r="C318" s="512">
        <f t="shared" si="96"/>
        <v>1.1377245508982037</v>
      </c>
      <c r="D318" s="512">
        <v>985</v>
      </c>
      <c r="E318" s="512">
        <f t="shared" si="97"/>
        <v>1120.6586826347307</v>
      </c>
      <c r="F318" s="511">
        <v>1</v>
      </c>
      <c r="G318" s="512">
        <f t="shared" si="98"/>
        <v>1120.6600000000001</v>
      </c>
      <c r="H318" s="512">
        <f t="shared" si="99"/>
        <v>264.36</v>
      </c>
      <c r="I318" s="513">
        <f t="shared" si="92"/>
        <v>1385.02</v>
      </c>
    </row>
    <row r="319" spans="1:9" x14ac:dyDescent="0.25">
      <c r="A319" s="519" t="s">
        <v>332</v>
      </c>
      <c r="B319" s="533">
        <f>167+10</f>
        <v>177</v>
      </c>
      <c r="C319" s="512">
        <f t="shared" si="96"/>
        <v>1.0598802395209581</v>
      </c>
      <c r="D319" s="512">
        <v>867</v>
      </c>
      <c r="E319" s="512">
        <f t="shared" si="97"/>
        <v>918.91616766467064</v>
      </c>
      <c r="F319" s="511">
        <v>1</v>
      </c>
      <c r="G319" s="512">
        <f t="shared" si="98"/>
        <v>918.92</v>
      </c>
      <c r="H319" s="512">
        <f t="shared" si="99"/>
        <v>216.77</v>
      </c>
      <c r="I319" s="513">
        <f t="shared" si="92"/>
        <v>1135.69</v>
      </c>
    </row>
    <row r="320" spans="1:9" x14ac:dyDescent="0.25">
      <c r="A320" s="519" t="s">
        <v>332</v>
      </c>
      <c r="B320" s="533">
        <v>167</v>
      </c>
      <c r="C320" s="512">
        <f t="shared" si="96"/>
        <v>1</v>
      </c>
      <c r="D320" s="512">
        <v>985</v>
      </c>
      <c r="E320" s="512">
        <f t="shared" si="97"/>
        <v>985</v>
      </c>
      <c r="F320" s="511">
        <v>1</v>
      </c>
      <c r="G320" s="512">
        <f t="shared" si="98"/>
        <v>985</v>
      </c>
      <c r="H320" s="512">
        <f t="shared" si="99"/>
        <v>232.36</v>
      </c>
      <c r="I320" s="513">
        <f t="shared" si="92"/>
        <v>1217.3600000000001</v>
      </c>
    </row>
    <row r="321" spans="1:9" x14ac:dyDescent="0.25">
      <c r="A321" s="519" t="s">
        <v>332</v>
      </c>
      <c r="B321" s="533">
        <f>167+25</f>
        <v>192</v>
      </c>
      <c r="C321" s="512">
        <f t="shared" si="96"/>
        <v>1.1497005988023952</v>
      </c>
      <c r="D321" s="512">
        <v>985</v>
      </c>
      <c r="E321" s="512">
        <f t="shared" si="97"/>
        <v>1132.4550898203593</v>
      </c>
      <c r="F321" s="511">
        <v>1</v>
      </c>
      <c r="G321" s="512">
        <f t="shared" si="98"/>
        <v>1132.46</v>
      </c>
      <c r="H321" s="512">
        <f t="shared" si="99"/>
        <v>267.14999999999998</v>
      </c>
      <c r="I321" s="513">
        <f t="shared" si="92"/>
        <v>1399.6100000000001</v>
      </c>
    </row>
    <row r="322" spans="1:9" x14ac:dyDescent="0.25">
      <c r="A322" s="519" t="s">
        <v>332</v>
      </c>
      <c r="B322" s="533">
        <f>167+25</f>
        <v>192</v>
      </c>
      <c r="C322" s="512">
        <f t="shared" si="96"/>
        <v>1.1497005988023952</v>
      </c>
      <c r="D322" s="512">
        <v>867</v>
      </c>
      <c r="E322" s="512">
        <f t="shared" si="97"/>
        <v>996.7904191616766</v>
      </c>
      <c r="F322" s="511">
        <v>1</v>
      </c>
      <c r="G322" s="512">
        <f t="shared" si="98"/>
        <v>996.79</v>
      </c>
      <c r="H322" s="512">
        <f t="shared" si="99"/>
        <v>235.14</v>
      </c>
      <c r="I322" s="513">
        <f t="shared" si="92"/>
        <v>1231.9299999999998</v>
      </c>
    </row>
    <row r="323" spans="1:9" x14ac:dyDescent="0.25">
      <c r="A323" s="519" t="s">
        <v>332</v>
      </c>
      <c r="B323" s="533">
        <f>159+33</f>
        <v>192</v>
      </c>
      <c r="C323" s="512">
        <f t="shared" si="96"/>
        <v>1.1497005988023952</v>
      </c>
      <c r="D323" s="512">
        <v>995</v>
      </c>
      <c r="E323" s="512">
        <f t="shared" si="97"/>
        <v>1143.9520958083831</v>
      </c>
      <c r="F323" s="511">
        <v>1</v>
      </c>
      <c r="G323" s="512">
        <f t="shared" si="98"/>
        <v>1143.95</v>
      </c>
      <c r="H323" s="512">
        <f t="shared" si="99"/>
        <v>269.86</v>
      </c>
      <c r="I323" s="513">
        <f t="shared" si="92"/>
        <v>1413.81</v>
      </c>
    </row>
    <row r="324" spans="1:9" x14ac:dyDescent="0.25">
      <c r="A324" s="519" t="s">
        <v>332</v>
      </c>
      <c r="B324" s="533">
        <v>9</v>
      </c>
      <c r="C324" s="512">
        <f t="shared" si="96"/>
        <v>5.3892215568862277E-2</v>
      </c>
      <c r="D324" s="512">
        <v>985</v>
      </c>
      <c r="E324" s="512">
        <f t="shared" si="97"/>
        <v>53.08383233532934</v>
      </c>
      <c r="F324" s="511">
        <v>1</v>
      </c>
      <c r="G324" s="512">
        <f t="shared" si="98"/>
        <v>53.08</v>
      </c>
      <c r="H324" s="512">
        <f t="shared" si="99"/>
        <v>12.52</v>
      </c>
      <c r="I324" s="513">
        <f t="shared" si="92"/>
        <v>65.599999999999994</v>
      </c>
    </row>
    <row r="325" spans="1:9" x14ac:dyDescent="0.25">
      <c r="A325" s="519" t="s">
        <v>332</v>
      </c>
      <c r="B325" s="533">
        <f>167+53</f>
        <v>220</v>
      </c>
      <c r="C325" s="512">
        <f t="shared" si="96"/>
        <v>1.3173652694610778</v>
      </c>
      <c r="D325" s="512">
        <v>995</v>
      </c>
      <c r="E325" s="512">
        <f t="shared" si="97"/>
        <v>1310.7784431137725</v>
      </c>
      <c r="F325" s="511">
        <v>1</v>
      </c>
      <c r="G325" s="512">
        <f t="shared" si="98"/>
        <v>1310.78</v>
      </c>
      <c r="H325" s="512">
        <f t="shared" si="99"/>
        <v>309.20999999999998</v>
      </c>
      <c r="I325" s="513">
        <f t="shared" si="92"/>
        <v>1619.99</v>
      </c>
    </row>
    <row r="326" spans="1:9" x14ac:dyDescent="0.25">
      <c r="A326" s="519" t="s">
        <v>2502</v>
      </c>
      <c r="B326" s="533">
        <f>167+25</f>
        <v>192</v>
      </c>
      <c r="C326" s="512">
        <f t="shared" si="96"/>
        <v>1.1497005988023952</v>
      </c>
      <c r="D326" s="512">
        <v>867</v>
      </c>
      <c r="E326" s="512">
        <f t="shared" si="97"/>
        <v>996.7904191616766</v>
      </c>
      <c r="F326" s="511">
        <v>1</v>
      </c>
      <c r="G326" s="512">
        <f t="shared" si="98"/>
        <v>996.79</v>
      </c>
      <c r="H326" s="512">
        <f t="shared" si="99"/>
        <v>235.14</v>
      </c>
      <c r="I326" s="513">
        <f t="shared" si="92"/>
        <v>1231.9299999999998</v>
      </c>
    </row>
    <row r="327" spans="1:9" x14ac:dyDescent="0.25">
      <c r="A327" s="519" t="s">
        <v>2502</v>
      </c>
      <c r="B327" s="533">
        <v>167</v>
      </c>
      <c r="C327" s="512">
        <f t="shared" si="96"/>
        <v>1</v>
      </c>
      <c r="D327" s="512">
        <v>867</v>
      </c>
      <c r="E327" s="512">
        <f t="shared" si="97"/>
        <v>867</v>
      </c>
      <c r="F327" s="511">
        <v>1</v>
      </c>
      <c r="G327" s="512">
        <f t="shared" si="98"/>
        <v>867</v>
      </c>
      <c r="H327" s="512">
        <f t="shared" si="99"/>
        <v>204.53</v>
      </c>
      <c r="I327" s="513">
        <f t="shared" si="92"/>
        <v>1071.53</v>
      </c>
    </row>
    <row r="328" spans="1:9" x14ac:dyDescent="0.25">
      <c r="A328" s="519" t="s">
        <v>2502</v>
      </c>
      <c r="B328" s="533">
        <f>167+16</f>
        <v>183</v>
      </c>
      <c r="C328" s="512">
        <f t="shared" si="96"/>
        <v>1.095808383233533</v>
      </c>
      <c r="D328" s="512">
        <v>867</v>
      </c>
      <c r="E328" s="512">
        <f t="shared" si="97"/>
        <v>950.06586826347313</v>
      </c>
      <c r="F328" s="511">
        <v>0.3</v>
      </c>
      <c r="G328" s="512">
        <f t="shared" si="98"/>
        <v>285.02</v>
      </c>
      <c r="H328" s="512">
        <f t="shared" si="99"/>
        <v>67.239999999999995</v>
      </c>
      <c r="I328" s="513">
        <f t="shared" si="92"/>
        <v>352.26</v>
      </c>
    </row>
    <row r="329" spans="1:9" x14ac:dyDescent="0.25">
      <c r="A329" s="519" t="s">
        <v>2522</v>
      </c>
      <c r="B329" s="533">
        <v>167</v>
      </c>
      <c r="C329" s="512">
        <f t="shared" si="96"/>
        <v>1</v>
      </c>
      <c r="D329" s="512">
        <v>1800</v>
      </c>
      <c r="E329" s="512">
        <f t="shared" si="97"/>
        <v>1800</v>
      </c>
      <c r="F329" s="511">
        <v>0.3</v>
      </c>
      <c r="G329" s="512">
        <f t="shared" si="98"/>
        <v>540</v>
      </c>
      <c r="H329" s="512">
        <f t="shared" si="99"/>
        <v>127.39</v>
      </c>
      <c r="I329" s="513">
        <f t="shared" si="92"/>
        <v>667.39</v>
      </c>
    </row>
    <row r="330" spans="1:9" x14ac:dyDescent="0.25">
      <c r="A330" s="519" t="s">
        <v>2523</v>
      </c>
      <c r="B330" s="533">
        <v>160</v>
      </c>
      <c r="C330" s="512">
        <f t="shared" si="96"/>
        <v>0.95808383233532934</v>
      </c>
      <c r="D330" s="512">
        <v>1800</v>
      </c>
      <c r="E330" s="512">
        <f t="shared" si="97"/>
        <v>1724.5508982035929</v>
      </c>
      <c r="F330" s="511">
        <v>0.3</v>
      </c>
      <c r="G330" s="512">
        <f t="shared" si="98"/>
        <v>517.37</v>
      </c>
      <c r="H330" s="512">
        <f t="shared" si="99"/>
        <v>122.05</v>
      </c>
      <c r="I330" s="513">
        <f t="shared" si="92"/>
        <v>639.41999999999996</v>
      </c>
    </row>
    <row r="331" spans="1:9" x14ac:dyDescent="0.25">
      <c r="A331" s="519" t="s">
        <v>2524</v>
      </c>
      <c r="B331" s="533">
        <v>146</v>
      </c>
      <c r="C331" s="512">
        <f>B331/146</f>
        <v>1</v>
      </c>
      <c r="D331" s="512">
        <v>1200</v>
      </c>
      <c r="E331" s="512">
        <f t="shared" si="97"/>
        <v>1200</v>
      </c>
      <c r="F331" s="511">
        <v>1</v>
      </c>
      <c r="G331" s="512">
        <f t="shared" si="98"/>
        <v>1200</v>
      </c>
      <c r="H331" s="512">
        <f t="shared" si="99"/>
        <v>283.08</v>
      </c>
      <c r="I331" s="513">
        <f t="shared" si="92"/>
        <v>1483.08</v>
      </c>
    </row>
    <row r="332" spans="1:9" x14ac:dyDescent="0.25">
      <c r="A332" s="519" t="s">
        <v>27</v>
      </c>
      <c r="B332" s="533">
        <v>146</v>
      </c>
      <c r="C332" s="512">
        <f>B332/146</f>
        <v>1</v>
      </c>
      <c r="D332" s="512">
        <v>1000</v>
      </c>
      <c r="E332" s="512">
        <f t="shared" si="97"/>
        <v>1000</v>
      </c>
      <c r="F332" s="511">
        <v>0.3</v>
      </c>
      <c r="G332" s="512">
        <f t="shared" si="98"/>
        <v>300</v>
      </c>
      <c r="H332" s="512">
        <f t="shared" si="99"/>
        <v>70.77</v>
      </c>
      <c r="I332" s="513">
        <f t="shared" si="92"/>
        <v>370.77</v>
      </c>
    </row>
    <row r="333" spans="1:9" x14ac:dyDescent="0.25">
      <c r="A333" s="519" t="s">
        <v>2525</v>
      </c>
      <c r="B333" s="533">
        <v>167</v>
      </c>
      <c r="C333" s="512">
        <f>B333/167</f>
        <v>1</v>
      </c>
      <c r="D333" s="512">
        <v>600</v>
      </c>
      <c r="E333" s="512">
        <f t="shared" si="97"/>
        <v>600</v>
      </c>
      <c r="F333" s="511">
        <v>0.3</v>
      </c>
      <c r="G333" s="512">
        <f t="shared" si="98"/>
        <v>180</v>
      </c>
      <c r="H333" s="512">
        <f t="shared" si="99"/>
        <v>42.46</v>
      </c>
      <c r="I333" s="513">
        <f t="shared" si="92"/>
        <v>222.46</v>
      </c>
    </row>
    <row r="334" spans="1:9" x14ac:dyDescent="0.25">
      <c r="A334" s="519" t="s">
        <v>2526</v>
      </c>
      <c r="B334" s="533">
        <v>167</v>
      </c>
      <c r="C334" s="512">
        <f>B334/167</f>
        <v>1</v>
      </c>
      <c r="D334" s="512">
        <v>1000</v>
      </c>
      <c r="E334" s="512">
        <f t="shared" si="97"/>
        <v>1000</v>
      </c>
      <c r="F334" s="511">
        <v>0.3</v>
      </c>
      <c r="G334" s="512">
        <f t="shared" si="98"/>
        <v>300</v>
      </c>
      <c r="H334" s="512">
        <f t="shared" si="99"/>
        <v>70.77</v>
      </c>
      <c r="I334" s="513">
        <f t="shared" si="92"/>
        <v>370.77</v>
      </c>
    </row>
    <row r="335" spans="1:9" x14ac:dyDescent="0.25">
      <c r="A335" s="519" t="s">
        <v>612</v>
      </c>
      <c r="B335" s="533">
        <v>167</v>
      </c>
      <c r="C335" s="512">
        <f>B335/167</f>
        <v>1</v>
      </c>
      <c r="D335" s="512">
        <v>1000</v>
      </c>
      <c r="E335" s="512">
        <f t="shared" si="97"/>
        <v>1000</v>
      </c>
      <c r="F335" s="511">
        <v>0.3</v>
      </c>
      <c r="G335" s="512">
        <f t="shared" si="98"/>
        <v>300</v>
      </c>
      <c r="H335" s="512">
        <f t="shared" si="99"/>
        <v>70.77</v>
      </c>
      <c r="I335" s="513">
        <f t="shared" si="92"/>
        <v>370.77</v>
      </c>
    </row>
    <row r="336" spans="1:9" x14ac:dyDescent="0.25">
      <c r="A336" s="519" t="s">
        <v>2527</v>
      </c>
      <c r="B336" s="533">
        <v>167</v>
      </c>
      <c r="C336" s="512">
        <f>B336/167</f>
        <v>1</v>
      </c>
      <c r="D336" s="512">
        <v>1050</v>
      </c>
      <c r="E336" s="512">
        <f t="shared" si="97"/>
        <v>1050</v>
      </c>
      <c r="F336" s="511">
        <v>0.3</v>
      </c>
      <c r="G336" s="512">
        <f t="shared" si="98"/>
        <v>315</v>
      </c>
      <c r="H336" s="512">
        <f t="shared" si="99"/>
        <v>74.31</v>
      </c>
      <c r="I336" s="513">
        <f t="shared" si="92"/>
        <v>389.31</v>
      </c>
    </row>
    <row r="337" spans="1:9" x14ac:dyDescent="0.25">
      <c r="A337" s="519" t="s">
        <v>27</v>
      </c>
      <c r="B337" s="533">
        <v>146</v>
      </c>
      <c r="C337" s="512">
        <f>B337/146</f>
        <v>1</v>
      </c>
      <c r="D337" s="512">
        <v>1000</v>
      </c>
      <c r="E337" s="512">
        <f t="shared" si="97"/>
        <v>1000</v>
      </c>
      <c r="F337" s="511">
        <v>0.3</v>
      </c>
      <c r="G337" s="512">
        <f t="shared" si="98"/>
        <v>300</v>
      </c>
      <c r="H337" s="512">
        <f t="shared" si="99"/>
        <v>70.77</v>
      </c>
      <c r="I337" s="513">
        <f t="shared" si="92"/>
        <v>370.77</v>
      </c>
    </row>
    <row r="338" spans="1:9" ht="31.5" x14ac:dyDescent="0.25">
      <c r="A338" s="521" t="s">
        <v>8</v>
      </c>
      <c r="B338" s="532">
        <f>SUM(B339:B344)</f>
        <v>887</v>
      </c>
      <c r="C338" s="537">
        <f>SUM(C339:C344)</f>
        <v>5.3113772455089814</v>
      </c>
      <c r="D338" s="537"/>
      <c r="E338" s="537"/>
      <c r="F338" s="526"/>
      <c r="G338" s="537">
        <f>SUM(G339:G344)</f>
        <v>3903.86</v>
      </c>
      <c r="H338" s="537">
        <f>SUM(H339:H344)</f>
        <v>900.18000000000006</v>
      </c>
      <c r="I338" s="539">
        <f>SUM(I339:I344)</f>
        <v>4804.0400000000009</v>
      </c>
    </row>
    <row r="339" spans="1:9" x14ac:dyDescent="0.25">
      <c r="A339" s="519" t="s">
        <v>140</v>
      </c>
      <c r="B339" s="533">
        <f>167+1</f>
        <v>168</v>
      </c>
      <c r="C339" s="512">
        <f>B339/167</f>
        <v>1.0059880239520957</v>
      </c>
      <c r="D339" s="512">
        <v>735</v>
      </c>
      <c r="E339" s="512">
        <f t="shared" si="97"/>
        <v>739.40119760479035</v>
      </c>
      <c r="F339" s="511">
        <v>1</v>
      </c>
      <c r="G339" s="512">
        <f t="shared" si="98"/>
        <v>739.4</v>
      </c>
      <c r="H339" s="512">
        <f t="shared" si="99"/>
        <v>174.42</v>
      </c>
      <c r="I339" s="513">
        <f t="shared" si="92"/>
        <v>913.81999999999994</v>
      </c>
    </row>
    <row r="340" spans="1:9" x14ac:dyDescent="0.25">
      <c r="A340" s="519" t="s">
        <v>140</v>
      </c>
      <c r="B340" s="533">
        <v>167</v>
      </c>
      <c r="C340" s="512">
        <f t="shared" ref="C340:C344" si="100">B340/167</f>
        <v>1</v>
      </c>
      <c r="D340" s="512">
        <v>735</v>
      </c>
      <c r="E340" s="512">
        <f t="shared" si="97"/>
        <v>735</v>
      </c>
      <c r="F340" s="511">
        <v>1</v>
      </c>
      <c r="G340" s="512">
        <f t="shared" si="98"/>
        <v>735</v>
      </c>
      <c r="H340" s="491">
        <f>ROUND(G340*0.2077,2)</f>
        <v>152.66</v>
      </c>
      <c r="I340" s="513">
        <f t="shared" si="92"/>
        <v>887.66</v>
      </c>
    </row>
    <row r="341" spans="1:9" x14ac:dyDescent="0.25">
      <c r="A341" s="519" t="s">
        <v>140</v>
      </c>
      <c r="B341" s="533">
        <f>167+1</f>
        <v>168</v>
      </c>
      <c r="C341" s="512">
        <f t="shared" si="100"/>
        <v>1.0059880239520957</v>
      </c>
      <c r="D341" s="512">
        <v>735</v>
      </c>
      <c r="E341" s="512">
        <f t="shared" si="97"/>
        <v>739.40119760479035</v>
      </c>
      <c r="F341" s="511">
        <v>1</v>
      </c>
      <c r="G341" s="512">
        <f t="shared" si="98"/>
        <v>739.4</v>
      </c>
      <c r="H341" s="512">
        <f t="shared" si="99"/>
        <v>174.42</v>
      </c>
      <c r="I341" s="513">
        <f t="shared" si="92"/>
        <v>913.81999999999994</v>
      </c>
    </row>
    <row r="342" spans="1:9" x14ac:dyDescent="0.25">
      <c r="A342" s="519" t="s">
        <v>140</v>
      </c>
      <c r="B342" s="533">
        <v>153</v>
      </c>
      <c r="C342" s="512">
        <f t="shared" si="100"/>
        <v>0.91616766467065869</v>
      </c>
      <c r="D342" s="512">
        <v>735</v>
      </c>
      <c r="E342" s="512">
        <f t="shared" si="97"/>
        <v>673.38323353293413</v>
      </c>
      <c r="F342" s="511">
        <v>1</v>
      </c>
      <c r="G342" s="512">
        <f t="shared" si="98"/>
        <v>673.38</v>
      </c>
      <c r="H342" s="512">
        <f t="shared" si="99"/>
        <v>158.85</v>
      </c>
      <c r="I342" s="513">
        <f t="shared" si="92"/>
        <v>832.23</v>
      </c>
    </row>
    <row r="343" spans="1:9" x14ac:dyDescent="0.25">
      <c r="A343" s="519" t="s">
        <v>140</v>
      </c>
      <c r="B343" s="533">
        <f>151+8</f>
        <v>159</v>
      </c>
      <c r="C343" s="512">
        <f t="shared" si="100"/>
        <v>0.95209580838323349</v>
      </c>
      <c r="D343" s="512">
        <v>735</v>
      </c>
      <c r="E343" s="512">
        <f t="shared" si="97"/>
        <v>699.7904191616766</v>
      </c>
      <c r="F343" s="511">
        <v>1</v>
      </c>
      <c r="G343" s="512">
        <f t="shared" si="98"/>
        <v>699.79</v>
      </c>
      <c r="H343" s="512">
        <f t="shared" si="99"/>
        <v>165.08</v>
      </c>
      <c r="I343" s="513">
        <f t="shared" si="92"/>
        <v>864.87</v>
      </c>
    </row>
    <row r="344" spans="1:9" x14ac:dyDescent="0.25">
      <c r="A344" s="519" t="s">
        <v>140</v>
      </c>
      <c r="B344" s="533">
        <v>72</v>
      </c>
      <c r="C344" s="512">
        <f t="shared" si="100"/>
        <v>0.43113772455089822</v>
      </c>
      <c r="D344" s="512">
        <v>735</v>
      </c>
      <c r="E344" s="512">
        <f t="shared" si="97"/>
        <v>316.88622754491018</v>
      </c>
      <c r="F344" s="511">
        <v>1</v>
      </c>
      <c r="G344" s="512">
        <f t="shared" si="98"/>
        <v>316.89</v>
      </c>
      <c r="H344" s="512">
        <f t="shared" si="99"/>
        <v>74.75</v>
      </c>
      <c r="I344" s="513">
        <f t="shared" si="92"/>
        <v>391.64</v>
      </c>
    </row>
    <row r="345" spans="1:9" x14ac:dyDescent="0.25">
      <c r="A345" s="521" t="s">
        <v>6</v>
      </c>
      <c r="B345" s="532">
        <f>SUM(B346:B351)</f>
        <v>1054</v>
      </c>
      <c r="C345" s="537">
        <f t="shared" ref="C345:I345" si="101">SUM(C346:C351)</f>
        <v>6.3113772455089823</v>
      </c>
      <c r="D345" s="537"/>
      <c r="E345" s="537"/>
      <c r="F345" s="526"/>
      <c r="G345" s="537">
        <f t="shared" si="101"/>
        <v>3886.83</v>
      </c>
      <c r="H345" s="537">
        <f t="shared" si="101"/>
        <v>881.96000000000015</v>
      </c>
      <c r="I345" s="539">
        <f t="shared" si="101"/>
        <v>4768.7900000000009</v>
      </c>
    </row>
    <row r="346" spans="1:9" x14ac:dyDescent="0.25">
      <c r="A346" s="519" t="s">
        <v>142</v>
      </c>
      <c r="B346" s="533">
        <f>167+16</f>
        <v>183</v>
      </c>
      <c r="C346" s="512">
        <f>B346/167</f>
        <v>1.095808383233533</v>
      </c>
      <c r="D346" s="512">
        <v>600</v>
      </c>
      <c r="E346" s="512">
        <f t="shared" si="97"/>
        <v>657.48502994011983</v>
      </c>
      <c r="F346" s="511">
        <v>1</v>
      </c>
      <c r="G346" s="512">
        <f t="shared" si="98"/>
        <v>657.49</v>
      </c>
      <c r="H346" s="512">
        <f t="shared" si="99"/>
        <v>155.1</v>
      </c>
      <c r="I346" s="513">
        <f t="shared" si="92"/>
        <v>812.59</v>
      </c>
    </row>
    <row r="347" spans="1:9" x14ac:dyDescent="0.25">
      <c r="A347" s="519" t="s">
        <v>142</v>
      </c>
      <c r="B347" s="533">
        <f>167+1</f>
        <v>168</v>
      </c>
      <c r="C347" s="512">
        <f t="shared" ref="C347:C351" si="102">B347/167</f>
        <v>1.0059880239520957</v>
      </c>
      <c r="D347" s="512">
        <v>600</v>
      </c>
      <c r="E347" s="512">
        <f t="shared" si="97"/>
        <v>603.59281437125742</v>
      </c>
      <c r="F347" s="511">
        <v>1</v>
      </c>
      <c r="G347" s="512">
        <f t="shared" si="98"/>
        <v>603.59</v>
      </c>
      <c r="H347" s="491">
        <f>ROUND(G347*0.2077,2)</f>
        <v>125.37</v>
      </c>
      <c r="I347" s="513">
        <f t="shared" si="92"/>
        <v>728.96</v>
      </c>
    </row>
    <row r="348" spans="1:9" x14ac:dyDescent="0.25">
      <c r="A348" s="519" t="s">
        <v>142</v>
      </c>
      <c r="B348" s="533">
        <f>167+10</f>
        <v>177</v>
      </c>
      <c r="C348" s="512">
        <f t="shared" si="102"/>
        <v>1.0598802395209581</v>
      </c>
      <c r="D348" s="512">
        <v>600</v>
      </c>
      <c r="E348" s="512">
        <f t="shared" si="97"/>
        <v>635.92814371257487</v>
      </c>
      <c r="F348" s="511">
        <v>1</v>
      </c>
      <c r="G348" s="512">
        <f t="shared" si="98"/>
        <v>635.92999999999995</v>
      </c>
      <c r="H348" s="491">
        <f>ROUND(G348*0.2077,2)</f>
        <v>132.08000000000001</v>
      </c>
      <c r="I348" s="513">
        <f t="shared" si="92"/>
        <v>768.01</v>
      </c>
    </row>
    <row r="349" spans="1:9" x14ac:dyDescent="0.25">
      <c r="A349" s="519" t="s">
        <v>142</v>
      </c>
      <c r="B349" s="533">
        <f>167+25</f>
        <v>192</v>
      </c>
      <c r="C349" s="512">
        <f t="shared" si="102"/>
        <v>1.1497005988023952</v>
      </c>
      <c r="D349" s="512">
        <v>600</v>
      </c>
      <c r="E349" s="512">
        <f t="shared" si="97"/>
        <v>689.82035928143705</v>
      </c>
      <c r="F349" s="511">
        <v>1</v>
      </c>
      <c r="G349" s="512">
        <f t="shared" si="98"/>
        <v>689.82</v>
      </c>
      <c r="H349" s="512">
        <f t="shared" si="99"/>
        <v>162.72999999999999</v>
      </c>
      <c r="I349" s="513">
        <f t="shared" si="92"/>
        <v>852.55000000000007</v>
      </c>
    </row>
    <row r="350" spans="1:9" x14ac:dyDescent="0.25">
      <c r="A350" s="519" t="s">
        <v>2585</v>
      </c>
      <c r="B350" s="533">
        <v>167</v>
      </c>
      <c r="C350" s="512">
        <f t="shared" si="102"/>
        <v>1</v>
      </c>
      <c r="D350" s="512">
        <v>650</v>
      </c>
      <c r="E350" s="512">
        <f t="shared" si="97"/>
        <v>650</v>
      </c>
      <c r="F350" s="511">
        <v>1</v>
      </c>
      <c r="G350" s="512">
        <f t="shared" si="98"/>
        <v>650</v>
      </c>
      <c r="H350" s="512">
        <f t="shared" si="99"/>
        <v>153.34</v>
      </c>
      <c r="I350" s="513">
        <f t="shared" si="92"/>
        <v>803.34</v>
      </c>
    </row>
    <row r="351" spans="1:9" x14ac:dyDescent="0.25">
      <c r="A351" s="519" t="s">
        <v>2585</v>
      </c>
      <c r="B351" s="533">
        <v>167</v>
      </c>
      <c r="C351" s="512">
        <f t="shared" si="102"/>
        <v>1</v>
      </c>
      <c r="D351" s="512">
        <v>650</v>
      </c>
      <c r="E351" s="512">
        <f t="shared" si="97"/>
        <v>650</v>
      </c>
      <c r="F351" s="511">
        <v>1</v>
      </c>
      <c r="G351" s="512">
        <f t="shared" si="98"/>
        <v>650</v>
      </c>
      <c r="H351" s="512">
        <f t="shared" si="99"/>
        <v>153.34</v>
      </c>
      <c r="I351" s="513">
        <f t="shared" si="92"/>
        <v>803.34</v>
      </c>
    </row>
    <row r="352" spans="1:9" s="468" customFormat="1" x14ac:dyDescent="0.25">
      <c r="A352" s="371" t="s">
        <v>177</v>
      </c>
      <c r="B352" s="384">
        <f>B353</f>
        <v>12</v>
      </c>
      <c r="C352" s="367">
        <f t="shared" ref="C352:I352" si="103">C353</f>
        <v>8.2191780821917804E-2</v>
      </c>
      <c r="D352" s="367"/>
      <c r="E352" s="367"/>
      <c r="F352" s="366"/>
      <c r="G352" s="367">
        <f t="shared" si="103"/>
        <v>77.72999999999999</v>
      </c>
      <c r="H352" s="367">
        <f t="shared" si="103"/>
        <v>17.579999999999998</v>
      </c>
      <c r="I352" s="465">
        <f t="shared" si="103"/>
        <v>95.31</v>
      </c>
    </row>
    <row r="353" spans="1:9" ht="31.5" x14ac:dyDescent="0.25">
      <c r="A353" s="521" t="s">
        <v>7</v>
      </c>
      <c r="B353" s="447">
        <f>SUM(B354:B356)</f>
        <v>12</v>
      </c>
      <c r="C353" s="455">
        <f t="shared" ref="C353:H353" si="104">SUM(C354:C356)</f>
        <v>8.2191780821917804E-2</v>
      </c>
      <c r="D353" s="455"/>
      <c r="E353" s="455"/>
      <c r="F353" s="527"/>
      <c r="G353" s="455">
        <f t="shared" si="104"/>
        <v>77.72999999999999</v>
      </c>
      <c r="H353" s="455">
        <f t="shared" si="104"/>
        <v>17.579999999999998</v>
      </c>
      <c r="I353" s="461">
        <f t="shared" ref="I353" si="105">SUM(I354:I356)</f>
        <v>95.31</v>
      </c>
    </row>
    <row r="354" spans="1:9" x14ac:dyDescent="0.25">
      <c r="A354" s="520" t="s">
        <v>2528</v>
      </c>
      <c r="B354" s="533">
        <v>4</v>
      </c>
      <c r="C354" s="512">
        <f>B354/146</f>
        <v>2.7397260273972601E-2</v>
      </c>
      <c r="D354" s="512">
        <v>985</v>
      </c>
      <c r="E354" s="512">
        <f t="shared" si="97"/>
        <v>26.986301369863011</v>
      </c>
      <c r="F354" s="511">
        <v>1</v>
      </c>
      <c r="G354" s="512">
        <f t="shared" si="98"/>
        <v>26.99</v>
      </c>
      <c r="H354" s="512">
        <f>ROUND(G354*0.2077,2)</f>
        <v>5.61</v>
      </c>
      <c r="I354" s="513">
        <f t="shared" ref="I354:I356" si="106">G354+H354</f>
        <v>32.6</v>
      </c>
    </row>
    <row r="355" spans="1:9" x14ac:dyDescent="0.25">
      <c r="A355" s="520" t="s">
        <v>2528</v>
      </c>
      <c r="B355" s="533">
        <v>4</v>
      </c>
      <c r="C355" s="512">
        <f t="shared" ref="C355:C356" si="107">B355/146</f>
        <v>2.7397260273972601E-2</v>
      </c>
      <c r="D355" s="512">
        <v>985</v>
      </c>
      <c r="E355" s="512">
        <f t="shared" si="97"/>
        <v>26.986301369863011</v>
      </c>
      <c r="F355" s="511">
        <v>1</v>
      </c>
      <c r="G355" s="512">
        <f t="shared" si="98"/>
        <v>26.99</v>
      </c>
      <c r="H355" s="512">
        <f t="shared" si="99"/>
        <v>6.37</v>
      </c>
      <c r="I355" s="513">
        <f t="shared" si="106"/>
        <v>33.36</v>
      </c>
    </row>
    <row r="356" spans="1:9" x14ac:dyDescent="0.25">
      <c r="A356" s="520" t="s">
        <v>2528</v>
      </c>
      <c r="B356" s="533">
        <v>4</v>
      </c>
      <c r="C356" s="512">
        <f t="shared" si="107"/>
        <v>2.7397260273972601E-2</v>
      </c>
      <c r="D356" s="512">
        <v>867</v>
      </c>
      <c r="E356" s="512">
        <f t="shared" si="97"/>
        <v>23.753424657534246</v>
      </c>
      <c r="F356" s="511">
        <v>1</v>
      </c>
      <c r="G356" s="512">
        <f t="shared" si="98"/>
        <v>23.75</v>
      </c>
      <c r="H356" s="512">
        <f t="shared" si="99"/>
        <v>5.6</v>
      </c>
      <c r="I356" s="513">
        <f t="shared" si="106"/>
        <v>29.35</v>
      </c>
    </row>
    <row r="357" spans="1:9" s="468" customFormat="1" x14ac:dyDescent="0.25">
      <c r="A357" s="371" t="s">
        <v>890</v>
      </c>
      <c r="B357" s="384">
        <f>B358</f>
        <v>668</v>
      </c>
      <c r="C357" s="367">
        <f t="shared" ref="C357:I357" si="108">C358</f>
        <v>4</v>
      </c>
      <c r="D357" s="367"/>
      <c r="E357" s="367"/>
      <c r="F357" s="366"/>
      <c r="G357" s="367">
        <f t="shared" si="108"/>
        <v>1605</v>
      </c>
      <c r="H357" s="367">
        <f t="shared" si="108"/>
        <v>378.62</v>
      </c>
      <c r="I357" s="465">
        <f t="shared" si="108"/>
        <v>1983.62</v>
      </c>
    </row>
    <row r="358" spans="1:9" x14ac:dyDescent="0.25">
      <c r="A358" s="521" t="s">
        <v>6</v>
      </c>
      <c r="B358" s="447">
        <f>SUM(B359:B362)</f>
        <v>668</v>
      </c>
      <c r="C358" s="455">
        <f t="shared" ref="C358:I358" si="109">SUM(C359:C362)</f>
        <v>4</v>
      </c>
      <c r="D358" s="455"/>
      <c r="E358" s="455"/>
      <c r="F358" s="527"/>
      <c r="G358" s="455">
        <f t="shared" si="109"/>
        <v>1605</v>
      </c>
      <c r="H358" s="455">
        <f t="shared" si="109"/>
        <v>378.62</v>
      </c>
      <c r="I358" s="461">
        <f t="shared" si="109"/>
        <v>1983.62</v>
      </c>
    </row>
    <row r="359" spans="1:9" x14ac:dyDescent="0.25">
      <c r="A359" s="519" t="s">
        <v>604</v>
      </c>
      <c r="B359" s="533">
        <v>167</v>
      </c>
      <c r="C359" s="512">
        <f>B359/167</f>
        <v>1</v>
      </c>
      <c r="D359" s="512">
        <v>2050</v>
      </c>
      <c r="E359" s="512">
        <f t="shared" si="97"/>
        <v>2050</v>
      </c>
      <c r="F359" s="511">
        <v>0.3</v>
      </c>
      <c r="G359" s="512">
        <f t="shared" si="98"/>
        <v>615</v>
      </c>
      <c r="H359" s="512">
        <f t="shared" si="99"/>
        <v>145.08000000000001</v>
      </c>
      <c r="I359" s="513">
        <f t="shared" ref="I359:I362" si="110">G359+H359</f>
        <v>760.08</v>
      </c>
    </row>
    <row r="360" spans="1:9" x14ac:dyDescent="0.25">
      <c r="A360" s="519" t="s">
        <v>2529</v>
      </c>
      <c r="B360" s="533">
        <v>167</v>
      </c>
      <c r="C360" s="512">
        <f t="shared" ref="C360:C362" si="111">B360/167</f>
        <v>1</v>
      </c>
      <c r="D360" s="512">
        <v>1400</v>
      </c>
      <c r="E360" s="512">
        <f t="shared" si="97"/>
        <v>1400</v>
      </c>
      <c r="F360" s="511">
        <v>0.3</v>
      </c>
      <c r="G360" s="512">
        <f t="shared" si="98"/>
        <v>420</v>
      </c>
      <c r="H360" s="512">
        <f t="shared" si="99"/>
        <v>99.08</v>
      </c>
      <c r="I360" s="513">
        <f t="shared" si="110"/>
        <v>519.08000000000004</v>
      </c>
    </row>
    <row r="361" spans="1:9" x14ac:dyDescent="0.25">
      <c r="A361" s="519" t="s">
        <v>2530</v>
      </c>
      <c r="B361" s="533">
        <v>167</v>
      </c>
      <c r="C361" s="512">
        <f t="shared" si="111"/>
        <v>1</v>
      </c>
      <c r="D361" s="512">
        <v>1050</v>
      </c>
      <c r="E361" s="512">
        <f t="shared" si="97"/>
        <v>1050</v>
      </c>
      <c r="F361" s="511">
        <v>0.3</v>
      </c>
      <c r="G361" s="512">
        <f t="shared" si="98"/>
        <v>315</v>
      </c>
      <c r="H361" s="512">
        <f t="shared" si="99"/>
        <v>74.31</v>
      </c>
      <c r="I361" s="513">
        <f t="shared" si="110"/>
        <v>389.31</v>
      </c>
    </row>
    <row r="362" spans="1:9" x14ac:dyDescent="0.25">
      <c r="A362" s="519" t="s">
        <v>2530</v>
      </c>
      <c r="B362" s="533">
        <v>167</v>
      </c>
      <c r="C362" s="512">
        <f t="shared" si="111"/>
        <v>1</v>
      </c>
      <c r="D362" s="512">
        <v>850</v>
      </c>
      <c r="E362" s="512">
        <f t="shared" si="97"/>
        <v>850</v>
      </c>
      <c r="F362" s="511">
        <v>0.3</v>
      </c>
      <c r="G362" s="512">
        <f t="shared" si="98"/>
        <v>255</v>
      </c>
      <c r="H362" s="512">
        <f t="shared" si="99"/>
        <v>60.15</v>
      </c>
      <c r="I362" s="513">
        <f t="shared" si="110"/>
        <v>315.14999999999998</v>
      </c>
    </row>
    <row r="363" spans="1:9" s="468" customFormat="1" x14ac:dyDescent="0.25">
      <c r="A363" s="371" t="s">
        <v>891</v>
      </c>
      <c r="B363" s="384">
        <f>B364+B367</f>
        <v>8</v>
      </c>
      <c r="C363" s="367">
        <f t="shared" ref="C363:I363" si="112">C364+C367</f>
        <v>4.790419161676647E-2</v>
      </c>
      <c r="D363" s="367"/>
      <c r="E363" s="367"/>
      <c r="F363" s="366"/>
      <c r="G363" s="367">
        <f t="shared" si="112"/>
        <v>42.870000000000005</v>
      </c>
      <c r="H363" s="367">
        <f t="shared" si="112"/>
        <v>10.11</v>
      </c>
      <c r="I363" s="465">
        <f t="shared" si="112"/>
        <v>52.980000000000004</v>
      </c>
    </row>
    <row r="364" spans="1:9" ht="31.5" x14ac:dyDescent="0.25">
      <c r="A364" s="521" t="s">
        <v>7</v>
      </c>
      <c r="B364" s="447">
        <f>SUM(B365:B366)</f>
        <v>5</v>
      </c>
      <c r="C364" s="455">
        <f t="shared" ref="C364:I364" si="113">SUM(C365:C366)</f>
        <v>2.9940119760479042E-2</v>
      </c>
      <c r="D364" s="455"/>
      <c r="E364" s="455"/>
      <c r="F364" s="527"/>
      <c r="G364" s="455">
        <f t="shared" si="113"/>
        <v>29.67</v>
      </c>
      <c r="H364" s="455">
        <f t="shared" si="113"/>
        <v>7</v>
      </c>
      <c r="I364" s="461">
        <f t="shared" si="113"/>
        <v>36.67</v>
      </c>
    </row>
    <row r="365" spans="1:9" x14ac:dyDescent="0.25">
      <c r="A365" s="520" t="s">
        <v>2500</v>
      </c>
      <c r="B365" s="534">
        <v>2</v>
      </c>
      <c r="C365" s="512">
        <f>B365/167</f>
        <v>1.1976047904191617E-2</v>
      </c>
      <c r="D365" s="512">
        <v>985</v>
      </c>
      <c r="E365" s="512">
        <f t="shared" si="97"/>
        <v>11.796407185628743</v>
      </c>
      <c r="F365" s="511">
        <v>1</v>
      </c>
      <c r="G365" s="512">
        <f t="shared" si="98"/>
        <v>11.8</v>
      </c>
      <c r="H365" s="512">
        <f t="shared" si="99"/>
        <v>2.78</v>
      </c>
      <c r="I365" s="513">
        <f t="shared" ref="I365:I366" si="114">G365+H365</f>
        <v>14.58</v>
      </c>
    </row>
    <row r="366" spans="1:9" x14ac:dyDescent="0.25">
      <c r="A366" s="520" t="s">
        <v>2500</v>
      </c>
      <c r="B366" s="534">
        <v>3</v>
      </c>
      <c r="C366" s="512">
        <f t="shared" ref="C366" si="115">B366/167</f>
        <v>1.7964071856287425E-2</v>
      </c>
      <c r="D366" s="512">
        <v>995</v>
      </c>
      <c r="E366" s="512">
        <f t="shared" si="97"/>
        <v>17.874251497005986</v>
      </c>
      <c r="F366" s="511">
        <v>1</v>
      </c>
      <c r="G366" s="512">
        <f t="shared" si="98"/>
        <v>17.87</v>
      </c>
      <c r="H366" s="512">
        <f t="shared" si="99"/>
        <v>4.22</v>
      </c>
      <c r="I366" s="513">
        <f t="shared" si="114"/>
        <v>22.09</v>
      </c>
    </row>
    <row r="367" spans="1:9" ht="31.5" x14ac:dyDescent="0.25">
      <c r="A367" s="521" t="s">
        <v>8</v>
      </c>
      <c r="B367" s="532">
        <f>SUM(B368:B368)</f>
        <v>3</v>
      </c>
      <c r="C367" s="537">
        <f t="shared" ref="C367:I367" si="116">SUM(C368:C368)</f>
        <v>1.7964071856287425E-2</v>
      </c>
      <c r="D367" s="537"/>
      <c r="E367" s="537"/>
      <c r="F367" s="526"/>
      <c r="G367" s="537">
        <f t="shared" si="116"/>
        <v>13.2</v>
      </c>
      <c r="H367" s="537">
        <f t="shared" si="116"/>
        <v>3.11</v>
      </c>
      <c r="I367" s="539">
        <f t="shared" si="116"/>
        <v>16.309999999999999</v>
      </c>
    </row>
    <row r="368" spans="1:9" x14ac:dyDescent="0.25">
      <c r="A368" s="520" t="s">
        <v>140</v>
      </c>
      <c r="B368" s="533">
        <v>3</v>
      </c>
      <c r="C368" s="512">
        <f>B368/167</f>
        <v>1.7964071856287425E-2</v>
      </c>
      <c r="D368" s="512">
        <v>735</v>
      </c>
      <c r="E368" s="512">
        <f t="shared" si="97"/>
        <v>13.203592814371257</v>
      </c>
      <c r="F368" s="511">
        <v>1</v>
      </c>
      <c r="G368" s="512">
        <f t="shared" si="98"/>
        <v>13.2</v>
      </c>
      <c r="H368" s="512">
        <f t="shared" si="99"/>
        <v>3.11</v>
      </c>
      <c r="I368" s="513">
        <f>G368+H368</f>
        <v>16.309999999999999</v>
      </c>
    </row>
    <row r="369" spans="1:9" s="468" customFormat="1" x14ac:dyDescent="0.25">
      <c r="A369" s="371" t="s">
        <v>892</v>
      </c>
      <c r="B369" s="384">
        <f>B370</f>
        <v>148.5</v>
      </c>
      <c r="C369" s="367">
        <f t="shared" ref="C369:I369" si="117">C370</f>
        <v>0.88922155688622762</v>
      </c>
      <c r="D369" s="367"/>
      <c r="E369" s="367"/>
      <c r="F369" s="366"/>
      <c r="G369" s="367">
        <f t="shared" si="117"/>
        <v>875.87000000000012</v>
      </c>
      <c r="H369" s="367">
        <f t="shared" si="117"/>
        <v>206.62</v>
      </c>
      <c r="I369" s="465">
        <f t="shared" si="117"/>
        <v>1082.49</v>
      </c>
    </row>
    <row r="370" spans="1:9" ht="31.5" x14ac:dyDescent="0.25">
      <c r="A370" s="521" t="s">
        <v>7</v>
      </c>
      <c r="B370" s="447">
        <f>SUM(B371:B375)</f>
        <v>148.5</v>
      </c>
      <c r="C370" s="455">
        <f t="shared" ref="C370:I370" si="118">SUM(C371:C375)</f>
        <v>0.88922155688622762</v>
      </c>
      <c r="D370" s="455"/>
      <c r="E370" s="455"/>
      <c r="F370" s="527"/>
      <c r="G370" s="455">
        <f t="shared" si="118"/>
        <v>875.87000000000012</v>
      </c>
      <c r="H370" s="455">
        <f t="shared" si="118"/>
        <v>206.62</v>
      </c>
      <c r="I370" s="461">
        <f t="shared" si="118"/>
        <v>1082.49</v>
      </c>
    </row>
    <row r="371" spans="1:9" x14ac:dyDescent="0.25">
      <c r="A371" s="520" t="s">
        <v>2520</v>
      </c>
      <c r="B371" s="533">
        <v>27</v>
      </c>
      <c r="C371" s="512">
        <f>B371/167</f>
        <v>0.16167664670658682</v>
      </c>
      <c r="D371" s="512">
        <v>985</v>
      </c>
      <c r="E371" s="512">
        <f t="shared" ref="E371:E375" si="119">C371*D371</f>
        <v>159.25149700598803</v>
      </c>
      <c r="F371" s="511">
        <v>1</v>
      </c>
      <c r="G371" s="512">
        <f t="shared" ref="G371:G375" si="120">ROUND(E371*F371,2)</f>
        <v>159.25</v>
      </c>
      <c r="H371" s="512">
        <f t="shared" ref="H371:H375" si="121">ROUND(G371*0.2359,2)</f>
        <v>37.57</v>
      </c>
      <c r="I371" s="513">
        <f>G371+H371</f>
        <v>196.82</v>
      </c>
    </row>
    <row r="372" spans="1:9" x14ac:dyDescent="0.25">
      <c r="A372" s="520" t="s">
        <v>2520</v>
      </c>
      <c r="B372" s="533">
        <v>27</v>
      </c>
      <c r="C372" s="512">
        <f t="shared" ref="C372:C375" si="122">B372/167</f>
        <v>0.16167664670658682</v>
      </c>
      <c r="D372" s="512">
        <v>985</v>
      </c>
      <c r="E372" s="512">
        <f t="shared" si="119"/>
        <v>159.25149700598803</v>
      </c>
      <c r="F372" s="511">
        <v>1</v>
      </c>
      <c r="G372" s="512">
        <f t="shared" si="120"/>
        <v>159.25</v>
      </c>
      <c r="H372" s="512">
        <f t="shared" si="121"/>
        <v>37.57</v>
      </c>
      <c r="I372" s="513">
        <f t="shared" ref="I372:I375" si="123">G372+H372</f>
        <v>196.82</v>
      </c>
    </row>
    <row r="373" spans="1:9" x14ac:dyDescent="0.25">
      <c r="A373" s="520" t="s">
        <v>2520</v>
      </c>
      <c r="B373" s="533">
        <v>15</v>
      </c>
      <c r="C373" s="512">
        <f t="shared" si="122"/>
        <v>8.9820359281437126E-2</v>
      </c>
      <c r="D373" s="512">
        <v>985</v>
      </c>
      <c r="E373" s="512">
        <f t="shared" si="119"/>
        <v>88.473053892215574</v>
      </c>
      <c r="F373" s="511">
        <v>1</v>
      </c>
      <c r="G373" s="512">
        <f t="shared" si="120"/>
        <v>88.47</v>
      </c>
      <c r="H373" s="512">
        <f t="shared" si="121"/>
        <v>20.87</v>
      </c>
      <c r="I373" s="513">
        <f t="shared" si="123"/>
        <v>109.34</v>
      </c>
    </row>
    <row r="374" spans="1:9" x14ac:dyDescent="0.25">
      <c r="A374" s="520" t="s">
        <v>2520</v>
      </c>
      <c r="B374" s="533">
        <v>21</v>
      </c>
      <c r="C374" s="512">
        <f t="shared" si="122"/>
        <v>0.12574850299401197</v>
      </c>
      <c r="D374" s="512">
        <v>985</v>
      </c>
      <c r="E374" s="512">
        <f t="shared" si="119"/>
        <v>123.86227544910179</v>
      </c>
      <c r="F374" s="511">
        <v>1</v>
      </c>
      <c r="G374" s="512">
        <f t="shared" si="120"/>
        <v>123.86</v>
      </c>
      <c r="H374" s="512">
        <f t="shared" si="121"/>
        <v>29.22</v>
      </c>
      <c r="I374" s="513">
        <f t="shared" si="123"/>
        <v>153.07999999999998</v>
      </c>
    </row>
    <row r="375" spans="1:9" ht="16.5" thickBot="1" x14ac:dyDescent="0.3">
      <c r="A375" s="524" t="s">
        <v>2520</v>
      </c>
      <c r="B375" s="535">
        <v>58.5</v>
      </c>
      <c r="C375" s="528">
        <f t="shared" si="122"/>
        <v>0.35029940119760478</v>
      </c>
      <c r="D375" s="528">
        <v>985</v>
      </c>
      <c r="E375" s="528">
        <f t="shared" si="119"/>
        <v>345.04491017964068</v>
      </c>
      <c r="F375" s="529">
        <v>1</v>
      </c>
      <c r="G375" s="528">
        <f t="shared" si="120"/>
        <v>345.04</v>
      </c>
      <c r="H375" s="528">
        <f t="shared" si="121"/>
        <v>81.39</v>
      </c>
      <c r="I375" s="530">
        <f t="shared" si="123"/>
        <v>426.43</v>
      </c>
    </row>
    <row r="377" spans="1:9" ht="16.5" x14ac:dyDescent="0.25">
      <c r="A377" s="1183" t="s">
        <v>2548</v>
      </c>
      <c r="B377" s="1183"/>
    </row>
  </sheetData>
  <mergeCells count="4">
    <mergeCell ref="A2:I2"/>
    <mergeCell ref="A6:A7"/>
    <mergeCell ref="B6:I6"/>
    <mergeCell ref="A377:B377"/>
  </mergeCells>
  <pageMargins left="0.31496062992125984" right="0.31496062992125984" top="0.55118110236220474" bottom="0.35433070866141736" header="0.31496062992125984" footer="0.31496062992125984"/>
  <pageSetup paperSize="9" scale="5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E0A5-3448-49E0-9C52-094D6CE17F6C}">
  <sheetPr>
    <tabColor theme="9" tint="0.59999389629810485"/>
    <pageSetUpPr fitToPage="1"/>
  </sheetPr>
  <dimension ref="A1:K413"/>
  <sheetViews>
    <sheetView zoomScale="80" zoomScaleNormal="80" workbookViewId="0">
      <selection activeCell="J28" sqref="J28"/>
    </sheetView>
  </sheetViews>
  <sheetFormatPr defaultColWidth="9.140625" defaultRowHeight="15.75" x14ac:dyDescent="0.25"/>
  <cols>
    <col min="1" max="1" width="71.28515625" style="542" customWidth="1"/>
    <col min="2" max="2" width="17.28515625" style="349" customWidth="1"/>
    <col min="3" max="3" width="19.28515625" style="347" customWidth="1"/>
    <col min="4" max="4" width="13.7109375" style="347" customWidth="1"/>
    <col min="5" max="5" width="15.42578125" style="347" customWidth="1"/>
    <col min="6" max="6" width="11.42578125" style="347" customWidth="1"/>
    <col min="7" max="9" width="15.85546875" style="347" customWidth="1"/>
    <col min="10" max="16384" width="9.140625" style="347"/>
  </cols>
  <sheetData>
    <row r="1" spans="1:11" x14ac:dyDescent="0.25">
      <c r="F1" s="1226"/>
      <c r="G1" s="1226"/>
      <c r="I1" s="1162" t="s">
        <v>2794</v>
      </c>
    </row>
    <row r="2" spans="1:11" s="544" customFormat="1" ht="48.75" customHeight="1" x14ac:dyDescent="0.25">
      <c r="A2" s="1224" t="s">
        <v>1570</v>
      </c>
      <c r="B2" s="1224"/>
      <c r="C2" s="1224"/>
      <c r="D2" s="1224"/>
      <c r="E2" s="1224"/>
      <c r="F2" s="1224"/>
      <c r="G2" s="1224"/>
      <c r="H2" s="1224"/>
      <c r="I2" s="1224"/>
      <c r="J2" s="543"/>
      <c r="K2" s="543"/>
    </row>
    <row r="4" spans="1:11" x14ac:dyDescent="0.25">
      <c r="A4" s="542" t="s">
        <v>2586</v>
      </c>
      <c r="G4" s="571"/>
      <c r="H4" s="571"/>
      <c r="I4" s="571"/>
    </row>
    <row r="5" spans="1:11" ht="16.5" thickBot="1" x14ac:dyDescent="0.3">
      <c r="A5" s="244"/>
      <c r="B5" s="569"/>
      <c r="C5" s="570"/>
      <c r="D5" s="570"/>
      <c r="E5" s="570"/>
      <c r="F5" s="570"/>
      <c r="G5" s="571"/>
      <c r="H5" s="571"/>
      <c r="I5" s="571"/>
    </row>
    <row r="6" spans="1:11" x14ac:dyDescent="0.25">
      <c r="A6" s="1227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11" ht="115.5" customHeight="1" x14ac:dyDescent="0.25">
      <c r="A7" s="1228"/>
      <c r="B7" s="577" t="s">
        <v>16</v>
      </c>
      <c r="C7" s="567" t="s">
        <v>11</v>
      </c>
      <c r="D7" s="567" t="s">
        <v>12</v>
      </c>
      <c r="E7" s="567" t="s">
        <v>10</v>
      </c>
      <c r="F7" s="567" t="s">
        <v>2</v>
      </c>
      <c r="G7" s="567" t="s">
        <v>3</v>
      </c>
      <c r="H7" s="567" t="s">
        <v>4</v>
      </c>
      <c r="I7" s="568" t="s">
        <v>5</v>
      </c>
    </row>
    <row r="8" spans="1:11" ht="13.5" customHeight="1" x14ac:dyDescent="0.25">
      <c r="A8" s="540"/>
      <c r="B8" s="577">
        <v>1</v>
      </c>
      <c r="C8" s="567" t="s">
        <v>31</v>
      </c>
      <c r="D8" s="567">
        <v>3</v>
      </c>
      <c r="E8" s="567" t="s">
        <v>13</v>
      </c>
      <c r="F8" s="567">
        <v>5</v>
      </c>
      <c r="G8" s="567" t="s">
        <v>14</v>
      </c>
      <c r="H8" s="567" t="s">
        <v>30</v>
      </c>
      <c r="I8" s="568" t="s">
        <v>15</v>
      </c>
    </row>
    <row r="9" spans="1:11" s="544" customFormat="1" x14ac:dyDescent="0.25">
      <c r="A9" s="574" t="s">
        <v>0</v>
      </c>
      <c r="B9" s="578">
        <f>B10+B159+B389+B96+B354+B362+B321+B374+B381+B295+B53+B128+B357+B365</f>
        <v>35755.35</v>
      </c>
      <c r="C9" s="579">
        <f>C10+C159+C389+C96+C354+C362+C321+C374+C381+C295+C53+C128+C357+C365</f>
        <v>214.15000000000003</v>
      </c>
      <c r="D9" s="579"/>
      <c r="E9" s="579"/>
      <c r="F9" s="579"/>
      <c r="G9" s="579">
        <f>G10+G159+G389+G96+G354+G362+G321+G374+G381+G295+G53+G128+G357+G365</f>
        <v>218020.52</v>
      </c>
      <c r="H9" s="579">
        <f>H10+H159+H389+H96+H354+H362+H321+H374+H381+H295+H53+H128+H357+H365</f>
        <v>50760.389999999992</v>
      </c>
      <c r="I9" s="580">
        <f>I10+I159+I389+I96+I354+I362+I321+I374+I381+I295+I53+I128+I357+I365</f>
        <v>268780.90999999992</v>
      </c>
    </row>
    <row r="10" spans="1:11" s="544" customFormat="1" x14ac:dyDescent="0.25">
      <c r="A10" s="575" t="s">
        <v>1571</v>
      </c>
      <c r="B10" s="581">
        <f>B11+B15+B33+B45</f>
        <v>4942.5</v>
      </c>
      <c r="C10" s="582">
        <f>C11+C15+C33+C45</f>
        <v>29.629999999999995</v>
      </c>
      <c r="D10" s="582"/>
      <c r="E10" s="582"/>
      <c r="F10" s="582"/>
      <c r="G10" s="582">
        <f>G11+G15+G33+G45</f>
        <v>27108.579999999994</v>
      </c>
      <c r="H10" s="582">
        <f>H11+H15+H33+H45</f>
        <v>6315.27</v>
      </c>
      <c r="I10" s="583">
        <f>I11+I15+I33+I45</f>
        <v>33423.85</v>
      </c>
    </row>
    <row r="11" spans="1:11" ht="31.5" x14ac:dyDescent="0.25">
      <c r="A11" s="541" t="s">
        <v>9</v>
      </c>
      <c r="B11" s="584">
        <f>SUM(B12:B14)</f>
        <v>312.5</v>
      </c>
      <c r="C11" s="545">
        <f>SUM(C12:C14)</f>
        <v>1.88</v>
      </c>
      <c r="D11" s="545"/>
      <c r="E11" s="545"/>
      <c r="F11" s="545"/>
      <c r="G11" s="545">
        <f>SUM(G12:G14)</f>
        <v>3083.67</v>
      </c>
      <c r="H11" s="545">
        <f>SUM(H12:H14)</f>
        <v>680.82</v>
      </c>
      <c r="I11" s="546">
        <f>SUM(I12:I14)</f>
        <v>3764.4900000000002</v>
      </c>
    </row>
    <row r="12" spans="1:11" x14ac:dyDescent="0.25">
      <c r="A12" s="561" t="s">
        <v>1572</v>
      </c>
      <c r="B12" s="585">
        <v>114.5</v>
      </c>
      <c r="C12" s="393">
        <f>ROUND(B12/167,2)</f>
        <v>0.69</v>
      </c>
      <c r="D12" s="393">
        <v>1489</v>
      </c>
      <c r="E12" s="393">
        <f>ROUND(C12*D12,2)</f>
        <v>1027.4100000000001</v>
      </c>
      <c r="F12" s="547">
        <v>1</v>
      </c>
      <c r="G12" s="393">
        <f>ROUND(E12*F12,2)</f>
        <v>1027.4100000000001</v>
      </c>
      <c r="H12" s="572">
        <f>ROUND(G12*0.2077,2)</f>
        <v>213.39</v>
      </c>
      <c r="I12" s="548">
        <f>ROUND(G12+H12,2)</f>
        <v>1240.8</v>
      </c>
    </row>
    <row r="13" spans="1:11" x14ac:dyDescent="0.25">
      <c r="A13" s="561" t="s">
        <v>1573</v>
      </c>
      <c r="B13" s="585">
        <v>128</v>
      </c>
      <c r="C13" s="393">
        <f t="shared" ref="C13:C14" si="0">ROUND(B13/167,2)</f>
        <v>0.77</v>
      </c>
      <c r="D13" s="391">
        <v>1858.28</v>
      </c>
      <c r="E13" s="393">
        <f>ROUND(C13*D13,2)</f>
        <v>1430.88</v>
      </c>
      <c r="F13" s="547">
        <v>1</v>
      </c>
      <c r="G13" s="393">
        <f>ROUND(E13*F13,2)</f>
        <v>1430.88</v>
      </c>
      <c r="H13" s="393">
        <f>ROUND(G13*0.2359,2)</f>
        <v>337.54</v>
      </c>
      <c r="I13" s="548">
        <f>ROUND(G13+H13,2)</f>
        <v>1768.42</v>
      </c>
    </row>
    <row r="14" spans="1:11" s="349" customFormat="1" x14ac:dyDescent="0.25">
      <c r="A14" s="562" t="s">
        <v>1574</v>
      </c>
      <c r="B14" s="585">
        <v>70</v>
      </c>
      <c r="C14" s="391">
        <f t="shared" si="0"/>
        <v>0.42</v>
      </c>
      <c r="D14" s="391">
        <v>1489</v>
      </c>
      <c r="E14" s="391">
        <f t="shared" ref="E14" si="1">ROUND(C14*D14,2)</f>
        <v>625.38</v>
      </c>
      <c r="F14" s="549">
        <v>1</v>
      </c>
      <c r="G14" s="391">
        <f t="shared" ref="G14" si="2">ROUND(E14*F14,2)</f>
        <v>625.38</v>
      </c>
      <c r="H14" s="572">
        <f>ROUND(G14*0.2077,2)</f>
        <v>129.88999999999999</v>
      </c>
      <c r="I14" s="550">
        <f>ROUND(G14+H14,2)</f>
        <v>755.27</v>
      </c>
    </row>
    <row r="15" spans="1:11" s="544" customFormat="1" ht="31.5" x14ac:dyDescent="0.25">
      <c r="A15" s="541" t="s">
        <v>7</v>
      </c>
      <c r="B15" s="584">
        <f>SUM(B16:B32)</f>
        <v>2393</v>
      </c>
      <c r="C15" s="545">
        <f t="shared" ref="C15:I15" si="3">SUM(C16:C32)</f>
        <v>14.319999999999997</v>
      </c>
      <c r="D15" s="545"/>
      <c r="E15" s="545"/>
      <c r="F15" s="545"/>
      <c r="G15" s="545">
        <f t="shared" si="3"/>
        <v>14272.259999999997</v>
      </c>
      <c r="H15" s="545">
        <f t="shared" si="3"/>
        <v>3341.74</v>
      </c>
      <c r="I15" s="546">
        <f t="shared" si="3"/>
        <v>17614</v>
      </c>
    </row>
    <row r="16" spans="1:11" s="544" customFormat="1" x14ac:dyDescent="0.25">
      <c r="A16" s="561" t="s">
        <v>1575</v>
      </c>
      <c r="B16" s="585">
        <v>161</v>
      </c>
      <c r="C16" s="551">
        <f>ROUND(B16/167,2)</f>
        <v>0.96</v>
      </c>
      <c r="D16" s="551">
        <v>985</v>
      </c>
      <c r="E16" s="551">
        <f>ROUND(D16*C16,2)</f>
        <v>945.6</v>
      </c>
      <c r="F16" s="552">
        <v>1</v>
      </c>
      <c r="G16" s="551">
        <f>ROUND(E16*F16,2)</f>
        <v>945.6</v>
      </c>
      <c r="H16" s="551">
        <f t="shared" ref="H16:H27" si="4">ROUND(G16*0.2359,2)</f>
        <v>223.07</v>
      </c>
      <c r="I16" s="553">
        <f t="shared" ref="I16:I32" si="5">ROUND(G16+H16,2)</f>
        <v>1168.67</v>
      </c>
    </row>
    <row r="17" spans="1:9" x14ac:dyDescent="0.25">
      <c r="A17" s="561" t="s">
        <v>1576</v>
      </c>
      <c r="B17" s="585">
        <f>156+24</f>
        <v>180</v>
      </c>
      <c r="C17" s="551">
        <f t="shared" ref="C17:C32" si="6">ROUND(B17/167,2)</f>
        <v>1.08</v>
      </c>
      <c r="D17" s="551">
        <v>6.18</v>
      </c>
      <c r="E17" s="551">
        <f t="shared" ref="E17:E19" si="7">ROUND(D17*B17,2)</f>
        <v>1112.4000000000001</v>
      </c>
      <c r="F17" s="552">
        <v>1</v>
      </c>
      <c r="G17" s="551">
        <f t="shared" ref="G17:G19" si="8">ROUND(E17*F17,2)</f>
        <v>1112.4000000000001</v>
      </c>
      <c r="H17" s="551">
        <f t="shared" si="4"/>
        <v>262.42</v>
      </c>
      <c r="I17" s="553">
        <f t="shared" si="5"/>
        <v>1374.82</v>
      </c>
    </row>
    <row r="18" spans="1:9" x14ac:dyDescent="0.25">
      <c r="A18" s="561" t="s">
        <v>1577</v>
      </c>
      <c r="B18" s="585">
        <v>156</v>
      </c>
      <c r="C18" s="551">
        <f t="shared" si="6"/>
        <v>0.93</v>
      </c>
      <c r="D18" s="551">
        <v>5.44</v>
      </c>
      <c r="E18" s="551">
        <f t="shared" si="7"/>
        <v>848.64</v>
      </c>
      <c r="F18" s="552">
        <v>1</v>
      </c>
      <c r="G18" s="551">
        <f t="shared" si="8"/>
        <v>848.64</v>
      </c>
      <c r="H18" s="551">
        <f t="shared" si="4"/>
        <v>200.19</v>
      </c>
      <c r="I18" s="553">
        <f t="shared" si="5"/>
        <v>1048.83</v>
      </c>
    </row>
    <row r="19" spans="1:9" x14ac:dyDescent="0.25">
      <c r="A19" s="561" t="s">
        <v>1578</v>
      </c>
      <c r="B19" s="585">
        <v>160</v>
      </c>
      <c r="C19" s="551">
        <f t="shared" si="6"/>
        <v>0.96</v>
      </c>
      <c r="D19" s="551">
        <v>6.18</v>
      </c>
      <c r="E19" s="551">
        <f t="shared" si="7"/>
        <v>988.8</v>
      </c>
      <c r="F19" s="552">
        <v>1</v>
      </c>
      <c r="G19" s="551">
        <f t="shared" si="8"/>
        <v>988.8</v>
      </c>
      <c r="H19" s="551">
        <f t="shared" si="4"/>
        <v>233.26</v>
      </c>
      <c r="I19" s="553">
        <f t="shared" si="5"/>
        <v>1222.06</v>
      </c>
    </row>
    <row r="20" spans="1:9" x14ac:dyDescent="0.25">
      <c r="A20" s="561" t="s">
        <v>1579</v>
      </c>
      <c r="B20" s="585">
        <v>168</v>
      </c>
      <c r="C20" s="551">
        <f>ROUND(B20/167,2)</f>
        <v>1.01</v>
      </c>
      <c r="D20" s="551">
        <v>6.18</v>
      </c>
      <c r="E20" s="551">
        <f>ROUND(D20*B20,2)</f>
        <v>1038.24</v>
      </c>
      <c r="F20" s="552">
        <v>1</v>
      </c>
      <c r="G20" s="551">
        <f>ROUND(E20*F20,2)</f>
        <v>1038.24</v>
      </c>
      <c r="H20" s="551">
        <f t="shared" si="4"/>
        <v>244.92</v>
      </c>
      <c r="I20" s="553">
        <f t="shared" si="5"/>
        <v>1283.1600000000001</v>
      </c>
    </row>
    <row r="21" spans="1:9" x14ac:dyDescent="0.25">
      <c r="A21" s="561" t="s">
        <v>1580</v>
      </c>
      <c r="B21" s="585">
        <v>168</v>
      </c>
      <c r="C21" s="551">
        <f t="shared" si="6"/>
        <v>1.01</v>
      </c>
      <c r="D21" s="551">
        <v>6.18</v>
      </c>
      <c r="E21" s="551">
        <f t="shared" ref="E21:E31" si="9">ROUND(D21*B21,2)</f>
        <v>1038.24</v>
      </c>
      <c r="F21" s="552">
        <v>1</v>
      </c>
      <c r="G21" s="551">
        <f t="shared" ref="G21:G27" si="10">ROUND(E21*F21,2)</f>
        <v>1038.24</v>
      </c>
      <c r="H21" s="551">
        <f t="shared" si="4"/>
        <v>244.92</v>
      </c>
      <c r="I21" s="553">
        <f t="shared" si="5"/>
        <v>1283.1600000000001</v>
      </c>
    </row>
    <row r="22" spans="1:9" s="544" customFormat="1" x14ac:dyDescent="0.25">
      <c r="A22" s="561" t="s">
        <v>1581</v>
      </c>
      <c r="B22" s="585">
        <v>164</v>
      </c>
      <c r="C22" s="551">
        <f t="shared" si="6"/>
        <v>0.98</v>
      </c>
      <c r="D22" s="551">
        <v>6.18</v>
      </c>
      <c r="E22" s="551">
        <f>ROUND(D22*B22,2)</f>
        <v>1013.52</v>
      </c>
      <c r="F22" s="552">
        <v>1</v>
      </c>
      <c r="G22" s="551">
        <f>ROUND(E22*F22,2)</f>
        <v>1013.52</v>
      </c>
      <c r="H22" s="551">
        <f t="shared" si="4"/>
        <v>239.09</v>
      </c>
      <c r="I22" s="553">
        <f t="shared" si="5"/>
        <v>1252.6099999999999</v>
      </c>
    </row>
    <row r="23" spans="1:9" x14ac:dyDescent="0.25">
      <c r="A23" s="561" t="s">
        <v>1582</v>
      </c>
      <c r="B23" s="585">
        <v>168</v>
      </c>
      <c r="C23" s="551">
        <f t="shared" si="6"/>
        <v>1.01</v>
      </c>
      <c r="D23" s="551">
        <v>6.18</v>
      </c>
      <c r="E23" s="551">
        <f t="shared" si="9"/>
        <v>1038.24</v>
      </c>
      <c r="F23" s="552">
        <v>1</v>
      </c>
      <c r="G23" s="551">
        <f t="shared" si="10"/>
        <v>1038.24</v>
      </c>
      <c r="H23" s="551">
        <f t="shared" si="4"/>
        <v>244.92</v>
      </c>
      <c r="I23" s="553">
        <f t="shared" si="5"/>
        <v>1283.1600000000001</v>
      </c>
    </row>
    <row r="24" spans="1:9" x14ac:dyDescent="0.25">
      <c r="A24" s="561" t="s">
        <v>1583</v>
      </c>
      <c r="B24" s="585">
        <v>120</v>
      </c>
      <c r="C24" s="551">
        <f t="shared" si="6"/>
        <v>0.72</v>
      </c>
      <c r="D24" s="551">
        <v>5.44</v>
      </c>
      <c r="E24" s="551">
        <f t="shared" si="9"/>
        <v>652.79999999999995</v>
      </c>
      <c r="F24" s="552">
        <v>1</v>
      </c>
      <c r="G24" s="551">
        <f t="shared" si="10"/>
        <v>652.79999999999995</v>
      </c>
      <c r="H24" s="551">
        <f t="shared" si="4"/>
        <v>154</v>
      </c>
      <c r="I24" s="553">
        <f t="shared" si="5"/>
        <v>806.8</v>
      </c>
    </row>
    <row r="25" spans="1:9" x14ac:dyDescent="0.25">
      <c r="A25" s="561" t="s">
        <v>1584</v>
      </c>
      <c r="B25" s="585">
        <v>144</v>
      </c>
      <c r="C25" s="551">
        <f>ROUND(B25/167,2)</f>
        <v>0.86</v>
      </c>
      <c r="D25" s="551">
        <v>6.18</v>
      </c>
      <c r="E25" s="551">
        <f>ROUND(D25*B25,2)</f>
        <v>889.92</v>
      </c>
      <c r="F25" s="552">
        <v>1</v>
      </c>
      <c r="G25" s="551">
        <f>ROUND(E25*F25,2)</f>
        <v>889.92</v>
      </c>
      <c r="H25" s="551">
        <f t="shared" si="4"/>
        <v>209.93</v>
      </c>
      <c r="I25" s="553">
        <f t="shared" si="5"/>
        <v>1099.8499999999999</v>
      </c>
    </row>
    <row r="26" spans="1:9" x14ac:dyDescent="0.25">
      <c r="A26" s="561" t="s">
        <v>1585</v>
      </c>
      <c r="B26" s="585">
        <v>144</v>
      </c>
      <c r="C26" s="551">
        <f>ROUND(B26/167,2)</f>
        <v>0.86</v>
      </c>
      <c r="D26" s="551">
        <v>6.18</v>
      </c>
      <c r="E26" s="551">
        <f>ROUND(D26*B26,2)</f>
        <v>889.92</v>
      </c>
      <c r="F26" s="552">
        <v>1</v>
      </c>
      <c r="G26" s="551">
        <f>ROUND(E26*F26,2)</f>
        <v>889.92</v>
      </c>
      <c r="H26" s="551">
        <f t="shared" si="4"/>
        <v>209.93</v>
      </c>
      <c r="I26" s="553">
        <f t="shared" si="5"/>
        <v>1099.8499999999999</v>
      </c>
    </row>
    <row r="27" spans="1:9" x14ac:dyDescent="0.25">
      <c r="A27" s="561" t="s">
        <v>1586</v>
      </c>
      <c r="B27" s="585">
        <v>144</v>
      </c>
      <c r="C27" s="551">
        <f t="shared" si="6"/>
        <v>0.86</v>
      </c>
      <c r="D27" s="551">
        <v>6.18</v>
      </c>
      <c r="E27" s="551">
        <f t="shared" si="9"/>
        <v>889.92</v>
      </c>
      <c r="F27" s="552">
        <v>1</v>
      </c>
      <c r="G27" s="551">
        <f t="shared" si="10"/>
        <v>889.92</v>
      </c>
      <c r="H27" s="551">
        <f t="shared" si="4"/>
        <v>209.93</v>
      </c>
      <c r="I27" s="553">
        <f t="shared" si="5"/>
        <v>1099.8499999999999</v>
      </c>
    </row>
    <row r="28" spans="1:9" x14ac:dyDescent="0.25">
      <c r="A28" s="561" t="s">
        <v>1587</v>
      </c>
      <c r="B28" s="585">
        <v>144</v>
      </c>
      <c r="C28" s="551">
        <f>ROUND(B28/167,2)</f>
        <v>0.86</v>
      </c>
      <c r="D28" s="551">
        <v>6.18</v>
      </c>
      <c r="E28" s="551">
        <f t="shared" si="9"/>
        <v>889.92</v>
      </c>
      <c r="F28" s="552">
        <v>1</v>
      </c>
      <c r="G28" s="551">
        <f>ROUND(E28*F28,2)</f>
        <v>889.92</v>
      </c>
      <c r="H28" s="573">
        <f>ROUND(G28*0.2077,2)</f>
        <v>184.84</v>
      </c>
      <c r="I28" s="553">
        <f t="shared" si="5"/>
        <v>1074.76</v>
      </c>
    </row>
    <row r="29" spans="1:9" x14ac:dyDescent="0.25">
      <c r="A29" s="561" t="s">
        <v>1588</v>
      </c>
      <c r="B29" s="585">
        <v>144</v>
      </c>
      <c r="C29" s="551">
        <f t="shared" si="6"/>
        <v>0.86</v>
      </c>
      <c r="D29" s="551">
        <v>6.18</v>
      </c>
      <c r="E29" s="551">
        <f t="shared" si="9"/>
        <v>889.92</v>
      </c>
      <c r="F29" s="552">
        <v>1</v>
      </c>
      <c r="G29" s="551">
        <f t="shared" ref="G29:G32" si="11">ROUND(E29*F29,2)</f>
        <v>889.92</v>
      </c>
      <c r="H29" s="551">
        <f>ROUND(G29*0.2359,2)</f>
        <v>209.93</v>
      </c>
      <c r="I29" s="553">
        <f t="shared" si="5"/>
        <v>1099.8499999999999</v>
      </c>
    </row>
    <row r="30" spans="1:9" x14ac:dyDescent="0.25">
      <c r="A30" s="561" t="s">
        <v>1589</v>
      </c>
      <c r="B30" s="585">
        <v>48</v>
      </c>
      <c r="C30" s="551">
        <f t="shared" si="6"/>
        <v>0.28999999999999998</v>
      </c>
      <c r="D30" s="551">
        <v>6.18</v>
      </c>
      <c r="E30" s="551">
        <f t="shared" si="9"/>
        <v>296.64</v>
      </c>
      <c r="F30" s="552">
        <v>1</v>
      </c>
      <c r="G30" s="551">
        <f t="shared" si="11"/>
        <v>296.64</v>
      </c>
      <c r="H30" s="551">
        <f>ROUND(G30*0.2359,2)</f>
        <v>69.98</v>
      </c>
      <c r="I30" s="553">
        <f t="shared" si="5"/>
        <v>366.62</v>
      </c>
    </row>
    <row r="31" spans="1:9" x14ac:dyDescent="0.25">
      <c r="A31" s="561" t="s">
        <v>1590</v>
      </c>
      <c r="B31" s="585">
        <v>24</v>
      </c>
      <c r="C31" s="551">
        <f t="shared" si="6"/>
        <v>0.14000000000000001</v>
      </c>
      <c r="D31" s="551">
        <v>6.18</v>
      </c>
      <c r="E31" s="551">
        <f t="shared" si="9"/>
        <v>148.32</v>
      </c>
      <c r="F31" s="552">
        <v>1</v>
      </c>
      <c r="G31" s="551">
        <f t="shared" si="11"/>
        <v>148.32</v>
      </c>
      <c r="H31" s="551">
        <f>ROUND(G31*0.2359,2)</f>
        <v>34.99</v>
      </c>
      <c r="I31" s="553">
        <f t="shared" si="5"/>
        <v>183.31</v>
      </c>
    </row>
    <row r="32" spans="1:9" x14ac:dyDescent="0.25">
      <c r="A32" s="561" t="s">
        <v>1591</v>
      </c>
      <c r="B32" s="585">
        <v>156</v>
      </c>
      <c r="C32" s="551">
        <f t="shared" si="6"/>
        <v>0.93</v>
      </c>
      <c r="D32" s="554">
        <v>754</v>
      </c>
      <c r="E32" s="551">
        <f>ROUND(D32*C32,2)</f>
        <v>701.22</v>
      </c>
      <c r="F32" s="552">
        <v>1</v>
      </c>
      <c r="G32" s="551">
        <f t="shared" si="11"/>
        <v>701.22</v>
      </c>
      <c r="H32" s="551">
        <f>ROUND(G32*0.2359,2)</f>
        <v>165.42</v>
      </c>
      <c r="I32" s="553">
        <f t="shared" si="5"/>
        <v>866.64</v>
      </c>
    </row>
    <row r="33" spans="1:9" s="544" customFormat="1" ht="31.5" x14ac:dyDescent="0.25">
      <c r="A33" s="541" t="s">
        <v>8</v>
      </c>
      <c r="B33" s="586">
        <f>SUM(B34:B44)</f>
        <v>1880</v>
      </c>
      <c r="C33" s="555">
        <f t="shared" ref="C33:I33" si="12">SUM(C34:C44)</f>
        <v>11.28</v>
      </c>
      <c r="D33" s="555"/>
      <c r="E33" s="555"/>
      <c r="F33" s="555"/>
      <c r="G33" s="555">
        <f t="shared" si="12"/>
        <v>8516.4</v>
      </c>
      <c r="H33" s="555">
        <f t="shared" si="12"/>
        <v>2009.0300000000002</v>
      </c>
      <c r="I33" s="556">
        <f t="shared" si="12"/>
        <v>10525.43</v>
      </c>
    </row>
    <row r="34" spans="1:9" x14ac:dyDescent="0.25">
      <c r="A34" s="561" t="s">
        <v>1592</v>
      </c>
      <c r="B34" s="585">
        <v>168</v>
      </c>
      <c r="C34" s="551">
        <f t="shared" ref="C34" si="13">ROUND(B34/167,2)</f>
        <v>1.01</v>
      </c>
      <c r="D34" s="551">
        <v>4.53</v>
      </c>
      <c r="E34" s="551">
        <f t="shared" ref="E34:E43" si="14">ROUND(B34*D34,2)</f>
        <v>761.04</v>
      </c>
      <c r="F34" s="552">
        <v>1</v>
      </c>
      <c r="G34" s="551">
        <f t="shared" ref="G34:G43" si="15">ROUND(E34*F34,2)</f>
        <v>761.04</v>
      </c>
      <c r="H34" s="551">
        <f t="shared" ref="H34:H44" si="16">ROUND(G34*0.2359,2)</f>
        <v>179.53</v>
      </c>
      <c r="I34" s="553">
        <f t="shared" ref="I34:I44" si="17">ROUND(G34+H34,2)</f>
        <v>940.57</v>
      </c>
    </row>
    <row r="35" spans="1:9" x14ac:dyDescent="0.25">
      <c r="A35" s="561" t="s">
        <v>1593</v>
      </c>
      <c r="B35" s="585">
        <v>168</v>
      </c>
      <c r="C35" s="551">
        <f>ROUND(B35/167,2)</f>
        <v>1.01</v>
      </c>
      <c r="D35" s="551">
        <v>4.53</v>
      </c>
      <c r="E35" s="551">
        <f t="shared" si="14"/>
        <v>761.04</v>
      </c>
      <c r="F35" s="552">
        <v>1</v>
      </c>
      <c r="G35" s="551">
        <f t="shared" si="15"/>
        <v>761.04</v>
      </c>
      <c r="H35" s="551">
        <f t="shared" si="16"/>
        <v>179.53</v>
      </c>
      <c r="I35" s="553">
        <f t="shared" si="17"/>
        <v>940.57</v>
      </c>
    </row>
    <row r="36" spans="1:9" x14ac:dyDescent="0.25">
      <c r="A36" s="561" t="s">
        <v>1594</v>
      </c>
      <c r="B36" s="585">
        <v>168</v>
      </c>
      <c r="C36" s="551">
        <f>ROUND(B36/167,2)</f>
        <v>1.01</v>
      </c>
      <c r="D36" s="551">
        <v>4.53</v>
      </c>
      <c r="E36" s="551">
        <f t="shared" si="14"/>
        <v>761.04</v>
      </c>
      <c r="F36" s="552">
        <v>1</v>
      </c>
      <c r="G36" s="551">
        <f t="shared" si="15"/>
        <v>761.04</v>
      </c>
      <c r="H36" s="551">
        <f t="shared" si="16"/>
        <v>179.53</v>
      </c>
      <c r="I36" s="553">
        <f t="shared" si="17"/>
        <v>940.57</v>
      </c>
    </row>
    <row r="37" spans="1:9" x14ac:dyDescent="0.25">
      <c r="A37" s="561" t="s">
        <v>1595</v>
      </c>
      <c r="B37" s="585">
        <v>168</v>
      </c>
      <c r="C37" s="551">
        <f t="shared" ref="C37:C41" si="18">ROUND(B37/167,2)</f>
        <v>1.01</v>
      </c>
      <c r="D37" s="551">
        <v>4.53</v>
      </c>
      <c r="E37" s="551">
        <f t="shared" si="14"/>
        <v>761.04</v>
      </c>
      <c r="F37" s="552">
        <v>1</v>
      </c>
      <c r="G37" s="551">
        <f t="shared" si="15"/>
        <v>761.04</v>
      </c>
      <c r="H37" s="551">
        <f t="shared" si="16"/>
        <v>179.53</v>
      </c>
      <c r="I37" s="553">
        <f t="shared" si="17"/>
        <v>940.57</v>
      </c>
    </row>
    <row r="38" spans="1:9" x14ac:dyDescent="0.25">
      <c r="A38" s="561" t="s">
        <v>1596</v>
      </c>
      <c r="B38" s="585">
        <v>168</v>
      </c>
      <c r="C38" s="551">
        <f t="shared" si="18"/>
        <v>1.01</v>
      </c>
      <c r="D38" s="551">
        <v>4.53</v>
      </c>
      <c r="E38" s="551">
        <f t="shared" si="14"/>
        <v>761.04</v>
      </c>
      <c r="F38" s="552">
        <v>1</v>
      </c>
      <c r="G38" s="551">
        <f t="shared" si="15"/>
        <v>761.04</v>
      </c>
      <c r="H38" s="551">
        <f t="shared" si="16"/>
        <v>179.53</v>
      </c>
      <c r="I38" s="553">
        <f t="shared" si="17"/>
        <v>940.57</v>
      </c>
    </row>
    <row r="39" spans="1:9" x14ac:dyDescent="0.25">
      <c r="A39" s="561" t="s">
        <v>1597</v>
      </c>
      <c r="B39" s="585">
        <v>164</v>
      </c>
      <c r="C39" s="551">
        <f>ROUND(B39/167,2)</f>
        <v>0.98</v>
      </c>
      <c r="D39" s="551">
        <v>4.53</v>
      </c>
      <c r="E39" s="551">
        <f t="shared" si="14"/>
        <v>742.92</v>
      </c>
      <c r="F39" s="552">
        <v>1</v>
      </c>
      <c r="G39" s="551">
        <f t="shared" si="15"/>
        <v>742.92</v>
      </c>
      <c r="H39" s="551">
        <f t="shared" si="16"/>
        <v>175.25</v>
      </c>
      <c r="I39" s="553">
        <f t="shared" si="17"/>
        <v>918.17</v>
      </c>
    </row>
    <row r="40" spans="1:9" x14ac:dyDescent="0.25">
      <c r="A40" s="561" t="s">
        <v>1598</v>
      </c>
      <c r="B40" s="585">
        <v>168</v>
      </c>
      <c r="C40" s="551">
        <f>ROUND(B40/167,2)</f>
        <v>1.01</v>
      </c>
      <c r="D40" s="551">
        <v>4.53</v>
      </c>
      <c r="E40" s="551">
        <f t="shared" si="14"/>
        <v>761.04</v>
      </c>
      <c r="F40" s="552">
        <v>1</v>
      </c>
      <c r="G40" s="551">
        <f t="shared" si="15"/>
        <v>761.04</v>
      </c>
      <c r="H40" s="551">
        <f t="shared" si="16"/>
        <v>179.53</v>
      </c>
      <c r="I40" s="553">
        <f t="shared" si="17"/>
        <v>940.57</v>
      </c>
    </row>
    <row r="41" spans="1:9" x14ac:dyDescent="0.25">
      <c r="A41" s="561" t="s">
        <v>1599</v>
      </c>
      <c r="B41" s="585">
        <f>24+168</f>
        <v>192</v>
      </c>
      <c r="C41" s="551">
        <f t="shared" si="18"/>
        <v>1.1499999999999999</v>
      </c>
      <c r="D41" s="551">
        <v>4.53</v>
      </c>
      <c r="E41" s="551">
        <f t="shared" si="14"/>
        <v>869.76</v>
      </c>
      <c r="F41" s="552">
        <v>1</v>
      </c>
      <c r="G41" s="551">
        <f t="shared" si="15"/>
        <v>869.76</v>
      </c>
      <c r="H41" s="551">
        <f t="shared" si="16"/>
        <v>205.18</v>
      </c>
      <c r="I41" s="553">
        <f t="shared" si="17"/>
        <v>1074.94</v>
      </c>
    </row>
    <row r="42" spans="1:9" x14ac:dyDescent="0.25">
      <c r="A42" s="561" t="s">
        <v>1600</v>
      </c>
      <c r="B42" s="585">
        <v>168</v>
      </c>
      <c r="C42" s="551">
        <f>ROUND(B42/167,2)</f>
        <v>1.01</v>
      </c>
      <c r="D42" s="551">
        <v>4.53</v>
      </c>
      <c r="E42" s="551">
        <f t="shared" si="14"/>
        <v>761.04</v>
      </c>
      <c r="F42" s="552">
        <v>1</v>
      </c>
      <c r="G42" s="551">
        <f t="shared" si="15"/>
        <v>761.04</v>
      </c>
      <c r="H42" s="551">
        <f t="shared" si="16"/>
        <v>179.53</v>
      </c>
      <c r="I42" s="553">
        <f t="shared" si="17"/>
        <v>940.57</v>
      </c>
    </row>
    <row r="43" spans="1:9" x14ac:dyDescent="0.25">
      <c r="A43" s="561" t="s">
        <v>1601</v>
      </c>
      <c r="B43" s="585">
        <v>156</v>
      </c>
      <c r="C43" s="551">
        <f>ROUND(B43/167,2)</f>
        <v>0.93</v>
      </c>
      <c r="D43" s="551">
        <v>4.53</v>
      </c>
      <c r="E43" s="551">
        <f t="shared" si="14"/>
        <v>706.68</v>
      </c>
      <c r="F43" s="552">
        <v>1</v>
      </c>
      <c r="G43" s="551">
        <f t="shared" si="15"/>
        <v>706.68</v>
      </c>
      <c r="H43" s="551">
        <f t="shared" si="16"/>
        <v>166.71</v>
      </c>
      <c r="I43" s="553">
        <f t="shared" si="17"/>
        <v>873.39</v>
      </c>
    </row>
    <row r="44" spans="1:9" x14ac:dyDescent="0.25">
      <c r="A44" s="561" t="s">
        <v>1602</v>
      </c>
      <c r="B44" s="585">
        <f>24+168</f>
        <v>192</v>
      </c>
      <c r="C44" s="551">
        <f>ROUND(B44/167,2)</f>
        <v>1.1499999999999999</v>
      </c>
      <c r="D44" s="551">
        <v>4.53</v>
      </c>
      <c r="E44" s="551">
        <f>ROUND(B44*D44,2)</f>
        <v>869.76</v>
      </c>
      <c r="F44" s="552">
        <v>1</v>
      </c>
      <c r="G44" s="551">
        <f>ROUND(E44*F44,2)</f>
        <v>869.76</v>
      </c>
      <c r="H44" s="551">
        <f t="shared" si="16"/>
        <v>205.18</v>
      </c>
      <c r="I44" s="553">
        <f t="shared" si="17"/>
        <v>1074.94</v>
      </c>
    </row>
    <row r="45" spans="1:9" s="544" customFormat="1" x14ac:dyDescent="0.25">
      <c r="A45" s="541" t="s">
        <v>6</v>
      </c>
      <c r="B45" s="586">
        <f>SUM(B46:B52)</f>
        <v>357</v>
      </c>
      <c r="C45" s="555">
        <f t="shared" ref="C45:I45" si="19">SUM(C46:C52)</f>
        <v>2.15</v>
      </c>
      <c r="D45" s="555"/>
      <c r="E45" s="555"/>
      <c r="F45" s="555"/>
      <c r="G45" s="555">
        <f t="shared" si="19"/>
        <v>1236.25</v>
      </c>
      <c r="H45" s="555">
        <f t="shared" si="19"/>
        <v>283.68</v>
      </c>
      <c r="I45" s="556">
        <f t="shared" si="19"/>
        <v>1519.93</v>
      </c>
    </row>
    <row r="46" spans="1:9" x14ac:dyDescent="0.25">
      <c r="A46" s="561" t="s">
        <v>1603</v>
      </c>
      <c r="B46" s="585">
        <v>73</v>
      </c>
      <c r="C46" s="551">
        <f>ROUND(B46/167,2)</f>
        <v>0.44</v>
      </c>
      <c r="D46" s="551">
        <v>575</v>
      </c>
      <c r="E46" s="551">
        <f t="shared" ref="E46:E52" si="20">ROUND(C46*D46,2)</f>
        <v>253</v>
      </c>
      <c r="F46" s="552">
        <v>1</v>
      </c>
      <c r="G46" s="551">
        <f t="shared" ref="G46:G52" si="21">ROUND(E46*F46,2)</f>
        <v>253</v>
      </c>
      <c r="H46" s="551">
        <f>ROUND(G46*0.2359,2)</f>
        <v>59.68</v>
      </c>
      <c r="I46" s="553">
        <f t="shared" ref="I46:I52" si="22">ROUND(G46+H46,2)</f>
        <v>312.68</v>
      </c>
    </row>
    <row r="47" spans="1:9" x14ac:dyDescent="0.25">
      <c r="A47" s="561" t="s">
        <v>1604</v>
      </c>
      <c r="B47" s="585">
        <v>53</v>
      </c>
      <c r="C47" s="551">
        <f>ROUND(B47/167,2)</f>
        <v>0.32</v>
      </c>
      <c r="D47" s="551">
        <v>575</v>
      </c>
      <c r="E47" s="551">
        <f t="shared" si="20"/>
        <v>184</v>
      </c>
      <c r="F47" s="552">
        <v>1</v>
      </c>
      <c r="G47" s="551">
        <f t="shared" si="21"/>
        <v>184</v>
      </c>
      <c r="H47" s="551">
        <f>ROUND(G47*0.2359,2)</f>
        <v>43.41</v>
      </c>
      <c r="I47" s="553">
        <f t="shared" si="22"/>
        <v>227.41</v>
      </c>
    </row>
    <row r="48" spans="1:9" x14ac:dyDescent="0.25">
      <c r="A48" s="561" t="s">
        <v>1605</v>
      </c>
      <c r="B48" s="585">
        <v>81</v>
      </c>
      <c r="C48" s="551">
        <f t="shared" ref="C48:C52" si="23">ROUND(B48/167,2)</f>
        <v>0.49</v>
      </c>
      <c r="D48" s="551">
        <v>575</v>
      </c>
      <c r="E48" s="551">
        <f t="shared" si="20"/>
        <v>281.75</v>
      </c>
      <c r="F48" s="552">
        <v>1</v>
      </c>
      <c r="G48" s="551">
        <f t="shared" si="21"/>
        <v>281.75</v>
      </c>
      <c r="H48" s="573">
        <f>ROUND(G48*0.2077,2)</f>
        <v>58.52</v>
      </c>
      <c r="I48" s="553">
        <f t="shared" si="22"/>
        <v>340.27</v>
      </c>
    </row>
    <row r="49" spans="1:9" x14ac:dyDescent="0.25">
      <c r="A49" s="561" t="s">
        <v>1606</v>
      </c>
      <c r="B49" s="585">
        <v>16</v>
      </c>
      <c r="C49" s="551">
        <f t="shared" si="23"/>
        <v>0.1</v>
      </c>
      <c r="D49" s="551">
        <v>575</v>
      </c>
      <c r="E49" s="551">
        <f t="shared" si="20"/>
        <v>57.5</v>
      </c>
      <c r="F49" s="552">
        <v>1</v>
      </c>
      <c r="G49" s="551">
        <f t="shared" si="21"/>
        <v>57.5</v>
      </c>
      <c r="H49" s="551">
        <f>ROUND(G49*0.2359,2)</f>
        <v>13.56</v>
      </c>
      <c r="I49" s="553">
        <f t="shared" si="22"/>
        <v>71.06</v>
      </c>
    </row>
    <row r="50" spans="1:9" x14ac:dyDescent="0.25">
      <c r="A50" s="561" t="s">
        <v>1607</v>
      </c>
      <c r="B50" s="585">
        <v>28</v>
      </c>
      <c r="C50" s="551">
        <f t="shared" si="23"/>
        <v>0.17</v>
      </c>
      <c r="D50" s="551">
        <v>575</v>
      </c>
      <c r="E50" s="551">
        <f t="shared" si="20"/>
        <v>97.75</v>
      </c>
      <c r="F50" s="552">
        <v>1</v>
      </c>
      <c r="G50" s="551">
        <f t="shared" si="21"/>
        <v>97.75</v>
      </c>
      <c r="H50" s="551">
        <f>ROUND(G50*0.2359,2)</f>
        <v>23.06</v>
      </c>
      <c r="I50" s="553">
        <f t="shared" si="22"/>
        <v>120.81</v>
      </c>
    </row>
    <row r="51" spans="1:9" x14ac:dyDescent="0.25">
      <c r="A51" s="561" t="s">
        <v>1608</v>
      </c>
      <c r="B51" s="585">
        <v>42</v>
      </c>
      <c r="C51" s="551">
        <f t="shared" si="23"/>
        <v>0.25</v>
      </c>
      <c r="D51" s="551">
        <v>575</v>
      </c>
      <c r="E51" s="551">
        <f t="shared" si="20"/>
        <v>143.75</v>
      </c>
      <c r="F51" s="552">
        <v>1</v>
      </c>
      <c r="G51" s="551">
        <f t="shared" si="21"/>
        <v>143.75</v>
      </c>
      <c r="H51" s="551">
        <f>ROUND(G51*0.2359,2)</f>
        <v>33.909999999999997</v>
      </c>
      <c r="I51" s="553">
        <f t="shared" si="22"/>
        <v>177.66</v>
      </c>
    </row>
    <row r="52" spans="1:9" s="349" customFormat="1" x14ac:dyDescent="0.25">
      <c r="A52" s="373" t="s">
        <v>383</v>
      </c>
      <c r="B52" s="585">
        <v>64</v>
      </c>
      <c r="C52" s="551">
        <f t="shared" si="23"/>
        <v>0.38</v>
      </c>
      <c r="D52" s="391">
        <v>575</v>
      </c>
      <c r="E52" s="391">
        <f t="shared" si="20"/>
        <v>218.5</v>
      </c>
      <c r="F52" s="549">
        <v>1</v>
      </c>
      <c r="G52" s="391">
        <f t="shared" si="21"/>
        <v>218.5</v>
      </c>
      <c r="H52" s="391">
        <f>ROUND(G52*0.2359,2)</f>
        <v>51.54</v>
      </c>
      <c r="I52" s="550">
        <f t="shared" si="22"/>
        <v>270.04000000000002</v>
      </c>
    </row>
    <row r="53" spans="1:9" s="544" customFormat="1" x14ac:dyDescent="0.25">
      <c r="A53" s="575" t="s">
        <v>1609</v>
      </c>
      <c r="B53" s="581">
        <f>B54+B57+B79+B91</f>
        <v>3854</v>
      </c>
      <c r="C53" s="582">
        <f t="shared" ref="C53:I53" si="24">C54+C57+C79+C91</f>
        <v>23.040000000000006</v>
      </c>
      <c r="D53" s="582"/>
      <c r="E53" s="582"/>
      <c r="F53" s="582"/>
      <c r="G53" s="582">
        <f t="shared" si="24"/>
        <v>21587.329999999998</v>
      </c>
      <c r="H53" s="582">
        <f t="shared" si="24"/>
        <v>5071.1299999999992</v>
      </c>
      <c r="I53" s="583">
        <f t="shared" si="24"/>
        <v>26658.460000000003</v>
      </c>
    </row>
    <row r="54" spans="1:9" ht="31.5" x14ac:dyDescent="0.25">
      <c r="A54" s="541" t="s">
        <v>9</v>
      </c>
      <c r="B54" s="584">
        <f>SUM(B55:B56)</f>
        <v>343</v>
      </c>
      <c r="C54" s="545">
        <f t="shared" ref="C54:I54" si="25">SUM(C55:C56)</f>
        <v>2.0499999999999998</v>
      </c>
      <c r="D54" s="545"/>
      <c r="E54" s="545"/>
      <c r="F54" s="545"/>
      <c r="G54" s="545">
        <f t="shared" si="25"/>
        <v>3052.45</v>
      </c>
      <c r="H54" s="545">
        <f t="shared" si="25"/>
        <v>720.07999999999993</v>
      </c>
      <c r="I54" s="546">
        <f t="shared" si="25"/>
        <v>3772.5299999999997</v>
      </c>
    </row>
    <row r="55" spans="1:9" x14ac:dyDescent="0.25">
      <c r="A55" s="561" t="s">
        <v>1610</v>
      </c>
      <c r="B55" s="585">
        <f>9+167</f>
        <v>176</v>
      </c>
      <c r="C55" s="391">
        <f>ROUND(B55/167,2)</f>
        <v>1.05</v>
      </c>
      <c r="D55" s="391">
        <v>1489</v>
      </c>
      <c r="E55" s="391">
        <f>ROUND(C55*D55,2)</f>
        <v>1563.45</v>
      </c>
      <c r="F55" s="549">
        <v>1</v>
      </c>
      <c r="G55" s="391">
        <f>ROUND(E55*F55,2)</f>
        <v>1563.45</v>
      </c>
      <c r="H55" s="391">
        <f>ROUND(G55*0.2359,2)</f>
        <v>368.82</v>
      </c>
      <c r="I55" s="550">
        <f>ROUND(G55+H55,2)</f>
        <v>1932.27</v>
      </c>
    </row>
    <row r="56" spans="1:9" x14ac:dyDescent="0.25">
      <c r="A56" s="561" t="s">
        <v>1611</v>
      </c>
      <c r="B56" s="585">
        <v>167</v>
      </c>
      <c r="C56" s="391">
        <f>ROUND(B56/167,2)</f>
        <v>1</v>
      </c>
      <c r="D56" s="391">
        <v>1489</v>
      </c>
      <c r="E56" s="391">
        <f>ROUND(C56*D56,2)</f>
        <v>1489</v>
      </c>
      <c r="F56" s="549">
        <v>1</v>
      </c>
      <c r="G56" s="391">
        <f>ROUND(E56*F56,2)</f>
        <v>1489</v>
      </c>
      <c r="H56" s="391">
        <f>ROUND(G56*0.2359,2)</f>
        <v>351.26</v>
      </c>
      <c r="I56" s="550">
        <f>ROUND(G56+H56,2)</f>
        <v>1840.26</v>
      </c>
    </row>
    <row r="57" spans="1:9" s="544" customFormat="1" ht="31.5" x14ac:dyDescent="0.25">
      <c r="A57" s="541" t="s">
        <v>7</v>
      </c>
      <c r="B57" s="584">
        <f>SUM(B58:B78)</f>
        <v>2070</v>
      </c>
      <c r="C57" s="545">
        <f t="shared" ref="C57:I57" si="26">SUM(C58:C78)</f>
        <v>12.370000000000005</v>
      </c>
      <c r="D57" s="545"/>
      <c r="E57" s="545"/>
      <c r="F57" s="545"/>
      <c r="G57" s="545">
        <f t="shared" si="26"/>
        <v>12429.479999999996</v>
      </c>
      <c r="H57" s="545">
        <f t="shared" si="26"/>
        <v>2932.0999999999985</v>
      </c>
      <c r="I57" s="546">
        <f t="shared" si="26"/>
        <v>15361.58</v>
      </c>
    </row>
    <row r="58" spans="1:9" s="544" customFormat="1" x14ac:dyDescent="0.25">
      <c r="A58" s="561" t="s">
        <v>1612</v>
      </c>
      <c r="B58" s="585">
        <v>167</v>
      </c>
      <c r="C58" s="551">
        <f>ROUND(B58/167,2)</f>
        <v>1</v>
      </c>
      <c r="D58" s="551">
        <v>985</v>
      </c>
      <c r="E58" s="551">
        <f>ROUND(D58*C58,2)</f>
        <v>985</v>
      </c>
      <c r="F58" s="552">
        <v>1</v>
      </c>
      <c r="G58" s="551">
        <f>ROUND(E58*F58,2)</f>
        <v>985</v>
      </c>
      <c r="H58" s="551">
        <f t="shared" ref="H58:H78" si="27">ROUND(G58*0.2359,2)</f>
        <v>232.36</v>
      </c>
      <c r="I58" s="553">
        <f t="shared" ref="I58:I78" si="28">ROUND(G58+H58,2)</f>
        <v>1217.3599999999999</v>
      </c>
    </row>
    <row r="59" spans="1:9" s="544" customFormat="1" x14ac:dyDescent="0.25">
      <c r="A59" s="561" t="s">
        <v>1613</v>
      </c>
      <c r="B59" s="585">
        <v>167</v>
      </c>
      <c r="C59" s="551">
        <f t="shared" ref="C59:C78" si="29">ROUND(B59/167,2)</f>
        <v>1</v>
      </c>
      <c r="D59" s="551">
        <v>6.18</v>
      </c>
      <c r="E59" s="551">
        <f>ROUND(D59*B59,2)</f>
        <v>1032.06</v>
      </c>
      <c r="F59" s="552">
        <v>1</v>
      </c>
      <c r="G59" s="551">
        <f>ROUND(E59*F59,2)</f>
        <v>1032.06</v>
      </c>
      <c r="H59" s="551">
        <f t="shared" si="27"/>
        <v>243.46</v>
      </c>
      <c r="I59" s="553">
        <f t="shared" si="28"/>
        <v>1275.52</v>
      </c>
    </row>
    <row r="60" spans="1:9" x14ac:dyDescent="0.25">
      <c r="A60" s="561" t="s">
        <v>1614</v>
      </c>
      <c r="B60" s="585">
        <v>167</v>
      </c>
      <c r="C60" s="551">
        <f t="shared" si="29"/>
        <v>1</v>
      </c>
      <c r="D60" s="551">
        <v>6.18</v>
      </c>
      <c r="E60" s="551">
        <f t="shared" ref="E60:E78" si="30">ROUND(D60*B60,2)</f>
        <v>1032.06</v>
      </c>
      <c r="F60" s="552">
        <v>1</v>
      </c>
      <c r="G60" s="551">
        <f t="shared" ref="G60:G78" si="31">ROUND(E60*F60,2)</f>
        <v>1032.06</v>
      </c>
      <c r="H60" s="551">
        <f t="shared" si="27"/>
        <v>243.46</v>
      </c>
      <c r="I60" s="553">
        <f t="shared" si="28"/>
        <v>1275.52</v>
      </c>
    </row>
    <row r="61" spans="1:9" x14ac:dyDescent="0.25">
      <c r="A61" s="561" t="s">
        <v>1615</v>
      </c>
      <c r="B61" s="585">
        <v>167</v>
      </c>
      <c r="C61" s="551">
        <f t="shared" si="29"/>
        <v>1</v>
      </c>
      <c r="D61" s="551">
        <v>6.18</v>
      </c>
      <c r="E61" s="551">
        <f t="shared" si="30"/>
        <v>1032.06</v>
      </c>
      <c r="F61" s="552">
        <v>1</v>
      </c>
      <c r="G61" s="551">
        <f t="shared" si="31"/>
        <v>1032.06</v>
      </c>
      <c r="H61" s="551">
        <f t="shared" si="27"/>
        <v>243.46</v>
      </c>
      <c r="I61" s="553">
        <f t="shared" si="28"/>
        <v>1275.52</v>
      </c>
    </row>
    <row r="62" spans="1:9" x14ac:dyDescent="0.25">
      <c r="A62" s="561" t="s">
        <v>1616</v>
      </c>
      <c r="B62" s="585">
        <v>167</v>
      </c>
      <c r="C62" s="551">
        <f t="shared" si="29"/>
        <v>1</v>
      </c>
      <c r="D62" s="551">
        <v>6.18</v>
      </c>
      <c r="E62" s="551">
        <f t="shared" si="30"/>
        <v>1032.06</v>
      </c>
      <c r="F62" s="552">
        <v>1</v>
      </c>
      <c r="G62" s="551">
        <f t="shared" si="31"/>
        <v>1032.06</v>
      </c>
      <c r="H62" s="551">
        <f t="shared" si="27"/>
        <v>243.46</v>
      </c>
      <c r="I62" s="553">
        <f t="shared" si="28"/>
        <v>1275.52</v>
      </c>
    </row>
    <row r="63" spans="1:9" x14ac:dyDescent="0.25">
      <c r="A63" s="561" t="s">
        <v>1617</v>
      </c>
      <c r="B63" s="585">
        <v>167</v>
      </c>
      <c r="C63" s="551">
        <f t="shared" si="29"/>
        <v>1</v>
      </c>
      <c r="D63" s="551">
        <v>6.18</v>
      </c>
      <c r="E63" s="551">
        <f t="shared" si="30"/>
        <v>1032.06</v>
      </c>
      <c r="F63" s="552">
        <v>1</v>
      </c>
      <c r="G63" s="551">
        <f t="shared" si="31"/>
        <v>1032.06</v>
      </c>
      <c r="H63" s="551">
        <f t="shared" si="27"/>
        <v>243.46</v>
      </c>
      <c r="I63" s="553">
        <f t="shared" si="28"/>
        <v>1275.52</v>
      </c>
    </row>
    <row r="64" spans="1:9" x14ac:dyDescent="0.25">
      <c r="A64" s="561" t="s">
        <v>1618</v>
      </c>
      <c r="B64" s="585">
        <v>160</v>
      </c>
      <c r="C64" s="551">
        <f t="shared" si="29"/>
        <v>0.96</v>
      </c>
      <c r="D64" s="551">
        <v>5.44</v>
      </c>
      <c r="E64" s="551">
        <f t="shared" si="30"/>
        <v>870.4</v>
      </c>
      <c r="F64" s="552">
        <v>1</v>
      </c>
      <c r="G64" s="551">
        <f t="shared" si="31"/>
        <v>870.4</v>
      </c>
      <c r="H64" s="551">
        <f t="shared" si="27"/>
        <v>205.33</v>
      </c>
      <c r="I64" s="553">
        <f t="shared" si="28"/>
        <v>1075.73</v>
      </c>
    </row>
    <row r="65" spans="1:9" x14ac:dyDescent="0.25">
      <c r="A65" s="561" t="s">
        <v>1619</v>
      </c>
      <c r="B65" s="585">
        <v>167</v>
      </c>
      <c r="C65" s="551">
        <f>ROUND(B65/167,2)</f>
        <v>1</v>
      </c>
      <c r="D65" s="551">
        <v>6.18</v>
      </c>
      <c r="E65" s="551">
        <f>ROUND(D65*B65,2)</f>
        <v>1032.06</v>
      </c>
      <c r="F65" s="552">
        <v>1</v>
      </c>
      <c r="G65" s="551">
        <f>ROUND(E65*F65,2)</f>
        <v>1032.06</v>
      </c>
      <c r="H65" s="551">
        <f t="shared" si="27"/>
        <v>243.46</v>
      </c>
      <c r="I65" s="553">
        <f t="shared" si="28"/>
        <v>1275.52</v>
      </c>
    </row>
    <row r="66" spans="1:9" x14ac:dyDescent="0.25">
      <c r="A66" s="561" t="s">
        <v>1620</v>
      </c>
      <c r="B66" s="585">
        <v>167</v>
      </c>
      <c r="C66" s="551">
        <f t="shared" si="29"/>
        <v>1</v>
      </c>
      <c r="D66" s="551">
        <v>6.18</v>
      </c>
      <c r="E66" s="551">
        <f t="shared" si="30"/>
        <v>1032.06</v>
      </c>
      <c r="F66" s="552">
        <v>1</v>
      </c>
      <c r="G66" s="551">
        <f t="shared" si="31"/>
        <v>1032.06</v>
      </c>
      <c r="H66" s="551">
        <f t="shared" si="27"/>
        <v>243.46</v>
      </c>
      <c r="I66" s="553">
        <f t="shared" si="28"/>
        <v>1275.52</v>
      </c>
    </row>
    <row r="67" spans="1:9" x14ac:dyDescent="0.25">
      <c r="A67" s="561" t="s">
        <v>1621</v>
      </c>
      <c r="B67" s="585">
        <v>167</v>
      </c>
      <c r="C67" s="551">
        <f t="shared" si="29"/>
        <v>1</v>
      </c>
      <c r="D67" s="551">
        <v>6.18</v>
      </c>
      <c r="E67" s="551">
        <f t="shared" si="30"/>
        <v>1032.06</v>
      </c>
      <c r="F67" s="552">
        <v>1</v>
      </c>
      <c r="G67" s="551">
        <f t="shared" si="31"/>
        <v>1032.06</v>
      </c>
      <c r="H67" s="551">
        <f t="shared" si="27"/>
        <v>243.46</v>
      </c>
      <c r="I67" s="553">
        <f t="shared" si="28"/>
        <v>1275.52</v>
      </c>
    </row>
    <row r="68" spans="1:9" x14ac:dyDescent="0.25">
      <c r="A68" s="561" t="s">
        <v>1622</v>
      </c>
      <c r="B68" s="585">
        <v>8</v>
      </c>
      <c r="C68" s="551">
        <f t="shared" si="29"/>
        <v>0.05</v>
      </c>
      <c r="D68" s="551">
        <v>6.18</v>
      </c>
      <c r="E68" s="551">
        <f t="shared" si="30"/>
        <v>49.44</v>
      </c>
      <c r="F68" s="552">
        <v>1</v>
      </c>
      <c r="G68" s="551">
        <f t="shared" si="31"/>
        <v>49.44</v>
      </c>
      <c r="H68" s="551">
        <f t="shared" si="27"/>
        <v>11.66</v>
      </c>
      <c r="I68" s="553">
        <f t="shared" si="28"/>
        <v>61.1</v>
      </c>
    </row>
    <row r="69" spans="1:9" x14ac:dyDescent="0.25">
      <c r="A69" s="561" t="s">
        <v>1623</v>
      </c>
      <c r="B69" s="585">
        <v>79</v>
      </c>
      <c r="C69" s="551">
        <f t="shared" si="29"/>
        <v>0.47</v>
      </c>
      <c r="D69" s="551">
        <v>5.44</v>
      </c>
      <c r="E69" s="551">
        <f t="shared" si="30"/>
        <v>429.76</v>
      </c>
      <c r="F69" s="552">
        <v>1</v>
      </c>
      <c r="G69" s="551">
        <f t="shared" si="31"/>
        <v>429.76</v>
      </c>
      <c r="H69" s="551">
        <f t="shared" si="27"/>
        <v>101.38</v>
      </c>
      <c r="I69" s="553">
        <f t="shared" si="28"/>
        <v>531.14</v>
      </c>
    </row>
    <row r="70" spans="1:9" x14ac:dyDescent="0.25">
      <c r="A70" s="561" t="s">
        <v>1624</v>
      </c>
      <c r="B70" s="585">
        <v>48</v>
      </c>
      <c r="C70" s="551">
        <f t="shared" si="29"/>
        <v>0.28999999999999998</v>
      </c>
      <c r="D70" s="551">
        <v>6.18</v>
      </c>
      <c r="E70" s="551">
        <f t="shared" si="30"/>
        <v>296.64</v>
      </c>
      <c r="F70" s="552">
        <v>1</v>
      </c>
      <c r="G70" s="551">
        <f t="shared" si="31"/>
        <v>296.64</v>
      </c>
      <c r="H70" s="551">
        <f t="shared" si="27"/>
        <v>69.98</v>
      </c>
      <c r="I70" s="553">
        <f t="shared" si="28"/>
        <v>366.62</v>
      </c>
    </row>
    <row r="71" spans="1:9" x14ac:dyDescent="0.25">
      <c r="A71" s="561" t="s">
        <v>1625</v>
      </c>
      <c r="B71" s="585">
        <v>24</v>
      </c>
      <c r="C71" s="551">
        <f t="shared" si="29"/>
        <v>0.14000000000000001</v>
      </c>
      <c r="D71" s="551">
        <v>6.18</v>
      </c>
      <c r="E71" s="551">
        <f t="shared" si="30"/>
        <v>148.32</v>
      </c>
      <c r="F71" s="552">
        <v>1</v>
      </c>
      <c r="G71" s="551">
        <f t="shared" si="31"/>
        <v>148.32</v>
      </c>
      <c r="H71" s="551">
        <f t="shared" si="27"/>
        <v>34.99</v>
      </c>
      <c r="I71" s="553">
        <f t="shared" si="28"/>
        <v>183.31</v>
      </c>
    </row>
    <row r="72" spans="1:9" x14ac:dyDescent="0.25">
      <c r="A72" s="561" t="s">
        <v>1626</v>
      </c>
      <c r="B72" s="585">
        <v>24</v>
      </c>
      <c r="C72" s="551">
        <f t="shared" si="29"/>
        <v>0.14000000000000001</v>
      </c>
      <c r="D72" s="551">
        <v>6.18</v>
      </c>
      <c r="E72" s="551">
        <f t="shared" si="30"/>
        <v>148.32</v>
      </c>
      <c r="F72" s="552">
        <v>1</v>
      </c>
      <c r="G72" s="551">
        <f t="shared" si="31"/>
        <v>148.32</v>
      </c>
      <c r="H72" s="551">
        <f t="shared" si="27"/>
        <v>34.99</v>
      </c>
      <c r="I72" s="553">
        <f t="shared" si="28"/>
        <v>183.31</v>
      </c>
    </row>
    <row r="73" spans="1:9" x14ac:dyDescent="0.25">
      <c r="A73" s="561" t="s">
        <v>1627</v>
      </c>
      <c r="B73" s="585">
        <v>32</v>
      </c>
      <c r="C73" s="551">
        <f t="shared" si="29"/>
        <v>0.19</v>
      </c>
      <c r="D73" s="551">
        <v>6.18</v>
      </c>
      <c r="E73" s="551">
        <f t="shared" si="30"/>
        <v>197.76</v>
      </c>
      <c r="F73" s="552">
        <v>1</v>
      </c>
      <c r="G73" s="551">
        <f t="shared" si="31"/>
        <v>197.76</v>
      </c>
      <c r="H73" s="551">
        <f t="shared" si="27"/>
        <v>46.65</v>
      </c>
      <c r="I73" s="553">
        <f t="shared" si="28"/>
        <v>244.41</v>
      </c>
    </row>
    <row r="74" spans="1:9" x14ac:dyDescent="0.25">
      <c r="A74" s="561" t="s">
        <v>1628</v>
      </c>
      <c r="B74" s="585">
        <v>24</v>
      </c>
      <c r="C74" s="551">
        <f t="shared" si="29"/>
        <v>0.14000000000000001</v>
      </c>
      <c r="D74" s="551">
        <v>6.18</v>
      </c>
      <c r="E74" s="551">
        <f t="shared" si="30"/>
        <v>148.32</v>
      </c>
      <c r="F74" s="552">
        <v>1</v>
      </c>
      <c r="G74" s="551">
        <f t="shared" si="31"/>
        <v>148.32</v>
      </c>
      <c r="H74" s="551">
        <f t="shared" si="27"/>
        <v>34.99</v>
      </c>
      <c r="I74" s="553">
        <f t="shared" si="28"/>
        <v>183.31</v>
      </c>
    </row>
    <row r="75" spans="1:9" x14ac:dyDescent="0.25">
      <c r="A75" s="561" t="s">
        <v>1629</v>
      </c>
      <c r="B75" s="585">
        <v>24</v>
      </c>
      <c r="C75" s="551">
        <f t="shared" si="29"/>
        <v>0.14000000000000001</v>
      </c>
      <c r="D75" s="551">
        <v>6.18</v>
      </c>
      <c r="E75" s="551">
        <f t="shared" si="30"/>
        <v>148.32</v>
      </c>
      <c r="F75" s="552">
        <v>1</v>
      </c>
      <c r="G75" s="551">
        <f t="shared" si="31"/>
        <v>148.32</v>
      </c>
      <c r="H75" s="551">
        <f t="shared" si="27"/>
        <v>34.99</v>
      </c>
      <c r="I75" s="553">
        <f t="shared" si="28"/>
        <v>183.31</v>
      </c>
    </row>
    <row r="76" spans="1:9" x14ac:dyDescent="0.25">
      <c r="A76" s="561" t="s">
        <v>1630</v>
      </c>
      <c r="B76" s="585">
        <v>24</v>
      </c>
      <c r="C76" s="551">
        <f t="shared" si="29"/>
        <v>0.14000000000000001</v>
      </c>
      <c r="D76" s="551">
        <v>6.18</v>
      </c>
      <c r="E76" s="551">
        <f t="shared" si="30"/>
        <v>148.32</v>
      </c>
      <c r="F76" s="552">
        <v>1</v>
      </c>
      <c r="G76" s="551">
        <f t="shared" si="31"/>
        <v>148.32</v>
      </c>
      <c r="H76" s="551">
        <f t="shared" si="27"/>
        <v>34.99</v>
      </c>
      <c r="I76" s="553">
        <f t="shared" si="28"/>
        <v>183.31</v>
      </c>
    </row>
    <row r="77" spans="1:9" x14ac:dyDescent="0.25">
      <c r="A77" s="561" t="s">
        <v>1631</v>
      </c>
      <c r="B77" s="585">
        <v>24</v>
      </c>
      <c r="C77" s="551">
        <f t="shared" si="29"/>
        <v>0.14000000000000001</v>
      </c>
      <c r="D77" s="551">
        <v>6.18</v>
      </c>
      <c r="E77" s="551">
        <f t="shared" si="30"/>
        <v>148.32</v>
      </c>
      <c r="F77" s="552">
        <v>1</v>
      </c>
      <c r="G77" s="551">
        <f t="shared" si="31"/>
        <v>148.32</v>
      </c>
      <c r="H77" s="551">
        <f t="shared" si="27"/>
        <v>34.99</v>
      </c>
      <c r="I77" s="553">
        <f t="shared" si="28"/>
        <v>183.31</v>
      </c>
    </row>
    <row r="78" spans="1:9" x14ac:dyDescent="0.25">
      <c r="A78" s="561" t="s">
        <v>1632</v>
      </c>
      <c r="B78" s="585">
        <v>96</v>
      </c>
      <c r="C78" s="551">
        <f t="shared" si="29"/>
        <v>0.56999999999999995</v>
      </c>
      <c r="D78" s="551">
        <v>4.7300000000000004</v>
      </c>
      <c r="E78" s="551">
        <f t="shared" si="30"/>
        <v>454.08</v>
      </c>
      <c r="F78" s="552">
        <v>1</v>
      </c>
      <c r="G78" s="551">
        <f t="shared" si="31"/>
        <v>454.08</v>
      </c>
      <c r="H78" s="551">
        <f t="shared" si="27"/>
        <v>107.12</v>
      </c>
      <c r="I78" s="553">
        <f t="shared" si="28"/>
        <v>561.20000000000005</v>
      </c>
    </row>
    <row r="79" spans="1:9" ht="31.5" x14ac:dyDescent="0.25">
      <c r="A79" s="541" t="s">
        <v>8</v>
      </c>
      <c r="B79" s="586">
        <f>SUM(B80:B90)</f>
        <v>1075</v>
      </c>
      <c r="C79" s="555">
        <f t="shared" ref="C79:I79" si="32">SUM(C80:C90)</f>
        <v>6.4300000000000006</v>
      </c>
      <c r="D79" s="555"/>
      <c r="E79" s="555"/>
      <c r="F79" s="555"/>
      <c r="G79" s="555">
        <f t="shared" si="32"/>
        <v>4846.1500000000005</v>
      </c>
      <c r="H79" s="555">
        <f t="shared" si="32"/>
        <v>1121.8900000000003</v>
      </c>
      <c r="I79" s="556">
        <f t="shared" si="32"/>
        <v>5968.04</v>
      </c>
    </row>
    <row r="80" spans="1:9" x14ac:dyDescent="0.25">
      <c r="A80" s="561" t="s">
        <v>1633</v>
      </c>
      <c r="B80" s="585">
        <v>72</v>
      </c>
      <c r="C80" s="551">
        <f t="shared" ref="C80" si="33">ROUND(B80/167,2)</f>
        <v>0.43</v>
      </c>
      <c r="D80" s="551">
        <v>4.53</v>
      </c>
      <c r="E80" s="551">
        <f t="shared" ref="E80:E88" si="34">ROUND(B80*D80,2)</f>
        <v>326.16000000000003</v>
      </c>
      <c r="F80" s="552">
        <v>1</v>
      </c>
      <c r="G80" s="551">
        <f t="shared" ref="G80:G89" si="35">ROUND(E80*F80,2)</f>
        <v>326.16000000000003</v>
      </c>
      <c r="H80" s="551">
        <f>ROUND(G80*0.2359,2)</f>
        <v>76.94</v>
      </c>
      <c r="I80" s="553">
        <f t="shared" ref="I80:I90" si="36">ROUND(G80+H80,2)</f>
        <v>403.1</v>
      </c>
    </row>
    <row r="81" spans="1:9" x14ac:dyDescent="0.25">
      <c r="A81" s="561" t="s">
        <v>1634</v>
      </c>
      <c r="B81" s="585">
        <v>167</v>
      </c>
      <c r="C81" s="551">
        <f>ROUND(B81/167,2)</f>
        <v>1</v>
      </c>
      <c r="D81" s="551">
        <v>4.53</v>
      </c>
      <c r="E81" s="551">
        <f t="shared" si="34"/>
        <v>756.51</v>
      </c>
      <c r="F81" s="552">
        <v>1</v>
      </c>
      <c r="G81" s="551">
        <f t="shared" si="35"/>
        <v>756.51</v>
      </c>
      <c r="H81" s="573">
        <f>ROUND(G81*0.2077,2)</f>
        <v>157.13</v>
      </c>
      <c r="I81" s="553">
        <f t="shared" si="36"/>
        <v>913.64</v>
      </c>
    </row>
    <row r="82" spans="1:9" x14ac:dyDescent="0.25">
      <c r="A82" s="561" t="s">
        <v>1635</v>
      </c>
      <c r="B82" s="585">
        <v>167</v>
      </c>
      <c r="C82" s="551">
        <f t="shared" ref="C82:C90" si="37">ROUND(B82/167,2)</f>
        <v>1</v>
      </c>
      <c r="D82" s="551">
        <v>4.53</v>
      </c>
      <c r="E82" s="551">
        <f t="shared" si="34"/>
        <v>756.51</v>
      </c>
      <c r="F82" s="552">
        <v>1</v>
      </c>
      <c r="G82" s="551">
        <f t="shared" si="35"/>
        <v>756.51</v>
      </c>
      <c r="H82" s="551">
        <f t="shared" ref="H82:H90" si="38">ROUND(G82*0.2359,2)</f>
        <v>178.46</v>
      </c>
      <c r="I82" s="553">
        <f t="shared" si="36"/>
        <v>934.97</v>
      </c>
    </row>
    <row r="83" spans="1:9" x14ac:dyDescent="0.25">
      <c r="A83" s="561" t="s">
        <v>1636</v>
      </c>
      <c r="B83" s="585">
        <v>167</v>
      </c>
      <c r="C83" s="551">
        <f t="shared" si="37"/>
        <v>1</v>
      </c>
      <c r="D83" s="551">
        <v>4.53</v>
      </c>
      <c r="E83" s="551">
        <f t="shared" si="34"/>
        <v>756.51</v>
      </c>
      <c r="F83" s="552">
        <v>1</v>
      </c>
      <c r="G83" s="551">
        <f t="shared" si="35"/>
        <v>756.51</v>
      </c>
      <c r="H83" s="551">
        <f t="shared" si="38"/>
        <v>178.46</v>
      </c>
      <c r="I83" s="553">
        <f t="shared" si="36"/>
        <v>934.97</v>
      </c>
    </row>
    <row r="84" spans="1:9" x14ac:dyDescent="0.25">
      <c r="A84" s="561" t="s">
        <v>1637</v>
      </c>
      <c r="B84" s="585">
        <v>167</v>
      </c>
      <c r="C84" s="551">
        <f>ROUND(B84/167,2)</f>
        <v>1</v>
      </c>
      <c r="D84" s="551">
        <v>4.53</v>
      </c>
      <c r="E84" s="551">
        <f t="shared" si="34"/>
        <v>756.51</v>
      </c>
      <c r="F84" s="552">
        <v>1</v>
      </c>
      <c r="G84" s="551">
        <f t="shared" si="35"/>
        <v>756.51</v>
      </c>
      <c r="H84" s="551">
        <f t="shared" si="38"/>
        <v>178.46</v>
      </c>
      <c r="I84" s="553">
        <f t="shared" si="36"/>
        <v>934.97</v>
      </c>
    </row>
    <row r="85" spans="1:9" x14ac:dyDescent="0.25">
      <c r="A85" s="561" t="s">
        <v>1638</v>
      </c>
      <c r="B85" s="585">
        <v>167</v>
      </c>
      <c r="C85" s="551">
        <f t="shared" si="37"/>
        <v>1</v>
      </c>
      <c r="D85" s="551">
        <v>4.53</v>
      </c>
      <c r="E85" s="551">
        <f t="shared" si="34"/>
        <v>756.51</v>
      </c>
      <c r="F85" s="552">
        <v>1</v>
      </c>
      <c r="G85" s="551">
        <f t="shared" si="35"/>
        <v>756.51</v>
      </c>
      <c r="H85" s="551">
        <f t="shared" si="38"/>
        <v>178.46</v>
      </c>
      <c r="I85" s="553">
        <f t="shared" si="36"/>
        <v>934.97</v>
      </c>
    </row>
    <row r="86" spans="1:9" x14ac:dyDescent="0.25">
      <c r="A86" s="561" t="s">
        <v>1639</v>
      </c>
      <c r="B86" s="585">
        <v>40</v>
      </c>
      <c r="C86" s="551">
        <f t="shared" si="37"/>
        <v>0.24</v>
      </c>
      <c r="D86" s="551">
        <v>4.53</v>
      </c>
      <c r="E86" s="551">
        <f t="shared" si="34"/>
        <v>181.2</v>
      </c>
      <c r="F86" s="552">
        <v>1</v>
      </c>
      <c r="G86" s="551">
        <f t="shared" si="35"/>
        <v>181.2</v>
      </c>
      <c r="H86" s="551">
        <f t="shared" si="38"/>
        <v>42.75</v>
      </c>
      <c r="I86" s="553">
        <f t="shared" si="36"/>
        <v>223.95</v>
      </c>
    </row>
    <row r="87" spans="1:9" x14ac:dyDescent="0.25">
      <c r="A87" s="561" t="s">
        <v>1640</v>
      </c>
      <c r="B87" s="585">
        <v>32</v>
      </c>
      <c r="C87" s="551">
        <f t="shared" si="37"/>
        <v>0.19</v>
      </c>
      <c r="D87" s="551">
        <v>4.53</v>
      </c>
      <c r="E87" s="551">
        <f t="shared" si="34"/>
        <v>144.96</v>
      </c>
      <c r="F87" s="552">
        <v>1</v>
      </c>
      <c r="G87" s="551">
        <f t="shared" si="35"/>
        <v>144.96</v>
      </c>
      <c r="H87" s="551">
        <f t="shared" si="38"/>
        <v>34.200000000000003</v>
      </c>
      <c r="I87" s="553">
        <f t="shared" si="36"/>
        <v>179.16</v>
      </c>
    </row>
    <row r="88" spans="1:9" x14ac:dyDescent="0.25">
      <c r="A88" s="561" t="s">
        <v>1641</v>
      </c>
      <c r="B88" s="585">
        <v>32</v>
      </c>
      <c r="C88" s="551">
        <f t="shared" si="37"/>
        <v>0.19</v>
      </c>
      <c r="D88" s="551">
        <v>4.53</v>
      </c>
      <c r="E88" s="551">
        <f t="shared" si="34"/>
        <v>144.96</v>
      </c>
      <c r="F88" s="552">
        <v>1</v>
      </c>
      <c r="G88" s="551">
        <f t="shared" si="35"/>
        <v>144.96</v>
      </c>
      <c r="H88" s="551">
        <f t="shared" si="38"/>
        <v>34.200000000000003</v>
      </c>
      <c r="I88" s="553">
        <f t="shared" si="36"/>
        <v>179.16</v>
      </c>
    </row>
    <row r="89" spans="1:9" x14ac:dyDescent="0.25">
      <c r="A89" s="561" t="s">
        <v>1642</v>
      </c>
      <c r="B89" s="585">
        <v>24</v>
      </c>
      <c r="C89" s="551">
        <f t="shared" si="37"/>
        <v>0.14000000000000001</v>
      </c>
      <c r="D89" s="551">
        <v>4.53</v>
      </c>
      <c r="E89" s="551">
        <f>ROUND(B89*D89,2)</f>
        <v>108.72</v>
      </c>
      <c r="F89" s="552">
        <v>1</v>
      </c>
      <c r="G89" s="551">
        <f t="shared" si="35"/>
        <v>108.72</v>
      </c>
      <c r="H89" s="551">
        <f t="shared" si="38"/>
        <v>25.65</v>
      </c>
      <c r="I89" s="553">
        <f t="shared" si="36"/>
        <v>134.37</v>
      </c>
    </row>
    <row r="90" spans="1:9" x14ac:dyDescent="0.25">
      <c r="A90" s="561" t="s">
        <v>1643</v>
      </c>
      <c r="B90" s="585">
        <v>40</v>
      </c>
      <c r="C90" s="551">
        <f t="shared" si="37"/>
        <v>0.24</v>
      </c>
      <c r="D90" s="551">
        <v>3.94</v>
      </c>
      <c r="E90" s="551">
        <f>ROUND(B90*D90,2)</f>
        <v>157.6</v>
      </c>
      <c r="F90" s="552">
        <v>1</v>
      </c>
      <c r="G90" s="551">
        <f>ROUND(E90*F90,2)</f>
        <v>157.6</v>
      </c>
      <c r="H90" s="551">
        <f t="shared" si="38"/>
        <v>37.18</v>
      </c>
      <c r="I90" s="553">
        <f t="shared" si="36"/>
        <v>194.78</v>
      </c>
    </row>
    <row r="91" spans="1:9" x14ac:dyDescent="0.25">
      <c r="A91" s="541" t="s">
        <v>6</v>
      </c>
      <c r="B91" s="586">
        <f>SUM(B92:B95)</f>
        <v>366</v>
      </c>
      <c r="C91" s="555">
        <f t="shared" ref="C91:I91" si="39">SUM(C92:C95)</f>
        <v>2.19</v>
      </c>
      <c r="D91" s="555"/>
      <c r="E91" s="555"/>
      <c r="F91" s="555"/>
      <c r="G91" s="555">
        <f t="shared" si="39"/>
        <v>1259.25</v>
      </c>
      <c r="H91" s="555">
        <f t="shared" si="39"/>
        <v>297.06</v>
      </c>
      <c r="I91" s="556">
        <f t="shared" si="39"/>
        <v>1556.31</v>
      </c>
    </row>
    <row r="92" spans="1:9" x14ac:dyDescent="0.25">
      <c r="A92" s="561" t="s">
        <v>1644</v>
      </c>
      <c r="B92" s="585">
        <v>89</v>
      </c>
      <c r="C92" s="551">
        <f>ROUND(B92/167,2)</f>
        <v>0.53</v>
      </c>
      <c r="D92" s="551">
        <v>575</v>
      </c>
      <c r="E92" s="551">
        <f>ROUND(C92*D92,2)</f>
        <v>304.75</v>
      </c>
      <c r="F92" s="552">
        <v>1</v>
      </c>
      <c r="G92" s="551">
        <f>ROUND(E92*F92,2)</f>
        <v>304.75</v>
      </c>
      <c r="H92" s="551">
        <f>ROUND(G92*0.2359,2)</f>
        <v>71.89</v>
      </c>
      <c r="I92" s="553">
        <f>ROUND(G92+H92,2)</f>
        <v>376.64</v>
      </c>
    </row>
    <row r="93" spans="1:9" x14ac:dyDescent="0.25">
      <c r="A93" s="561" t="s">
        <v>1645</v>
      </c>
      <c r="B93" s="585">
        <v>98.5</v>
      </c>
      <c r="C93" s="551">
        <f t="shared" ref="C93:C95" si="40">ROUND(B93/167,2)</f>
        <v>0.59</v>
      </c>
      <c r="D93" s="551">
        <v>575</v>
      </c>
      <c r="E93" s="551">
        <f>ROUND(C93*D93,2)</f>
        <v>339.25</v>
      </c>
      <c r="F93" s="552">
        <v>1</v>
      </c>
      <c r="G93" s="551">
        <f>ROUND(E93*F93,2)</f>
        <v>339.25</v>
      </c>
      <c r="H93" s="551">
        <f>ROUND(G93*0.2359,2)</f>
        <v>80.03</v>
      </c>
      <c r="I93" s="553">
        <f>ROUND(G93+H93,2)</f>
        <v>419.28</v>
      </c>
    </row>
    <row r="94" spans="1:9" x14ac:dyDescent="0.25">
      <c r="A94" s="561" t="s">
        <v>1646</v>
      </c>
      <c r="B94" s="585">
        <v>84</v>
      </c>
      <c r="C94" s="551">
        <f t="shared" si="40"/>
        <v>0.5</v>
      </c>
      <c r="D94" s="551">
        <v>575</v>
      </c>
      <c r="E94" s="551">
        <f>ROUND(C94*D94,2)</f>
        <v>287.5</v>
      </c>
      <c r="F94" s="552">
        <v>1</v>
      </c>
      <c r="G94" s="551">
        <f>ROUND(E94*F94,2)</f>
        <v>287.5</v>
      </c>
      <c r="H94" s="551">
        <f>ROUND(G94*0.2359,2)</f>
        <v>67.819999999999993</v>
      </c>
      <c r="I94" s="553">
        <f>ROUND(G94+H94,2)</f>
        <v>355.32</v>
      </c>
    </row>
    <row r="95" spans="1:9" x14ac:dyDescent="0.25">
      <c r="A95" s="561" t="s">
        <v>1647</v>
      </c>
      <c r="B95" s="585">
        <v>94.5</v>
      </c>
      <c r="C95" s="551">
        <f t="shared" si="40"/>
        <v>0.56999999999999995</v>
      </c>
      <c r="D95" s="551">
        <v>575</v>
      </c>
      <c r="E95" s="551">
        <f>ROUND(C95*D95,2)</f>
        <v>327.75</v>
      </c>
      <c r="F95" s="552">
        <v>1</v>
      </c>
      <c r="G95" s="551">
        <f>ROUND(E95*F95,2)</f>
        <v>327.75</v>
      </c>
      <c r="H95" s="551">
        <f>ROUND(G95*0.2359,2)</f>
        <v>77.319999999999993</v>
      </c>
      <c r="I95" s="553">
        <f>ROUND(G95+H95,2)</f>
        <v>405.07</v>
      </c>
    </row>
    <row r="96" spans="1:9" x14ac:dyDescent="0.25">
      <c r="A96" s="575" t="s">
        <v>1648</v>
      </c>
      <c r="B96" s="581">
        <f t="shared" ref="B96" si="41">B97+B100+B115+B124</f>
        <v>2303</v>
      </c>
      <c r="C96" s="582">
        <f t="shared" ref="C96:I96" si="42">C97+C100+C115+C124</f>
        <v>13.759999999999998</v>
      </c>
      <c r="D96" s="582"/>
      <c r="E96" s="582"/>
      <c r="F96" s="582"/>
      <c r="G96" s="582">
        <f t="shared" si="42"/>
        <v>12358.330000000002</v>
      </c>
      <c r="H96" s="582">
        <f t="shared" si="42"/>
        <v>2882.0700000000006</v>
      </c>
      <c r="I96" s="583">
        <f t="shared" si="42"/>
        <v>15240.400000000001</v>
      </c>
    </row>
    <row r="97" spans="1:9" ht="31.5" x14ac:dyDescent="0.25">
      <c r="A97" s="541" t="s">
        <v>9</v>
      </c>
      <c r="B97" s="587">
        <f>SUM(B98:B99)</f>
        <v>208</v>
      </c>
      <c r="C97" s="557">
        <f t="shared" ref="C97:I97" si="43">SUM(C98:C99)</f>
        <v>1.24</v>
      </c>
      <c r="D97" s="557"/>
      <c r="E97" s="557"/>
      <c r="F97" s="557"/>
      <c r="G97" s="557">
        <f t="shared" si="43"/>
        <v>1846.3600000000001</v>
      </c>
      <c r="H97" s="557">
        <f t="shared" si="43"/>
        <v>435.55999999999995</v>
      </c>
      <c r="I97" s="558">
        <f t="shared" si="43"/>
        <v>2281.92</v>
      </c>
    </row>
    <row r="98" spans="1:9" x14ac:dyDescent="0.25">
      <c r="A98" s="561" t="s">
        <v>1649</v>
      </c>
      <c r="B98" s="588">
        <v>119</v>
      </c>
      <c r="C98" s="391">
        <f>ROUND(B98/167,2)</f>
        <v>0.71</v>
      </c>
      <c r="D98" s="391">
        <v>1489</v>
      </c>
      <c r="E98" s="391">
        <f t="shared" ref="E98:E99" si="44">ROUND(C98*D98,2)</f>
        <v>1057.19</v>
      </c>
      <c r="F98" s="549">
        <v>1</v>
      </c>
      <c r="G98" s="391">
        <f t="shared" ref="G98:G99" si="45">ROUND(E98*F98,2)</f>
        <v>1057.19</v>
      </c>
      <c r="H98" s="391">
        <f>ROUND(G98*0.2359,2)</f>
        <v>249.39</v>
      </c>
      <c r="I98" s="550">
        <f>ROUND(G98+H98,2)</f>
        <v>1306.58</v>
      </c>
    </row>
    <row r="99" spans="1:9" x14ac:dyDescent="0.25">
      <c r="A99" s="561" t="s">
        <v>1650</v>
      </c>
      <c r="B99" s="588">
        <v>89</v>
      </c>
      <c r="C99" s="391">
        <f t="shared" ref="C99" si="46">ROUND(B99/167,2)</f>
        <v>0.53</v>
      </c>
      <c r="D99" s="391">
        <v>1489</v>
      </c>
      <c r="E99" s="391">
        <f t="shared" si="44"/>
        <v>789.17</v>
      </c>
      <c r="F99" s="549">
        <v>1</v>
      </c>
      <c r="G99" s="391">
        <f t="shared" si="45"/>
        <v>789.17</v>
      </c>
      <c r="H99" s="391">
        <f>ROUND(G99*0.2359,2)</f>
        <v>186.17</v>
      </c>
      <c r="I99" s="550">
        <f>ROUND(G99+H99,2)</f>
        <v>975.34</v>
      </c>
    </row>
    <row r="100" spans="1:9" ht="31.5" x14ac:dyDescent="0.25">
      <c r="A100" s="541" t="s">
        <v>7</v>
      </c>
      <c r="B100" s="587">
        <f>SUM(B101:B114)</f>
        <v>1159</v>
      </c>
      <c r="C100" s="557">
        <f t="shared" ref="C100:I100" si="47">SUM(C101:C114)</f>
        <v>6.9299999999999988</v>
      </c>
      <c r="D100" s="557"/>
      <c r="E100" s="557"/>
      <c r="F100" s="557"/>
      <c r="G100" s="557">
        <f t="shared" si="47"/>
        <v>6895.67</v>
      </c>
      <c r="H100" s="557">
        <f t="shared" si="47"/>
        <v>1626.7100000000003</v>
      </c>
      <c r="I100" s="558">
        <f t="shared" si="47"/>
        <v>8522.380000000001</v>
      </c>
    </row>
    <row r="101" spans="1:9" x14ac:dyDescent="0.25">
      <c r="A101" s="561" t="s">
        <v>1651</v>
      </c>
      <c r="B101" s="585">
        <v>119</v>
      </c>
      <c r="C101" s="391">
        <f>ROUND(B101/167,2)</f>
        <v>0.71</v>
      </c>
      <c r="D101" s="391">
        <v>985</v>
      </c>
      <c r="E101" s="391">
        <f>ROUND(C101*D101,2)</f>
        <v>699.35</v>
      </c>
      <c r="F101" s="549">
        <v>1</v>
      </c>
      <c r="G101" s="391">
        <f t="shared" ref="G101:G114" si="48">ROUND(E101*F101,2)</f>
        <v>699.35</v>
      </c>
      <c r="H101" s="391">
        <f t="shared" ref="H101:H114" si="49">ROUND(G101*0.2359,2)</f>
        <v>164.98</v>
      </c>
      <c r="I101" s="550">
        <f t="shared" ref="I101:I114" si="50">ROUND(G101+H101,2)</f>
        <v>864.33</v>
      </c>
    </row>
    <row r="102" spans="1:9" x14ac:dyDescent="0.25">
      <c r="A102" s="561" t="s">
        <v>1652</v>
      </c>
      <c r="B102" s="585">
        <v>24</v>
      </c>
      <c r="C102" s="391">
        <f t="shared" ref="C102:C114" si="51">ROUND(B102/167,2)</f>
        <v>0.14000000000000001</v>
      </c>
      <c r="D102" s="393">
        <v>6.18</v>
      </c>
      <c r="E102" s="393">
        <f t="shared" ref="E102:E114" si="52">ROUND(B102*D102,2)</f>
        <v>148.32</v>
      </c>
      <c r="F102" s="547">
        <v>1</v>
      </c>
      <c r="G102" s="393">
        <f t="shared" si="48"/>
        <v>148.32</v>
      </c>
      <c r="H102" s="393">
        <f t="shared" si="49"/>
        <v>34.99</v>
      </c>
      <c r="I102" s="548">
        <f t="shared" si="50"/>
        <v>183.31</v>
      </c>
    </row>
    <row r="103" spans="1:9" x14ac:dyDescent="0.25">
      <c r="A103" s="561" t="s">
        <v>1653</v>
      </c>
      <c r="B103" s="585">
        <v>32</v>
      </c>
      <c r="C103" s="391">
        <f t="shared" si="51"/>
        <v>0.19</v>
      </c>
      <c r="D103" s="393">
        <v>6.18</v>
      </c>
      <c r="E103" s="393">
        <f>ROUND(B103*D103,2)</f>
        <v>197.76</v>
      </c>
      <c r="F103" s="549">
        <v>1</v>
      </c>
      <c r="G103" s="393">
        <f>ROUND(E103*F103,2)</f>
        <v>197.76</v>
      </c>
      <c r="H103" s="393">
        <f t="shared" si="49"/>
        <v>46.65</v>
      </c>
      <c r="I103" s="548">
        <f t="shared" si="50"/>
        <v>244.41</v>
      </c>
    </row>
    <row r="104" spans="1:9" x14ac:dyDescent="0.25">
      <c r="A104" s="561" t="s">
        <v>1654</v>
      </c>
      <c r="B104" s="585">
        <v>72</v>
      </c>
      <c r="C104" s="391">
        <f t="shared" si="51"/>
        <v>0.43</v>
      </c>
      <c r="D104" s="393">
        <v>6.18</v>
      </c>
      <c r="E104" s="393">
        <f t="shared" si="52"/>
        <v>444.96</v>
      </c>
      <c r="F104" s="547">
        <v>1</v>
      </c>
      <c r="G104" s="393">
        <f t="shared" si="48"/>
        <v>444.96</v>
      </c>
      <c r="H104" s="393">
        <f t="shared" si="49"/>
        <v>104.97</v>
      </c>
      <c r="I104" s="548">
        <f t="shared" si="50"/>
        <v>549.92999999999995</v>
      </c>
    </row>
    <row r="105" spans="1:9" x14ac:dyDescent="0.25">
      <c r="A105" s="561" t="s">
        <v>1655</v>
      </c>
      <c r="B105" s="585">
        <v>72</v>
      </c>
      <c r="C105" s="391">
        <f t="shared" si="51"/>
        <v>0.43</v>
      </c>
      <c r="D105" s="393">
        <v>6.18</v>
      </c>
      <c r="E105" s="393">
        <f t="shared" si="52"/>
        <v>444.96</v>
      </c>
      <c r="F105" s="549">
        <v>1</v>
      </c>
      <c r="G105" s="393">
        <f t="shared" si="48"/>
        <v>444.96</v>
      </c>
      <c r="H105" s="393">
        <f t="shared" si="49"/>
        <v>104.97</v>
      </c>
      <c r="I105" s="548">
        <f t="shared" si="50"/>
        <v>549.92999999999995</v>
      </c>
    </row>
    <row r="106" spans="1:9" x14ac:dyDescent="0.25">
      <c r="A106" s="561" t="s">
        <v>1656</v>
      </c>
      <c r="B106" s="585">
        <v>120</v>
      </c>
      <c r="C106" s="391">
        <f t="shared" si="51"/>
        <v>0.72</v>
      </c>
      <c r="D106" s="393">
        <v>5.44</v>
      </c>
      <c r="E106" s="393">
        <f t="shared" si="52"/>
        <v>652.79999999999995</v>
      </c>
      <c r="F106" s="549">
        <v>1</v>
      </c>
      <c r="G106" s="393">
        <f t="shared" si="48"/>
        <v>652.79999999999995</v>
      </c>
      <c r="H106" s="393">
        <f t="shared" si="49"/>
        <v>154</v>
      </c>
      <c r="I106" s="548">
        <f t="shared" si="50"/>
        <v>806.8</v>
      </c>
    </row>
    <row r="107" spans="1:9" x14ac:dyDescent="0.25">
      <c r="A107" s="561" t="s">
        <v>1657</v>
      </c>
      <c r="B107" s="585">
        <v>8</v>
      </c>
      <c r="C107" s="391">
        <f t="shared" si="51"/>
        <v>0.05</v>
      </c>
      <c r="D107" s="393">
        <v>6.18</v>
      </c>
      <c r="E107" s="393">
        <f t="shared" si="52"/>
        <v>49.44</v>
      </c>
      <c r="F107" s="549">
        <v>1</v>
      </c>
      <c r="G107" s="393">
        <f t="shared" si="48"/>
        <v>49.44</v>
      </c>
      <c r="H107" s="393">
        <f t="shared" si="49"/>
        <v>11.66</v>
      </c>
      <c r="I107" s="548">
        <f t="shared" si="50"/>
        <v>61.1</v>
      </c>
    </row>
    <row r="108" spans="1:9" x14ac:dyDescent="0.25">
      <c r="A108" s="561" t="s">
        <v>1658</v>
      </c>
      <c r="B108" s="585">
        <v>120</v>
      </c>
      <c r="C108" s="391">
        <f t="shared" si="51"/>
        <v>0.72</v>
      </c>
      <c r="D108" s="393">
        <v>6.18</v>
      </c>
      <c r="E108" s="393">
        <f t="shared" si="52"/>
        <v>741.6</v>
      </c>
      <c r="F108" s="547">
        <v>1</v>
      </c>
      <c r="G108" s="393">
        <f t="shared" si="48"/>
        <v>741.6</v>
      </c>
      <c r="H108" s="393">
        <f t="shared" si="49"/>
        <v>174.94</v>
      </c>
      <c r="I108" s="548">
        <f t="shared" si="50"/>
        <v>916.54</v>
      </c>
    </row>
    <row r="109" spans="1:9" x14ac:dyDescent="0.25">
      <c r="A109" s="561" t="s">
        <v>1659</v>
      </c>
      <c r="B109" s="585">
        <v>120</v>
      </c>
      <c r="C109" s="391">
        <f t="shared" si="51"/>
        <v>0.72</v>
      </c>
      <c r="D109" s="393">
        <v>6.18</v>
      </c>
      <c r="E109" s="393">
        <f t="shared" si="52"/>
        <v>741.6</v>
      </c>
      <c r="F109" s="547">
        <v>1</v>
      </c>
      <c r="G109" s="393">
        <f t="shared" si="48"/>
        <v>741.6</v>
      </c>
      <c r="H109" s="393">
        <f t="shared" si="49"/>
        <v>174.94</v>
      </c>
      <c r="I109" s="548">
        <f t="shared" si="50"/>
        <v>916.54</v>
      </c>
    </row>
    <row r="110" spans="1:9" x14ac:dyDescent="0.25">
      <c r="A110" s="561" t="s">
        <v>1660</v>
      </c>
      <c r="B110" s="585">
        <v>104</v>
      </c>
      <c r="C110" s="391">
        <f t="shared" si="51"/>
        <v>0.62</v>
      </c>
      <c r="D110" s="393">
        <v>6.18</v>
      </c>
      <c r="E110" s="393">
        <f t="shared" si="52"/>
        <v>642.72</v>
      </c>
      <c r="F110" s="547">
        <v>1</v>
      </c>
      <c r="G110" s="393">
        <f t="shared" si="48"/>
        <v>642.72</v>
      </c>
      <c r="H110" s="393">
        <f t="shared" si="49"/>
        <v>151.62</v>
      </c>
      <c r="I110" s="548">
        <f t="shared" si="50"/>
        <v>794.34</v>
      </c>
    </row>
    <row r="111" spans="1:9" x14ac:dyDescent="0.25">
      <c r="A111" s="561" t="s">
        <v>1661</v>
      </c>
      <c r="B111" s="585">
        <f>128+24</f>
        <v>152</v>
      </c>
      <c r="C111" s="391">
        <f t="shared" si="51"/>
        <v>0.91</v>
      </c>
      <c r="D111" s="393">
        <v>6.18</v>
      </c>
      <c r="E111" s="393">
        <f t="shared" si="52"/>
        <v>939.36</v>
      </c>
      <c r="F111" s="547">
        <v>1</v>
      </c>
      <c r="G111" s="393">
        <f t="shared" si="48"/>
        <v>939.36</v>
      </c>
      <c r="H111" s="393">
        <f t="shared" si="49"/>
        <v>221.6</v>
      </c>
      <c r="I111" s="548">
        <f t="shared" si="50"/>
        <v>1160.96</v>
      </c>
    </row>
    <row r="112" spans="1:9" x14ac:dyDescent="0.25">
      <c r="A112" s="561" t="s">
        <v>1662</v>
      </c>
      <c r="B112" s="585">
        <v>120</v>
      </c>
      <c r="C112" s="391">
        <f t="shared" si="51"/>
        <v>0.72</v>
      </c>
      <c r="D112" s="393">
        <v>5.44</v>
      </c>
      <c r="E112" s="393">
        <f t="shared" si="52"/>
        <v>652.79999999999995</v>
      </c>
      <c r="F112" s="549">
        <v>1</v>
      </c>
      <c r="G112" s="393">
        <f t="shared" si="48"/>
        <v>652.79999999999995</v>
      </c>
      <c r="H112" s="393">
        <f t="shared" si="49"/>
        <v>154</v>
      </c>
      <c r="I112" s="548">
        <f t="shared" si="50"/>
        <v>806.8</v>
      </c>
    </row>
    <row r="113" spans="1:9" x14ac:dyDescent="0.25">
      <c r="A113" s="561" t="s">
        <v>1663</v>
      </c>
      <c r="B113" s="585">
        <v>24</v>
      </c>
      <c r="C113" s="391">
        <f t="shared" si="51"/>
        <v>0.14000000000000001</v>
      </c>
      <c r="D113" s="393">
        <v>6.18</v>
      </c>
      <c r="E113" s="393">
        <f t="shared" si="52"/>
        <v>148.32</v>
      </c>
      <c r="F113" s="547">
        <v>1</v>
      </c>
      <c r="G113" s="393">
        <f t="shared" si="48"/>
        <v>148.32</v>
      </c>
      <c r="H113" s="393">
        <f t="shared" si="49"/>
        <v>34.99</v>
      </c>
      <c r="I113" s="548">
        <f t="shared" si="50"/>
        <v>183.31</v>
      </c>
    </row>
    <row r="114" spans="1:9" x14ac:dyDescent="0.25">
      <c r="A114" s="561" t="s">
        <v>1664</v>
      </c>
      <c r="B114" s="585">
        <v>72</v>
      </c>
      <c r="C114" s="391">
        <f t="shared" si="51"/>
        <v>0.43</v>
      </c>
      <c r="D114" s="393">
        <v>5.44</v>
      </c>
      <c r="E114" s="393">
        <f t="shared" si="52"/>
        <v>391.68</v>
      </c>
      <c r="F114" s="547">
        <v>1</v>
      </c>
      <c r="G114" s="393">
        <f t="shared" si="48"/>
        <v>391.68</v>
      </c>
      <c r="H114" s="393">
        <f t="shared" si="49"/>
        <v>92.4</v>
      </c>
      <c r="I114" s="548">
        <f t="shared" si="50"/>
        <v>484.08</v>
      </c>
    </row>
    <row r="115" spans="1:9" ht="31.5" x14ac:dyDescent="0.25">
      <c r="A115" s="541" t="s">
        <v>8</v>
      </c>
      <c r="B115" s="584">
        <f>SUM(B116:B123)</f>
        <v>544</v>
      </c>
      <c r="C115" s="545">
        <f t="shared" ref="C115:I115" si="53">SUM(C116:C123)</f>
        <v>3.2500000000000004</v>
      </c>
      <c r="D115" s="545"/>
      <c r="E115" s="545"/>
      <c r="F115" s="545"/>
      <c r="G115" s="545">
        <f t="shared" si="53"/>
        <v>2270.8000000000002</v>
      </c>
      <c r="H115" s="545">
        <f t="shared" si="53"/>
        <v>527.69000000000005</v>
      </c>
      <c r="I115" s="546">
        <f t="shared" si="53"/>
        <v>2798.4900000000002</v>
      </c>
    </row>
    <row r="116" spans="1:9" x14ac:dyDescent="0.25">
      <c r="A116" s="561" t="s">
        <v>1665</v>
      </c>
      <c r="B116" s="585">
        <v>120</v>
      </c>
      <c r="C116" s="393">
        <f>ROUND(B116/167,2)</f>
        <v>0.72</v>
      </c>
      <c r="D116" s="393">
        <v>4.53</v>
      </c>
      <c r="E116" s="393">
        <f t="shared" ref="E116:E123" si="54">ROUND(B116*D116,2)</f>
        <v>543.6</v>
      </c>
      <c r="F116" s="547">
        <v>1</v>
      </c>
      <c r="G116" s="393">
        <f t="shared" ref="G116:G123" si="55">ROUND(E116*F116,2)</f>
        <v>543.6</v>
      </c>
      <c r="H116" s="393">
        <f>ROUND(G116*0.2359,2)</f>
        <v>128.24</v>
      </c>
      <c r="I116" s="548">
        <f t="shared" ref="I116:I123" si="56">ROUND(G116+H116,2)</f>
        <v>671.84</v>
      </c>
    </row>
    <row r="117" spans="1:9" x14ac:dyDescent="0.25">
      <c r="A117" s="561" t="s">
        <v>1666</v>
      </c>
      <c r="B117" s="585">
        <v>96</v>
      </c>
      <c r="C117" s="393">
        <f t="shared" ref="C117:C123" si="57">ROUND(B117/167,2)</f>
        <v>0.56999999999999995</v>
      </c>
      <c r="D117" s="393">
        <v>4.53</v>
      </c>
      <c r="E117" s="393">
        <f t="shared" si="54"/>
        <v>434.88</v>
      </c>
      <c r="F117" s="547">
        <v>1</v>
      </c>
      <c r="G117" s="393">
        <f t="shared" si="55"/>
        <v>434.88</v>
      </c>
      <c r="H117" s="393">
        <f>ROUND(G117*0.2359,2)</f>
        <v>102.59</v>
      </c>
      <c r="I117" s="548">
        <f t="shared" si="56"/>
        <v>537.47</v>
      </c>
    </row>
    <row r="118" spans="1:9" x14ac:dyDescent="0.25">
      <c r="A118" s="561" t="s">
        <v>1667</v>
      </c>
      <c r="B118" s="585">
        <v>24</v>
      </c>
      <c r="C118" s="393">
        <f t="shared" si="57"/>
        <v>0.14000000000000001</v>
      </c>
      <c r="D118" s="393">
        <v>3.94</v>
      </c>
      <c r="E118" s="393">
        <f t="shared" si="54"/>
        <v>94.56</v>
      </c>
      <c r="F118" s="547">
        <v>1</v>
      </c>
      <c r="G118" s="393">
        <f t="shared" si="55"/>
        <v>94.56</v>
      </c>
      <c r="H118" s="393">
        <f>ROUND(G118*0.2359,2)</f>
        <v>22.31</v>
      </c>
      <c r="I118" s="548">
        <f t="shared" si="56"/>
        <v>116.87</v>
      </c>
    </row>
    <row r="119" spans="1:9" x14ac:dyDescent="0.25">
      <c r="A119" s="561" t="s">
        <v>1668</v>
      </c>
      <c r="B119" s="585">
        <v>24</v>
      </c>
      <c r="C119" s="393">
        <f t="shared" si="57"/>
        <v>0.14000000000000001</v>
      </c>
      <c r="D119" s="393">
        <v>3.94</v>
      </c>
      <c r="E119" s="393">
        <f t="shared" si="54"/>
        <v>94.56</v>
      </c>
      <c r="F119" s="547">
        <v>1</v>
      </c>
      <c r="G119" s="393">
        <f t="shared" si="55"/>
        <v>94.56</v>
      </c>
      <c r="H119" s="572">
        <f>ROUND(G119*0.2077,2)</f>
        <v>19.64</v>
      </c>
      <c r="I119" s="548">
        <f t="shared" si="56"/>
        <v>114.2</v>
      </c>
    </row>
    <row r="120" spans="1:9" x14ac:dyDescent="0.25">
      <c r="A120" s="561" t="s">
        <v>1669</v>
      </c>
      <c r="B120" s="585">
        <v>72</v>
      </c>
      <c r="C120" s="393">
        <f t="shared" si="57"/>
        <v>0.43</v>
      </c>
      <c r="D120" s="393">
        <v>3.94</v>
      </c>
      <c r="E120" s="393">
        <f t="shared" si="54"/>
        <v>283.68</v>
      </c>
      <c r="F120" s="547">
        <v>1</v>
      </c>
      <c r="G120" s="393">
        <f t="shared" si="55"/>
        <v>283.68</v>
      </c>
      <c r="H120" s="393">
        <f>ROUND(G120*0.2359,2)</f>
        <v>66.92</v>
      </c>
      <c r="I120" s="548">
        <f t="shared" si="56"/>
        <v>350.6</v>
      </c>
    </row>
    <row r="121" spans="1:9" x14ac:dyDescent="0.25">
      <c r="A121" s="561" t="s">
        <v>1670</v>
      </c>
      <c r="B121" s="585">
        <v>56</v>
      </c>
      <c r="C121" s="393">
        <f t="shared" si="57"/>
        <v>0.34</v>
      </c>
      <c r="D121" s="393">
        <v>3.94</v>
      </c>
      <c r="E121" s="393">
        <f t="shared" si="54"/>
        <v>220.64</v>
      </c>
      <c r="F121" s="547">
        <v>1</v>
      </c>
      <c r="G121" s="393">
        <f t="shared" si="55"/>
        <v>220.64</v>
      </c>
      <c r="H121" s="393">
        <f>ROUND(G121*0.2359,2)</f>
        <v>52.05</v>
      </c>
      <c r="I121" s="548">
        <f t="shared" si="56"/>
        <v>272.69</v>
      </c>
    </row>
    <row r="122" spans="1:9" x14ac:dyDescent="0.25">
      <c r="A122" s="561" t="s">
        <v>1671</v>
      </c>
      <c r="B122" s="585">
        <v>48</v>
      </c>
      <c r="C122" s="393">
        <f t="shared" si="57"/>
        <v>0.28999999999999998</v>
      </c>
      <c r="D122" s="393">
        <v>3.94</v>
      </c>
      <c r="E122" s="393">
        <f t="shared" si="54"/>
        <v>189.12</v>
      </c>
      <c r="F122" s="547">
        <v>1</v>
      </c>
      <c r="G122" s="393">
        <f t="shared" si="55"/>
        <v>189.12</v>
      </c>
      <c r="H122" s="572">
        <f>ROUND(G122*0.2077,2)</f>
        <v>39.28</v>
      </c>
      <c r="I122" s="548">
        <f t="shared" si="56"/>
        <v>228.4</v>
      </c>
    </row>
    <row r="123" spans="1:9" x14ac:dyDescent="0.25">
      <c r="A123" s="561" t="s">
        <v>1672</v>
      </c>
      <c r="B123" s="585">
        <v>104</v>
      </c>
      <c r="C123" s="393">
        <f t="shared" si="57"/>
        <v>0.62</v>
      </c>
      <c r="D123" s="393">
        <v>3.94</v>
      </c>
      <c r="E123" s="393">
        <f t="shared" si="54"/>
        <v>409.76</v>
      </c>
      <c r="F123" s="547">
        <v>1</v>
      </c>
      <c r="G123" s="393">
        <f t="shared" si="55"/>
        <v>409.76</v>
      </c>
      <c r="H123" s="393">
        <f>ROUND(G123*0.2359,2)</f>
        <v>96.66</v>
      </c>
      <c r="I123" s="548">
        <f t="shared" si="56"/>
        <v>506.42</v>
      </c>
    </row>
    <row r="124" spans="1:9" x14ac:dyDescent="0.25">
      <c r="A124" s="541" t="s">
        <v>6</v>
      </c>
      <c r="B124" s="584">
        <f>SUM(B125:B127)</f>
        <v>392</v>
      </c>
      <c r="C124" s="545">
        <f t="shared" ref="C124:I124" si="58">SUM(C125:C127)</f>
        <v>2.34</v>
      </c>
      <c r="D124" s="545"/>
      <c r="E124" s="545"/>
      <c r="F124" s="545"/>
      <c r="G124" s="545">
        <f t="shared" si="58"/>
        <v>1345.5</v>
      </c>
      <c r="H124" s="545">
        <f t="shared" si="58"/>
        <v>292.11</v>
      </c>
      <c r="I124" s="546">
        <f t="shared" si="58"/>
        <v>1637.6100000000001</v>
      </c>
    </row>
    <row r="125" spans="1:9" x14ac:dyDescent="0.25">
      <c r="A125" s="561" t="s">
        <v>1673</v>
      </c>
      <c r="B125" s="585">
        <v>131</v>
      </c>
      <c r="C125" s="551">
        <f t="shared" ref="C125:C126" si="59">ROUND(B125/167,2)</f>
        <v>0.78</v>
      </c>
      <c r="D125" s="551">
        <v>575</v>
      </c>
      <c r="E125" s="551">
        <f t="shared" ref="E125:E127" si="60">ROUND(C125*D125,2)</f>
        <v>448.5</v>
      </c>
      <c r="F125" s="552">
        <v>1</v>
      </c>
      <c r="G125" s="551">
        <f t="shared" ref="G125:G127" si="61">ROUND(E125*F125,2)</f>
        <v>448.5</v>
      </c>
      <c r="H125" s="551">
        <f>ROUND(G125*0.2359,2)</f>
        <v>105.8</v>
      </c>
      <c r="I125" s="553">
        <f>ROUND(G125+H125,2)</f>
        <v>554.29999999999995</v>
      </c>
    </row>
    <row r="126" spans="1:9" x14ac:dyDescent="0.25">
      <c r="A126" s="561" t="s">
        <v>1674</v>
      </c>
      <c r="B126" s="585">
        <v>129</v>
      </c>
      <c r="C126" s="551">
        <f t="shared" si="59"/>
        <v>0.77</v>
      </c>
      <c r="D126" s="551">
        <v>575</v>
      </c>
      <c r="E126" s="551">
        <f t="shared" si="60"/>
        <v>442.75</v>
      </c>
      <c r="F126" s="552">
        <v>1</v>
      </c>
      <c r="G126" s="551">
        <f t="shared" si="61"/>
        <v>442.75</v>
      </c>
      <c r="H126" s="551">
        <f>ROUND(G126*0.2077,2)</f>
        <v>91.96</v>
      </c>
      <c r="I126" s="553">
        <f>ROUND(G126+H126,2)</f>
        <v>534.71</v>
      </c>
    </row>
    <row r="127" spans="1:9" x14ac:dyDescent="0.25">
      <c r="A127" s="561" t="s">
        <v>1675</v>
      </c>
      <c r="B127" s="585">
        <v>132</v>
      </c>
      <c r="C127" s="551">
        <f>ROUND(B127/167,2)</f>
        <v>0.79</v>
      </c>
      <c r="D127" s="551">
        <v>575</v>
      </c>
      <c r="E127" s="551">
        <f t="shared" si="60"/>
        <v>454.25</v>
      </c>
      <c r="F127" s="552">
        <v>1</v>
      </c>
      <c r="G127" s="551">
        <f t="shared" si="61"/>
        <v>454.25</v>
      </c>
      <c r="H127" s="551">
        <f>ROUND(G127*0.2077,2)</f>
        <v>94.35</v>
      </c>
      <c r="I127" s="553">
        <f>ROUND(G127+H127,2)</f>
        <v>548.6</v>
      </c>
    </row>
    <row r="128" spans="1:9" x14ac:dyDescent="0.25">
      <c r="A128" s="575" t="s">
        <v>1676</v>
      </c>
      <c r="B128" s="581">
        <f>B129+B134+B145+B155</f>
        <v>2270.5</v>
      </c>
      <c r="C128" s="582">
        <f t="shared" ref="C128:I128" si="62">C129+C134+C145+C155</f>
        <v>13.58</v>
      </c>
      <c r="D128" s="582"/>
      <c r="E128" s="582"/>
      <c r="F128" s="582"/>
      <c r="G128" s="582">
        <f t="shared" si="62"/>
        <v>13492.84</v>
      </c>
      <c r="H128" s="582">
        <f t="shared" si="62"/>
        <v>3182.93</v>
      </c>
      <c r="I128" s="583">
        <f t="shared" si="62"/>
        <v>16675.77</v>
      </c>
    </row>
    <row r="129" spans="1:9" ht="31.5" x14ac:dyDescent="0.25">
      <c r="A129" s="541" t="s">
        <v>9</v>
      </c>
      <c r="B129" s="587">
        <f>SUM(B130:B133)</f>
        <v>341</v>
      </c>
      <c r="C129" s="557">
        <f t="shared" ref="C129:I129" si="63">SUM(C130:C133)</f>
        <v>2.04</v>
      </c>
      <c r="D129" s="557"/>
      <c r="E129" s="557"/>
      <c r="F129" s="557"/>
      <c r="G129" s="557">
        <f t="shared" si="63"/>
        <v>3337.3199999999997</v>
      </c>
      <c r="H129" s="557">
        <f t="shared" si="63"/>
        <v>787.27</v>
      </c>
      <c r="I129" s="558">
        <f t="shared" si="63"/>
        <v>4124.59</v>
      </c>
    </row>
    <row r="130" spans="1:9" x14ac:dyDescent="0.25">
      <c r="A130" s="561" t="s">
        <v>1677</v>
      </c>
      <c r="B130" s="585">
        <v>48</v>
      </c>
      <c r="C130" s="391">
        <f>ROUND(B130/167,2)</f>
        <v>0.28999999999999998</v>
      </c>
      <c r="D130" s="391">
        <v>1489</v>
      </c>
      <c r="E130" s="391">
        <f t="shared" ref="E130:E132" si="64">ROUND(C130*D130,2)</f>
        <v>431.81</v>
      </c>
      <c r="F130" s="549">
        <v>1</v>
      </c>
      <c r="G130" s="391">
        <f t="shared" ref="G130:G132" si="65">ROUND(E130*F130,2)</f>
        <v>431.81</v>
      </c>
      <c r="H130" s="391">
        <f>ROUND(G130*0.2359,2)</f>
        <v>101.86</v>
      </c>
      <c r="I130" s="550">
        <f>ROUND(G130+H130,2)</f>
        <v>533.66999999999996</v>
      </c>
    </row>
    <row r="131" spans="1:9" x14ac:dyDescent="0.25">
      <c r="A131" s="561" t="s">
        <v>1678</v>
      </c>
      <c r="B131" s="588">
        <v>101</v>
      </c>
      <c r="C131" s="391">
        <f>ROUND(B131/167,2)</f>
        <v>0.6</v>
      </c>
      <c r="D131" s="391">
        <v>1489</v>
      </c>
      <c r="E131" s="391">
        <f t="shared" si="64"/>
        <v>893.4</v>
      </c>
      <c r="F131" s="549">
        <v>1</v>
      </c>
      <c r="G131" s="391">
        <f t="shared" si="65"/>
        <v>893.4</v>
      </c>
      <c r="H131" s="391">
        <f>ROUND(G131*0.2359,2)</f>
        <v>210.75</v>
      </c>
      <c r="I131" s="550">
        <f>ROUND(G131+H131,2)</f>
        <v>1104.1500000000001</v>
      </c>
    </row>
    <row r="132" spans="1:9" x14ac:dyDescent="0.25">
      <c r="A132" s="561" t="s">
        <v>1679</v>
      </c>
      <c r="B132" s="588">
        <v>90.5</v>
      </c>
      <c r="C132" s="391">
        <f t="shared" ref="C132:C133" si="66">ROUND(B132/167,2)</f>
        <v>0.54</v>
      </c>
      <c r="D132" s="391">
        <v>2044.11</v>
      </c>
      <c r="E132" s="391">
        <f t="shared" si="64"/>
        <v>1103.82</v>
      </c>
      <c r="F132" s="549">
        <v>1</v>
      </c>
      <c r="G132" s="391">
        <f t="shared" si="65"/>
        <v>1103.82</v>
      </c>
      <c r="H132" s="391">
        <f>ROUND(G132*0.2359,2)</f>
        <v>260.39</v>
      </c>
      <c r="I132" s="550">
        <f>ROUND(G132+H132,2)</f>
        <v>1364.21</v>
      </c>
    </row>
    <row r="133" spans="1:9" x14ac:dyDescent="0.25">
      <c r="A133" s="561" t="s">
        <v>1680</v>
      </c>
      <c r="B133" s="585">
        <v>101.5</v>
      </c>
      <c r="C133" s="391">
        <f t="shared" si="66"/>
        <v>0.61</v>
      </c>
      <c r="D133" s="391">
        <v>1489</v>
      </c>
      <c r="E133" s="393">
        <f>ROUND(C133*D133,2)</f>
        <v>908.29</v>
      </c>
      <c r="F133" s="547">
        <v>1</v>
      </c>
      <c r="G133" s="393">
        <f>ROUND(E133*F133,2)</f>
        <v>908.29</v>
      </c>
      <c r="H133" s="393">
        <f>ROUND(G133*0.2359,2)</f>
        <v>214.27</v>
      </c>
      <c r="I133" s="548">
        <f>ROUND(G133+H133,2)</f>
        <v>1122.56</v>
      </c>
    </row>
    <row r="134" spans="1:9" ht="31.5" x14ac:dyDescent="0.25">
      <c r="A134" s="541" t="s">
        <v>7</v>
      </c>
      <c r="B134" s="587">
        <f>SUM(B135:B144)</f>
        <v>1103</v>
      </c>
      <c r="C134" s="557">
        <f t="shared" ref="C134:I134" si="67">SUM(C135:C144)</f>
        <v>6.6</v>
      </c>
      <c r="D134" s="557"/>
      <c r="E134" s="557"/>
      <c r="F134" s="557"/>
      <c r="G134" s="557">
        <f t="shared" si="67"/>
        <v>6674.1</v>
      </c>
      <c r="H134" s="557">
        <f t="shared" si="67"/>
        <v>1574.39</v>
      </c>
      <c r="I134" s="558">
        <f t="shared" si="67"/>
        <v>8248.49</v>
      </c>
    </row>
    <row r="135" spans="1:9" x14ac:dyDescent="0.25">
      <c r="A135" s="561" t="s">
        <v>1681</v>
      </c>
      <c r="B135" s="585">
        <v>111</v>
      </c>
      <c r="C135" s="391">
        <f>ROUND(B135/167,2)</f>
        <v>0.66</v>
      </c>
      <c r="D135" s="391">
        <v>985</v>
      </c>
      <c r="E135" s="391">
        <f>ROUND(C135*D135,2)</f>
        <v>650.1</v>
      </c>
      <c r="F135" s="549">
        <v>1</v>
      </c>
      <c r="G135" s="391">
        <f t="shared" ref="G135:G136" si="68">ROUND(E135*F135,2)</f>
        <v>650.1</v>
      </c>
      <c r="H135" s="391">
        <f t="shared" ref="H135:H144" si="69">ROUND(G135*0.2359,2)</f>
        <v>153.36000000000001</v>
      </c>
      <c r="I135" s="550">
        <f t="shared" ref="I135:I144" si="70">ROUND(G135+H135,2)</f>
        <v>803.46</v>
      </c>
    </row>
    <row r="136" spans="1:9" x14ac:dyDescent="0.25">
      <c r="A136" s="561" t="s">
        <v>1682</v>
      </c>
      <c r="B136" s="585">
        <v>96</v>
      </c>
      <c r="C136" s="551">
        <f t="shared" ref="C136" si="71">ROUND(B136/167,2)</f>
        <v>0.56999999999999995</v>
      </c>
      <c r="D136" s="551">
        <v>6.18</v>
      </c>
      <c r="E136" s="551">
        <f t="shared" ref="E136" si="72">ROUND(D136*B136,2)</f>
        <v>593.28</v>
      </c>
      <c r="F136" s="552">
        <v>1</v>
      </c>
      <c r="G136" s="551">
        <f t="shared" si="68"/>
        <v>593.28</v>
      </c>
      <c r="H136" s="551">
        <f t="shared" si="69"/>
        <v>139.94999999999999</v>
      </c>
      <c r="I136" s="553">
        <f t="shared" si="70"/>
        <v>733.23</v>
      </c>
    </row>
    <row r="137" spans="1:9" x14ac:dyDescent="0.25">
      <c r="A137" s="561" t="s">
        <v>1683</v>
      </c>
      <c r="B137" s="585">
        <v>112</v>
      </c>
      <c r="C137" s="551">
        <f>ROUND(B137/167,2)</f>
        <v>0.67</v>
      </c>
      <c r="D137" s="551">
        <v>6.18</v>
      </c>
      <c r="E137" s="551">
        <f>ROUND(D137*B137,2)</f>
        <v>692.16</v>
      </c>
      <c r="F137" s="552">
        <v>1</v>
      </c>
      <c r="G137" s="551">
        <f>ROUND(E137*F137,2)</f>
        <v>692.16</v>
      </c>
      <c r="H137" s="551">
        <f t="shared" si="69"/>
        <v>163.28</v>
      </c>
      <c r="I137" s="553">
        <f t="shared" si="70"/>
        <v>855.44</v>
      </c>
    </row>
    <row r="138" spans="1:9" x14ac:dyDescent="0.25">
      <c r="A138" s="561" t="s">
        <v>1684</v>
      </c>
      <c r="B138" s="585">
        <v>120</v>
      </c>
      <c r="C138" s="551">
        <f>ROUND(B138/167,2)</f>
        <v>0.72</v>
      </c>
      <c r="D138" s="551">
        <v>6.18</v>
      </c>
      <c r="E138" s="551">
        <f>ROUND(D138*B138,2)</f>
        <v>741.6</v>
      </c>
      <c r="F138" s="552">
        <v>1</v>
      </c>
      <c r="G138" s="551">
        <f>ROUND(E138*F138,2)</f>
        <v>741.6</v>
      </c>
      <c r="H138" s="551">
        <f t="shared" si="69"/>
        <v>174.94</v>
      </c>
      <c r="I138" s="553">
        <f t="shared" si="70"/>
        <v>916.54</v>
      </c>
    </row>
    <row r="139" spans="1:9" x14ac:dyDescent="0.25">
      <c r="A139" s="561" t="s">
        <v>1685</v>
      </c>
      <c r="B139" s="585">
        <v>120</v>
      </c>
      <c r="C139" s="551">
        <f>ROUND(B139/167,2)</f>
        <v>0.72</v>
      </c>
      <c r="D139" s="551">
        <v>6.18</v>
      </c>
      <c r="E139" s="551">
        <f>ROUND(D139*B139,2)</f>
        <v>741.6</v>
      </c>
      <c r="F139" s="552">
        <v>1</v>
      </c>
      <c r="G139" s="551">
        <f>ROUND(E139*F139,2)</f>
        <v>741.6</v>
      </c>
      <c r="H139" s="551">
        <f t="shared" si="69"/>
        <v>174.94</v>
      </c>
      <c r="I139" s="553">
        <f t="shared" si="70"/>
        <v>916.54</v>
      </c>
    </row>
    <row r="140" spans="1:9" x14ac:dyDescent="0.25">
      <c r="A140" s="561" t="s">
        <v>1686</v>
      </c>
      <c r="B140" s="585">
        <v>40</v>
      </c>
      <c r="C140" s="551">
        <f>ROUND(B140/167,2)</f>
        <v>0.24</v>
      </c>
      <c r="D140" s="551">
        <v>6.18</v>
      </c>
      <c r="E140" s="551">
        <f>ROUND(D140*B140,2)</f>
        <v>247.2</v>
      </c>
      <c r="F140" s="552">
        <v>1</v>
      </c>
      <c r="G140" s="551">
        <f>ROUND(E140*F140,2)</f>
        <v>247.2</v>
      </c>
      <c r="H140" s="551">
        <f t="shared" si="69"/>
        <v>58.31</v>
      </c>
      <c r="I140" s="553">
        <f t="shared" si="70"/>
        <v>305.51</v>
      </c>
    </row>
    <row r="141" spans="1:9" x14ac:dyDescent="0.25">
      <c r="A141" s="561" t="s">
        <v>1687</v>
      </c>
      <c r="B141" s="585">
        <v>144</v>
      </c>
      <c r="C141" s="391">
        <f t="shared" ref="C141:C144" si="73">ROUND(B141/167,2)</f>
        <v>0.86</v>
      </c>
      <c r="D141" s="393">
        <v>5.44</v>
      </c>
      <c r="E141" s="393">
        <f t="shared" ref="E141" si="74">ROUND(B141*D141,2)</f>
        <v>783.36</v>
      </c>
      <c r="F141" s="547">
        <v>1</v>
      </c>
      <c r="G141" s="393">
        <f t="shared" ref="G141:G144" si="75">ROUND(E141*F141,2)</f>
        <v>783.36</v>
      </c>
      <c r="H141" s="393">
        <f t="shared" si="69"/>
        <v>184.79</v>
      </c>
      <c r="I141" s="548">
        <f t="shared" si="70"/>
        <v>968.15</v>
      </c>
    </row>
    <row r="142" spans="1:9" x14ac:dyDescent="0.25">
      <c r="A142" s="561" t="s">
        <v>1688</v>
      </c>
      <c r="B142" s="585">
        <v>120</v>
      </c>
      <c r="C142" s="551">
        <f t="shared" si="73"/>
        <v>0.72</v>
      </c>
      <c r="D142" s="551">
        <v>6.18</v>
      </c>
      <c r="E142" s="551">
        <f t="shared" ref="E142:E144" si="76">ROUND(D142*B142,2)</f>
        <v>741.6</v>
      </c>
      <c r="F142" s="552">
        <v>1</v>
      </c>
      <c r="G142" s="551">
        <f t="shared" si="75"/>
        <v>741.6</v>
      </c>
      <c r="H142" s="551">
        <f t="shared" si="69"/>
        <v>174.94</v>
      </c>
      <c r="I142" s="553">
        <f t="shared" si="70"/>
        <v>916.54</v>
      </c>
    </row>
    <row r="143" spans="1:9" x14ac:dyDescent="0.25">
      <c r="A143" s="561" t="s">
        <v>1689</v>
      </c>
      <c r="B143" s="585">
        <v>120</v>
      </c>
      <c r="C143" s="551">
        <f t="shared" si="73"/>
        <v>0.72</v>
      </c>
      <c r="D143" s="551">
        <v>6.18</v>
      </c>
      <c r="E143" s="551">
        <f t="shared" si="76"/>
        <v>741.6</v>
      </c>
      <c r="F143" s="552">
        <v>1</v>
      </c>
      <c r="G143" s="551">
        <f t="shared" si="75"/>
        <v>741.6</v>
      </c>
      <c r="H143" s="551">
        <f t="shared" si="69"/>
        <v>174.94</v>
      </c>
      <c r="I143" s="553">
        <f t="shared" si="70"/>
        <v>916.54</v>
      </c>
    </row>
    <row r="144" spans="1:9" x14ac:dyDescent="0.25">
      <c r="A144" s="561" t="s">
        <v>1690</v>
      </c>
      <c r="B144" s="585">
        <v>120</v>
      </c>
      <c r="C144" s="551">
        <f t="shared" si="73"/>
        <v>0.72</v>
      </c>
      <c r="D144" s="551">
        <v>6.18</v>
      </c>
      <c r="E144" s="551">
        <f t="shared" si="76"/>
        <v>741.6</v>
      </c>
      <c r="F144" s="552">
        <v>1</v>
      </c>
      <c r="G144" s="551">
        <f t="shared" si="75"/>
        <v>741.6</v>
      </c>
      <c r="H144" s="551">
        <f t="shared" si="69"/>
        <v>174.94</v>
      </c>
      <c r="I144" s="553">
        <f t="shared" si="70"/>
        <v>916.54</v>
      </c>
    </row>
    <row r="145" spans="1:9" ht="31.5" x14ac:dyDescent="0.25">
      <c r="A145" s="541" t="s">
        <v>8</v>
      </c>
      <c r="B145" s="584">
        <f>SUM(B146:B154)</f>
        <v>663.5</v>
      </c>
      <c r="C145" s="545">
        <f t="shared" ref="C145:I145" si="77">SUM(C146:C154)</f>
        <v>3.9699999999999998</v>
      </c>
      <c r="D145" s="545"/>
      <c r="E145" s="545"/>
      <c r="F145" s="545"/>
      <c r="G145" s="545">
        <f t="shared" si="77"/>
        <v>2923.6699999999996</v>
      </c>
      <c r="H145" s="545">
        <f t="shared" si="77"/>
        <v>689.69999999999993</v>
      </c>
      <c r="I145" s="546">
        <f t="shared" si="77"/>
        <v>3613.37</v>
      </c>
    </row>
    <row r="146" spans="1:9" x14ac:dyDescent="0.25">
      <c r="A146" s="561" t="s">
        <v>1691</v>
      </c>
      <c r="B146" s="585">
        <v>126.5</v>
      </c>
      <c r="C146" s="551">
        <f t="shared" ref="C146:C154" si="78">ROUND(B146/167,2)</f>
        <v>0.76</v>
      </c>
      <c r="D146" s="551">
        <v>4.53</v>
      </c>
      <c r="E146" s="551">
        <f>ROUND(B146*D146,2)</f>
        <v>573.04999999999995</v>
      </c>
      <c r="F146" s="552">
        <v>1</v>
      </c>
      <c r="G146" s="551">
        <f t="shared" ref="G146" si="79">ROUND(E146*F146,2)</f>
        <v>573.04999999999995</v>
      </c>
      <c r="H146" s="551">
        <f t="shared" ref="H146:H154" si="80">ROUND(G146*0.2359,2)</f>
        <v>135.18</v>
      </c>
      <c r="I146" s="553">
        <f t="shared" ref="I146:I154" si="81">ROUND(G146+H146,2)</f>
        <v>708.23</v>
      </c>
    </row>
    <row r="147" spans="1:9" x14ac:dyDescent="0.25">
      <c r="A147" s="561" t="s">
        <v>1692</v>
      </c>
      <c r="B147" s="585">
        <v>110.5</v>
      </c>
      <c r="C147" s="551">
        <f t="shared" si="78"/>
        <v>0.66</v>
      </c>
      <c r="D147" s="551">
        <v>4.53</v>
      </c>
      <c r="E147" s="551">
        <f>ROUND(B147*D147,2)</f>
        <v>500.57</v>
      </c>
      <c r="F147" s="552">
        <v>1</v>
      </c>
      <c r="G147" s="551">
        <f>ROUND(E147*F147,2)</f>
        <v>500.57</v>
      </c>
      <c r="H147" s="551">
        <f t="shared" si="80"/>
        <v>118.08</v>
      </c>
      <c r="I147" s="553">
        <f t="shared" si="81"/>
        <v>618.65</v>
      </c>
    </row>
    <row r="148" spans="1:9" x14ac:dyDescent="0.25">
      <c r="A148" s="561" t="s">
        <v>1693</v>
      </c>
      <c r="B148" s="585">
        <v>114.5</v>
      </c>
      <c r="C148" s="551">
        <f>ROUND(B148/167,2)</f>
        <v>0.69</v>
      </c>
      <c r="D148" s="551">
        <v>4.53</v>
      </c>
      <c r="E148" s="551">
        <f t="shared" ref="E148" si="82">ROUND(B148*D148,2)</f>
        <v>518.69000000000005</v>
      </c>
      <c r="F148" s="552">
        <v>1</v>
      </c>
      <c r="G148" s="551">
        <f>ROUND(E148*F148,2)</f>
        <v>518.69000000000005</v>
      </c>
      <c r="H148" s="551">
        <f t="shared" si="80"/>
        <v>122.36</v>
      </c>
      <c r="I148" s="553">
        <f t="shared" si="81"/>
        <v>641.04999999999995</v>
      </c>
    </row>
    <row r="149" spans="1:9" x14ac:dyDescent="0.25">
      <c r="A149" s="561" t="s">
        <v>1694</v>
      </c>
      <c r="B149" s="585">
        <v>105.5</v>
      </c>
      <c r="C149" s="551">
        <f t="shared" si="78"/>
        <v>0.63</v>
      </c>
      <c r="D149" s="551">
        <v>4.53</v>
      </c>
      <c r="E149" s="551">
        <f>ROUND(B149*D149,2)</f>
        <v>477.92</v>
      </c>
      <c r="F149" s="552">
        <v>1</v>
      </c>
      <c r="G149" s="551">
        <f>ROUND(E149*F149,2)</f>
        <v>477.92</v>
      </c>
      <c r="H149" s="551">
        <f t="shared" si="80"/>
        <v>112.74</v>
      </c>
      <c r="I149" s="553">
        <f t="shared" si="81"/>
        <v>590.66</v>
      </c>
    </row>
    <row r="150" spans="1:9" x14ac:dyDescent="0.25">
      <c r="A150" s="561" t="s">
        <v>1695</v>
      </c>
      <c r="B150" s="585">
        <v>14.5</v>
      </c>
      <c r="C150" s="551">
        <f t="shared" si="78"/>
        <v>0.09</v>
      </c>
      <c r="D150" s="551">
        <v>4.53</v>
      </c>
      <c r="E150" s="551">
        <f>ROUND(B150*D150,2)</f>
        <v>65.69</v>
      </c>
      <c r="F150" s="552">
        <v>1</v>
      </c>
      <c r="G150" s="551">
        <f t="shared" ref="G150:G152" si="83">ROUND(E150*F150,2)</f>
        <v>65.69</v>
      </c>
      <c r="H150" s="551">
        <f t="shared" si="80"/>
        <v>15.5</v>
      </c>
      <c r="I150" s="553">
        <f t="shared" si="81"/>
        <v>81.19</v>
      </c>
    </row>
    <row r="151" spans="1:9" x14ac:dyDescent="0.25">
      <c r="A151" s="561" t="s">
        <v>1696</v>
      </c>
      <c r="B151" s="585">
        <v>24</v>
      </c>
      <c r="C151" s="551">
        <f t="shared" si="78"/>
        <v>0.14000000000000001</v>
      </c>
      <c r="D151" s="551">
        <v>4.53</v>
      </c>
      <c r="E151" s="551">
        <f>ROUND(B151*D151,2)</f>
        <v>108.72</v>
      </c>
      <c r="F151" s="552">
        <v>1</v>
      </c>
      <c r="G151" s="551">
        <f t="shared" si="83"/>
        <v>108.72</v>
      </c>
      <c r="H151" s="551">
        <f t="shared" si="80"/>
        <v>25.65</v>
      </c>
      <c r="I151" s="553">
        <f t="shared" si="81"/>
        <v>134.37</v>
      </c>
    </row>
    <row r="152" spans="1:9" x14ac:dyDescent="0.25">
      <c r="A152" s="561" t="s">
        <v>1697</v>
      </c>
      <c r="B152" s="585">
        <v>29</v>
      </c>
      <c r="C152" s="551">
        <f t="shared" si="78"/>
        <v>0.17</v>
      </c>
      <c r="D152" s="551">
        <v>4.53</v>
      </c>
      <c r="E152" s="551">
        <f>ROUND(B152*D152,2)</f>
        <v>131.37</v>
      </c>
      <c r="F152" s="552">
        <v>1</v>
      </c>
      <c r="G152" s="551">
        <f t="shared" si="83"/>
        <v>131.37</v>
      </c>
      <c r="H152" s="551">
        <f t="shared" si="80"/>
        <v>30.99</v>
      </c>
      <c r="I152" s="553">
        <f t="shared" si="81"/>
        <v>162.36000000000001</v>
      </c>
    </row>
    <row r="153" spans="1:9" x14ac:dyDescent="0.25">
      <c r="A153" s="561" t="s">
        <v>1698</v>
      </c>
      <c r="B153" s="585">
        <v>115</v>
      </c>
      <c r="C153" s="551">
        <f t="shared" si="78"/>
        <v>0.69</v>
      </c>
      <c r="D153" s="551">
        <v>3.94</v>
      </c>
      <c r="E153" s="551">
        <f>ROUND(B153*D153,2)</f>
        <v>453.1</v>
      </c>
      <c r="F153" s="552">
        <v>1</v>
      </c>
      <c r="G153" s="551">
        <f>ROUND(E153*F153,2)</f>
        <v>453.1</v>
      </c>
      <c r="H153" s="551">
        <f t="shared" si="80"/>
        <v>106.89</v>
      </c>
      <c r="I153" s="553">
        <f t="shared" si="81"/>
        <v>559.99</v>
      </c>
    </row>
    <row r="154" spans="1:9" x14ac:dyDescent="0.25">
      <c r="A154" s="561" t="s">
        <v>1699</v>
      </c>
      <c r="B154" s="585">
        <v>24</v>
      </c>
      <c r="C154" s="393">
        <f t="shared" si="78"/>
        <v>0.14000000000000001</v>
      </c>
      <c r="D154" s="393">
        <v>3.94</v>
      </c>
      <c r="E154" s="393">
        <f t="shared" ref="E154" si="84">ROUND(B154*D154,2)</f>
        <v>94.56</v>
      </c>
      <c r="F154" s="547">
        <v>1</v>
      </c>
      <c r="G154" s="393">
        <f t="shared" ref="G154" si="85">ROUND(E154*F154,2)</f>
        <v>94.56</v>
      </c>
      <c r="H154" s="551">
        <f t="shared" si="80"/>
        <v>22.31</v>
      </c>
      <c r="I154" s="548">
        <f t="shared" si="81"/>
        <v>116.87</v>
      </c>
    </row>
    <row r="155" spans="1:9" x14ac:dyDescent="0.25">
      <c r="A155" s="541" t="s">
        <v>6</v>
      </c>
      <c r="B155" s="584">
        <f>SUM(B156:B158)</f>
        <v>163</v>
      </c>
      <c r="C155" s="545">
        <f t="shared" ref="C155:H155" si="86">SUM(C156:C158)</f>
        <v>0.97000000000000008</v>
      </c>
      <c r="D155" s="545"/>
      <c r="E155" s="545"/>
      <c r="F155" s="545"/>
      <c r="G155" s="545">
        <f t="shared" si="86"/>
        <v>557.75</v>
      </c>
      <c r="H155" s="545">
        <f t="shared" si="86"/>
        <v>131.57</v>
      </c>
      <c r="I155" s="546">
        <f>SUM(I156:I158)</f>
        <v>689.31999999999994</v>
      </c>
    </row>
    <row r="156" spans="1:9" x14ac:dyDescent="0.25">
      <c r="A156" s="561" t="s">
        <v>1700</v>
      </c>
      <c r="B156" s="585">
        <v>54</v>
      </c>
      <c r="C156" s="551">
        <f>ROUND(B156/167,2)</f>
        <v>0.32</v>
      </c>
      <c r="D156" s="551">
        <v>575</v>
      </c>
      <c r="E156" s="551">
        <f t="shared" ref="E156:E158" si="87">ROUND(C156*D156,2)</f>
        <v>184</v>
      </c>
      <c r="F156" s="552">
        <v>1</v>
      </c>
      <c r="G156" s="551">
        <f t="shared" ref="G156:G158" si="88">ROUND(E156*F156,2)</f>
        <v>184</v>
      </c>
      <c r="H156" s="551">
        <f>ROUND(G156*0.2359,2)</f>
        <v>43.41</v>
      </c>
      <c r="I156" s="553">
        <f>ROUND(G156+H156,2)</f>
        <v>227.41</v>
      </c>
    </row>
    <row r="157" spans="1:9" x14ac:dyDescent="0.25">
      <c r="A157" s="561" t="s">
        <v>1701</v>
      </c>
      <c r="B157" s="585">
        <v>45</v>
      </c>
      <c r="C157" s="551">
        <f>ROUND(B157/167,2)</f>
        <v>0.27</v>
      </c>
      <c r="D157" s="551">
        <v>575</v>
      </c>
      <c r="E157" s="551">
        <f t="shared" si="87"/>
        <v>155.25</v>
      </c>
      <c r="F157" s="552">
        <v>1</v>
      </c>
      <c r="G157" s="551">
        <f t="shared" si="88"/>
        <v>155.25</v>
      </c>
      <c r="H157" s="551">
        <f>ROUND(G157*0.2359,2)</f>
        <v>36.619999999999997</v>
      </c>
      <c r="I157" s="553">
        <f>ROUND(G157+H157,2)</f>
        <v>191.87</v>
      </c>
    </row>
    <row r="158" spans="1:9" x14ac:dyDescent="0.25">
      <c r="A158" s="561" t="s">
        <v>1702</v>
      </c>
      <c r="B158" s="585">
        <v>64</v>
      </c>
      <c r="C158" s="551">
        <f>ROUND(B158/167,2)</f>
        <v>0.38</v>
      </c>
      <c r="D158" s="551">
        <v>575</v>
      </c>
      <c r="E158" s="551">
        <f t="shared" si="87"/>
        <v>218.5</v>
      </c>
      <c r="F158" s="552">
        <v>1</v>
      </c>
      <c r="G158" s="551">
        <f t="shared" si="88"/>
        <v>218.5</v>
      </c>
      <c r="H158" s="551">
        <f>ROUND(G158*0.2359,2)</f>
        <v>51.54</v>
      </c>
      <c r="I158" s="553">
        <f>ROUND(G158+H158,2)</f>
        <v>270.04000000000002</v>
      </c>
    </row>
    <row r="159" spans="1:9" s="591" customFormat="1" x14ac:dyDescent="0.25">
      <c r="A159" s="575" t="s">
        <v>1703</v>
      </c>
      <c r="B159" s="581">
        <f>B160+B234+B271+B285</f>
        <v>14617</v>
      </c>
      <c r="C159" s="582">
        <f t="shared" ref="C159:I159" si="89">C160+C234+C271+C285</f>
        <v>87.62</v>
      </c>
      <c r="D159" s="582"/>
      <c r="E159" s="582"/>
      <c r="F159" s="582"/>
      <c r="G159" s="582">
        <f t="shared" si="89"/>
        <v>103803.52</v>
      </c>
      <c r="H159" s="582">
        <f t="shared" si="89"/>
        <v>24020.419999999991</v>
      </c>
      <c r="I159" s="583">
        <f t="shared" si="89"/>
        <v>127823.93999999999</v>
      </c>
    </row>
    <row r="160" spans="1:9" ht="31.5" x14ac:dyDescent="0.25">
      <c r="A160" s="541" t="s">
        <v>9</v>
      </c>
      <c r="B160" s="584">
        <f>SUM(B161:B233)</f>
        <v>6611</v>
      </c>
      <c r="C160" s="545">
        <f t="shared" ref="C160:I160" si="90">SUM(C161:C233)</f>
        <v>39.61</v>
      </c>
      <c r="D160" s="545"/>
      <c r="E160" s="545"/>
      <c r="F160" s="545"/>
      <c r="G160" s="545">
        <f t="shared" si="90"/>
        <v>63090.939999999995</v>
      </c>
      <c r="H160" s="545">
        <f t="shared" si="90"/>
        <v>14469.149999999992</v>
      </c>
      <c r="I160" s="546">
        <f t="shared" si="90"/>
        <v>77560.089999999982</v>
      </c>
    </row>
    <row r="161" spans="1:9" x14ac:dyDescent="0.25">
      <c r="A161" s="561" t="s">
        <v>1704</v>
      </c>
      <c r="B161" s="585">
        <v>72</v>
      </c>
      <c r="C161" s="393">
        <f>ROUND(B161/167,2)</f>
        <v>0.43</v>
      </c>
      <c r="D161" s="393">
        <v>1489</v>
      </c>
      <c r="E161" s="393">
        <f t="shared" ref="E161:E194" si="91">ROUND(C161*D161,2)</f>
        <v>640.27</v>
      </c>
      <c r="F161" s="547">
        <v>1</v>
      </c>
      <c r="G161" s="393">
        <f t="shared" ref="G161:G229" si="92">ROUND(E161*F161,2)</f>
        <v>640.27</v>
      </c>
      <c r="H161" s="393">
        <f>ROUND(G161*0.2359,2)</f>
        <v>151.04</v>
      </c>
      <c r="I161" s="548">
        <f t="shared" ref="I161:I224" si="93">ROUND(G161+H161,2)</f>
        <v>791.31</v>
      </c>
    </row>
    <row r="162" spans="1:9" x14ac:dyDescent="0.25">
      <c r="A162" s="561" t="s">
        <v>1705</v>
      </c>
      <c r="B162" s="585">
        <v>40</v>
      </c>
      <c r="C162" s="393">
        <f t="shared" ref="C162:C226" si="94">ROUND(B162/167,2)</f>
        <v>0.24</v>
      </c>
      <c r="D162" s="393">
        <v>1489</v>
      </c>
      <c r="E162" s="393">
        <f t="shared" si="91"/>
        <v>357.36</v>
      </c>
      <c r="F162" s="547">
        <v>1</v>
      </c>
      <c r="G162" s="393">
        <f t="shared" si="92"/>
        <v>357.36</v>
      </c>
      <c r="H162" s="393">
        <f>ROUND(G162*0.2359,2)</f>
        <v>84.3</v>
      </c>
      <c r="I162" s="548">
        <f t="shared" si="93"/>
        <v>441.66</v>
      </c>
    </row>
    <row r="163" spans="1:9" x14ac:dyDescent="0.25">
      <c r="A163" s="561" t="s">
        <v>1706</v>
      </c>
      <c r="B163" s="585">
        <v>32</v>
      </c>
      <c r="C163" s="393">
        <f t="shared" si="94"/>
        <v>0.19</v>
      </c>
      <c r="D163" s="393">
        <v>1489</v>
      </c>
      <c r="E163" s="393">
        <f t="shared" si="91"/>
        <v>282.91000000000003</v>
      </c>
      <c r="F163" s="547">
        <v>1</v>
      </c>
      <c r="G163" s="393">
        <f t="shared" si="92"/>
        <v>282.91000000000003</v>
      </c>
      <c r="H163" s="393">
        <f>ROUND(G163*0.2359,2)</f>
        <v>66.739999999999995</v>
      </c>
      <c r="I163" s="548">
        <f t="shared" si="93"/>
        <v>349.65</v>
      </c>
    </row>
    <row r="164" spans="1:9" x14ac:dyDescent="0.25">
      <c r="A164" s="561" t="s">
        <v>1707</v>
      </c>
      <c r="B164" s="585">
        <v>94</v>
      </c>
      <c r="C164" s="393">
        <f t="shared" si="94"/>
        <v>0.56000000000000005</v>
      </c>
      <c r="D164" s="355">
        <v>1489</v>
      </c>
      <c r="E164" s="393">
        <f t="shared" si="91"/>
        <v>833.84</v>
      </c>
      <c r="F164" s="547">
        <v>1</v>
      </c>
      <c r="G164" s="393">
        <f t="shared" si="92"/>
        <v>833.84</v>
      </c>
      <c r="H164" s="572">
        <f>ROUND(G164*0.2077,2)</f>
        <v>173.19</v>
      </c>
      <c r="I164" s="548">
        <f t="shared" si="93"/>
        <v>1007.03</v>
      </c>
    </row>
    <row r="165" spans="1:9" x14ac:dyDescent="0.25">
      <c r="A165" s="561" t="s">
        <v>1708</v>
      </c>
      <c r="B165" s="585">
        <f>32+122</f>
        <v>154</v>
      </c>
      <c r="C165" s="393">
        <f t="shared" si="94"/>
        <v>0.92</v>
      </c>
      <c r="D165" s="355">
        <v>1489</v>
      </c>
      <c r="E165" s="393">
        <f t="shared" si="91"/>
        <v>1369.88</v>
      </c>
      <c r="F165" s="547">
        <v>1</v>
      </c>
      <c r="G165" s="393">
        <f t="shared" si="92"/>
        <v>1369.88</v>
      </c>
      <c r="H165" s="393">
        <f>ROUND(G165*0.2359,2)</f>
        <v>323.14999999999998</v>
      </c>
      <c r="I165" s="548">
        <f t="shared" si="93"/>
        <v>1693.03</v>
      </c>
    </row>
    <row r="166" spans="1:9" x14ac:dyDescent="0.25">
      <c r="A166" s="561" t="s">
        <v>1709</v>
      </c>
      <c r="B166" s="585">
        <v>80</v>
      </c>
      <c r="C166" s="393">
        <f t="shared" si="94"/>
        <v>0.48</v>
      </c>
      <c r="D166" s="355">
        <v>1489</v>
      </c>
      <c r="E166" s="393">
        <f t="shared" si="91"/>
        <v>714.72</v>
      </c>
      <c r="F166" s="547">
        <v>1</v>
      </c>
      <c r="G166" s="393">
        <f t="shared" si="92"/>
        <v>714.72</v>
      </c>
      <c r="H166" s="572">
        <f>ROUND(G166*0.2077,2)</f>
        <v>148.44999999999999</v>
      </c>
      <c r="I166" s="548">
        <f t="shared" si="93"/>
        <v>863.17</v>
      </c>
    </row>
    <row r="167" spans="1:9" x14ac:dyDescent="0.25">
      <c r="A167" s="561" t="s">
        <v>1710</v>
      </c>
      <c r="B167" s="585">
        <v>51</v>
      </c>
      <c r="C167" s="393">
        <f t="shared" si="94"/>
        <v>0.31</v>
      </c>
      <c r="D167" s="355">
        <v>1489</v>
      </c>
      <c r="E167" s="393">
        <f t="shared" si="91"/>
        <v>461.59</v>
      </c>
      <c r="F167" s="547">
        <v>1</v>
      </c>
      <c r="G167" s="393">
        <f t="shared" si="92"/>
        <v>461.59</v>
      </c>
      <c r="H167" s="393">
        <f>ROUND(G167*0.2359,2)</f>
        <v>108.89</v>
      </c>
      <c r="I167" s="548">
        <f t="shared" si="93"/>
        <v>570.48</v>
      </c>
    </row>
    <row r="168" spans="1:9" x14ac:dyDescent="0.25">
      <c r="A168" s="561" t="s">
        <v>1711</v>
      </c>
      <c r="B168" s="585">
        <v>95</v>
      </c>
      <c r="C168" s="393">
        <f t="shared" si="94"/>
        <v>0.56999999999999995</v>
      </c>
      <c r="D168" s="355">
        <v>1858.28</v>
      </c>
      <c r="E168" s="393">
        <f t="shared" si="91"/>
        <v>1059.22</v>
      </c>
      <c r="F168" s="547">
        <v>1</v>
      </c>
      <c r="G168" s="393">
        <f t="shared" si="92"/>
        <v>1059.22</v>
      </c>
      <c r="H168" s="393">
        <f>ROUND(G168*0.2359,2)</f>
        <v>249.87</v>
      </c>
      <c r="I168" s="548">
        <f t="shared" si="93"/>
        <v>1309.0899999999999</v>
      </c>
    </row>
    <row r="169" spans="1:9" x14ac:dyDescent="0.25">
      <c r="A169" s="561" t="s">
        <v>1712</v>
      </c>
      <c r="B169" s="585">
        <v>80</v>
      </c>
      <c r="C169" s="393">
        <f t="shared" si="94"/>
        <v>0.48</v>
      </c>
      <c r="D169" s="355">
        <v>19.059999999999999</v>
      </c>
      <c r="E169" s="393">
        <f>ROUND(B169*D169,2)</f>
        <v>1524.8</v>
      </c>
      <c r="F169" s="547">
        <v>1</v>
      </c>
      <c r="G169" s="393">
        <f t="shared" si="92"/>
        <v>1524.8</v>
      </c>
      <c r="H169" s="393">
        <f>ROUND(G169*0.2359,2)</f>
        <v>359.7</v>
      </c>
      <c r="I169" s="548">
        <f t="shared" si="93"/>
        <v>1884.5</v>
      </c>
    </row>
    <row r="170" spans="1:9" x14ac:dyDescent="0.25">
      <c r="A170" s="561" t="s">
        <v>1713</v>
      </c>
      <c r="B170" s="585">
        <v>48</v>
      </c>
      <c r="C170" s="393">
        <f t="shared" si="94"/>
        <v>0.28999999999999998</v>
      </c>
      <c r="D170" s="355">
        <v>1489</v>
      </c>
      <c r="E170" s="393">
        <f t="shared" si="91"/>
        <v>431.81</v>
      </c>
      <c r="F170" s="547">
        <v>1</v>
      </c>
      <c r="G170" s="393">
        <f t="shared" si="92"/>
        <v>431.81</v>
      </c>
      <c r="H170" s="572">
        <f>ROUND(G170*0.2077,2)</f>
        <v>89.69</v>
      </c>
      <c r="I170" s="548">
        <f t="shared" si="93"/>
        <v>521.5</v>
      </c>
    </row>
    <row r="171" spans="1:9" x14ac:dyDescent="0.25">
      <c r="A171" s="561" t="s">
        <v>1714</v>
      </c>
      <c r="B171" s="585">
        <v>120</v>
      </c>
      <c r="C171" s="393">
        <f t="shared" si="94"/>
        <v>0.72</v>
      </c>
      <c r="D171" s="355">
        <v>1489</v>
      </c>
      <c r="E171" s="393">
        <f t="shared" si="91"/>
        <v>1072.08</v>
      </c>
      <c r="F171" s="547">
        <v>1</v>
      </c>
      <c r="G171" s="393">
        <f t="shared" si="92"/>
        <v>1072.08</v>
      </c>
      <c r="H171" s="393">
        <f t="shared" ref="H171:H184" si="95">ROUND(G171*0.2359,2)</f>
        <v>252.9</v>
      </c>
      <c r="I171" s="548">
        <f t="shared" si="93"/>
        <v>1324.98</v>
      </c>
    </row>
    <row r="172" spans="1:9" x14ac:dyDescent="0.25">
      <c r="A172" s="561" t="s">
        <v>1715</v>
      </c>
      <c r="B172" s="585">
        <v>48</v>
      </c>
      <c r="C172" s="393">
        <f t="shared" si="94"/>
        <v>0.28999999999999998</v>
      </c>
      <c r="D172" s="355">
        <v>1489</v>
      </c>
      <c r="E172" s="393">
        <f>ROUND(C172*D172,2)</f>
        <v>431.81</v>
      </c>
      <c r="F172" s="547">
        <v>1</v>
      </c>
      <c r="G172" s="393">
        <f>ROUND(E172*F172,2)</f>
        <v>431.81</v>
      </c>
      <c r="H172" s="393">
        <f t="shared" si="95"/>
        <v>101.86</v>
      </c>
      <c r="I172" s="548">
        <f t="shared" si="93"/>
        <v>533.66999999999996</v>
      </c>
    </row>
    <row r="173" spans="1:9" x14ac:dyDescent="0.25">
      <c r="A173" s="561" t="s">
        <v>1716</v>
      </c>
      <c r="B173" s="585">
        <v>46</v>
      </c>
      <c r="C173" s="393">
        <f t="shared" si="94"/>
        <v>0.28000000000000003</v>
      </c>
      <c r="D173" s="355">
        <v>1489</v>
      </c>
      <c r="E173" s="393">
        <f t="shared" si="91"/>
        <v>416.92</v>
      </c>
      <c r="F173" s="547">
        <v>1</v>
      </c>
      <c r="G173" s="393">
        <f t="shared" si="92"/>
        <v>416.92</v>
      </c>
      <c r="H173" s="393">
        <f t="shared" si="95"/>
        <v>98.35</v>
      </c>
      <c r="I173" s="548">
        <f t="shared" si="93"/>
        <v>515.27</v>
      </c>
    </row>
    <row r="174" spans="1:9" x14ac:dyDescent="0.25">
      <c r="A174" s="561" t="s">
        <v>1717</v>
      </c>
      <c r="B174" s="585">
        <v>50</v>
      </c>
      <c r="C174" s="393">
        <f t="shared" si="94"/>
        <v>0.3</v>
      </c>
      <c r="D174" s="355">
        <v>1858.28</v>
      </c>
      <c r="E174" s="393">
        <f t="shared" si="91"/>
        <v>557.48</v>
      </c>
      <c r="F174" s="547">
        <v>1</v>
      </c>
      <c r="G174" s="393">
        <f t="shared" si="92"/>
        <v>557.48</v>
      </c>
      <c r="H174" s="393">
        <f t="shared" si="95"/>
        <v>131.51</v>
      </c>
      <c r="I174" s="548">
        <f t="shared" si="93"/>
        <v>688.99</v>
      </c>
    </row>
    <row r="175" spans="1:9" x14ac:dyDescent="0.25">
      <c r="A175" s="561" t="s">
        <v>1718</v>
      </c>
      <c r="B175" s="585">
        <v>48</v>
      </c>
      <c r="C175" s="393">
        <f t="shared" si="94"/>
        <v>0.28999999999999998</v>
      </c>
      <c r="D175" s="355">
        <v>1489</v>
      </c>
      <c r="E175" s="393">
        <f t="shared" si="91"/>
        <v>431.81</v>
      </c>
      <c r="F175" s="547">
        <v>1</v>
      </c>
      <c r="G175" s="393">
        <f t="shared" si="92"/>
        <v>431.81</v>
      </c>
      <c r="H175" s="393">
        <f t="shared" si="95"/>
        <v>101.86</v>
      </c>
      <c r="I175" s="548">
        <f t="shared" si="93"/>
        <v>533.66999999999996</v>
      </c>
    </row>
    <row r="176" spans="1:9" x14ac:dyDescent="0.25">
      <c r="A176" s="561" t="s">
        <v>1719</v>
      </c>
      <c r="B176" s="585">
        <v>48</v>
      </c>
      <c r="C176" s="393">
        <f t="shared" si="94"/>
        <v>0.28999999999999998</v>
      </c>
      <c r="D176" s="355">
        <v>1489</v>
      </c>
      <c r="E176" s="393">
        <f t="shared" si="91"/>
        <v>431.81</v>
      </c>
      <c r="F176" s="547">
        <v>1</v>
      </c>
      <c r="G176" s="393">
        <f t="shared" si="92"/>
        <v>431.81</v>
      </c>
      <c r="H176" s="393">
        <f t="shared" si="95"/>
        <v>101.86</v>
      </c>
      <c r="I176" s="548">
        <f t="shared" si="93"/>
        <v>533.66999999999996</v>
      </c>
    </row>
    <row r="177" spans="1:9" x14ac:dyDescent="0.25">
      <c r="A177" s="561" t="s">
        <v>1720</v>
      </c>
      <c r="B177" s="585">
        <v>14</v>
      </c>
      <c r="C177" s="393">
        <f t="shared" si="94"/>
        <v>0.08</v>
      </c>
      <c r="D177" s="355">
        <v>1489</v>
      </c>
      <c r="E177" s="393">
        <f t="shared" si="91"/>
        <v>119.12</v>
      </c>
      <c r="F177" s="547">
        <v>1</v>
      </c>
      <c r="G177" s="393">
        <f t="shared" si="92"/>
        <v>119.12</v>
      </c>
      <c r="H177" s="393">
        <f t="shared" si="95"/>
        <v>28.1</v>
      </c>
      <c r="I177" s="548">
        <f t="shared" si="93"/>
        <v>147.22</v>
      </c>
    </row>
    <row r="178" spans="1:9" x14ac:dyDescent="0.25">
      <c r="A178" s="561" t="s">
        <v>1721</v>
      </c>
      <c r="B178" s="585">
        <f>167+11</f>
        <v>178</v>
      </c>
      <c r="C178" s="393">
        <f t="shared" si="94"/>
        <v>1.07</v>
      </c>
      <c r="D178" s="355">
        <v>1858.28</v>
      </c>
      <c r="E178" s="393">
        <f t="shared" si="91"/>
        <v>1988.36</v>
      </c>
      <c r="F178" s="547">
        <v>1</v>
      </c>
      <c r="G178" s="393">
        <f t="shared" si="92"/>
        <v>1988.36</v>
      </c>
      <c r="H178" s="393">
        <f t="shared" si="95"/>
        <v>469.05</v>
      </c>
      <c r="I178" s="548">
        <f t="shared" si="93"/>
        <v>2457.41</v>
      </c>
    </row>
    <row r="179" spans="1:9" x14ac:dyDescent="0.25">
      <c r="A179" s="561" t="s">
        <v>1722</v>
      </c>
      <c r="B179" s="585">
        <v>184</v>
      </c>
      <c r="C179" s="393">
        <f t="shared" si="94"/>
        <v>1.1000000000000001</v>
      </c>
      <c r="D179" s="355">
        <v>1489</v>
      </c>
      <c r="E179" s="393">
        <f t="shared" si="91"/>
        <v>1637.9</v>
      </c>
      <c r="F179" s="547">
        <v>1</v>
      </c>
      <c r="G179" s="393">
        <f t="shared" si="92"/>
        <v>1637.9</v>
      </c>
      <c r="H179" s="393">
        <f t="shared" si="95"/>
        <v>386.38</v>
      </c>
      <c r="I179" s="548">
        <f t="shared" si="93"/>
        <v>2024.28</v>
      </c>
    </row>
    <row r="180" spans="1:9" s="349" customFormat="1" x14ac:dyDescent="0.25">
      <c r="A180" s="562" t="s">
        <v>1723</v>
      </c>
      <c r="B180" s="585">
        <v>11</v>
      </c>
      <c r="C180" s="391">
        <f t="shared" si="94"/>
        <v>7.0000000000000007E-2</v>
      </c>
      <c r="D180" s="355">
        <v>1858.28</v>
      </c>
      <c r="E180" s="391">
        <f t="shared" si="91"/>
        <v>130.08000000000001</v>
      </c>
      <c r="F180" s="549">
        <v>1</v>
      </c>
      <c r="G180" s="391">
        <f t="shared" si="92"/>
        <v>130.08000000000001</v>
      </c>
      <c r="H180" s="391">
        <f t="shared" si="95"/>
        <v>30.69</v>
      </c>
      <c r="I180" s="550">
        <f t="shared" si="93"/>
        <v>160.77000000000001</v>
      </c>
    </row>
    <row r="181" spans="1:9" x14ac:dyDescent="0.25">
      <c r="A181" s="561" t="s">
        <v>1724</v>
      </c>
      <c r="B181" s="585">
        <v>14</v>
      </c>
      <c r="C181" s="393">
        <f t="shared" si="94"/>
        <v>0.08</v>
      </c>
      <c r="D181" s="355">
        <v>1489</v>
      </c>
      <c r="E181" s="393">
        <f t="shared" si="91"/>
        <v>119.12</v>
      </c>
      <c r="F181" s="547">
        <v>1</v>
      </c>
      <c r="G181" s="393">
        <f t="shared" si="92"/>
        <v>119.12</v>
      </c>
      <c r="H181" s="393">
        <f t="shared" si="95"/>
        <v>28.1</v>
      </c>
      <c r="I181" s="548">
        <f t="shared" si="93"/>
        <v>147.22</v>
      </c>
    </row>
    <row r="182" spans="1:9" x14ac:dyDescent="0.25">
      <c r="A182" s="561" t="s">
        <v>1725</v>
      </c>
      <c r="B182" s="585">
        <f>167+11</f>
        <v>178</v>
      </c>
      <c r="C182" s="393">
        <f t="shared" si="94"/>
        <v>1.07</v>
      </c>
      <c r="D182" s="355">
        <v>1858.28</v>
      </c>
      <c r="E182" s="393">
        <f t="shared" si="91"/>
        <v>1988.36</v>
      </c>
      <c r="F182" s="547">
        <v>1</v>
      </c>
      <c r="G182" s="393">
        <f t="shared" si="92"/>
        <v>1988.36</v>
      </c>
      <c r="H182" s="393">
        <f t="shared" si="95"/>
        <v>469.05</v>
      </c>
      <c r="I182" s="548">
        <f t="shared" si="93"/>
        <v>2457.41</v>
      </c>
    </row>
    <row r="183" spans="1:9" x14ac:dyDescent="0.25">
      <c r="A183" s="561" t="s">
        <v>1726</v>
      </c>
      <c r="B183" s="585">
        <v>61</v>
      </c>
      <c r="C183" s="393">
        <f t="shared" si="94"/>
        <v>0.37</v>
      </c>
      <c r="D183" s="355">
        <v>1489</v>
      </c>
      <c r="E183" s="393">
        <f t="shared" si="91"/>
        <v>550.92999999999995</v>
      </c>
      <c r="F183" s="547">
        <v>1</v>
      </c>
      <c r="G183" s="393">
        <f t="shared" si="92"/>
        <v>550.92999999999995</v>
      </c>
      <c r="H183" s="393">
        <f t="shared" si="95"/>
        <v>129.96</v>
      </c>
      <c r="I183" s="548">
        <f t="shared" si="93"/>
        <v>680.89</v>
      </c>
    </row>
    <row r="184" spans="1:9" x14ac:dyDescent="0.25">
      <c r="A184" s="561" t="s">
        <v>1727</v>
      </c>
      <c r="B184" s="585">
        <v>11</v>
      </c>
      <c r="C184" s="393">
        <f t="shared" si="94"/>
        <v>7.0000000000000007E-2</v>
      </c>
      <c r="D184" s="355">
        <v>2044.11</v>
      </c>
      <c r="E184" s="393">
        <f t="shared" si="91"/>
        <v>143.09</v>
      </c>
      <c r="F184" s="547">
        <v>1</v>
      </c>
      <c r="G184" s="393">
        <f t="shared" si="92"/>
        <v>143.09</v>
      </c>
      <c r="H184" s="393">
        <f t="shared" si="95"/>
        <v>33.75</v>
      </c>
      <c r="I184" s="548">
        <f t="shared" si="93"/>
        <v>176.84</v>
      </c>
    </row>
    <row r="185" spans="1:9" x14ac:dyDescent="0.25">
      <c r="A185" s="561" t="s">
        <v>1728</v>
      </c>
      <c r="B185" s="585">
        <v>96</v>
      </c>
      <c r="C185" s="393">
        <f t="shared" si="94"/>
        <v>0.56999999999999995</v>
      </c>
      <c r="D185" s="393">
        <v>1489</v>
      </c>
      <c r="E185" s="393">
        <f>ROUND(C185*D185,2)</f>
        <v>848.73</v>
      </c>
      <c r="F185" s="547">
        <v>1</v>
      </c>
      <c r="G185" s="393">
        <f>ROUND(E185*F185,2)</f>
        <v>848.73</v>
      </c>
      <c r="H185" s="572">
        <f>ROUND(G185*0.2077,2)</f>
        <v>176.28</v>
      </c>
      <c r="I185" s="548">
        <f t="shared" si="93"/>
        <v>1025.01</v>
      </c>
    </row>
    <row r="186" spans="1:9" x14ac:dyDescent="0.25">
      <c r="A186" s="561" t="s">
        <v>1729</v>
      </c>
      <c r="B186" s="585">
        <v>56</v>
      </c>
      <c r="C186" s="393">
        <f t="shared" si="94"/>
        <v>0.34</v>
      </c>
      <c r="D186" s="393">
        <v>1489</v>
      </c>
      <c r="E186" s="393">
        <f>ROUND(C186*D186,2)</f>
        <v>506.26</v>
      </c>
      <c r="F186" s="547">
        <v>1</v>
      </c>
      <c r="G186" s="393">
        <f>ROUND(E186*F186,2)</f>
        <v>506.26</v>
      </c>
      <c r="H186" s="393">
        <f t="shared" ref="H186:H198" si="96">ROUND(G186*0.2359,2)</f>
        <v>119.43</v>
      </c>
      <c r="I186" s="548">
        <f t="shared" si="93"/>
        <v>625.69000000000005</v>
      </c>
    </row>
    <row r="187" spans="1:9" x14ac:dyDescent="0.25">
      <c r="A187" s="561" t="s">
        <v>1730</v>
      </c>
      <c r="B187" s="585">
        <v>24</v>
      </c>
      <c r="C187" s="393">
        <f t="shared" si="94"/>
        <v>0.14000000000000001</v>
      </c>
      <c r="D187" s="393">
        <v>1489</v>
      </c>
      <c r="E187" s="393">
        <f>ROUND(C187*D187,2)</f>
        <v>208.46</v>
      </c>
      <c r="F187" s="547">
        <v>1</v>
      </c>
      <c r="G187" s="393">
        <f>ROUND(E187*F187,2)</f>
        <v>208.46</v>
      </c>
      <c r="H187" s="393">
        <f t="shared" si="96"/>
        <v>49.18</v>
      </c>
      <c r="I187" s="548">
        <f t="shared" si="93"/>
        <v>257.64</v>
      </c>
    </row>
    <row r="188" spans="1:9" x14ac:dyDescent="0.25">
      <c r="A188" s="561" t="s">
        <v>1731</v>
      </c>
      <c r="B188" s="585">
        <v>40</v>
      </c>
      <c r="C188" s="393">
        <f t="shared" si="94"/>
        <v>0.24</v>
      </c>
      <c r="D188" s="355">
        <v>1489</v>
      </c>
      <c r="E188" s="393">
        <f t="shared" ref="E188:E189" si="97">ROUND(C188*D188,2)</f>
        <v>357.36</v>
      </c>
      <c r="F188" s="547">
        <v>1</v>
      </c>
      <c r="G188" s="393">
        <f t="shared" ref="G188:G189" si="98">ROUND(E188*F188,2)</f>
        <v>357.36</v>
      </c>
      <c r="H188" s="393">
        <f t="shared" si="96"/>
        <v>84.3</v>
      </c>
      <c r="I188" s="548">
        <f t="shared" si="93"/>
        <v>441.66</v>
      </c>
    </row>
    <row r="189" spans="1:9" x14ac:dyDescent="0.25">
      <c r="A189" s="561" t="s">
        <v>1732</v>
      </c>
      <c r="B189" s="585">
        <v>8</v>
      </c>
      <c r="C189" s="393">
        <f t="shared" si="94"/>
        <v>0.05</v>
      </c>
      <c r="D189" s="355">
        <v>1858.28</v>
      </c>
      <c r="E189" s="393">
        <f t="shared" si="97"/>
        <v>92.91</v>
      </c>
      <c r="F189" s="547">
        <v>1</v>
      </c>
      <c r="G189" s="393">
        <f t="shared" si="98"/>
        <v>92.91</v>
      </c>
      <c r="H189" s="393">
        <f t="shared" si="96"/>
        <v>21.92</v>
      </c>
      <c r="I189" s="548">
        <f t="shared" si="93"/>
        <v>114.83</v>
      </c>
    </row>
    <row r="190" spans="1:9" x14ac:dyDescent="0.25">
      <c r="A190" s="561" t="s">
        <v>1733</v>
      </c>
      <c r="B190" s="585">
        <v>176</v>
      </c>
      <c r="C190" s="393">
        <f t="shared" si="94"/>
        <v>1.05</v>
      </c>
      <c r="D190" s="393">
        <v>1489</v>
      </c>
      <c r="E190" s="393">
        <f t="shared" si="91"/>
        <v>1563.45</v>
      </c>
      <c r="F190" s="547">
        <v>1</v>
      </c>
      <c r="G190" s="393">
        <f t="shared" si="92"/>
        <v>1563.45</v>
      </c>
      <c r="H190" s="393">
        <f t="shared" si="96"/>
        <v>368.82</v>
      </c>
      <c r="I190" s="548">
        <f t="shared" si="93"/>
        <v>1932.27</v>
      </c>
    </row>
    <row r="191" spans="1:9" x14ac:dyDescent="0.25">
      <c r="A191" s="561" t="s">
        <v>1734</v>
      </c>
      <c r="B191" s="585">
        <v>144</v>
      </c>
      <c r="C191" s="393">
        <f t="shared" si="94"/>
        <v>0.86</v>
      </c>
      <c r="D191" s="393">
        <v>1489</v>
      </c>
      <c r="E191" s="393">
        <f t="shared" si="91"/>
        <v>1280.54</v>
      </c>
      <c r="F191" s="547">
        <v>1</v>
      </c>
      <c r="G191" s="393">
        <f t="shared" si="92"/>
        <v>1280.54</v>
      </c>
      <c r="H191" s="393">
        <f t="shared" si="96"/>
        <v>302.08</v>
      </c>
      <c r="I191" s="548">
        <f t="shared" si="93"/>
        <v>1582.62</v>
      </c>
    </row>
    <row r="192" spans="1:9" x14ac:dyDescent="0.25">
      <c r="A192" s="561" t="s">
        <v>1735</v>
      </c>
      <c r="B192" s="585">
        <v>24</v>
      </c>
      <c r="C192" s="393">
        <f t="shared" si="94"/>
        <v>0.14000000000000001</v>
      </c>
      <c r="D192" s="393">
        <v>19.059999999999999</v>
      </c>
      <c r="E192" s="393">
        <f>ROUND(B192*D192,2)</f>
        <v>457.44</v>
      </c>
      <c r="F192" s="547">
        <v>1</v>
      </c>
      <c r="G192" s="393">
        <f t="shared" si="92"/>
        <v>457.44</v>
      </c>
      <c r="H192" s="393">
        <f t="shared" si="96"/>
        <v>107.91</v>
      </c>
      <c r="I192" s="548">
        <f t="shared" si="93"/>
        <v>565.35</v>
      </c>
    </row>
    <row r="193" spans="1:9" x14ac:dyDescent="0.25">
      <c r="A193" s="561" t="s">
        <v>1736</v>
      </c>
      <c r="B193" s="585">
        <v>24</v>
      </c>
      <c r="C193" s="393">
        <f t="shared" si="94"/>
        <v>0.14000000000000001</v>
      </c>
      <c r="D193" s="393">
        <v>19.059999999999999</v>
      </c>
      <c r="E193" s="393">
        <f>ROUND(B193*D193,2)</f>
        <v>457.44</v>
      </c>
      <c r="F193" s="547">
        <v>1</v>
      </c>
      <c r="G193" s="393">
        <f t="shared" si="92"/>
        <v>457.44</v>
      </c>
      <c r="H193" s="393">
        <f t="shared" si="96"/>
        <v>107.91</v>
      </c>
      <c r="I193" s="548">
        <f t="shared" si="93"/>
        <v>565.35</v>
      </c>
    </row>
    <row r="194" spans="1:9" x14ac:dyDescent="0.25">
      <c r="A194" s="561" t="s">
        <v>1737</v>
      </c>
      <c r="B194" s="585">
        <v>168</v>
      </c>
      <c r="C194" s="393">
        <f t="shared" si="94"/>
        <v>1.01</v>
      </c>
      <c r="D194" s="393">
        <v>1489</v>
      </c>
      <c r="E194" s="393">
        <f t="shared" si="91"/>
        <v>1503.89</v>
      </c>
      <c r="F194" s="547">
        <v>1</v>
      </c>
      <c r="G194" s="393">
        <f t="shared" si="92"/>
        <v>1503.89</v>
      </c>
      <c r="H194" s="393">
        <f t="shared" si="96"/>
        <v>354.77</v>
      </c>
      <c r="I194" s="548">
        <f t="shared" si="93"/>
        <v>1858.66</v>
      </c>
    </row>
    <row r="195" spans="1:9" x14ac:dyDescent="0.25">
      <c r="A195" s="561" t="s">
        <v>1738</v>
      </c>
      <c r="B195" s="585">
        <v>160</v>
      </c>
      <c r="C195" s="393">
        <f t="shared" si="94"/>
        <v>0.96</v>
      </c>
      <c r="D195" s="393">
        <v>1489</v>
      </c>
      <c r="E195" s="393">
        <f>ROUND(C195*D195,2)</f>
        <v>1429.44</v>
      </c>
      <c r="F195" s="547">
        <v>1</v>
      </c>
      <c r="G195" s="393">
        <f t="shared" si="92"/>
        <v>1429.44</v>
      </c>
      <c r="H195" s="393">
        <f t="shared" si="96"/>
        <v>337.2</v>
      </c>
      <c r="I195" s="548">
        <f t="shared" si="93"/>
        <v>1766.64</v>
      </c>
    </row>
    <row r="196" spans="1:9" x14ac:dyDescent="0.25">
      <c r="A196" s="561" t="s">
        <v>1739</v>
      </c>
      <c r="B196" s="585">
        <v>24</v>
      </c>
      <c r="C196" s="393">
        <f t="shared" si="94"/>
        <v>0.14000000000000001</v>
      </c>
      <c r="D196" s="393">
        <v>1489</v>
      </c>
      <c r="E196" s="393">
        <f>ROUND(C196*D196,2)</f>
        <v>208.46</v>
      </c>
      <c r="F196" s="547">
        <v>1</v>
      </c>
      <c r="G196" s="393">
        <f t="shared" si="92"/>
        <v>208.46</v>
      </c>
      <c r="H196" s="393">
        <f t="shared" si="96"/>
        <v>49.18</v>
      </c>
      <c r="I196" s="548">
        <f t="shared" si="93"/>
        <v>257.64</v>
      </c>
    </row>
    <row r="197" spans="1:9" x14ac:dyDescent="0.25">
      <c r="A197" s="561" t="s">
        <v>1740</v>
      </c>
      <c r="B197" s="585">
        <v>48</v>
      </c>
      <c r="C197" s="393">
        <f t="shared" si="94"/>
        <v>0.28999999999999998</v>
      </c>
      <c r="D197" s="393">
        <v>1489</v>
      </c>
      <c r="E197" s="393">
        <f>ROUND(C197*D197,2)</f>
        <v>431.81</v>
      </c>
      <c r="F197" s="547">
        <v>1</v>
      </c>
      <c r="G197" s="393">
        <f t="shared" si="92"/>
        <v>431.81</v>
      </c>
      <c r="H197" s="393">
        <f t="shared" si="96"/>
        <v>101.86</v>
      </c>
      <c r="I197" s="548">
        <f t="shared" si="93"/>
        <v>533.66999999999996</v>
      </c>
    </row>
    <row r="198" spans="1:9" x14ac:dyDescent="0.25">
      <c r="A198" s="561" t="s">
        <v>1741</v>
      </c>
      <c r="B198" s="585">
        <v>96</v>
      </c>
      <c r="C198" s="393">
        <f t="shared" si="94"/>
        <v>0.56999999999999995</v>
      </c>
      <c r="D198" s="393">
        <v>1489</v>
      </c>
      <c r="E198" s="393">
        <f>ROUND(C198*D198,2)</f>
        <v>848.73</v>
      </c>
      <c r="F198" s="547">
        <v>1</v>
      </c>
      <c r="G198" s="393">
        <f t="shared" si="92"/>
        <v>848.73</v>
      </c>
      <c r="H198" s="393">
        <f t="shared" si="96"/>
        <v>200.22</v>
      </c>
      <c r="I198" s="548">
        <f t="shared" si="93"/>
        <v>1048.95</v>
      </c>
    </row>
    <row r="199" spans="1:9" x14ac:dyDescent="0.25">
      <c r="A199" s="561" t="s">
        <v>1742</v>
      </c>
      <c r="B199" s="585">
        <v>192</v>
      </c>
      <c r="C199" s="393">
        <f t="shared" si="94"/>
        <v>1.1499999999999999</v>
      </c>
      <c r="D199" s="393">
        <v>1489</v>
      </c>
      <c r="E199" s="393">
        <f t="shared" ref="E199:E223" si="99">ROUND(C199*D199,2)</f>
        <v>1712.35</v>
      </c>
      <c r="F199" s="547">
        <v>1</v>
      </c>
      <c r="G199" s="393">
        <f t="shared" si="92"/>
        <v>1712.35</v>
      </c>
      <c r="H199" s="572">
        <f>ROUND(G199*0.2077,2)</f>
        <v>355.66</v>
      </c>
      <c r="I199" s="548">
        <f t="shared" si="93"/>
        <v>2068.0100000000002</v>
      </c>
    </row>
    <row r="200" spans="1:9" x14ac:dyDescent="0.25">
      <c r="A200" s="561" t="s">
        <v>1743</v>
      </c>
      <c r="B200" s="585">
        <v>168</v>
      </c>
      <c r="C200" s="393">
        <f t="shared" si="94"/>
        <v>1.01</v>
      </c>
      <c r="D200" s="393">
        <v>1489</v>
      </c>
      <c r="E200" s="393">
        <f t="shared" si="99"/>
        <v>1503.89</v>
      </c>
      <c r="F200" s="547">
        <v>1</v>
      </c>
      <c r="G200" s="393">
        <f t="shared" si="92"/>
        <v>1503.89</v>
      </c>
      <c r="H200" s="393">
        <f>ROUND(G200*0.2359,2)</f>
        <v>354.77</v>
      </c>
      <c r="I200" s="548">
        <f t="shared" si="93"/>
        <v>1858.66</v>
      </c>
    </row>
    <row r="201" spans="1:9" x14ac:dyDescent="0.25">
      <c r="A201" s="561" t="s">
        <v>1744</v>
      </c>
      <c r="B201" s="585">
        <v>208</v>
      </c>
      <c r="C201" s="393">
        <f t="shared" si="94"/>
        <v>1.25</v>
      </c>
      <c r="D201" s="393">
        <v>1489</v>
      </c>
      <c r="E201" s="393">
        <f t="shared" si="99"/>
        <v>1861.25</v>
      </c>
      <c r="F201" s="547">
        <v>1</v>
      </c>
      <c r="G201" s="393">
        <f t="shared" si="92"/>
        <v>1861.25</v>
      </c>
      <c r="H201" s="393">
        <f>ROUND(G201*0.2359,2)</f>
        <v>439.07</v>
      </c>
      <c r="I201" s="548">
        <f t="shared" si="93"/>
        <v>2300.3200000000002</v>
      </c>
    </row>
    <row r="202" spans="1:9" x14ac:dyDescent="0.25">
      <c r="A202" s="561" t="s">
        <v>1745</v>
      </c>
      <c r="B202" s="585">
        <v>56</v>
      </c>
      <c r="C202" s="393">
        <f t="shared" si="94"/>
        <v>0.34</v>
      </c>
      <c r="D202" s="393">
        <v>1489</v>
      </c>
      <c r="E202" s="393">
        <f t="shared" si="99"/>
        <v>506.26</v>
      </c>
      <c r="F202" s="547">
        <v>1</v>
      </c>
      <c r="G202" s="393">
        <f t="shared" si="92"/>
        <v>506.26</v>
      </c>
      <c r="H202" s="393">
        <f>ROUND(G202*0.2359,2)</f>
        <v>119.43</v>
      </c>
      <c r="I202" s="548">
        <f t="shared" si="93"/>
        <v>625.69000000000005</v>
      </c>
    </row>
    <row r="203" spans="1:9" x14ac:dyDescent="0.25">
      <c r="A203" s="561" t="s">
        <v>1746</v>
      </c>
      <c r="B203" s="585">
        <v>144</v>
      </c>
      <c r="C203" s="393">
        <f t="shared" si="94"/>
        <v>0.86</v>
      </c>
      <c r="D203" s="393">
        <v>1489</v>
      </c>
      <c r="E203" s="393">
        <f t="shared" si="99"/>
        <v>1280.54</v>
      </c>
      <c r="F203" s="547">
        <v>1</v>
      </c>
      <c r="G203" s="393">
        <f t="shared" si="92"/>
        <v>1280.54</v>
      </c>
      <c r="H203" s="393">
        <f>ROUND(G203*0.2359,2)</f>
        <v>302.08</v>
      </c>
      <c r="I203" s="548">
        <f t="shared" si="93"/>
        <v>1582.62</v>
      </c>
    </row>
    <row r="204" spans="1:9" x14ac:dyDescent="0.25">
      <c r="A204" s="561" t="s">
        <v>1747</v>
      </c>
      <c r="B204" s="585">
        <v>176</v>
      </c>
      <c r="C204" s="393">
        <f t="shared" si="94"/>
        <v>1.05</v>
      </c>
      <c r="D204" s="393">
        <v>1489</v>
      </c>
      <c r="E204" s="393">
        <f t="shared" si="99"/>
        <v>1563.45</v>
      </c>
      <c r="F204" s="547">
        <v>1</v>
      </c>
      <c r="G204" s="393">
        <f t="shared" si="92"/>
        <v>1563.45</v>
      </c>
      <c r="H204" s="572">
        <f>ROUND(G204*0.2077,2)</f>
        <v>324.73</v>
      </c>
      <c r="I204" s="548">
        <f t="shared" si="93"/>
        <v>1888.18</v>
      </c>
    </row>
    <row r="205" spans="1:9" x14ac:dyDescent="0.25">
      <c r="A205" s="561" t="s">
        <v>1748</v>
      </c>
      <c r="B205" s="585">
        <v>24</v>
      </c>
      <c r="C205" s="393">
        <f t="shared" si="94"/>
        <v>0.14000000000000001</v>
      </c>
      <c r="D205" s="393">
        <v>1489</v>
      </c>
      <c r="E205" s="393">
        <f t="shared" si="99"/>
        <v>208.46</v>
      </c>
      <c r="F205" s="547">
        <v>1</v>
      </c>
      <c r="G205" s="393">
        <f t="shared" si="92"/>
        <v>208.46</v>
      </c>
      <c r="H205" s="393">
        <f>ROUND(G205*0.2359,2)</f>
        <v>49.18</v>
      </c>
      <c r="I205" s="548">
        <f t="shared" si="93"/>
        <v>257.64</v>
      </c>
    </row>
    <row r="206" spans="1:9" x14ac:dyDescent="0.25">
      <c r="A206" s="561" t="s">
        <v>1749</v>
      </c>
      <c r="B206" s="585">
        <v>88</v>
      </c>
      <c r="C206" s="393">
        <f t="shared" si="94"/>
        <v>0.53</v>
      </c>
      <c r="D206" s="393">
        <v>1489</v>
      </c>
      <c r="E206" s="393">
        <f t="shared" si="99"/>
        <v>789.17</v>
      </c>
      <c r="F206" s="547">
        <v>1</v>
      </c>
      <c r="G206" s="393">
        <f t="shared" si="92"/>
        <v>789.17</v>
      </c>
      <c r="H206" s="572">
        <f>ROUND(G206*0.2077,2)</f>
        <v>163.91</v>
      </c>
      <c r="I206" s="548">
        <f t="shared" si="93"/>
        <v>953.08</v>
      </c>
    </row>
    <row r="207" spans="1:9" x14ac:dyDescent="0.25">
      <c r="A207" s="561" t="s">
        <v>1750</v>
      </c>
      <c r="B207" s="585">
        <v>24</v>
      </c>
      <c r="C207" s="393">
        <f t="shared" si="94"/>
        <v>0.14000000000000001</v>
      </c>
      <c r="D207" s="391">
        <v>1489</v>
      </c>
      <c r="E207" s="393">
        <f t="shared" si="99"/>
        <v>208.46</v>
      </c>
      <c r="F207" s="547">
        <v>1</v>
      </c>
      <c r="G207" s="393">
        <f t="shared" si="92"/>
        <v>208.46</v>
      </c>
      <c r="H207" s="572">
        <f>ROUND(G207*0.2077,2)</f>
        <v>43.3</v>
      </c>
      <c r="I207" s="548">
        <f t="shared" si="93"/>
        <v>251.76</v>
      </c>
    </row>
    <row r="208" spans="1:9" x14ac:dyDescent="0.25">
      <c r="A208" s="561" t="s">
        <v>1751</v>
      </c>
      <c r="B208" s="585">
        <v>23</v>
      </c>
      <c r="C208" s="393">
        <f t="shared" si="94"/>
        <v>0.14000000000000001</v>
      </c>
      <c r="D208" s="391">
        <v>1489</v>
      </c>
      <c r="E208" s="393">
        <f t="shared" si="99"/>
        <v>208.46</v>
      </c>
      <c r="F208" s="547">
        <v>1</v>
      </c>
      <c r="G208" s="393">
        <f t="shared" si="92"/>
        <v>208.46</v>
      </c>
      <c r="H208" s="393">
        <f>ROUND(G208*0.2359,2)</f>
        <v>49.18</v>
      </c>
      <c r="I208" s="548">
        <f t="shared" si="93"/>
        <v>257.64</v>
      </c>
    </row>
    <row r="209" spans="1:9" x14ac:dyDescent="0.25">
      <c r="A209" s="561" t="s">
        <v>1752</v>
      </c>
      <c r="B209" s="585">
        <v>25</v>
      </c>
      <c r="C209" s="393">
        <f t="shared" si="94"/>
        <v>0.15</v>
      </c>
      <c r="D209" s="391">
        <v>2044.11</v>
      </c>
      <c r="E209" s="393">
        <f t="shared" si="99"/>
        <v>306.62</v>
      </c>
      <c r="F209" s="547">
        <v>1</v>
      </c>
      <c r="G209" s="393">
        <f t="shared" si="92"/>
        <v>306.62</v>
      </c>
      <c r="H209" s="393">
        <f>ROUND(G209*0.2359,2)</f>
        <v>72.33</v>
      </c>
      <c r="I209" s="548">
        <f t="shared" si="93"/>
        <v>378.95</v>
      </c>
    </row>
    <row r="210" spans="1:9" x14ac:dyDescent="0.25">
      <c r="A210" s="561" t="s">
        <v>1753</v>
      </c>
      <c r="B210" s="585">
        <v>144</v>
      </c>
      <c r="C210" s="393">
        <f t="shared" si="94"/>
        <v>0.86</v>
      </c>
      <c r="D210" s="391">
        <v>1489</v>
      </c>
      <c r="E210" s="393">
        <f t="shared" si="99"/>
        <v>1280.54</v>
      </c>
      <c r="F210" s="547">
        <v>1</v>
      </c>
      <c r="G210" s="393">
        <f t="shared" si="92"/>
        <v>1280.54</v>
      </c>
      <c r="H210" s="572">
        <f>ROUND(G210*0.2077,2)</f>
        <v>265.97000000000003</v>
      </c>
      <c r="I210" s="548">
        <f t="shared" si="93"/>
        <v>1546.51</v>
      </c>
    </row>
    <row r="211" spans="1:9" x14ac:dyDescent="0.25">
      <c r="A211" s="561" t="s">
        <v>1754</v>
      </c>
      <c r="B211" s="585">
        <v>24</v>
      </c>
      <c r="C211" s="393">
        <f t="shared" si="94"/>
        <v>0.14000000000000001</v>
      </c>
      <c r="D211" s="393">
        <v>1489</v>
      </c>
      <c r="E211" s="393">
        <f t="shared" si="99"/>
        <v>208.46</v>
      </c>
      <c r="F211" s="547">
        <v>1</v>
      </c>
      <c r="G211" s="393">
        <f t="shared" si="92"/>
        <v>208.46</v>
      </c>
      <c r="H211" s="393">
        <f>ROUND(G211*0.2359,2)</f>
        <v>49.18</v>
      </c>
      <c r="I211" s="548">
        <f t="shared" si="93"/>
        <v>257.64</v>
      </c>
    </row>
    <row r="212" spans="1:9" x14ac:dyDescent="0.25">
      <c r="A212" s="561" t="s">
        <v>1755</v>
      </c>
      <c r="B212" s="585">
        <v>48</v>
      </c>
      <c r="C212" s="393">
        <f t="shared" si="94"/>
        <v>0.28999999999999998</v>
      </c>
      <c r="D212" s="393">
        <v>1489</v>
      </c>
      <c r="E212" s="393">
        <f t="shared" si="99"/>
        <v>431.81</v>
      </c>
      <c r="F212" s="547">
        <v>1</v>
      </c>
      <c r="G212" s="393">
        <f t="shared" si="92"/>
        <v>431.81</v>
      </c>
      <c r="H212" s="572">
        <f>ROUND(G212*0.2077,2)</f>
        <v>89.69</v>
      </c>
      <c r="I212" s="548">
        <f t="shared" si="93"/>
        <v>521.5</v>
      </c>
    </row>
    <row r="213" spans="1:9" x14ac:dyDescent="0.25">
      <c r="A213" s="561" t="s">
        <v>1756</v>
      </c>
      <c r="B213" s="585">
        <f>46+125.5</f>
        <v>171.5</v>
      </c>
      <c r="C213" s="393">
        <f t="shared" si="94"/>
        <v>1.03</v>
      </c>
      <c r="D213" s="393">
        <v>1489</v>
      </c>
      <c r="E213" s="393">
        <f t="shared" si="99"/>
        <v>1533.67</v>
      </c>
      <c r="F213" s="547">
        <v>1</v>
      </c>
      <c r="G213" s="393">
        <f t="shared" si="92"/>
        <v>1533.67</v>
      </c>
      <c r="H213" s="572">
        <f>ROUND(G213*0.2077,2)</f>
        <v>318.54000000000002</v>
      </c>
      <c r="I213" s="548">
        <f t="shared" si="93"/>
        <v>1852.21</v>
      </c>
    </row>
    <row r="214" spans="1:9" x14ac:dyDescent="0.25">
      <c r="A214" s="561" t="s">
        <v>1757</v>
      </c>
      <c r="B214" s="585">
        <f>52+133.5</f>
        <v>185.5</v>
      </c>
      <c r="C214" s="393">
        <f t="shared" si="94"/>
        <v>1.1100000000000001</v>
      </c>
      <c r="D214" s="393">
        <v>1489</v>
      </c>
      <c r="E214" s="393">
        <f t="shared" si="99"/>
        <v>1652.79</v>
      </c>
      <c r="F214" s="547">
        <v>1</v>
      </c>
      <c r="G214" s="393">
        <f t="shared" si="92"/>
        <v>1652.79</v>
      </c>
      <c r="H214" s="393">
        <f>ROUND(G214*0.2359,2)</f>
        <v>389.89</v>
      </c>
      <c r="I214" s="548">
        <f t="shared" si="93"/>
        <v>2042.68</v>
      </c>
    </row>
    <row r="215" spans="1:9" x14ac:dyDescent="0.25">
      <c r="A215" s="561" t="s">
        <v>1758</v>
      </c>
      <c r="B215" s="585">
        <f>56+118.5</f>
        <v>174.5</v>
      </c>
      <c r="C215" s="393">
        <f t="shared" si="94"/>
        <v>1.04</v>
      </c>
      <c r="D215" s="393">
        <v>1489</v>
      </c>
      <c r="E215" s="393">
        <f t="shared" si="99"/>
        <v>1548.56</v>
      </c>
      <c r="F215" s="547">
        <v>1</v>
      </c>
      <c r="G215" s="393">
        <f t="shared" si="92"/>
        <v>1548.56</v>
      </c>
      <c r="H215" s="572">
        <f>ROUND(G215*0.2077,2)</f>
        <v>321.64</v>
      </c>
      <c r="I215" s="548">
        <f t="shared" si="93"/>
        <v>1870.2</v>
      </c>
    </row>
    <row r="216" spans="1:9" x14ac:dyDescent="0.25">
      <c r="A216" s="561" t="s">
        <v>1759</v>
      </c>
      <c r="B216" s="585">
        <v>142</v>
      </c>
      <c r="C216" s="393">
        <f t="shared" si="94"/>
        <v>0.85</v>
      </c>
      <c r="D216" s="393">
        <v>1489</v>
      </c>
      <c r="E216" s="393">
        <f t="shared" si="99"/>
        <v>1265.6500000000001</v>
      </c>
      <c r="F216" s="547">
        <v>1</v>
      </c>
      <c r="G216" s="393">
        <f t="shared" si="92"/>
        <v>1265.6500000000001</v>
      </c>
      <c r="H216" s="572">
        <f>ROUND(G216*0.2077,2)</f>
        <v>262.88</v>
      </c>
      <c r="I216" s="548">
        <f t="shared" si="93"/>
        <v>1528.53</v>
      </c>
    </row>
    <row r="217" spans="1:9" x14ac:dyDescent="0.25">
      <c r="A217" s="561" t="s">
        <v>1760</v>
      </c>
      <c r="B217" s="585">
        <v>40</v>
      </c>
      <c r="C217" s="393">
        <f t="shared" si="94"/>
        <v>0.24</v>
      </c>
      <c r="D217" s="393">
        <v>1489</v>
      </c>
      <c r="E217" s="393">
        <f t="shared" si="99"/>
        <v>357.36</v>
      </c>
      <c r="F217" s="547">
        <v>1</v>
      </c>
      <c r="G217" s="393">
        <f t="shared" si="92"/>
        <v>357.36</v>
      </c>
      <c r="H217" s="393">
        <f>ROUND(G217*0.2359,2)</f>
        <v>84.3</v>
      </c>
      <c r="I217" s="548">
        <f t="shared" si="93"/>
        <v>441.66</v>
      </c>
    </row>
    <row r="218" spans="1:9" x14ac:dyDescent="0.25">
      <c r="A218" s="561" t="s">
        <v>1761</v>
      </c>
      <c r="B218" s="585">
        <v>132</v>
      </c>
      <c r="C218" s="393">
        <f t="shared" si="94"/>
        <v>0.79</v>
      </c>
      <c r="D218" s="393">
        <v>1489</v>
      </c>
      <c r="E218" s="393">
        <f t="shared" si="99"/>
        <v>1176.31</v>
      </c>
      <c r="F218" s="547">
        <v>1</v>
      </c>
      <c r="G218" s="393">
        <f t="shared" si="92"/>
        <v>1176.31</v>
      </c>
      <c r="H218" s="393">
        <f>ROUND(G218*0.2359,2)</f>
        <v>277.49</v>
      </c>
      <c r="I218" s="548">
        <f t="shared" si="93"/>
        <v>1453.8</v>
      </c>
    </row>
    <row r="219" spans="1:9" x14ac:dyDescent="0.25">
      <c r="A219" s="561" t="s">
        <v>1762</v>
      </c>
      <c r="B219" s="585">
        <v>84</v>
      </c>
      <c r="C219" s="393">
        <f t="shared" si="94"/>
        <v>0.5</v>
      </c>
      <c r="D219" s="393">
        <v>1489</v>
      </c>
      <c r="E219" s="393">
        <f t="shared" si="99"/>
        <v>744.5</v>
      </c>
      <c r="F219" s="547">
        <v>1</v>
      </c>
      <c r="G219" s="393">
        <f t="shared" si="92"/>
        <v>744.5</v>
      </c>
      <c r="H219" s="393">
        <f>ROUND(G219*0.2359,2)</f>
        <v>175.63</v>
      </c>
      <c r="I219" s="548">
        <f t="shared" si="93"/>
        <v>920.13</v>
      </c>
    </row>
    <row r="220" spans="1:9" x14ac:dyDescent="0.25">
      <c r="A220" s="561" t="s">
        <v>1763</v>
      </c>
      <c r="B220" s="585">
        <v>120</v>
      </c>
      <c r="C220" s="393">
        <f t="shared" si="94"/>
        <v>0.72</v>
      </c>
      <c r="D220" s="393">
        <v>1489</v>
      </c>
      <c r="E220" s="393">
        <f t="shared" si="99"/>
        <v>1072.08</v>
      </c>
      <c r="F220" s="547">
        <v>1</v>
      </c>
      <c r="G220" s="393">
        <f t="shared" si="92"/>
        <v>1072.08</v>
      </c>
      <c r="H220" s="393">
        <f>ROUND(G220*0.2359,2)</f>
        <v>252.9</v>
      </c>
      <c r="I220" s="548">
        <f t="shared" si="93"/>
        <v>1324.98</v>
      </c>
    </row>
    <row r="221" spans="1:9" x14ac:dyDescent="0.25">
      <c r="A221" s="561" t="s">
        <v>1764</v>
      </c>
      <c r="B221" s="585">
        <v>176</v>
      </c>
      <c r="C221" s="393">
        <f t="shared" si="94"/>
        <v>1.05</v>
      </c>
      <c r="D221" s="393">
        <v>1489</v>
      </c>
      <c r="E221" s="393">
        <f t="shared" si="99"/>
        <v>1563.45</v>
      </c>
      <c r="F221" s="547">
        <v>1</v>
      </c>
      <c r="G221" s="393">
        <f t="shared" si="92"/>
        <v>1563.45</v>
      </c>
      <c r="H221" s="393">
        <f>ROUND(G221*0.2359,2)</f>
        <v>368.82</v>
      </c>
      <c r="I221" s="548">
        <f t="shared" si="93"/>
        <v>1932.27</v>
      </c>
    </row>
    <row r="222" spans="1:9" x14ac:dyDescent="0.25">
      <c r="A222" s="561" t="s">
        <v>1765</v>
      </c>
      <c r="B222" s="585">
        <v>112</v>
      </c>
      <c r="C222" s="393">
        <f t="shared" si="94"/>
        <v>0.67</v>
      </c>
      <c r="D222" s="391">
        <v>1489</v>
      </c>
      <c r="E222" s="393">
        <f t="shared" si="99"/>
        <v>997.63</v>
      </c>
      <c r="F222" s="547">
        <v>1</v>
      </c>
      <c r="G222" s="393">
        <f t="shared" si="92"/>
        <v>997.63</v>
      </c>
      <c r="H222" s="572">
        <f>ROUND(G222*0.2077,2)</f>
        <v>207.21</v>
      </c>
      <c r="I222" s="548">
        <f t="shared" si="93"/>
        <v>1204.8399999999999</v>
      </c>
    </row>
    <row r="223" spans="1:9" x14ac:dyDescent="0.25">
      <c r="A223" s="561" t="s">
        <v>1766</v>
      </c>
      <c r="B223" s="585">
        <v>56</v>
      </c>
      <c r="C223" s="393">
        <f t="shared" si="94"/>
        <v>0.34</v>
      </c>
      <c r="D223" s="391">
        <v>1858.28</v>
      </c>
      <c r="E223" s="393">
        <f t="shared" si="99"/>
        <v>631.82000000000005</v>
      </c>
      <c r="F223" s="547">
        <v>1</v>
      </c>
      <c r="G223" s="393">
        <f t="shared" si="92"/>
        <v>631.82000000000005</v>
      </c>
      <c r="H223" s="393">
        <f t="shared" ref="H223:H232" si="100">ROUND(G223*0.2359,2)</f>
        <v>149.05000000000001</v>
      </c>
      <c r="I223" s="548">
        <f t="shared" si="93"/>
        <v>780.87</v>
      </c>
    </row>
    <row r="224" spans="1:9" s="349" customFormat="1" x14ac:dyDescent="0.25">
      <c r="A224" s="561" t="s">
        <v>1767</v>
      </c>
      <c r="B224" s="585">
        <v>96</v>
      </c>
      <c r="C224" s="393">
        <f t="shared" si="94"/>
        <v>0.56999999999999995</v>
      </c>
      <c r="D224" s="391">
        <v>18.95</v>
      </c>
      <c r="E224" s="391">
        <f>ROUND(B224*D224,2)</f>
        <v>1819.2</v>
      </c>
      <c r="F224" s="549">
        <v>1</v>
      </c>
      <c r="G224" s="391">
        <f t="shared" si="92"/>
        <v>1819.2</v>
      </c>
      <c r="H224" s="391">
        <f t="shared" si="100"/>
        <v>429.15</v>
      </c>
      <c r="I224" s="550">
        <f t="shared" si="93"/>
        <v>2248.35</v>
      </c>
    </row>
    <row r="225" spans="1:9" x14ac:dyDescent="0.25">
      <c r="A225" s="561" t="s">
        <v>1768</v>
      </c>
      <c r="B225" s="585">
        <v>120</v>
      </c>
      <c r="C225" s="393">
        <f t="shared" si="94"/>
        <v>0.72</v>
      </c>
      <c r="D225" s="391">
        <v>1489</v>
      </c>
      <c r="E225" s="393">
        <f t="shared" ref="E225" si="101">ROUND(C225*D225,2)</f>
        <v>1072.08</v>
      </c>
      <c r="F225" s="547">
        <v>1</v>
      </c>
      <c r="G225" s="393">
        <f t="shared" si="92"/>
        <v>1072.08</v>
      </c>
      <c r="H225" s="393">
        <f t="shared" si="100"/>
        <v>252.9</v>
      </c>
      <c r="I225" s="548">
        <f t="shared" ref="I225:I233" si="102">ROUND(G225+H225,2)</f>
        <v>1324.98</v>
      </c>
    </row>
    <row r="226" spans="1:9" x14ac:dyDescent="0.25">
      <c r="A226" s="561" t="s">
        <v>1769</v>
      </c>
      <c r="B226" s="585">
        <v>120</v>
      </c>
      <c r="C226" s="393">
        <f t="shared" si="94"/>
        <v>0.72</v>
      </c>
      <c r="D226" s="391">
        <v>7.84</v>
      </c>
      <c r="E226" s="393">
        <f>ROUND(B226*D226,2)</f>
        <v>940.8</v>
      </c>
      <c r="F226" s="547">
        <v>1</v>
      </c>
      <c r="G226" s="393">
        <f t="shared" si="92"/>
        <v>940.8</v>
      </c>
      <c r="H226" s="393">
        <f t="shared" si="100"/>
        <v>221.93</v>
      </c>
      <c r="I226" s="548">
        <f t="shared" si="102"/>
        <v>1162.73</v>
      </c>
    </row>
    <row r="227" spans="1:9" x14ac:dyDescent="0.25">
      <c r="A227" s="561" t="s">
        <v>1770</v>
      </c>
      <c r="B227" s="585">
        <f>4+140.5</f>
        <v>144.5</v>
      </c>
      <c r="C227" s="393">
        <f t="shared" ref="C227:C233" si="103">ROUND(B227/167,2)</f>
        <v>0.87</v>
      </c>
      <c r="D227" s="391">
        <v>8.9</v>
      </c>
      <c r="E227" s="393">
        <f t="shared" ref="E227:E228" si="104">ROUND(B227*D227,2)</f>
        <v>1286.05</v>
      </c>
      <c r="F227" s="547">
        <v>1</v>
      </c>
      <c r="G227" s="393">
        <f t="shared" si="92"/>
        <v>1286.05</v>
      </c>
      <c r="H227" s="393">
        <f t="shared" si="100"/>
        <v>303.38</v>
      </c>
      <c r="I227" s="548">
        <f t="shared" si="102"/>
        <v>1589.43</v>
      </c>
    </row>
    <row r="228" spans="1:9" x14ac:dyDescent="0.25">
      <c r="A228" s="561" t="s">
        <v>1771</v>
      </c>
      <c r="B228" s="585">
        <f>29.5+180.5</f>
        <v>210</v>
      </c>
      <c r="C228" s="393">
        <f t="shared" si="103"/>
        <v>1.26</v>
      </c>
      <c r="D228" s="391">
        <v>8.9</v>
      </c>
      <c r="E228" s="393">
        <f t="shared" si="104"/>
        <v>1869</v>
      </c>
      <c r="F228" s="547">
        <v>1</v>
      </c>
      <c r="G228" s="393">
        <f t="shared" si="92"/>
        <v>1869</v>
      </c>
      <c r="H228" s="393">
        <f t="shared" si="100"/>
        <v>440.9</v>
      </c>
      <c r="I228" s="548">
        <f t="shared" si="102"/>
        <v>2309.9</v>
      </c>
    </row>
    <row r="229" spans="1:9" x14ac:dyDescent="0.25">
      <c r="A229" s="561" t="s">
        <v>1772</v>
      </c>
      <c r="B229" s="585">
        <v>17</v>
      </c>
      <c r="C229" s="393">
        <f t="shared" si="103"/>
        <v>0.1</v>
      </c>
      <c r="D229" s="391">
        <v>8.9</v>
      </c>
      <c r="E229" s="393">
        <f>ROUND(B229*D229,2)</f>
        <v>151.30000000000001</v>
      </c>
      <c r="F229" s="547">
        <v>1</v>
      </c>
      <c r="G229" s="393">
        <f t="shared" si="92"/>
        <v>151.30000000000001</v>
      </c>
      <c r="H229" s="393">
        <f t="shared" si="100"/>
        <v>35.69</v>
      </c>
      <c r="I229" s="548">
        <f t="shared" si="102"/>
        <v>186.99</v>
      </c>
    </row>
    <row r="230" spans="1:9" x14ac:dyDescent="0.25">
      <c r="A230" s="561" t="s">
        <v>1773</v>
      </c>
      <c r="B230" s="585">
        <v>175</v>
      </c>
      <c r="C230" s="393">
        <f t="shared" si="103"/>
        <v>1.05</v>
      </c>
      <c r="D230" s="391">
        <v>2044.11</v>
      </c>
      <c r="E230" s="393">
        <f>ROUND(C230*D230,2)</f>
        <v>2146.3200000000002</v>
      </c>
      <c r="F230" s="547">
        <v>1</v>
      </c>
      <c r="G230" s="393">
        <f t="shared" ref="G230:G232" si="105">ROUND(E230*F230,2)</f>
        <v>2146.3200000000002</v>
      </c>
      <c r="H230" s="393">
        <f t="shared" si="100"/>
        <v>506.32</v>
      </c>
      <c r="I230" s="548">
        <f t="shared" si="102"/>
        <v>2652.64</v>
      </c>
    </row>
    <row r="231" spans="1:9" x14ac:dyDescent="0.25">
      <c r="A231" s="561" t="s">
        <v>1774</v>
      </c>
      <c r="B231" s="585">
        <v>56</v>
      </c>
      <c r="C231" s="393">
        <f t="shared" si="103"/>
        <v>0.34</v>
      </c>
      <c r="D231" s="391">
        <v>8.9</v>
      </c>
      <c r="E231" s="393">
        <f>ROUND(B231*D231,2)</f>
        <v>498.4</v>
      </c>
      <c r="F231" s="547">
        <v>1</v>
      </c>
      <c r="G231" s="393">
        <f t="shared" si="105"/>
        <v>498.4</v>
      </c>
      <c r="H231" s="393">
        <f t="shared" si="100"/>
        <v>117.57</v>
      </c>
      <c r="I231" s="548">
        <f t="shared" si="102"/>
        <v>615.97</v>
      </c>
    </row>
    <row r="232" spans="1:9" x14ac:dyDescent="0.25">
      <c r="A232" s="562" t="s">
        <v>1775</v>
      </c>
      <c r="B232" s="585">
        <f>47-16</f>
        <v>31</v>
      </c>
      <c r="C232" s="393">
        <f t="shared" si="103"/>
        <v>0.19</v>
      </c>
      <c r="D232" s="391">
        <v>1489</v>
      </c>
      <c r="E232" s="393">
        <f>ROUND(C232*D232,2)</f>
        <v>282.91000000000003</v>
      </c>
      <c r="F232" s="547">
        <v>1</v>
      </c>
      <c r="G232" s="393">
        <f t="shared" si="105"/>
        <v>282.91000000000003</v>
      </c>
      <c r="H232" s="393">
        <f t="shared" si="100"/>
        <v>66.739999999999995</v>
      </c>
      <c r="I232" s="548">
        <f t="shared" si="102"/>
        <v>349.65</v>
      </c>
    </row>
    <row r="233" spans="1:9" s="350" customFormat="1" x14ac:dyDescent="0.25">
      <c r="A233" s="562" t="s">
        <v>1776</v>
      </c>
      <c r="B233" s="589">
        <v>59</v>
      </c>
      <c r="C233" s="393">
        <f t="shared" si="103"/>
        <v>0.35</v>
      </c>
      <c r="D233" s="408">
        <v>1489</v>
      </c>
      <c r="E233" s="408">
        <f>ROUND(C233*D233,2)</f>
        <v>521.15</v>
      </c>
      <c r="F233" s="407">
        <v>1</v>
      </c>
      <c r="G233" s="408">
        <f>ROUND(E233*F233,2)</f>
        <v>521.15</v>
      </c>
      <c r="H233" s="572">
        <f>ROUND(G233*0.2077,2)</f>
        <v>108.24</v>
      </c>
      <c r="I233" s="560">
        <f t="shared" si="102"/>
        <v>629.39</v>
      </c>
    </row>
    <row r="234" spans="1:9" ht="31.5" x14ac:dyDescent="0.25">
      <c r="A234" s="541" t="s">
        <v>7</v>
      </c>
      <c r="B234" s="584">
        <f>SUM(B235:B270)</f>
        <v>4640</v>
      </c>
      <c r="C234" s="545">
        <f t="shared" ref="C234:I234" si="106">SUM(C235:C270)</f>
        <v>27.829999999999995</v>
      </c>
      <c r="D234" s="545"/>
      <c r="E234" s="545"/>
      <c r="F234" s="545"/>
      <c r="G234" s="545">
        <f t="shared" si="106"/>
        <v>27538.920000000002</v>
      </c>
      <c r="H234" s="545">
        <f t="shared" si="106"/>
        <v>6443.6099999999988</v>
      </c>
      <c r="I234" s="546">
        <f t="shared" si="106"/>
        <v>33982.53</v>
      </c>
    </row>
    <row r="235" spans="1:9" x14ac:dyDescent="0.25">
      <c r="A235" s="561" t="s">
        <v>27</v>
      </c>
      <c r="B235" s="585">
        <v>167</v>
      </c>
      <c r="C235" s="393">
        <f>ROUND(B235/167,2)</f>
        <v>1</v>
      </c>
      <c r="D235" s="393">
        <v>985</v>
      </c>
      <c r="E235" s="393">
        <f t="shared" ref="E235" si="107">ROUND(C235*D235,2)</f>
        <v>985</v>
      </c>
      <c r="F235" s="547">
        <v>1</v>
      </c>
      <c r="G235" s="393">
        <f t="shared" ref="G235:G270" si="108">ROUND(E235*F235,2)</f>
        <v>985</v>
      </c>
      <c r="H235" s="393">
        <f t="shared" ref="H235:H256" si="109">ROUND(G235*0.2359,2)</f>
        <v>232.36</v>
      </c>
      <c r="I235" s="548">
        <f t="shared" ref="I235:I270" si="110">ROUND(G235+H235,2)</f>
        <v>1217.3599999999999</v>
      </c>
    </row>
    <row r="236" spans="1:9" x14ac:dyDescent="0.25">
      <c r="A236" s="561" t="s">
        <v>1777</v>
      </c>
      <c r="B236" s="585">
        <v>168</v>
      </c>
      <c r="C236" s="393">
        <f t="shared" ref="C236:C270" si="111">ROUND(B236/167,2)</f>
        <v>1.01</v>
      </c>
      <c r="D236" s="393">
        <v>5.95</v>
      </c>
      <c r="E236" s="393">
        <f>ROUND(B236*D236,2)</f>
        <v>999.6</v>
      </c>
      <c r="F236" s="547">
        <v>1</v>
      </c>
      <c r="G236" s="393">
        <f t="shared" si="108"/>
        <v>999.6</v>
      </c>
      <c r="H236" s="393">
        <f t="shared" si="109"/>
        <v>235.81</v>
      </c>
      <c r="I236" s="548">
        <f t="shared" si="110"/>
        <v>1235.4100000000001</v>
      </c>
    </row>
    <row r="237" spans="1:9" x14ac:dyDescent="0.25">
      <c r="A237" s="561" t="s">
        <v>1778</v>
      </c>
      <c r="B237" s="585">
        <v>168</v>
      </c>
      <c r="C237" s="393">
        <f t="shared" si="111"/>
        <v>1.01</v>
      </c>
      <c r="D237" s="393">
        <v>5.95</v>
      </c>
      <c r="E237" s="393">
        <f t="shared" ref="E237:E260" si="112">ROUND(B237*D237,2)</f>
        <v>999.6</v>
      </c>
      <c r="F237" s="547">
        <v>1</v>
      </c>
      <c r="G237" s="393">
        <f t="shared" si="108"/>
        <v>999.6</v>
      </c>
      <c r="H237" s="393">
        <f t="shared" si="109"/>
        <v>235.81</v>
      </c>
      <c r="I237" s="548">
        <f t="shared" si="110"/>
        <v>1235.4100000000001</v>
      </c>
    </row>
    <row r="238" spans="1:9" x14ac:dyDescent="0.25">
      <c r="A238" s="561" t="s">
        <v>1779</v>
      </c>
      <c r="B238" s="585">
        <v>168</v>
      </c>
      <c r="C238" s="393">
        <f t="shared" si="111"/>
        <v>1.01</v>
      </c>
      <c r="D238" s="393">
        <v>5.95</v>
      </c>
      <c r="E238" s="393">
        <f t="shared" si="112"/>
        <v>999.6</v>
      </c>
      <c r="F238" s="547">
        <v>1</v>
      </c>
      <c r="G238" s="393">
        <f t="shared" si="108"/>
        <v>999.6</v>
      </c>
      <c r="H238" s="393">
        <f t="shared" si="109"/>
        <v>235.81</v>
      </c>
      <c r="I238" s="548">
        <f t="shared" si="110"/>
        <v>1235.4100000000001</v>
      </c>
    </row>
    <row r="239" spans="1:9" x14ac:dyDescent="0.25">
      <c r="A239" s="561" t="s">
        <v>1780</v>
      </c>
      <c r="B239" s="585">
        <v>168</v>
      </c>
      <c r="C239" s="393">
        <f t="shared" si="111"/>
        <v>1.01</v>
      </c>
      <c r="D239" s="393">
        <v>5.95</v>
      </c>
      <c r="E239" s="393">
        <f t="shared" si="112"/>
        <v>999.6</v>
      </c>
      <c r="F239" s="547">
        <v>1</v>
      </c>
      <c r="G239" s="393">
        <f t="shared" si="108"/>
        <v>999.6</v>
      </c>
      <c r="H239" s="393">
        <f t="shared" si="109"/>
        <v>235.81</v>
      </c>
      <c r="I239" s="548">
        <f t="shared" si="110"/>
        <v>1235.4100000000001</v>
      </c>
    </row>
    <row r="240" spans="1:9" x14ac:dyDescent="0.25">
      <c r="A240" s="561" t="s">
        <v>1781</v>
      </c>
      <c r="B240" s="585">
        <v>168</v>
      </c>
      <c r="C240" s="393">
        <f t="shared" si="111"/>
        <v>1.01</v>
      </c>
      <c r="D240" s="393">
        <v>5.95</v>
      </c>
      <c r="E240" s="393">
        <f t="shared" si="112"/>
        <v>999.6</v>
      </c>
      <c r="F240" s="547">
        <v>1</v>
      </c>
      <c r="G240" s="393">
        <f t="shared" si="108"/>
        <v>999.6</v>
      </c>
      <c r="H240" s="393">
        <f t="shared" si="109"/>
        <v>235.81</v>
      </c>
      <c r="I240" s="548">
        <f t="shared" si="110"/>
        <v>1235.4100000000001</v>
      </c>
    </row>
    <row r="241" spans="1:9" x14ac:dyDescent="0.25">
      <c r="A241" s="561" t="s">
        <v>1782</v>
      </c>
      <c r="B241" s="585">
        <v>96</v>
      </c>
      <c r="C241" s="393">
        <f t="shared" si="111"/>
        <v>0.56999999999999995</v>
      </c>
      <c r="D241" s="393">
        <v>5.23</v>
      </c>
      <c r="E241" s="393">
        <f t="shared" si="112"/>
        <v>502.08</v>
      </c>
      <c r="F241" s="547">
        <v>1</v>
      </c>
      <c r="G241" s="393">
        <f t="shared" si="108"/>
        <v>502.08</v>
      </c>
      <c r="H241" s="393">
        <f t="shared" si="109"/>
        <v>118.44</v>
      </c>
      <c r="I241" s="548">
        <f t="shared" si="110"/>
        <v>620.52</v>
      </c>
    </row>
    <row r="242" spans="1:9" x14ac:dyDescent="0.25">
      <c r="A242" s="561" t="s">
        <v>1783</v>
      </c>
      <c r="B242" s="585">
        <v>168</v>
      </c>
      <c r="C242" s="393">
        <f t="shared" si="111"/>
        <v>1.01</v>
      </c>
      <c r="D242" s="393">
        <v>5.95</v>
      </c>
      <c r="E242" s="393">
        <f t="shared" si="112"/>
        <v>999.6</v>
      </c>
      <c r="F242" s="547">
        <v>1</v>
      </c>
      <c r="G242" s="393">
        <f t="shared" si="108"/>
        <v>999.6</v>
      </c>
      <c r="H242" s="393">
        <f t="shared" si="109"/>
        <v>235.81</v>
      </c>
      <c r="I242" s="548">
        <f t="shared" si="110"/>
        <v>1235.4100000000001</v>
      </c>
    </row>
    <row r="243" spans="1:9" x14ac:dyDescent="0.25">
      <c r="A243" s="561" t="s">
        <v>1784</v>
      </c>
      <c r="B243" s="585">
        <v>168</v>
      </c>
      <c r="C243" s="393">
        <f t="shared" si="111"/>
        <v>1.01</v>
      </c>
      <c r="D243" s="393">
        <v>5.95</v>
      </c>
      <c r="E243" s="393">
        <f>ROUND(B243*D243,2)</f>
        <v>999.6</v>
      </c>
      <c r="F243" s="547">
        <v>1</v>
      </c>
      <c r="G243" s="393">
        <f t="shared" si="108"/>
        <v>999.6</v>
      </c>
      <c r="H243" s="393">
        <f t="shared" si="109"/>
        <v>235.81</v>
      </c>
      <c r="I243" s="548">
        <f t="shared" si="110"/>
        <v>1235.4100000000001</v>
      </c>
    </row>
    <row r="244" spans="1:9" x14ac:dyDescent="0.25">
      <c r="A244" s="561" t="s">
        <v>1785</v>
      </c>
      <c r="B244" s="585">
        <v>168</v>
      </c>
      <c r="C244" s="393">
        <f t="shared" si="111"/>
        <v>1.01</v>
      </c>
      <c r="D244" s="393">
        <v>5.95</v>
      </c>
      <c r="E244" s="393">
        <f t="shared" si="112"/>
        <v>999.6</v>
      </c>
      <c r="F244" s="547">
        <v>1</v>
      </c>
      <c r="G244" s="393">
        <f t="shared" si="108"/>
        <v>999.6</v>
      </c>
      <c r="H244" s="393">
        <f t="shared" si="109"/>
        <v>235.81</v>
      </c>
      <c r="I244" s="548">
        <f t="shared" si="110"/>
        <v>1235.4100000000001</v>
      </c>
    </row>
    <row r="245" spans="1:9" x14ac:dyDescent="0.25">
      <c r="A245" s="561" t="s">
        <v>1786</v>
      </c>
      <c r="B245" s="585">
        <v>168</v>
      </c>
      <c r="C245" s="393">
        <f t="shared" si="111"/>
        <v>1.01</v>
      </c>
      <c r="D245" s="393">
        <v>5.23</v>
      </c>
      <c r="E245" s="393">
        <f t="shared" si="112"/>
        <v>878.64</v>
      </c>
      <c r="F245" s="547">
        <v>1</v>
      </c>
      <c r="G245" s="393">
        <f t="shared" si="108"/>
        <v>878.64</v>
      </c>
      <c r="H245" s="393">
        <f t="shared" si="109"/>
        <v>207.27</v>
      </c>
      <c r="I245" s="548">
        <f t="shared" si="110"/>
        <v>1085.9100000000001</v>
      </c>
    </row>
    <row r="246" spans="1:9" x14ac:dyDescent="0.25">
      <c r="A246" s="561" t="s">
        <v>1787</v>
      </c>
      <c r="B246" s="585">
        <v>168</v>
      </c>
      <c r="C246" s="393">
        <f t="shared" si="111"/>
        <v>1.01</v>
      </c>
      <c r="D246" s="393">
        <v>5.95</v>
      </c>
      <c r="E246" s="393">
        <f t="shared" si="112"/>
        <v>999.6</v>
      </c>
      <c r="F246" s="547">
        <v>1</v>
      </c>
      <c r="G246" s="393">
        <f t="shared" si="108"/>
        <v>999.6</v>
      </c>
      <c r="H246" s="393">
        <f t="shared" si="109"/>
        <v>235.81</v>
      </c>
      <c r="I246" s="548">
        <f t="shared" si="110"/>
        <v>1235.4100000000001</v>
      </c>
    </row>
    <row r="247" spans="1:9" x14ac:dyDescent="0.25">
      <c r="A247" s="561" t="s">
        <v>1788</v>
      </c>
      <c r="B247" s="585">
        <v>168</v>
      </c>
      <c r="C247" s="393">
        <f t="shared" si="111"/>
        <v>1.01</v>
      </c>
      <c r="D247" s="393">
        <v>5.23</v>
      </c>
      <c r="E247" s="393">
        <f t="shared" si="112"/>
        <v>878.64</v>
      </c>
      <c r="F247" s="547">
        <v>1</v>
      </c>
      <c r="G247" s="393">
        <f t="shared" si="108"/>
        <v>878.64</v>
      </c>
      <c r="H247" s="393">
        <f t="shared" si="109"/>
        <v>207.27</v>
      </c>
      <c r="I247" s="548">
        <f t="shared" si="110"/>
        <v>1085.9100000000001</v>
      </c>
    </row>
    <row r="248" spans="1:9" x14ac:dyDescent="0.25">
      <c r="A248" s="561" t="s">
        <v>1789</v>
      </c>
      <c r="B248" s="585">
        <v>128</v>
      </c>
      <c r="C248" s="393">
        <f t="shared" si="111"/>
        <v>0.77</v>
      </c>
      <c r="D248" s="391">
        <v>867</v>
      </c>
      <c r="E248" s="391">
        <f>ROUND(C248*D248,2)</f>
        <v>667.59</v>
      </c>
      <c r="F248" s="547">
        <v>1</v>
      </c>
      <c r="G248" s="391">
        <f>ROUND(E248*F248,2)</f>
        <v>667.59</v>
      </c>
      <c r="H248" s="391">
        <f t="shared" si="109"/>
        <v>157.47999999999999</v>
      </c>
      <c r="I248" s="550">
        <f t="shared" si="110"/>
        <v>825.07</v>
      </c>
    </row>
    <row r="249" spans="1:9" x14ac:dyDescent="0.25">
      <c r="A249" s="561" t="s">
        <v>1790</v>
      </c>
      <c r="B249" s="585">
        <v>112.5</v>
      </c>
      <c r="C249" s="393">
        <f t="shared" si="111"/>
        <v>0.67</v>
      </c>
      <c r="D249" s="393">
        <v>5.23</v>
      </c>
      <c r="E249" s="393">
        <f t="shared" si="112"/>
        <v>588.38</v>
      </c>
      <c r="F249" s="547">
        <v>1</v>
      </c>
      <c r="G249" s="393">
        <f t="shared" si="108"/>
        <v>588.38</v>
      </c>
      <c r="H249" s="393">
        <f t="shared" si="109"/>
        <v>138.80000000000001</v>
      </c>
      <c r="I249" s="548">
        <f t="shared" si="110"/>
        <v>727.18</v>
      </c>
    </row>
    <row r="250" spans="1:9" x14ac:dyDescent="0.25">
      <c r="A250" s="561" t="s">
        <v>1791</v>
      </c>
      <c r="B250" s="585">
        <v>120</v>
      </c>
      <c r="C250" s="393">
        <f t="shared" si="111"/>
        <v>0.72</v>
      </c>
      <c r="D250" s="391">
        <v>5.23</v>
      </c>
      <c r="E250" s="391">
        <f>ROUND(B250*D250,2)</f>
        <v>627.6</v>
      </c>
      <c r="F250" s="547">
        <v>1</v>
      </c>
      <c r="G250" s="391">
        <f>ROUND(E250*F250,2)</f>
        <v>627.6</v>
      </c>
      <c r="H250" s="391">
        <f t="shared" si="109"/>
        <v>148.05000000000001</v>
      </c>
      <c r="I250" s="550">
        <f t="shared" si="110"/>
        <v>775.65</v>
      </c>
    </row>
    <row r="251" spans="1:9" x14ac:dyDescent="0.25">
      <c r="A251" s="561" t="s">
        <v>1792</v>
      </c>
      <c r="B251" s="585">
        <v>12.5</v>
      </c>
      <c r="C251" s="393">
        <f t="shared" si="111"/>
        <v>7.0000000000000007E-2</v>
      </c>
      <c r="D251" s="391">
        <v>5.23</v>
      </c>
      <c r="E251" s="391">
        <f>ROUND(B251*D251,2)</f>
        <v>65.38</v>
      </c>
      <c r="F251" s="547">
        <v>1</v>
      </c>
      <c r="G251" s="391">
        <f>ROUND(E251*F251,2)</f>
        <v>65.38</v>
      </c>
      <c r="H251" s="391">
        <f t="shared" si="109"/>
        <v>15.42</v>
      </c>
      <c r="I251" s="550">
        <f t="shared" si="110"/>
        <v>80.8</v>
      </c>
    </row>
    <row r="252" spans="1:9" x14ac:dyDescent="0.25">
      <c r="A252" s="561" t="s">
        <v>1793</v>
      </c>
      <c r="B252" s="585">
        <v>40</v>
      </c>
      <c r="C252" s="393">
        <f t="shared" si="111"/>
        <v>0.24</v>
      </c>
      <c r="D252" s="393">
        <v>5.95</v>
      </c>
      <c r="E252" s="393">
        <f t="shared" ref="E252" si="113">ROUND(B252*D252,2)</f>
        <v>238</v>
      </c>
      <c r="F252" s="547">
        <v>1</v>
      </c>
      <c r="G252" s="393">
        <f t="shared" ref="G252:G254" si="114">ROUND(E252*F252,2)</f>
        <v>238</v>
      </c>
      <c r="H252" s="393">
        <f t="shared" si="109"/>
        <v>56.14</v>
      </c>
      <c r="I252" s="548">
        <f t="shared" si="110"/>
        <v>294.14</v>
      </c>
    </row>
    <row r="253" spans="1:9" x14ac:dyDescent="0.25">
      <c r="A253" s="561" t="s">
        <v>1794</v>
      </c>
      <c r="B253" s="585">
        <v>133</v>
      </c>
      <c r="C253" s="393">
        <f t="shared" si="111"/>
        <v>0.8</v>
      </c>
      <c r="D253" s="393">
        <v>5.23</v>
      </c>
      <c r="E253" s="393">
        <f>ROUND(B253*D253,2)</f>
        <v>695.59</v>
      </c>
      <c r="F253" s="547">
        <v>1</v>
      </c>
      <c r="G253" s="393">
        <f t="shared" si="114"/>
        <v>695.59</v>
      </c>
      <c r="H253" s="393">
        <f t="shared" si="109"/>
        <v>164.09</v>
      </c>
      <c r="I253" s="548">
        <f t="shared" si="110"/>
        <v>859.68</v>
      </c>
    </row>
    <row r="254" spans="1:9" x14ac:dyDescent="0.25">
      <c r="A254" s="561" t="s">
        <v>1795</v>
      </c>
      <c r="B254" s="585">
        <v>32</v>
      </c>
      <c r="C254" s="393">
        <f t="shared" si="111"/>
        <v>0.19</v>
      </c>
      <c r="D254" s="393">
        <v>5.23</v>
      </c>
      <c r="E254" s="393">
        <f>ROUND(B254*D254,2)</f>
        <v>167.36</v>
      </c>
      <c r="F254" s="547">
        <v>1</v>
      </c>
      <c r="G254" s="393">
        <f t="shared" si="114"/>
        <v>167.36</v>
      </c>
      <c r="H254" s="393">
        <f t="shared" si="109"/>
        <v>39.479999999999997</v>
      </c>
      <c r="I254" s="548">
        <f t="shared" si="110"/>
        <v>206.84</v>
      </c>
    </row>
    <row r="255" spans="1:9" x14ac:dyDescent="0.25">
      <c r="A255" s="561" t="s">
        <v>1796</v>
      </c>
      <c r="B255" s="585">
        <f>168+24</f>
        <v>192</v>
      </c>
      <c r="C255" s="393">
        <f t="shared" si="111"/>
        <v>1.1499999999999999</v>
      </c>
      <c r="D255" s="393">
        <v>5.95</v>
      </c>
      <c r="E255" s="393">
        <f t="shared" si="112"/>
        <v>1142.4000000000001</v>
      </c>
      <c r="F255" s="547">
        <v>1</v>
      </c>
      <c r="G255" s="393">
        <f t="shared" si="108"/>
        <v>1142.4000000000001</v>
      </c>
      <c r="H255" s="393">
        <f t="shared" si="109"/>
        <v>269.49</v>
      </c>
      <c r="I255" s="548">
        <f t="shared" si="110"/>
        <v>1411.89</v>
      </c>
    </row>
    <row r="256" spans="1:9" x14ac:dyDescent="0.25">
      <c r="A256" s="561" t="s">
        <v>1797</v>
      </c>
      <c r="B256" s="585">
        <v>80</v>
      </c>
      <c r="C256" s="393">
        <f t="shared" si="111"/>
        <v>0.48</v>
      </c>
      <c r="D256" s="393">
        <v>5.95</v>
      </c>
      <c r="E256" s="393">
        <f t="shared" si="112"/>
        <v>476</v>
      </c>
      <c r="F256" s="547">
        <v>1</v>
      </c>
      <c r="G256" s="393">
        <f t="shared" si="108"/>
        <v>476</v>
      </c>
      <c r="H256" s="393">
        <f t="shared" si="109"/>
        <v>112.29</v>
      </c>
      <c r="I256" s="548">
        <f t="shared" si="110"/>
        <v>588.29</v>
      </c>
    </row>
    <row r="257" spans="1:9" x14ac:dyDescent="0.25">
      <c r="A257" s="561" t="s">
        <v>1798</v>
      </c>
      <c r="B257" s="585">
        <f>137.5+12</f>
        <v>149.5</v>
      </c>
      <c r="C257" s="393">
        <f t="shared" si="111"/>
        <v>0.9</v>
      </c>
      <c r="D257" s="393">
        <v>5.95</v>
      </c>
      <c r="E257" s="393">
        <f t="shared" si="112"/>
        <v>889.53</v>
      </c>
      <c r="F257" s="547">
        <v>1</v>
      </c>
      <c r="G257" s="393">
        <f t="shared" si="108"/>
        <v>889.53</v>
      </c>
      <c r="H257" s="572">
        <f>ROUND(G257*0.2194,2)</f>
        <v>195.16</v>
      </c>
      <c r="I257" s="548">
        <f t="shared" si="110"/>
        <v>1084.69</v>
      </c>
    </row>
    <row r="258" spans="1:9" x14ac:dyDescent="0.25">
      <c r="A258" s="561" t="s">
        <v>1799</v>
      </c>
      <c r="B258" s="585">
        <v>52.5</v>
      </c>
      <c r="C258" s="393">
        <f t="shared" si="111"/>
        <v>0.31</v>
      </c>
      <c r="D258" s="393">
        <v>5.95</v>
      </c>
      <c r="E258" s="393">
        <f t="shared" si="112"/>
        <v>312.38</v>
      </c>
      <c r="F258" s="547">
        <v>1</v>
      </c>
      <c r="G258" s="393">
        <f t="shared" si="108"/>
        <v>312.38</v>
      </c>
      <c r="H258" s="572">
        <f>ROUND(G258*0.2194,2)</f>
        <v>68.540000000000006</v>
      </c>
      <c r="I258" s="548">
        <f t="shared" si="110"/>
        <v>380.92</v>
      </c>
    </row>
    <row r="259" spans="1:9" x14ac:dyDescent="0.25">
      <c r="A259" s="561" t="s">
        <v>1800</v>
      </c>
      <c r="B259" s="585">
        <f>131+36</f>
        <v>167</v>
      </c>
      <c r="C259" s="393">
        <f t="shared" si="111"/>
        <v>1</v>
      </c>
      <c r="D259" s="393">
        <v>5.95</v>
      </c>
      <c r="E259" s="393">
        <f t="shared" si="112"/>
        <v>993.65</v>
      </c>
      <c r="F259" s="547">
        <v>1</v>
      </c>
      <c r="G259" s="393">
        <f t="shared" si="108"/>
        <v>993.65</v>
      </c>
      <c r="H259" s="393">
        <f t="shared" ref="H259:H266" si="115">ROUND(G259*0.2359,2)</f>
        <v>234.4</v>
      </c>
      <c r="I259" s="548">
        <f t="shared" si="110"/>
        <v>1228.05</v>
      </c>
    </row>
    <row r="260" spans="1:9" x14ac:dyDescent="0.25">
      <c r="A260" s="561" t="s">
        <v>1801</v>
      </c>
      <c r="B260" s="585">
        <f>48+8</f>
        <v>56</v>
      </c>
      <c r="C260" s="393">
        <f t="shared" si="111"/>
        <v>0.34</v>
      </c>
      <c r="D260" s="393">
        <v>5.95</v>
      </c>
      <c r="E260" s="393">
        <f t="shared" si="112"/>
        <v>333.2</v>
      </c>
      <c r="F260" s="547">
        <v>1</v>
      </c>
      <c r="G260" s="393">
        <f t="shared" si="108"/>
        <v>333.2</v>
      </c>
      <c r="H260" s="393">
        <f t="shared" si="115"/>
        <v>78.599999999999994</v>
      </c>
      <c r="I260" s="548">
        <f t="shared" si="110"/>
        <v>411.8</v>
      </c>
    </row>
    <row r="261" spans="1:9" x14ac:dyDescent="0.25">
      <c r="A261" s="561" t="s">
        <v>1802</v>
      </c>
      <c r="B261" s="585">
        <f>163+24</f>
        <v>187</v>
      </c>
      <c r="C261" s="393">
        <f t="shared" si="111"/>
        <v>1.1200000000000001</v>
      </c>
      <c r="D261" s="393">
        <v>5.95</v>
      </c>
      <c r="E261" s="393">
        <f>ROUND(B261*D261,2)</f>
        <v>1112.6500000000001</v>
      </c>
      <c r="F261" s="547">
        <v>1</v>
      </c>
      <c r="G261" s="393">
        <f t="shared" si="108"/>
        <v>1112.6500000000001</v>
      </c>
      <c r="H261" s="393">
        <f t="shared" si="115"/>
        <v>262.47000000000003</v>
      </c>
      <c r="I261" s="548">
        <f t="shared" si="110"/>
        <v>1375.12</v>
      </c>
    </row>
    <row r="262" spans="1:9" x14ac:dyDescent="0.25">
      <c r="A262" s="561" t="s">
        <v>508</v>
      </c>
      <c r="B262" s="585">
        <v>95</v>
      </c>
      <c r="C262" s="393">
        <f t="shared" si="111"/>
        <v>0.56999999999999995</v>
      </c>
      <c r="D262" s="393">
        <v>4.55</v>
      </c>
      <c r="E262" s="393">
        <f>ROUND(B262*D262,2)</f>
        <v>432.25</v>
      </c>
      <c r="F262" s="547">
        <v>1</v>
      </c>
      <c r="G262" s="393">
        <f t="shared" si="108"/>
        <v>432.25</v>
      </c>
      <c r="H262" s="393">
        <f t="shared" si="115"/>
        <v>101.97</v>
      </c>
      <c r="I262" s="548">
        <f t="shared" si="110"/>
        <v>534.22</v>
      </c>
    </row>
    <row r="263" spans="1:9" x14ac:dyDescent="0.25">
      <c r="A263" s="561" t="s">
        <v>1803</v>
      </c>
      <c r="B263" s="585">
        <v>192</v>
      </c>
      <c r="C263" s="393">
        <f t="shared" si="111"/>
        <v>1.1499999999999999</v>
      </c>
      <c r="D263" s="393">
        <v>6.8</v>
      </c>
      <c r="E263" s="393">
        <f>ROUND(B263*D263,2)</f>
        <v>1305.5999999999999</v>
      </c>
      <c r="F263" s="547">
        <v>1</v>
      </c>
      <c r="G263" s="393">
        <f t="shared" si="108"/>
        <v>1305.5999999999999</v>
      </c>
      <c r="H263" s="393">
        <f t="shared" si="115"/>
        <v>307.99</v>
      </c>
      <c r="I263" s="548">
        <f t="shared" si="110"/>
        <v>1613.59</v>
      </c>
    </row>
    <row r="264" spans="1:9" x14ac:dyDescent="0.25">
      <c r="A264" s="561" t="s">
        <v>1804</v>
      </c>
      <c r="B264" s="585">
        <v>152</v>
      </c>
      <c r="C264" s="393">
        <f t="shared" si="111"/>
        <v>0.91</v>
      </c>
      <c r="D264" s="393">
        <v>6.8</v>
      </c>
      <c r="E264" s="393">
        <f t="shared" ref="E264:E269" si="116">ROUND(B264*D264,2)</f>
        <v>1033.5999999999999</v>
      </c>
      <c r="F264" s="547">
        <v>1</v>
      </c>
      <c r="G264" s="393">
        <f t="shared" si="108"/>
        <v>1033.5999999999999</v>
      </c>
      <c r="H264" s="393">
        <f t="shared" si="115"/>
        <v>243.83</v>
      </c>
      <c r="I264" s="548">
        <f t="shared" si="110"/>
        <v>1277.43</v>
      </c>
    </row>
    <row r="265" spans="1:9" x14ac:dyDescent="0.25">
      <c r="A265" s="561" t="s">
        <v>1805</v>
      </c>
      <c r="B265" s="585">
        <v>196</v>
      </c>
      <c r="C265" s="393">
        <f t="shared" si="111"/>
        <v>1.17</v>
      </c>
      <c r="D265" s="393">
        <v>6.8</v>
      </c>
      <c r="E265" s="393">
        <f t="shared" si="116"/>
        <v>1332.8</v>
      </c>
      <c r="F265" s="547">
        <v>1</v>
      </c>
      <c r="G265" s="393">
        <f t="shared" si="108"/>
        <v>1332.8</v>
      </c>
      <c r="H265" s="393">
        <f t="shared" si="115"/>
        <v>314.41000000000003</v>
      </c>
      <c r="I265" s="548">
        <f t="shared" si="110"/>
        <v>1647.21</v>
      </c>
    </row>
    <row r="266" spans="1:9" x14ac:dyDescent="0.25">
      <c r="A266" s="561" t="s">
        <v>1806</v>
      </c>
      <c r="B266" s="585">
        <v>104</v>
      </c>
      <c r="C266" s="393">
        <f t="shared" si="111"/>
        <v>0.62</v>
      </c>
      <c r="D266" s="391">
        <v>6.8</v>
      </c>
      <c r="E266" s="391">
        <f t="shared" si="116"/>
        <v>707.2</v>
      </c>
      <c r="F266" s="547">
        <v>1</v>
      </c>
      <c r="G266" s="391">
        <f t="shared" si="108"/>
        <v>707.2</v>
      </c>
      <c r="H266" s="391">
        <f t="shared" si="115"/>
        <v>166.83</v>
      </c>
      <c r="I266" s="550">
        <f t="shared" si="110"/>
        <v>874.03</v>
      </c>
    </row>
    <row r="267" spans="1:9" x14ac:dyDescent="0.25">
      <c r="A267" s="561" t="s">
        <v>1807</v>
      </c>
      <c r="B267" s="585">
        <v>120</v>
      </c>
      <c r="C267" s="393">
        <f t="shared" si="111"/>
        <v>0.72</v>
      </c>
      <c r="D267" s="393">
        <v>6.8</v>
      </c>
      <c r="E267" s="393">
        <f t="shared" si="116"/>
        <v>816</v>
      </c>
      <c r="F267" s="547">
        <v>1</v>
      </c>
      <c r="G267" s="393">
        <f t="shared" si="108"/>
        <v>816</v>
      </c>
      <c r="H267" s="572">
        <f>ROUND(G267*0.2077,2)</f>
        <v>169.48</v>
      </c>
      <c r="I267" s="548">
        <f t="shared" si="110"/>
        <v>985.48</v>
      </c>
    </row>
    <row r="268" spans="1:9" x14ac:dyDescent="0.25">
      <c r="A268" s="561" t="s">
        <v>1808</v>
      </c>
      <c r="B268" s="585">
        <v>48</v>
      </c>
      <c r="C268" s="393">
        <f t="shared" si="111"/>
        <v>0.28999999999999998</v>
      </c>
      <c r="D268" s="393">
        <v>6.8</v>
      </c>
      <c r="E268" s="393">
        <f t="shared" si="116"/>
        <v>326.39999999999998</v>
      </c>
      <c r="F268" s="547">
        <v>1</v>
      </c>
      <c r="G268" s="393">
        <f t="shared" si="108"/>
        <v>326.39999999999998</v>
      </c>
      <c r="H268" s="393">
        <f>ROUND(G268*0.2359,2)</f>
        <v>77</v>
      </c>
      <c r="I268" s="548">
        <f t="shared" si="110"/>
        <v>403.4</v>
      </c>
    </row>
    <row r="269" spans="1:9" x14ac:dyDescent="0.25">
      <c r="A269" s="561" t="s">
        <v>1808</v>
      </c>
      <c r="B269" s="585">
        <v>100</v>
      </c>
      <c r="C269" s="393">
        <f t="shared" si="111"/>
        <v>0.6</v>
      </c>
      <c r="D269" s="393">
        <v>6.8</v>
      </c>
      <c r="E269" s="393">
        <f t="shared" si="116"/>
        <v>680</v>
      </c>
      <c r="F269" s="547">
        <v>1</v>
      </c>
      <c r="G269" s="393">
        <f t="shared" si="108"/>
        <v>680</v>
      </c>
      <c r="H269" s="393">
        <f>ROUND(G269*0.2359,2)</f>
        <v>160.41</v>
      </c>
      <c r="I269" s="548">
        <f t="shared" si="110"/>
        <v>840.41</v>
      </c>
    </row>
    <row r="270" spans="1:9" x14ac:dyDescent="0.25">
      <c r="A270" s="561" t="s">
        <v>1809</v>
      </c>
      <c r="B270" s="585">
        <v>60</v>
      </c>
      <c r="C270" s="393">
        <f t="shared" si="111"/>
        <v>0.36</v>
      </c>
      <c r="D270" s="393">
        <v>985</v>
      </c>
      <c r="E270" s="393">
        <f>ROUND(C270*D270,2)</f>
        <v>354.6</v>
      </c>
      <c r="F270" s="547">
        <v>1</v>
      </c>
      <c r="G270" s="393">
        <f t="shared" si="108"/>
        <v>354.6</v>
      </c>
      <c r="H270" s="572">
        <f>ROUND(G270*0.2077,2)</f>
        <v>73.650000000000006</v>
      </c>
      <c r="I270" s="548">
        <f t="shared" si="110"/>
        <v>428.25</v>
      </c>
    </row>
    <row r="271" spans="1:9" ht="31.5" x14ac:dyDescent="0.25">
      <c r="A271" s="541" t="s">
        <v>8</v>
      </c>
      <c r="B271" s="584">
        <f>SUM(B272:B284)</f>
        <v>1839</v>
      </c>
      <c r="C271" s="545">
        <f t="shared" ref="C271:I271" si="117">SUM(C272:C284)</f>
        <v>11.040000000000001</v>
      </c>
      <c r="D271" s="545"/>
      <c r="E271" s="545"/>
      <c r="F271" s="545"/>
      <c r="G271" s="545">
        <f t="shared" si="117"/>
        <v>7821.9600000000009</v>
      </c>
      <c r="H271" s="545">
        <f t="shared" si="117"/>
        <v>1845.19</v>
      </c>
      <c r="I271" s="546">
        <f t="shared" si="117"/>
        <v>9667.1500000000015</v>
      </c>
    </row>
    <row r="272" spans="1:9" x14ac:dyDescent="0.25">
      <c r="A272" s="561" t="s">
        <v>1810</v>
      </c>
      <c r="B272" s="585">
        <v>168</v>
      </c>
      <c r="C272" s="393">
        <f>ROUND(B272/167,2)</f>
        <v>1.01</v>
      </c>
      <c r="D272" s="393">
        <v>4.3600000000000003</v>
      </c>
      <c r="E272" s="393">
        <f t="shared" ref="E272:E278" si="118">ROUND(B272*D272,2)</f>
        <v>732.48</v>
      </c>
      <c r="F272" s="547">
        <v>1</v>
      </c>
      <c r="G272" s="393">
        <f>ROUND(E272*F272,2)</f>
        <v>732.48</v>
      </c>
      <c r="H272" s="393">
        <f t="shared" ref="H272:H284" si="119">ROUND(G272*0.2359,2)</f>
        <v>172.79</v>
      </c>
      <c r="I272" s="548">
        <f t="shared" ref="I272:I284" si="120">ROUND(G272+H272,2)</f>
        <v>905.27</v>
      </c>
    </row>
    <row r="273" spans="1:9" x14ac:dyDescent="0.25">
      <c r="A273" s="561" t="s">
        <v>1811</v>
      </c>
      <c r="B273" s="585">
        <v>168</v>
      </c>
      <c r="C273" s="393">
        <f t="shared" ref="C273:C284" si="121">ROUND(B273/167,2)</f>
        <v>1.01</v>
      </c>
      <c r="D273" s="393">
        <v>4.3600000000000003</v>
      </c>
      <c r="E273" s="393">
        <f t="shared" si="118"/>
        <v>732.48</v>
      </c>
      <c r="F273" s="547">
        <v>1</v>
      </c>
      <c r="G273" s="393">
        <f t="shared" ref="G273:G284" si="122">ROUND(E273*F273,2)</f>
        <v>732.48</v>
      </c>
      <c r="H273" s="393">
        <f t="shared" si="119"/>
        <v>172.79</v>
      </c>
      <c r="I273" s="548">
        <f t="shared" si="120"/>
        <v>905.27</v>
      </c>
    </row>
    <row r="274" spans="1:9" x14ac:dyDescent="0.25">
      <c r="A274" s="561" t="s">
        <v>1812</v>
      </c>
      <c r="B274" s="585">
        <v>168</v>
      </c>
      <c r="C274" s="393">
        <f t="shared" si="121"/>
        <v>1.01</v>
      </c>
      <c r="D274" s="393">
        <v>4.3600000000000003</v>
      </c>
      <c r="E274" s="393">
        <f>ROUND(B274*D274,2)</f>
        <v>732.48</v>
      </c>
      <c r="F274" s="547">
        <v>1</v>
      </c>
      <c r="G274" s="393">
        <f>ROUND(E274*F274,2)</f>
        <v>732.48</v>
      </c>
      <c r="H274" s="393">
        <f t="shared" si="119"/>
        <v>172.79</v>
      </c>
      <c r="I274" s="548">
        <f t="shared" si="120"/>
        <v>905.27</v>
      </c>
    </row>
    <row r="275" spans="1:9" x14ac:dyDescent="0.25">
      <c r="A275" s="561" t="s">
        <v>1813</v>
      </c>
      <c r="B275" s="585">
        <v>168</v>
      </c>
      <c r="C275" s="393">
        <f t="shared" si="121"/>
        <v>1.01</v>
      </c>
      <c r="D275" s="393">
        <v>4.3600000000000003</v>
      </c>
      <c r="E275" s="393">
        <f t="shared" si="118"/>
        <v>732.48</v>
      </c>
      <c r="F275" s="547">
        <v>1</v>
      </c>
      <c r="G275" s="393">
        <f t="shared" si="122"/>
        <v>732.48</v>
      </c>
      <c r="H275" s="393">
        <f t="shared" si="119"/>
        <v>172.79</v>
      </c>
      <c r="I275" s="548">
        <f t="shared" si="120"/>
        <v>905.27</v>
      </c>
    </row>
    <row r="276" spans="1:9" x14ac:dyDescent="0.25">
      <c r="A276" s="561" t="s">
        <v>1814</v>
      </c>
      <c r="B276" s="585">
        <v>168</v>
      </c>
      <c r="C276" s="393">
        <f t="shared" si="121"/>
        <v>1.01</v>
      </c>
      <c r="D276" s="393">
        <v>4.3600000000000003</v>
      </c>
      <c r="E276" s="393">
        <f t="shared" si="118"/>
        <v>732.48</v>
      </c>
      <c r="F276" s="547">
        <v>1</v>
      </c>
      <c r="G276" s="393">
        <f>ROUND(E276*F276,2)</f>
        <v>732.48</v>
      </c>
      <c r="H276" s="393">
        <f t="shared" si="119"/>
        <v>172.79</v>
      </c>
      <c r="I276" s="548">
        <f t="shared" si="120"/>
        <v>905.27</v>
      </c>
    </row>
    <row r="277" spans="1:9" x14ac:dyDescent="0.25">
      <c r="A277" s="561" t="s">
        <v>1815</v>
      </c>
      <c r="B277" s="585">
        <v>168</v>
      </c>
      <c r="C277" s="393">
        <f t="shared" si="121"/>
        <v>1.01</v>
      </c>
      <c r="D277" s="393">
        <v>4.3600000000000003</v>
      </c>
      <c r="E277" s="393">
        <f t="shared" si="118"/>
        <v>732.48</v>
      </c>
      <c r="F277" s="547">
        <v>1</v>
      </c>
      <c r="G277" s="393">
        <f t="shared" si="122"/>
        <v>732.48</v>
      </c>
      <c r="H277" s="393">
        <f t="shared" si="119"/>
        <v>172.79</v>
      </c>
      <c r="I277" s="548">
        <f t="shared" si="120"/>
        <v>905.27</v>
      </c>
    </row>
    <row r="278" spans="1:9" x14ac:dyDescent="0.25">
      <c r="A278" s="561" t="s">
        <v>1816</v>
      </c>
      <c r="B278" s="585">
        <v>88</v>
      </c>
      <c r="C278" s="393">
        <f t="shared" si="121"/>
        <v>0.53</v>
      </c>
      <c r="D278" s="393">
        <v>4.3600000000000003</v>
      </c>
      <c r="E278" s="393">
        <f t="shared" si="118"/>
        <v>383.68</v>
      </c>
      <c r="F278" s="547">
        <v>1</v>
      </c>
      <c r="G278" s="393">
        <f t="shared" si="122"/>
        <v>383.68</v>
      </c>
      <c r="H278" s="393">
        <f t="shared" si="119"/>
        <v>90.51</v>
      </c>
      <c r="I278" s="548">
        <f t="shared" si="120"/>
        <v>474.19</v>
      </c>
    </row>
    <row r="279" spans="1:9" x14ac:dyDescent="0.25">
      <c r="A279" s="561" t="s">
        <v>1817</v>
      </c>
      <c r="B279" s="585">
        <v>159</v>
      </c>
      <c r="C279" s="393">
        <f t="shared" si="121"/>
        <v>0.95</v>
      </c>
      <c r="D279" s="393">
        <v>4.3600000000000003</v>
      </c>
      <c r="E279" s="393">
        <f>ROUND(B279*D279,2)</f>
        <v>693.24</v>
      </c>
      <c r="F279" s="547">
        <v>1</v>
      </c>
      <c r="G279" s="393">
        <f>ROUND(E279*F279,2)</f>
        <v>693.24</v>
      </c>
      <c r="H279" s="393">
        <f t="shared" si="119"/>
        <v>163.54</v>
      </c>
      <c r="I279" s="548">
        <f t="shared" si="120"/>
        <v>856.78</v>
      </c>
    </row>
    <row r="280" spans="1:9" x14ac:dyDescent="0.25">
      <c r="A280" s="561" t="s">
        <v>1818</v>
      </c>
      <c r="B280" s="585">
        <v>48</v>
      </c>
      <c r="C280" s="393">
        <f t="shared" si="121"/>
        <v>0.28999999999999998</v>
      </c>
      <c r="D280" s="393">
        <v>4.3600000000000003</v>
      </c>
      <c r="E280" s="393">
        <f t="shared" ref="E280:E284" si="123">ROUND(B280*D280,2)</f>
        <v>209.28</v>
      </c>
      <c r="F280" s="547">
        <v>1</v>
      </c>
      <c r="G280" s="393">
        <f>ROUND(E280*F280,2)</f>
        <v>209.28</v>
      </c>
      <c r="H280" s="393">
        <f t="shared" si="119"/>
        <v>49.37</v>
      </c>
      <c r="I280" s="548">
        <f t="shared" si="120"/>
        <v>258.64999999999998</v>
      </c>
    </row>
    <row r="281" spans="1:9" x14ac:dyDescent="0.25">
      <c r="A281" s="561" t="s">
        <v>1819</v>
      </c>
      <c r="B281" s="585">
        <f>168+24</f>
        <v>192</v>
      </c>
      <c r="C281" s="393">
        <f>ROUND(B281/167,2)</f>
        <v>1.1499999999999999</v>
      </c>
      <c r="D281" s="393">
        <v>4.3600000000000003</v>
      </c>
      <c r="E281" s="393">
        <f>ROUND(B281*D281,2)</f>
        <v>837.12</v>
      </c>
      <c r="F281" s="547">
        <v>1</v>
      </c>
      <c r="G281" s="393">
        <f>ROUND(E281*F281,2)</f>
        <v>837.12</v>
      </c>
      <c r="H281" s="393">
        <f t="shared" si="119"/>
        <v>197.48</v>
      </c>
      <c r="I281" s="548">
        <f t="shared" si="120"/>
        <v>1034.5999999999999</v>
      </c>
    </row>
    <row r="282" spans="1:9" x14ac:dyDescent="0.25">
      <c r="A282" s="561" t="s">
        <v>1820</v>
      </c>
      <c r="B282" s="585">
        <v>112</v>
      </c>
      <c r="C282" s="393">
        <f t="shared" si="121"/>
        <v>0.67</v>
      </c>
      <c r="D282" s="393">
        <v>3.79</v>
      </c>
      <c r="E282" s="393">
        <f t="shared" si="123"/>
        <v>424.48</v>
      </c>
      <c r="F282" s="547">
        <v>1</v>
      </c>
      <c r="G282" s="393">
        <f t="shared" si="122"/>
        <v>424.48</v>
      </c>
      <c r="H282" s="393">
        <f t="shared" si="119"/>
        <v>100.13</v>
      </c>
      <c r="I282" s="548">
        <f t="shared" si="120"/>
        <v>524.61</v>
      </c>
    </row>
    <row r="283" spans="1:9" x14ac:dyDescent="0.25">
      <c r="A283" s="561" t="s">
        <v>1821</v>
      </c>
      <c r="B283" s="585">
        <v>64</v>
      </c>
      <c r="C283" s="393">
        <f t="shared" si="121"/>
        <v>0.38</v>
      </c>
      <c r="D283" s="393">
        <v>3.79</v>
      </c>
      <c r="E283" s="393">
        <f t="shared" si="123"/>
        <v>242.56</v>
      </c>
      <c r="F283" s="547">
        <v>1</v>
      </c>
      <c r="G283" s="393">
        <f t="shared" si="122"/>
        <v>242.56</v>
      </c>
      <c r="H283" s="393">
        <f t="shared" si="119"/>
        <v>57.22</v>
      </c>
      <c r="I283" s="548">
        <f t="shared" si="120"/>
        <v>299.77999999999997</v>
      </c>
    </row>
    <row r="284" spans="1:9" x14ac:dyDescent="0.25">
      <c r="A284" s="561" t="s">
        <v>1822</v>
      </c>
      <c r="B284" s="585">
        <v>168</v>
      </c>
      <c r="C284" s="393">
        <f t="shared" si="121"/>
        <v>1.01</v>
      </c>
      <c r="D284" s="393">
        <v>3.79</v>
      </c>
      <c r="E284" s="393">
        <f t="shared" si="123"/>
        <v>636.72</v>
      </c>
      <c r="F284" s="547">
        <v>1</v>
      </c>
      <c r="G284" s="393">
        <f t="shared" si="122"/>
        <v>636.72</v>
      </c>
      <c r="H284" s="393">
        <f t="shared" si="119"/>
        <v>150.19999999999999</v>
      </c>
      <c r="I284" s="548">
        <f t="shared" si="120"/>
        <v>786.92</v>
      </c>
    </row>
    <row r="285" spans="1:9" x14ac:dyDescent="0.25">
      <c r="A285" s="541" t="s">
        <v>6</v>
      </c>
      <c r="B285" s="587">
        <f t="shared" ref="B285:I285" si="124">SUM(B286:B294)</f>
        <v>1527</v>
      </c>
      <c r="C285" s="557">
        <f t="shared" si="124"/>
        <v>9.14</v>
      </c>
      <c r="D285" s="557"/>
      <c r="E285" s="557"/>
      <c r="F285" s="557"/>
      <c r="G285" s="557">
        <f t="shared" si="124"/>
        <v>5351.7</v>
      </c>
      <c r="H285" s="557">
        <f t="shared" si="124"/>
        <v>1262.47</v>
      </c>
      <c r="I285" s="558">
        <f t="shared" si="124"/>
        <v>6614.17</v>
      </c>
    </row>
    <row r="286" spans="1:9" s="349" customFormat="1" x14ac:dyDescent="0.25">
      <c r="A286" s="562" t="s">
        <v>1823</v>
      </c>
      <c r="B286" s="585">
        <v>184</v>
      </c>
      <c r="C286" s="391">
        <f>ROUND(B286/167,2)</f>
        <v>1.1000000000000001</v>
      </c>
      <c r="D286" s="391">
        <v>575</v>
      </c>
      <c r="E286" s="391">
        <f t="shared" ref="E286:E289" si="125">ROUND(C286*D286,2)</f>
        <v>632.5</v>
      </c>
      <c r="F286" s="549">
        <v>1</v>
      </c>
      <c r="G286" s="391">
        <f t="shared" ref="G286:G289" si="126">ROUND(E286*F286,2)</f>
        <v>632.5</v>
      </c>
      <c r="H286" s="391">
        <f t="shared" ref="H286:H294" si="127">ROUND(G286*0.2359,2)</f>
        <v>149.21</v>
      </c>
      <c r="I286" s="550">
        <f t="shared" ref="I286:I294" si="128">ROUND(G286+H286,2)</f>
        <v>781.71</v>
      </c>
    </row>
    <row r="287" spans="1:9" s="349" customFormat="1" x14ac:dyDescent="0.25">
      <c r="A287" s="562" t="s">
        <v>1824</v>
      </c>
      <c r="B287" s="585">
        <v>192</v>
      </c>
      <c r="C287" s="391">
        <f t="shared" ref="C287:C294" si="129">ROUND(B287/167,2)</f>
        <v>1.1499999999999999</v>
      </c>
      <c r="D287" s="391">
        <v>575</v>
      </c>
      <c r="E287" s="391">
        <f t="shared" si="125"/>
        <v>661.25</v>
      </c>
      <c r="F287" s="549">
        <v>1</v>
      </c>
      <c r="G287" s="391">
        <f t="shared" si="126"/>
        <v>661.25</v>
      </c>
      <c r="H287" s="391">
        <f t="shared" si="127"/>
        <v>155.99</v>
      </c>
      <c r="I287" s="550">
        <f t="shared" si="128"/>
        <v>817.24</v>
      </c>
    </row>
    <row r="288" spans="1:9" s="349" customFormat="1" x14ac:dyDescent="0.25">
      <c r="A288" s="562" t="s">
        <v>1825</v>
      </c>
      <c r="B288" s="585">
        <v>176</v>
      </c>
      <c r="C288" s="391">
        <f t="shared" si="129"/>
        <v>1.05</v>
      </c>
      <c r="D288" s="391">
        <v>575</v>
      </c>
      <c r="E288" s="391">
        <f t="shared" si="125"/>
        <v>603.75</v>
      </c>
      <c r="F288" s="549">
        <v>1</v>
      </c>
      <c r="G288" s="391">
        <f t="shared" si="126"/>
        <v>603.75</v>
      </c>
      <c r="H288" s="391">
        <f t="shared" si="127"/>
        <v>142.41999999999999</v>
      </c>
      <c r="I288" s="550">
        <f t="shared" si="128"/>
        <v>746.17</v>
      </c>
    </row>
    <row r="289" spans="1:9" s="349" customFormat="1" x14ac:dyDescent="0.25">
      <c r="A289" s="562" t="s">
        <v>1826</v>
      </c>
      <c r="B289" s="585">
        <v>168</v>
      </c>
      <c r="C289" s="391">
        <f t="shared" si="129"/>
        <v>1.01</v>
      </c>
      <c r="D289" s="391">
        <v>575</v>
      </c>
      <c r="E289" s="391">
        <f t="shared" si="125"/>
        <v>580.75</v>
      </c>
      <c r="F289" s="549">
        <v>1</v>
      </c>
      <c r="G289" s="391">
        <f t="shared" si="126"/>
        <v>580.75</v>
      </c>
      <c r="H289" s="391">
        <f t="shared" si="127"/>
        <v>137</v>
      </c>
      <c r="I289" s="550">
        <f t="shared" si="128"/>
        <v>717.75</v>
      </c>
    </row>
    <row r="290" spans="1:9" x14ac:dyDescent="0.25">
      <c r="A290" s="562" t="s">
        <v>1827</v>
      </c>
      <c r="B290" s="585">
        <v>184</v>
      </c>
      <c r="C290" s="391">
        <f t="shared" si="129"/>
        <v>1.1000000000000001</v>
      </c>
      <c r="D290" s="391">
        <v>575</v>
      </c>
      <c r="E290" s="391">
        <f>ROUND(C290*D290,2)</f>
        <v>632.5</v>
      </c>
      <c r="F290" s="549">
        <v>1</v>
      </c>
      <c r="G290" s="391">
        <f>ROUND(E290*F290,2)</f>
        <v>632.5</v>
      </c>
      <c r="H290" s="391">
        <f t="shared" si="127"/>
        <v>149.21</v>
      </c>
      <c r="I290" s="550">
        <f t="shared" si="128"/>
        <v>781.71</v>
      </c>
    </row>
    <row r="291" spans="1:9" x14ac:dyDescent="0.25">
      <c r="A291" s="562" t="s">
        <v>1828</v>
      </c>
      <c r="B291" s="585">
        <v>192</v>
      </c>
      <c r="C291" s="391">
        <f t="shared" si="129"/>
        <v>1.1499999999999999</v>
      </c>
      <c r="D291" s="391">
        <v>575</v>
      </c>
      <c r="E291" s="391">
        <f>ROUND(C291*D291,2)</f>
        <v>661.25</v>
      </c>
      <c r="F291" s="549">
        <v>1</v>
      </c>
      <c r="G291" s="391">
        <f>ROUND(E291*F291,2)</f>
        <v>661.25</v>
      </c>
      <c r="H291" s="391">
        <f t="shared" si="127"/>
        <v>155.99</v>
      </c>
      <c r="I291" s="550">
        <f t="shared" si="128"/>
        <v>817.24</v>
      </c>
    </row>
    <row r="292" spans="1:9" x14ac:dyDescent="0.25">
      <c r="A292" s="562" t="s">
        <v>1829</v>
      </c>
      <c r="B292" s="585">
        <v>176</v>
      </c>
      <c r="C292" s="391">
        <f t="shared" si="129"/>
        <v>1.05</v>
      </c>
      <c r="D292" s="391">
        <v>575</v>
      </c>
      <c r="E292" s="391">
        <f>ROUND(C292*D292,2)</f>
        <v>603.75</v>
      </c>
      <c r="F292" s="549">
        <v>1</v>
      </c>
      <c r="G292" s="391">
        <f>ROUND(E292*F292,2)</f>
        <v>603.75</v>
      </c>
      <c r="H292" s="391">
        <f t="shared" si="127"/>
        <v>142.41999999999999</v>
      </c>
      <c r="I292" s="550">
        <f t="shared" si="128"/>
        <v>746.17</v>
      </c>
    </row>
    <row r="293" spans="1:9" x14ac:dyDescent="0.25">
      <c r="A293" s="562" t="s">
        <v>1830</v>
      </c>
      <c r="B293" s="585">
        <v>168</v>
      </c>
      <c r="C293" s="391">
        <f t="shared" si="129"/>
        <v>1.01</v>
      </c>
      <c r="D293" s="391">
        <v>575</v>
      </c>
      <c r="E293" s="391">
        <f>ROUND(C293*D293,2)</f>
        <v>580.75</v>
      </c>
      <c r="F293" s="549">
        <v>1</v>
      </c>
      <c r="G293" s="391">
        <f>ROUND(E293*F293,2)</f>
        <v>580.75</v>
      </c>
      <c r="H293" s="391">
        <f t="shared" si="127"/>
        <v>137</v>
      </c>
      <c r="I293" s="550">
        <f t="shared" si="128"/>
        <v>717.75</v>
      </c>
    </row>
    <row r="294" spans="1:9" s="349" customFormat="1" x14ac:dyDescent="0.25">
      <c r="A294" s="562" t="s">
        <v>1831</v>
      </c>
      <c r="B294" s="585">
        <v>87</v>
      </c>
      <c r="C294" s="391">
        <f t="shared" si="129"/>
        <v>0.52</v>
      </c>
      <c r="D294" s="391">
        <v>760</v>
      </c>
      <c r="E294" s="391">
        <f>ROUND(C294*D294,2)</f>
        <v>395.2</v>
      </c>
      <c r="F294" s="549">
        <v>1</v>
      </c>
      <c r="G294" s="391">
        <f t="shared" ref="G294" si="130">ROUND(E294*F294,2)</f>
        <v>395.2</v>
      </c>
      <c r="H294" s="391">
        <f t="shared" si="127"/>
        <v>93.23</v>
      </c>
      <c r="I294" s="550">
        <f t="shared" si="128"/>
        <v>488.43</v>
      </c>
    </row>
    <row r="295" spans="1:9" s="349" customFormat="1" x14ac:dyDescent="0.25">
      <c r="A295" s="575" t="s">
        <v>1832</v>
      </c>
      <c r="B295" s="581">
        <f>B296+B311</f>
        <v>1659</v>
      </c>
      <c r="C295" s="582">
        <f t="shared" ref="C295:I295" si="131">C296+C311</f>
        <v>9.9199999999999982</v>
      </c>
      <c r="D295" s="582"/>
      <c r="E295" s="582"/>
      <c r="F295" s="582"/>
      <c r="G295" s="582">
        <f t="shared" si="131"/>
        <v>8652.4400000000023</v>
      </c>
      <c r="H295" s="582">
        <f t="shared" si="131"/>
        <v>2012.33</v>
      </c>
      <c r="I295" s="583">
        <f t="shared" si="131"/>
        <v>10664.77</v>
      </c>
    </row>
    <row r="296" spans="1:9" s="349" customFormat="1" ht="31.5" x14ac:dyDescent="0.25">
      <c r="A296" s="541" t="s">
        <v>7</v>
      </c>
      <c r="B296" s="584">
        <f>SUM(B297:B310)</f>
        <v>952</v>
      </c>
      <c r="C296" s="545">
        <f t="shared" ref="C296:I296" si="132">SUM(C297:C310)</f>
        <v>5.6799999999999988</v>
      </c>
      <c r="D296" s="545"/>
      <c r="E296" s="545"/>
      <c r="F296" s="545"/>
      <c r="G296" s="545">
        <f>SUM(G297:G310)</f>
        <v>5606.4000000000015</v>
      </c>
      <c r="H296" s="545">
        <f t="shared" si="132"/>
        <v>1298.06</v>
      </c>
      <c r="I296" s="546">
        <f t="shared" si="132"/>
        <v>6904.46</v>
      </c>
    </row>
    <row r="297" spans="1:9" x14ac:dyDescent="0.25">
      <c r="A297" s="561" t="s">
        <v>1833</v>
      </c>
      <c r="B297" s="585">
        <v>88</v>
      </c>
      <c r="C297" s="391">
        <f>ROUND(B297/167,2)</f>
        <v>0.53</v>
      </c>
      <c r="D297" s="393">
        <v>985</v>
      </c>
      <c r="E297" s="393">
        <f>ROUND(C297*D297,2)</f>
        <v>522.04999999999995</v>
      </c>
      <c r="F297" s="549">
        <v>1</v>
      </c>
      <c r="G297" s="393">
        <f t="shared" ref="G297:G310" si="133">ROUND(E297*F297,2)</f>
        <v>522.04999999999995</v>
      </c>
      <c r="H297" s="393">
        <f>ROUND(G297*0.2359,2)</f>
        <v>123.15</v>
      </c>
      <c r="I297" s="548">
        <f t="shared" ref="I297:I310" si="134">ROUND(G297+H297,2)</f>
        <v>645.20000000000005</v>
      </c>
    </row>
    <row r="298" spans="1:9" x14ac:dyDescent="0.25">
      <c r="A298" s="561" t="s">
        <v>1834</v>
      </c>
      <c r="B298" s="585">
        <v>32</v>
      </c>
      <c r="C298" s="391">
        <f>ROUND(B298/167,2)</f>
        <v>0.19</v>
      </c>
      <c r="D298" s="393">
        <v>5.95</v>
      </c>
      <c r="E298" s="393">
        <f>ROUND(B298*D298,2)</f>
        <v>190.4</v>
      </c>
      <c r="F298" s="549">
        <v>1</v>
      </c>
      <c r="G298" s="393">
        <f t="shared" si="133"/>
        <v>190.4</v>
      </c>
      <c r="H298" s="393">
        <f>ROUND(G298*0.2359,2)</f>
        <v>44.92</v>
      </c>
      <c r="I298" s="548">
        <f t="shared" si="134"/>
        <v>235.32</v>
      </c>
    </row>
    <row r="299" spans="1:9" x14ac:dyDescent="0.25">
      <c r="A299" s="561" t="s">
        <v>1835</v>
      </c>
      <c r="B299" s="585">
        <v>12</v>
      </c>
      <c r="C299" s="391">
        <f>ROUND(B299/167,2)</f>
        <v>7.0000000000000007E-2</v>
      </c>
      <c r="D299" s="393">
        <v>985</v>
      </c>
      <c r="E299" s="393">
        <f>ROUND(C299*D299,2)</f>
        <v>68.95</v>
      </c>
      <c r="F299" s="549">
        <v>1</v>
      </c>
      <c r="G299" s="393">
        <f t="shared" si="133"/>
        <v>68.95</v>
      </c>
      <c r="H299" s="393">
        <f>ROUND(G299*0.2359,2)</f>
        <v>16.27</v>
      </c>
      <c r="I299" s="548">
        <f t="shared" si="134"/>
        <v>85.22</v>
      </c>
    </row>
    <row r="300" spans="1:9" x14ac:dyDescent="0.25">
      <c r="A300" s="561" t="s">
        <v>1836</v>
      </c>
      <c r="B300" s="585">
        <v>146</v>
      </c>
      <c r="C300" s="391">
        <f>ROUND(B300/167,2)</f>
        <v>0.87</v>
      </c>
      <c r="D300" s="393">
        <v>5.95</v>
      </c>
      <c r="E300" s="393">
        <f>ROUND(B300*D300,2)</f>
        <v>868.7</v>
      </c>
      <c r="F300" s="549">
        <v>1</v>
      </c>
      <c r="G300" s="393">
        <f t="shared" si="133"/>
        <v>868.7</v>
      </c>
      <c r="H300" s="572">
        <f>ROUND(G300*0.2077,2)</f>
        <v>180.43</v>
      </c>
      <c r="I300" s="548">
        <f t="shared" si="134"/>
        <v>1049.1300000000001</v>
      </c>
    </row>
    <row r="301" spans="1:9" s="349" customFormat="1" x14ac:dyDescent="0.25">
      <c r="A301" s="561" t="s">
        <v>1837</v>
      </c>
      <c r="B301" s="585">
        <f>161+22</f>
        <v>183</v>
      </c>
      <c r="C301" s="391">
        <f t="shared" ref="C301:C310" si="135">ROUND(B301/167,2)</f>
        <v>1.1000000000000001</v>
      </c>
      <c r="D301" s="393">
        <v>5.95</v>
      </c>
      <c r="E301" s="393">
        <f>ROUND(B301*D301,2)</f>
        <v>1088.8499999999999</v>
      </c>
      <c r="F301" s="547">
        <v>1</v>
      </c>
      <c r="G301" s="393">
        <f t="shared" si="133"/>
        <v>1088.8499999999999</v>
      </c>
      <c r="H301" s="393">
        <f t="shared" ref="H301:H310" si="136">ROUND(G301*0.2359,2)</f>
        <v>256.86</v>
      </c>
      <c r="I301" s="548">
        <f t="shared" si="134"/>
        <v>1345.71</v>
      </c>
    </row>
    <row r="302" spans="1:9" s="349" customFormat="1" x14ac:dyDescent="0.25">
      <c r="A302" s="561" t="s">
        <v>1838</v>
      </c>
      <c r="B302" s="585">
        <f>162+5</f>
        <v>167</v>
      </c>
      <c r="C302" s="391">
        <f t="shared" si="135"/>
        <v>1</v>
      </c>
      <c r="D302" s="393">
        <v>5.95</v>
      </c>
      <c r="E302" s="391">
        <f t="shared" ref="E302:E304" si="137">ROUND(B302*D302,2)</f>
        <v>993.65</v>
      </c>
      <c r="F302" s="549">
        <v>1</v>
      </c>
      <c r="G302" s="391">
        <f t="shared" si="133"/>
        <v>993.65</v>
      </c>
      <c r="H302" s="391">
        <f t="shared" si="136"/>
        <v>234.4</v>
      </c>
      <c r="I302" s="550">
        <f t="shared" si="134"/>
        <v>1228.05</v>
      </c>
    </row>
    <row r="303" spans="1:9" s="349" customFormat="1" x14ac:dyDescent="0.25">
      <c r="A303" s="561" t="s">
        <v>1839</v>
      </c>
      <c r="B303" s="585">
        <f>115+22</f>
        <v>137</v>
      </c>
      <c r="C303" s="391">
        <f t="shared" si="135"/>
        <v>0.82</v>
      </c>
      <c r="D303" s="393">
        <v>5.95</v>
      </c>
      <c r="E303" s="393">
        <f t="shared" si="137"/>
        <v>815.15</v>
      </c>
      <c r="F303" s="547">
        <v>1</v>
      </c>
      <c r="G303" s="393">
        <f t="shared" si="133"/>
        <v>815.15</v>
      </c>
      <c r="H303" s="393">
        <f t="shared" si="136"/>
        <v>192.29</v>
      </c>
      <c r="I303" s="548">
        <f t="shared" si="134"/>
        <v>1007.44</v>
      </c>
    </row>
    <row r="304" spans="1:9" s="349" customFormat="1" x14ac:dyDescent="0.25">
      <c r="A304" s="561" t="s">
        <v>1840</v>
      </c>
      <c r="B304" s="585">
        <v>24</v>
      </c>
      <c r="C304" s="391">
        <f t="shared" si="135"/>
        <v>0.14000000000000001</v>
      </c>
      <c r="D304" s="393">
        <v>5.23</v>
      </c>
      <c r="E304" s="393">
        <f t="shared" si="137"/>
        <v>125.52</v>
      </c>
      <c r="F304" s="547">
        <v>1</v>
      </c>
      <c r="G304" s="393">
        <f t="shared" si="133"/>
        <v>125.52</v>
      </c>
      <c r="H304" s="393">
        <f t="shared" si="136"/>
        <v>29.61</v>
      </c>
      <c r="I304" s="548">
        <f t="shared" si="134"/>
        <v>155.13</v>
      </c>
    </row>
    <row r="305" spans="1:9" s="349" customFormat="1" x14ac:dyDescent="0.25">
      <c r="A305" s="561" t="s">
        <v>1841</v>
      </c>
      <c r="B305" s="585">
        <v>24</v>
      </c>
      <c r="C305" s="391">
        <f t="shared" si="135"/>
        <v>0.14000000000000001</v>
      </c>
      <c r="D305" s="393">
        <v>5.95</v>
      </c>
      <c r="E305" s="393">
        <f>ROUND(B305*D305,2)</f>
        <v>142.80000000000001</v>
      </c>
      <c r="F305" s="547">
        <v>1</v>
      </c>
      <c r="G305" s="393">
        <f t="shared" si="133"/>
        <v>142.80000000000001</v>
      </c>
      <c r="H305" s="393">
        <f t="shared" si="136"/>
        <v>33.69</v>
      </c>
      <c r="I305" s="548">
        <f t="shared" si="134"/>
        <v>176.49</v>
      </c>
    </row>
    <row r="306" spans="1:9" s="349" customFormat="1" x14ac:dyDescent="0.25">
      <c r="A306" s="561" t="s">
        <v>1842</v>
      </c>
      <c r="B306" s="585">
        <v>24</v>
      </c>
      <c r="C306" s="391">
        <f t="shared" si="135"/>
        <v>0.14000000000000001</v>
      </c>
      <c r="D306" s="393">
        <v>5.95</v>
      </c>
      <c r="E306" s="393">
        <f t="shared" ref="E306" si="138">ROUND(B306*D306,2)</f>
        <v>142.80000000000001</v>
      </c>
      <c r="F306" s="547">
        <v>1</v>
      </c>
      <c r="G306" s="393">
        <f t="shared" si="133"/>
        <v>142.80000000000001</v>
      </c>
      <c r="H306" s="393">
        <f t="shared" si="136"/>
        <v>33.69</v>
      </c>
      <c r="I306" s="548">
        <f t="shared" si="134"/>
        <v>176.49</v>
      </c>
    </row>
    <row r="307" spans="1:9" s="349" customFormat="1" x14ac:dyDescent="0.25">
      <c r="A307" s="561" t="s">
        <v>1843</v>
      </c>
      <c r="B307" s="585">
        <v>40</v>
      </c>
      <c r="C307" s="391">
        <f t="shared" si="135"/>
        <v>0.24</v>
      </c>
      <c r="D307" s="393">
        <v>5.95</v>
      </c>
      <c r="E307" s="393">
        <f>ROUND(B307*D307,2)</f>
        <v>238</v>
      </c>
      <c r="F307" s="547">
        <v>1</v>
      </c>
      <c r="G307" s="393">
        <f t="shared" si="133"/>
        <v>238</v>
      </c>
      <c r="H307" s="393">
        <f t="shared" si="136"/>
        <v>56.14</v>
      </c>
      <c r="I307" s="548">
        <f t="shared" si="134"/>
        <v>294.14</v>
      </c>
    </row>
    <row r="308" spans="1:9" s="349" customFormat="1" x14ac:dyDescent="0.25">
      <c r="A308" s="561" t="s">
        <v>1844</v>
      </c>
      <c r="B308" s="585">
        <v>24</v>
      </c>
      <c r="C308" s="391">
        <f t="shared" si="135"/>
        <v>0.14000000000000001</v>
      </c>
      <c r="D308" s="393">
        <v>5.95</v>
      </c>
      <c r="E308" s="393">
        <f t="shared" ref="E308" si="139">ROUND(B308*D308,2)</f>
        <v>142.80000000000001</v>
      </c>
      <c r="F308" s="547">
        <v>1</v>
      </c>
      <c r="G308" s="393">
        <f t="shared" si="133"/>
        <v>142.80000000000001</v>
      </c>
      <c r="H308" s="393">
        <f t="shared" si="136"/>
        <v>33.69</v>
      </c>
      <c r="I308" s="548">
        <f t="shared" si="134"/>
        <v>176.49</v>
      </c>
    </row>
    <row r="309" spans="1:9" s="349" customFormat="1" x14ac:dyDescent="0.25">
      <c r="A309" s="561" t="s">
        <v>1845</v>
      </c>
      <c r="B309" s="585">
        <v>27</v>
      </c>
      <c r="C309" s="391">
        <f t="shared" si="135"/>
        <v>0.16</v>
      </c>
      <c r="D309" s="393">
        <v>5.23</v>
      </c>
      <c r="E309" s="393">
        <f>ROUND(B309*D309,2)</f>
        <v>141.21</v>
      </c>
      <c r="F309" s="547">
        <v>1</v>
      </c>
      <c r="G309" s="393">
        <f t="shared" si="133"/>
        <v>141.21</v>
      </c>
      <c r="H309" s="393">
        <f t="shared" si="136"/>
        <v>33.31</v>
      </c>
      <c r="I309" s="548">
        <f t="shared" si="134"/>
        <v>174.52</v>
      </c>
    </row>
    <row r="310" spans="1:9" s="349" customFormat="1" x14ac:dyDescent="0.25">
      <c r="A310" s="561" t="s">
        <v>1846</v>
      </c>
      <c r="B310" s="585">
        <v>24</v>
      </c>
      <c r="C310" s="391">
        <f t="shared" si="135"/>
        <v>0.14000000000000001</v>
      </c>
      <c r="D310" s="393">
        <v>5.23</v>
      </c>
      <c r="E310" s="393">
        <f t="shared" ref="E310" si="140">ROUND(B310*D310,2)</f>
        <v>125.52</v>
      </c>
      <c r="F310" s="547">
        <v>1</v>
      </c>
      <c r="G310" s="393">
        <f t="shared" si="133"/>
        <v>125.52</v>
      </c>
      <c r="H310" s="393">
        <f t="shared" si="136"/>
        <v>29.61</v>
      </c>
      <c r="I310" s="548">
        <f t="shared" si="134"/>
        <v>155.13</v>
      </c>
    </row>
    <row r="311" spans="1:9" s="349" customFormat="1" ht="31.5" x14ac:dyDescent="0.25">
      <c r="A311" s="541" t="s">
        <v>8</v>
      </c>
      <c r="B311" s="584">
        <f>SUM(B312:B320)</f>
        <v>707</v>
      </c>
      <c r="C311" s="545">
        <f t="shared" ref="C311:I311" si="141">SUM(C312:C320)</f>
        <v>4.2399999999999993</v>
      </c>
      <c r="D311" s="545"/>
      <c r="E311" s="545"/>
      <c r="F311" s="545"/>
      <c r="G311" s="545">
        <f t="shared" si="141"/>
        <v>3046.04</v>
      </c>
      <c r="H311" s="545">
        <f t="shared" si="141"/>
        <v>714.27</v>
      </c>
      <c r="I311" s="546">
        <f t="shared" si="141"/>
        <v>3760.3100000000009</v>
      </c>
    </row>
    <row r="312" spans="1:9" s="349" customFormat="1" x14ac:dyDescent="0.25">
      <c r="A312" s="561" t="s">
        <v>1847</v>
      </c>
      <c r="B312" s="585">
        <v>81</v>
      </c>
      <c r="C312" s="393">
        <f>ROUND(B312/167,2)</f>
        <v>0.49</v>
      </c>
      <c r="D312" s="393">
        <v>4.3600000000000003</v>
      </c>
      <c r="E312" s="393">
        <f>ROUND(B312*D312,2)</f>
        <v>353.16</v>
      </c>
      <c r="F312" s="547">
        <v>1</v>
      </c>
      <c r="G312" s="393">
        <f t="shared" ref="G312:G320" si="142">ROUND(E312*F312,2)</f>
        <v>353.16</v>
      </c>
      <c r="H312" s="393">
        <f t="shared" ref="H312:H317" si="143">ROUND(G312*0.2359,2)</f>
        <v>83.31</v>
      </c>
      <c r="I312" s="548">
        <f t="shared" ref="I312:I320" si="144">ROUND(G312+H312,2)</f>
        <v>436.47</v>
      </c>
    </row>
    <row r="313" spans="1:9" s="349" customFormat="1" x14ac:dyDescent="0.25">
      <c r="A313" s="561" t="s">
        <v>1848</v>
      </c>
      <c r="B313" s="585">
        <f>47+167</f>
        <v>214</v>
      </c>
      <c r="C313" s="393">
        <f t="shared" ref="C313:C320" si="145">ROUND(B313/167,2)</f>
        <v>1.28</v>
      </c>
      <c r="D313" s="393">
        <v>4.3600000000000003</v>
      </c>
      <c r="E313" s="393">
        <f t="shared" ref="E313:E320" si="146">ROUND(B313*D313,2)</f>
        <v>933.04</v>
      </c>
      <c r="F313" s="547">
        <v>1</v>
      </c>
      <c r="G313" s="393">
        <f>ROUND(E313*F313,2)</f>
        <v>933.04</v>
      </c>
      <c r="H313" s="393">
        <f t="shared" si="143"/>
        <v>220.1</v>
      </c>
      <c r="I313" s="548">
        <f t="shared" si="144"/>
        <v>1153.1400000000001</v>
      </c>
    </row>
    <row r="314" spans="1:9" s="349" customFormat="1" x14ac:dyDescent="0.25">
      <c r="A314" s="561" t="s">
        <v>1849</v>
      </c>
      <c r="B314" s="585">
        <f>167+33</f>
        <v>200</v>
      </c>
      <c r="C314" s="393">
        <f t="shared" si="145"/>
        <v>1.2</v>
      </c>
      <c r="D314" s="393">
        <v>4.3600000000000003</v>
      </c>
      <c r="E314" s="393">
        <f t="shared" si="146"/>
        <v>872</v>
      </c>
      <c r="F314" s="547">
        <v>1</v>
      </c>
      <c r="G314" s="393">
        <f t="shared" si="142"/>
        <v>872</v>
      </c>
      <c r="H314" s="393">
        <f t="shared" si="143"/>
        <v>205.7</v>
      </c>
      <c r="I314" s="548">
        <f t="shared" si="144"/>
        <v>1077.7</v>
      </c>
    </row>
    <row r="315" spans="1:9" s="349" customFormat="1" x14ac:dyDescent="0.25">
      <c r="A315" s="561" t="s">
        <v>1850</v>
      </c>
      <c r="B315" s="585">
        <v>72</v>
      </c>
      <c r="C315" s="393">
        <f t="shared" si="145"/>
        <v>0.43</v>
      </c>
      <c r="D315" s="393">
        <v>4.3600000000000003</v>
      </c>
      <c r="E315" s="393">
        <f t="shared" si="146"/>
        <v>313.92</v>
      </c>
      <c r="F315" s="547">
        <v>1</v>
      </c>
      <c r="G315" s="393">
        <f t="shared" si="142"/>
        <v>313.92</v>
      </c>
      <c r="H315" s="393">
        <f t="shared" si="143"/>
        <v>74.05</v>
      </c>
      <c r="I315" s="548">
        <f t="shared" si="144"/>
        <v>387.97</v>
      </c>
    </row>
    <row r="316" spans="1:9" s="349" customFormat="1" x14ac:dyDescent="0.25">
      <c r="A316" s="561" t="s">
        <v>1851</v>
      </c>
      <c r="B316" s="585">
        <v>28</v>
      </c>
      <c r="C316" s="393">
        <f t="shared" si="145"/>
        <v>0.17</v>
      </c>
      <c r="D316" s="551">
        <v>4.3600000000000003</v>
      </c>
      <c r="E316" s="551">
        <f t="shared" si="146"/>
        <v>122.08</v>
      </c>
      <c r="F316" s="552">
        <v>1</v>
      </c>
      <c r="G316" s="551">
        <f t="shared" si="142"/>
        <v>122.08</v>
      </c>
      <c r="H316" s="551">
        <f t="shared" si="143"/>
        <v>28.8</v>
      </c>
      <c r="I316" s="553">
        <f t="shared" si="144"/>
        <v>150.88</v>
      </c>
    </row>
    <row r="317" spans="1:9" s="349" customFormat="1" x14ac:dyDescent="0.25">
      <c r="A317" s="561" t="s">
        <v>1852</v>
      </c>
      <c r="B317" s="585">
        <f>24+24</f>
        <v>48</v>
      </c>
      <c r="C317" s="393">
        <f t="shared" si="145"/>
        <v>0.28999999999999998</v>
      </c>
      <c r="D317" s="393">
        <v>4.3600000000000003</v>
      </c>
      <c r="E317" s="393">
        <f t="shared" si="146"/>
        <v>209.28</v>
      </c>
      <c r="F317" s="547">
        <v>1</v>
      </c>
      <c r="G317" s="393">
        <f t="shared" si="142"/>
        <v>209.28</v>
      </c>
      <c r="H317" s="393">
        <f t="shared" si="143"/>
        <v>49.37</v>
      </c>
      <c r="I317" s="548">
        <f t="shared" si="144"/>
        <v>258.64999999999998</v>
      </c>
    </row>
    <row r="318" spans="1:9" s="349" customFormat="1" x14ac:dyDescent="0.25">
      <c r="A318" s="561" t="s">
        <v>1853</v>
      </c>
      <c r="B318" s="585">
        <v>24</v>
      </c>
      <c r="C318" s="393">
        <f t="shared" si="145"/>
        <v>0.14000000000000001</v>
      </c>
      <c r="D318" s="551">
        <v>3.79</v>
      </c>
      <c r="E318" s="551">
        <f t="shared" si="146"/>
        <v>90.96</v>
      </c>
      <c r="F318" s="552">
        <v>1</v>
      </c>
      <c r="G318" s="551">
        <f t="shared" si="142"/>
        <v>90.96</v>
      </c>
      <c r="H318" s="573">
        <f>ROUND(G318*0.2077,2)</f>
        <v>18.89</v>
      </c>
      <c r="I318" s="553">
        <f t="shared" si="144"/>
        <v>109.85</v>
      </c>
    </row>
    <row r="319" spans="1:9" s="349" customFormat="1" x14ac:dyDescent="0.25">
      <c r="A319" s="561" t="s">
        <v>1854</v>
      </c>
      <c r="B319" s="585">
        <v>24</v>
      </c>
      <c r="C319" s="393">
        <f t="shared" si="145"/>
        <v>0.14000000000000001</v>
      </c>
      <c r="D319" s="551">
        <v>3.79</v>
      </c>
      <c r="E319" s="393">
        <f t="shared" si="146"/>
        <v>90.96</v>
      </c>
      <c r="F319" s="547">
        <v>1</v>
      </c>
      <c r="G319" s="393">
        <f t="shared" si="142"/>
        <v>90.96</v>
      </c>
      <c r="H319" s="393">
        <f>ROUND(G319*0.2359,2)</f>
        <v>21.46</v>
      </c>
      <c r="I319" s="548">
        <f t="shared" si="144"/>
        <v>112.42</v>
      </c>
    </row>
    <row r="320" spans="1:9" s="349" customFormat="1" x14ac:dyDescent="0.25">
      <c r="A320" s="561" t="s">
        <v>1855</v>
      </c>
      <c r="B320" s="585">
        <v>16</v>
      </c>
      <c r="C320" s="393">
        <f t="shared" si="145"/>
        <v>0.1</v>
      </c>
      <c r="D320" s="551">
        <v>3.79</v>
      </c>
      <c r="E320" s="551">
        <f t="shared" si="146"/>
        <v>60.64</v>
      </c>
      <c r="F320" s="552">
        <v>1</v>
      </c>
      <c r="G320" s="551">
        <f t="shared" si="142"/>
        <v>60.64</v>
      </c>
      <c r="H320" s="573">
        <f>ROUND(G320*0.2077,2)</f>
        <v>12.59</v>
      </c>
      <c r="I320" s="553">
        <f t="shared" si="144"/>
        <v>73.23</v>
      </c>
    </row>
    <row r="321" spans="1:9" s="349" customFormat="1" x14ac:dyDescent="0.25">
      <c r="A321" s="575" t="s">
        <v>1856</v>
      </c>
      <c r="B321" s="581">
        <f>B322+B341+B351</f>
        <v>3396</v>
      </c>
      <c r="C321" s="582">
        <f t="shared" ref="C321:I321" si="147">C322+C341+C351</f>
        <v>20.309999999999999</v>
      </c>
      <c r="D321" s="582"/>
      <c r="E321" s="582"/>
      <c r="F321" s="582"/>
      <c r="G321" s="582">
        <f t="shared" si="147"/>
        <v>18353.939999999999</v>
      </c>
      <c r="H321" s="582">
        <f t="shared" si="147"/>
        <v>4289.8799999999992</v>
      </c>
      <c r="I321" s="583">
        <f t="shared" si="147"/>
        <v>22643.820000000003</v>
      </c>
    </row>
    <row r="322" spans="1:9" s="349" customFormat="1" ht="31.5" x14ac:dyDescent="0.25">
      <c r="A322" s="541" t="s">
        <v>7</v>
      </c>
      <c r="B322" s="587">
        <f>SUM(B323:B340)</f>
        <v>2060</v>
      </c>
      <c r="C322" s="557">
        <f t="shared" ref="C322:I322" si="148">SUM(C323:C340)</f>
        <v>12.309999999999999</v>
      </c>
      <c r="D322" s="557"/>
      <c r="E322" s="557"/>
      <c r="F322" s="557"/>
      <c r="G322" s="557">
        <f t="shared" si="148"/>
        <v>12562.279999999999</v>
      </c>
      <c r="H322" s="557">
        <f t="shared" si="148"/>
        <v>2963.4599999999996</v>
      </c>
      <c r="I322" s="558">
        <f t="shared" si="148"/>
        <v>15525.740000000003</v>
      </c>
    </row>
    <row r="323" spans="1:9" s="349" customFormat="1" x14ac:dyDescent="0.25">
      <c r="A323" s="561" t="s">
        <v>1857</v>
      </c>
      <c r="B323" s="585">
        <v>161</v>
      </c>
      <c r="C323" s="391">
        <f>ROUND(B323/167,2)</f>
        <v>0.96</v>
      </c>
      <c r="D323" s="391">
        <v>985</v>
      </c>
      <c r="E323" s="391">
        <f t="shared" ref="E323" si="149">ROUND(C323*D323,2)</f>
        <v>945.6</v>
      </c>
      <c r="F323" s="549">
        <v>1</v>
      </c>
      <c r="G323" s="391">
        <f t="shared" ref="G323:G340" si="150">ROUND(E323*F323,2)</f>
        <v>945.6</v>
      </c>
      <c r="H323" s="391">
        <f t="shared" ref="H323:H340" si="151">ROUND(G323*0.2359,2)</f>
        <v>223.07</v>
      </c>
      <c r="I323" s="550">
        <f t="shared" ref="I323:I340" si="152">ROUND(G323+H323,2)</f>
        <v>1168.67</v>
      </c>
    </row>
    <row r="324" spans="1:9" s="349" customFormat="1" x14ac:dyDescent="0.25">
      <c r="A324" s="561" t="s">
        <v>1858</v>
      </c>
      <c r="B324" s="585">
        <v>149</v>
      </c>
      <c r="C324" s="391">
        <f t="shared" ref="C324:C340" si="153">ROUND(B324/167,2)</f>
        <v>0.89</v>
      </c>
      <c r="D324" s="393">
        <v>6.18</v>
      </c>
      <c r="E324" s="393">
        <f t="shared" ref="E324:E340" si="154">ROUND(B324*D324,2)</f>
        <v>920.82</v>
      </c>
      <c r="F324" s="549">
        <v>1</v>
      </c>
      <c r="G324" s="393">
        <f t="shared" si="150"/>
        <v>920.82</v>
      </c>
      <c r="H324" s="393">
        <f t="shared" si="151"/>
        <v>217.22</v>
      </c>
      <c r="I324" s="548">
        <f t="shared" si="152"/>
        <v>1138.04</v>
      </c>
    </row>
    <row r="325" spans="1:9" s="349" customFormat="1" x14ac:dyDescent="0.25">
      <c r="A325" s="561" t="s">
        <v>1859</v>
      </c>
      <c r="B325" s="585">
        <v>119</v>
      </c>
      <c r="C325" s="391">
        <f>ROUND(B325/167,2)</f>
        <v>0.71</v>
      </c>
      <c r="D325" s="393">
        <v>6.18</v>
      </c>
      <c r="E325" s="393">
        <f>ROUND(B325*D325,2)</f>
        <v>735.42</v>
      </c>
      <c r="F325" s="549">
        <v>1</v>
      </c>
      <c r="G325" s="393">
        <f>ROUND(E325*F325,2)</f>
        <v>735.42</v>
      </c>
      <c r="H325" s="393">
        <f t="shared" si="151"/>
        <v>173.49</v>
      </c>
      <c r="I325" s="548">
        <f t="shared" si="152"/>
        <v>908.91</v>
      </c>
    </row>
    <row r="326" spans="1:9" s="349" customFormat="1" x14ac:dyDescent="0.25">
      <c r="A326" s="561" t="s">
        <v>1860</v>
      </c>
      <c r="B326" s="585">
        <v>143</v>
      </c>
      <c r="C326" s="391">
        <f>ROUND(B326/167,2)</f>
        <v>0.86</v>
      </c>
      <c r="D326" s="393">
        <v>6.18</v>
      </c>
      <c r="E326" s="393">
        <f>ROUND(B326*D326,2)</f>
        <v>883.74</v>
      </c>
      <c r="F326" s="549">
        <v>1</v>
      </c>
      <c r="G326" s="393">
        <f>ROUND(E326*F326,2)</f>
        <v>883.74</v>
      </c>
      <c r="H326" s="393">
        <f t="shared" si="151"/>
        <v>208.47</v>
      </c>
      <c r="I326" s="548">
        <f t="shared" si="152"/>
        <v>1092.21</v>
      </c>
    </row>
    <row r="327" spans="1:9" s="349" customFormat="1" x14ac:dyDescent="0.25">
      <c r="A327" s="561" t="s">
        <v>1861</v>
      </c>
      <c r="B327" s="585">
        <v>49</v>
      </c>
      <c r="C327" s="391">
        <f t="shared" si="153"/>
        <v>0.28999999999999998</v>
      </c>
      <c r="D327" s="393">
        <v>6.18</v>
      </c>
      <c r="E327" s="393">
        <f t="shared" si="154"/>
        <v>302.82</v>
      </c>
      <c r="F327" s="549">
        <v>1</v>
      </c>
      <c r="G327" s="393">
        <f t="shared" si="150"/>
        <v>302.82</v>
      </c>
      <c r="H327" s="393">
        <f t="shared" si="151"/>
        <v>71.44</v>
      </c>
      <c r="I327" s="548">
        <f t="shared" si="152"/>
        <v>374.26</v>
      </c>
    </row>
    <row r="328" spans="1:9" s="349" customFormat="1" x14ac:dyDescent="0.25">
      <c r="A328" s="561" t="s">
        <v>1862</v>
      </c>
      <c r="B328" s="585">
        <v>107</v>
      </c>
      <c r="C328" s="391">
        <f t="shared" si="153"/>
        <v>0.64</v>
      </c>
      <c r="D328" s="393">
        <v>6.18</v>
      </c>
      <c r="E328" s="393">
        <f t="shared" si="154"/>
        <v>661.26</v>
      </c>
      <c r="F328" s="549">
        <v>1</v>
      </c>
      <c r="G328" s="393">
        <f t="shared" si="150"/>
        <v>661.26</v>
      </c>
      <c r="H328" s="393">
        <f t="shared" si="151"/>
        <v>155.99</v>
      </c>
      <c r="I328" s="548">
        <f t="shared" si="152"/>
        <v>817.25</v>
      </c>
    </row>
    <row r="329" spans="1:9" s="349" customFormat="1" x14ac:dyDescent="0.25">
      <c r="A329" s="561" t="s">
        <v>1863</v>
      </c>
      <c r="B329" s="585">
        <v>161</v>
      </c>
      <c r="C329" s="391">
        <f t="shared" si="153"/>
        <v>0.96</v>
      </c>
      <c r="D329" s="393">
        <v>5.44</v>
      </c>
      <c r="E329" s="393">
        <f t="shared" si="154"/>
        <v>875.84</v>
      </c>
      <c r="F329" s="549">
        <v>1</v>
      </c>
      <c r="G329" s="393">
        <f t="shared" si="150"/>
        <v>875.84</v>
      </c>
      <c r="H329" s="393">
        <f t="shared" si="151"/>
        <v>206.61</v>
      </c>
      <c r="I329" s="548">
        <f t="shared" si="152"/>
        <v>1082.45</v>
      </c>
    </row>
    <row r="330" spans="1:9" s="349" customFormat="1" x14ac:dyDescent="0.25">
      <c r="A330" s="561" t="s">
        <v>1864</v>
      </c>
      <c r="B330" s="585">
        <v>156</v>
      </c>
      <c r="C330" s="391">
        <f t="shared" si="153"/>
        <v>0.93</v>
      </c>
      <c r="D330" s="393">
        <v>6.18</v>
      </c>
      <c r="E330" s="393">
        <f>ROUND(B330*D330,2)</f>
        <v>964.08</v>
      </c>
      <c r="F330" s="549">
        <v>1</v>
      </c>
      <c r="G330" s="393">
        <f>ROUND(E330*F330,2)</f>
        <v>964.08</v>
      </c>
      <c r="H330" s="393">
        <f t="shared" si="151"/>
        <v>227.43</v>
      </c>
      <c r="I330" s="548">
        <f t="shared" si="152"/>
        <v>1191.51</v>
      </c>
    </row>
    <row r="331" spans="1:9" s="349" customFormat="1" x14ac:dyDescent="0.25">
      <c r="A331" s="561" t="s">
        <v>1865</v>
      </c>
      <c r="B331" s="585">
        <v>154</v>
      </c>
      <c r="C331" s="391">
        <f t="shared" si="153"/>
        <v>0.92</v>
      </c>
      <c r="D331" s="393">
        <v>6.18</v>
      </c>
      <c r="E331" s="393">
        <f>ROUND(B331*D331,2)</f>
        <v>951.72</v>
      </c>
      <c r="F331" s="549">
        <v>1</v>
      </c>
      <c r="G331" s="393">
        <f>ROUND(E331*F331,2)</f>
        <v>951.72</v>
      </c>
      <c r="H331" s="393">
        <f t="shared" si="151"/>
        <v>224.51</v>
      </c>
      <c r="I331" s="548">
        <f t="shared" si="152"/>
        <v>1176.23</v>
      </c>
    </row>
    <row r="332" spans="1:9" s="349" customFormat="1" x14ac:dyDescent="0.25">
      <c r="A332" s="561" t="s">
        <v>1866</v>
      </c>
      <c r="B332" s="585">
        <v>166</v>
      </c>
      <c r="C332" s="391">
        <f t="shared" si="153"/>
        <v>0.99</v>
      </c>
      <c r="D332" s="393">
        <v>6.18</v>
      </c>
      <c r="E332" s="393">
        <f>ROUND(B332*D332,2)</f>
        <v>1025.8800000000001</v>
      </c>
      <c r="F332" s="549">
        <v>1</v>
      </c>
      <c r="G332" s="393">
        <f>ROUND(E332*F332,2)</f>
        <v>1025.8800000000001</v>
      </c>
      <c r="H332" s="393">
        <f t="shared" si="151"/>
        <v>242.01</v>
      </c>
      <c r="I332" s="548">
        <f t="shared" si="152"/>
        <v>1267.8900000000001</v>
      </c>
    </row>
    <row r="333" spans="1:9" s="349" customFormat="1" x14ac:dyDescent="0.25">
      <c r="A333" s="561" t="s">
        <v>1867</v>
      </c>
      <c r="B333" s="585">
        <v>167</v>
      </c>
      <c r="C333" s="391">
        <f t="shared" si="153"/>
        <v>1</v>
      </c>
      <c r="D333" s="393">
        <v>6.18</v>
      </c>
      <c r="E333" s="393">
        <f>ROUND(B333*D333,2)</f>
        <v>1032.06</v>
      </c>
      <c r="F333" s="549">
        <v>1</v>
      </c>
      <c r="G333" s="393">
        <f>ROUND(E333*F333,2)</f>
        <v>1032.06</v>
      </c>
      <c r="H333" s="393">
        <f t="shared" si="151"/>
        <v>243.46</v>
      </c>
      <c r="I333" s="548">
        <f t="shared" si="152"/>
        <v>1275.52</v>
      </c>
    </row>
    <row r="334" spans="1:9" s="349" customFormat="1" x14ac:dyDescent="0.25">
      <c r="A334" s="561" t="s">
        <v>1868</v>
      </c>
      <c r="B334" s="585">
        <v>156</v>
      </c>
      <c r="C334" s="391">
        <f t="shared" si="153"/>
        <v>0.93</v>
      </c>
      <c r="D334" s="393">
        <v>6.18</v>
      </c>
      <c r="E334" s="393">
        <f t="shared" ref="E334" si="155">ROUND(B334*D334,2)</f>
        <v>964.08</v>
      </c>
      <c r="F334" s="549">
        <v>1</v>
      </c>
      <c r="G334" s="393">
        <f t="shared" ref="G334" si="156">ROUND(E334*F334,2)</f>
        <v>964.08</v>
      </c>
      <c r="H334" s="393">
        <f t="shared" si="151"/>
        <v>227.43</v>
      </c>
      <c r="I334" s="548">
        <f t="shared" si="152"/>
        <v>1191.51</v>
      </c>
    </row>
    <row r="335" spans="1:9" s="349" customFormat="1" x14ac:dyDescent="0.25">
      <c r="A335" s="561" t="s">
        <v>1869</v>
      </c>
      <c r="B335" s="585">
        <v>161</v>
      </c>
      <c r="C335" s="391">
        <f t="shared" si="153"/>
        <v>0.96</v>
      </c>
      <c r="D335" s="393">
        <v>6.18</v>
      </c>
      <c r="E335" s="393">
        <f>ROUND(B335*D335,2)</f>
        <v>994.98</v>
      </c>
      <c r="F335" s="549">
        <v>1</v>
      </c>
      <c r="G335" s="393">
        <f>ROUND(E335*F335,2)</f>
        <v>994.98</v>
      </c>
      <c r="H335" s="393">
        <f t="shared" si="151"/>
        <v>234.72</v>
      </c>
      <c r="I335" s="548">
        <f t="shared" si="152"/>
        <v>1229.7</v>
      </c>
    </row>
    <row r="336" spans="1:9" s="349" customFormat="1" x14ac:dyDescent="0.25">
      <c r="A336" s="561" t="s">
        <v>1870</v>
      </c>
      <c r="B336" s="585">
        <v>173</v>
      </c>
      <c r="C336" s="391">
        <f t="shared" si="153"/>
        <v>1.04</v>
      </c>
      <c r="D336" s="393">
        <v>6.18</v>
      </c>
      <c r="E336" s="393">
        <f t="shared" si="154"/>
        <v>1069.1400000000001</v>
      </c>
      <c r="F336" s="549">
        <v>1</v>
      </c>
      <c r="G336" s="393">
        <f t="shared" si="150"/>
        <v>1069.1400000000001</v>
      </c>
      <c r="H336" s="393">
        <f t="shared" si="151"/>
        <v>252.21</v>
      </c>
      <c r="I336" s="548">
        <f t="shared" si="152"/>
        <v>1321.35</v>
      </c>
    </row>
    <row r="337" spans="1:9" s="349" customFormat="1" x14ac:dyDescent="0.25">
      <c r="A337" s="561" t="s">
        <v>1871</v>
      </c>
      <c r="B337" s="585">
        <v>8</v>
      </c>
      <c r="C337" s="391">
        <f t="shared" si="153"/>
        <v>0.05</v>
      </c>
      <c r="D337" s="393">
        <v>6.18</v>
      </c>
      <c r="E337" s="393">
        <f t="shared" si="154"/>
        <v>49.44</v>
      </c>
      <c r="F337" s="549">
        <v>1</v>
      </c>
      <c r="G337" s="393">
        <f t="shared" si="150"/>
        <v>49.44</v>
      </c>
      <c r="H337" s="393">
        <f t="shared" si="151"/>
        <v>11.66</v>
      </c>
      <c r="I337" s="548">
        <f t="shared" si="152"/>
        <v>61.1</v>
      </c>
    </row>
    <row r="338" spans="1:9" s="349" customFormat="1" x14ac:dyDescent="0.25">
      <c r="A338" s="561" t="s">
        <v>1872</v>
      </c>
      <c r="B338" s="585">
        <f>4+13</f>
        <v>17</v>
      </c>
      <c r="C338" s="391">
        <f t="shared" si="153"/>
        <v>0.1</v>
      </c>
      <c r="D338" s="393">
        <v>6.18</v>
      </c>
      <c r="E338" s="393">
        <f>ROUND(B338*D338,2)</f>
        <v>105.06</v>
      </c>
      <c r="F338" s="549">
        <v>1</v>
      </c>
      <c r="G338" s="393">
        <f>ROUND(E338*F338,2)</f>
        <v>105.06</v>
      </c>
      <c r="H338" s="393">
        <f t="shared" si="151"/>
        <v>24.78</v>
      </c>
      <c r="I338" s="548">
        <f t="shared" si="152"/>
        <v>129.84</v>
      </c>
    </row>
    <row r="339" spans="1:9" s="349" customFormat="1" x14ac:dyDescent="0.25">
      <c r="A339" s="561" t="s">
        <v>1873</v>
      </c>
      <c r="B339" s="585">
        <v>11</v>
      </c>
      <c r="C339" s="391">
        <f t="shared" si="153"/>
        <v>7.0000000000000007E-2</v>
      </c>
      <c r="D339" s="393">
        <v>6.18</v>
      </c>
      <c r="E339" s="393">
        <f t="shared" ref="E339" si="157">ROUND(B339*D339,2)</f>
        <v>67.98</v>
      </c>
      <c r="F339" s="549">
        <v>1</v>
      </c>
      <c r="G339" s="393">
        <f t="shared" ref="G339" si="158">ROUND(E339*F339,2)</f>
        <v>67.98</v>
      </c>
      <c r="H339" s="393">
        <f t="shared" si="151"/>
        <v>16.04</v>
      </c>
      <c r="I339" s="548">
        <f t="shared" si="152"/>
        <v>84.02</v>
      </c>
    </row>
    <row r="340" spans="1:9" s="349" customFormat="1" x14ac:dyDescent="0.25">
      <c r="A340" s="561" t="s">
        <v>1874</v>
      </c>
      <c r="B340" s="585">
        <v>2</v>
      </c>
      <c r="C340" s="391">
        <f t="shared" si="153"/>
        <v>0.01</v>
      </c>
      <c r="D340" s="393">
        <v>6.18</v>
      </c>
      <c r="E340" s="393">
        <f t="shared" si="154"/>
        <v>12.36</v>
      </c>
      <c r="F340" s="549">
        <v>1</v>
      </c>
      <c r="G340" s="393">
        <f t="shared" si="150"/>
        <v>12.36</v>
      </c>
      <c r="H340" s="393">
        <f t="shared" si="151"/>
        <v>2.92</v>
      </c>
      <c r="I340" s="548">
        <f t="shared" si="152"/>
        <v>15.28</v>
      </c>
    </row>
    <row r="341" spans="1:9" s="349" customFormat="1" ht="31.5" x14ac:dyDescent="0.25">
      <c r="A341" s="541" t="s">
        <v>8</v>
      </c>
      <c r="B341" s="584">
        <f>SUM(B342:B350)</f>
        <v>1097</v>
      </c>
      <c r="C341" s="545">
        <f t="shared" ref="C341:I341" si="159">SUM(C342:C350)</f>
        <v>6.5700000000000012</v>
      </c>
      <c r="D341" s="545"/>
      <c r="E341" s="545"/>
      <c r="F341" s="545"/>
      <c r="G341" s="545">
        <f t="shared" si="159"/>
        <v>4969.41</v>
      </c>
      <c r="H341" s="545">
        <f t="shared" si="159"/>
        <v>1148.6599999999999</v>
      </c>
      <c r="I341" s="546">
        <f t="shared" si="159"/>
        <v>6118.07</v>
      </c>
    </row>
    <row r="342" spans="1:9" s="349" customFormat="1" x14ac:dyDescent="0.25">
      <c r="A342" s="561" t="s">
        <v>1875</v>
      </c>
      <c r="B342" s="585">
        <v>161</v>
      </c>
      <c r="C342" s="393">
        <f>ROUND(B342/167,2)</f>
        <v>0.96</v>
      </c>
      <c r="D342" s="393">
        <v>4.53</v>
      </c>
      <c r="E342" s="393">
        <f>ROUND(B342*D342,2)</f>
        <v>729.33</v>
      </c>
      <c r="F342" s="547">
        <v>1</v>
      </c>
      <c r="G342" s="393">
        <f>ROUND(E342*F342,2)</f>
        <v>729.33</v>
      </c>
      <c r="H342" s="393">
        <f>ROUND(G342*0.2359,2)</f>
        <v>172.05</v>
      </c>
      <c r="I342" s="548">
        <f t="shared" ref="I342:I350" si="160">ROUND(G342+H342,2)</f>
        <v>901.38</v>
      </c>
    </row>
    <row r="343" spans="1:9" s="349" customFormat="1" x14ac:dyDescent="0.25">
      <c r="A343" s="561" t="s">
        <v>1876</v>
      </c>
      <c r="B343" s="585">
        <f>24+161</f>
        <v>185</v>
      </c>
      <c r="C343" s="393">
        <f t="shared" ref="C343:C350" si="161">ROUND(B343/167,2)</f>
        <v>1.1100000000000001</v>
      </c>
      <c r="D343" s="393">
        <v>4.53</v>
      </c>
      <c r="E343" s="393">
        <f>ROUND(B343*D343,2)</f>
        <v>838.05</v>
      </c>
      <c r="F343" s="547">
        <v>1</v>
      </c>
      <c r="G343" s="393">
        <f>ROUND(E343*F343,2)</f>
        <v>838.05</v>
      </c>
      <c r="H343" s="572">
        <f>ROUND(G343*0.2077,2)</f>
        <v>174.06</v>
      </c>
      <c r="I343" s="548">
        <f t="shared" si="160"/>
        <v>1012.11</v>
      </c>
    </row>
    <row r="344" spans="1:9" s="349" customFormat="1" x14ac:dyDescent="0.25">
      <c r="A344" s="561" t="s">
        <v>1877</v>
      </c>
      <c r="B344" s="585">
        <v>66</v>
      </c>
      <c r="C344" s="393">
        <f t="shared" si="161"/>
        <v>0.4</v>
      </c>
      <c r="D344" s="393">
        <v>4.53</v>
      </c>
      <c r="E344" s="393">
        <f>ROUND(B344*D344,2)</f>
        <v>298.98</v>
      </c>
      <c r="F344" s="547">
        <v>1</v>
      </c>
      <c r="G344" s="393">
        <f>ROUND(E344*F344,2)</f>
        <v>298.98</v>
      </c>
      <c r="H344" s="393">
        <f t="shared" ref="H344:H350" si="162">ROUND(G344*0.2359,2)</f>
        <v>70.53</v>
      </c>
      <c r="I344" s="548">
        <f t="shared" si="160"/>
        <v>369.51</v>
      </c>
    </row>
    <row r="345" spans="1:9" s="349" customFormat="1" x14ac:dyDescent="0.25">
      <c r="A345" s="561" t="s">
        <v>1878</v>
      </c>
      <c r="B345" s="585">
        <v>24</v>
      </c>
      <c r="C345" s="393">
        <f t="shared" si="161"/>
        <v>0.14000000000000001</v>
      </c>
      <c r="D345" s="393">
        <v>4.53</v>
      </c>
      <c r="E345" s="393">
        <f t="shared" ref="E345:E346" si="163">ROUND(B345*D345,2)</f>
        <v>108.72</v>
      </c>
      <c r="F345" s="547">
        <v>1</v>
      </c>
      <c r="G345" s="393">
        <f t="shared" ref="G345:G346" si="164">ROUND(E345*F345,2)</f>
        <v>108.72</v>
      </c>
      <c r="H345" s="393">
        <f t="shared" si="162"/>
        <v>25.65</v>
      </c>
      <c r="I345" s="548">
        <f t="shared" si="160"/>
        <v>134.37</v>
      </c>
    </row>
    <row r="346" spans="1:9" s="349" customFormat="1" x14ac:dyDescent="0.25">
      <c r="A346" s="561" t="s">
        <v>1879</v>
      </c>
      <c r="B346" s="585">
        <f>161+13</f>
        <v>174</v>
      </c>
      <c r="C346" s="393">
        <f t="shared" si="161"/>
        <v>1.04</v>
      </c>
      <c r="D346" s="393">
        <v>4.53</v>
      </c>
      <c r="E346" s="393">
        <f t="shared" si="163"/>
        <v>788.22</v>
      </c>
      <c r="F346" s="547">
        <v>1</v>
      </c>
      <c r="G346" s="393">
        <f t="shared" si="164"/>
        <v>788.22</v>
      </c>
      <c r="H346" s="393">
        <f t="shared" si="162"/>
        <v>185.94</v>
      </c>
      <c r="I346" s="548">
        <f t="shared" si="160"/>
        <v>974.16</v>
      </c>
    </row>
    <row r="347" spans="1:9" s="349" customFormat="1" x14ac:dyDescent="0.25">
      <c r="A347" s="561" t="s">
        <v>1880</v>
      </c>
      <c r="B347" s="585">
        <v>88</v>
      </c>
      <c r="C347" s="393">
        <f>ROUND(B347/167,2)</f>
        <v>0.53</v>
      </c>
      <c r="D347" s="393">
        <v>4.53</v>
      </c>
      <c r="E347" s="393">
        <f>ROUND(B347*D347,2)</f>
        <v>398.64</v>
      </c>
      <c r="F347" s="547">
        <v>1</v>
      </c>
      <c r="G347" s="393">
        <f>ROUND(E347*F347,2)</f>
        <v>398.64</v>
      </c>
      <c r="H347" s="393">
        <f t="shared" si="162"/>
        <v>94.04</v>
      </c>
      <c r="I347" s="548">
        <f t="shared" si="160"/>
        <v>492.68</v>
      </c>
    </row>
    <row r="348" spans="1:9" s="349" customFormat="1" x14ac:dyDescent="0.25">
      <c r="A348" s="561" t="s">
        <v>1881</v>
      </c>
      <c r="B348" s="585">
        <v>125</v>
      </c>
      <c r="C348" s="393">
        <f t="shared" si="161"/>
        <v>0.75</v>
      </c>
      <c r="D348" s="393">
        <v>4.53</v>
      </c>
      <c r="E348" s="393">
        <f>ROUND(B348*D348,2)</f>
        <v>566.25</v>
      </c>
      <c r="F348" s="547">
        <v>1</v>
      </c>
      <c r="G348" s="393">
        <f>ROUND(E348*F348,2)</f>
        <v>566.25</v>
      </c>
      <c r="H348" s="393">
        <f t="shared" si="162"/>
        <v>133.58000000000001</v>
      </c>
      <c r="I348" s="548">
        <f t="shared" si="160"/>
        <v>699.83</v>
      </c>
    </row>
    <row r="349" spans="1:9" s="349" customFormat="1" x14ac:dyDescent="0.25">
      <c r="A349" s="561" t="s">
        <v>1882</v>
      </c>
      <c r="B349" s="585">
        <f>161+24</f>
        <v>185</v>
      </c>
      <c r="C349" s="393">
        <f t="shared" si="161"/>
        <v>1.1100000000000001</v>
      </c>
      <c r="D349" s="393">
        <v>4.53</v>
      </c>
      <c r="E349" s="393">
        <f t="shared" ref="E349:E350" si="165">ROUND(B349*D349,2)</f>
        <v>838.05</v>
      </c>
      <c r="F349" s="547">
        <v>1</v>
      </c>
      <c r="G349" s="393">
        <f t="shared" ref="G349:G350" si="166">ROUND(E349*F349,2)</f>
        <v>838.05</v>
      </c>
      <c r="H349" s="393">
        <f t="shared" si="162"/>
        <v>197.7</v>
      </c>
      <c r="I349" s="548">
        <f t="shared" si="160"/>
        <v>1035.75</v>
      </c>
    </row>
    <row r="350" spans="1:9" s="349" customFormat="1" x14ac:dyDescent="0.25">
      <c r="A350" s="561" t="s">
        <v>1883</v>
      </c>
      <c r="B350" s="585">
        <v>89</v>
      </c>
      <c r="C350" s="393">
        <f t="shared" si="161"/>
        <v>0.53</v>
      </c>
      <c r="D350" s="393">
        <v>4.53</v>
      </c>
      <c r="E350" s="393">
        <f t="shared" si="165"/>
        <v>403.17</v>
      </c>
      <c r="F350" s="547">
        <v>1</v>
      </c>
      <c r="G350" s="393">
        <f t="shared" si="166"/>
        <v>403.17</v>
      </c>
      <c r="H350" s="393">
        <f t="shared" si="162"/>
        <v>95.11</v>
      </c>
      <c r="I350" s="548">
        <f t="shared" si="160"/>
        <v>498.28</v>
      </c>
    </row>
    <row r="351" spans="1:9" s="349" customFormat="1" x14ac:dyDescent="0.25">
      <c r="A351" s="541" t="s">
        <v>6</v>
      </c>
      <c r="B351" s="584">
        <f>SUM(B352:B353)</f>
        <v>239</v>
      </c>
      <c r="C351" s="545">
        <f t="shared" ref="C351:I351" si="167">SUM(C352:C353)</f>
        <v>1.43</v>
      </c>
      <c r="D351" s="545"/>
      <c r="E351" s="545"/>
      <c r="F351" s="545"/>
      <c r="G351" s="545">
        <f t="shared" si="167"/>
        <v>822.25</v>
      </c>
      <c r="H351" s="545">
        <f t="shared" si="167"/>
        <v>177.76</v>
      </c>
      <c r="I351" s="546">
        <f t="shared" si="167"/>
        <v>1000.01</v>
      </c>
    </row>
    <row r="352" spans="1:9" s="349" customFormat="1" x14ac:dyDescent="0.25">
      <c r="A352" s="562" t="s">
        <v>1884</v>
      </c>
      <c r="B352" s="585">
        <v>167</v>
      </c>
      <c r="C352" s="391">
        <f>ROUND(B352/167,2)</f>
        <v>1</v>
      </c>
      <c r="D352" s="391">
        <v>575</v>
      </c>
      <c r="E352" s="391">
        <f t="shared" ref="E352:E353" si="168">ROUND(C352*D352,2)</f>
        <v>575</v>
      </c>
      <c r="F352" s="549">
        <v>1</v>
      </c>
      <c r="G352" s="391">
        <f t="shared" ref="G352:G353" si="169">ROUND(E352*F352,2)</f>
        <v>575</v>
      </c>
      <c r="H352" s="572">
        <f>ROUND(G352*0.2077,2)</f>
        <v>119.43</v>
      </c>
      <c r="I352" s="550">
        <f>ROUND(G352+H352,2)</f>
        <v>694.43</v>
      </c>
    </row>
    <row r="353" spans="1:9" s="349" customFormat="1" x14ac:dyDescent="0.25">
      <c r="A353" s="562" t="s">
        <v>1885</v>
      </c>
      <c r="B353" s="585">
        <v>72</v>
      </c>
      <c r="C353" s="391">
        <f t="shared" ref="C353" si="170">ROUND(B353/167,2)</f>
        <v>0.43</v>
      </c>
      <c r="D353" s="391">
        <v>575</v>
      </c>
      <c r="E353" s="391">
        <f t="shared" si="168"/>
        <v>247.25</v>
      </c>
      <c r="F353" s="549">
        <v>1</v>
      </c>
      <c r="G353" s="391">
        <f t="shared" si="169"/>
        <v>247.25</v>
      </c>
      <c r="H353" s="391">
        <f>ROUND(G353*0.2359,2)</f>
        <v>58.33</v>
      </c>
      <c r="I353" s="550">
        <f>ROUND(G353+H353,2)</f>
        <v>305.58</v>
      </c>
    </row>
    <row r="354" spans="1:9" x14ac:dyDescent="0.25">
      <c r="A354" s="575" t="s">
        <v>670</v>
      </c>
      <c r="B354" s="581">
        <f>B355</f>
        <v>30.25</v>
      </c>
      <c r="C354" s="582">
        <f t="shared" ref="C354:I354" si="171">C355</f>
        <v>0.18</v>
      </c>
      <c r="D354" s="582"/>
      <c r="E354" s="582"/>
      <c r="F354" s="582"/>
      <c r="G354" s="582">
        <f t="shared" si="171"/>
        <v>268.02</v>
      </c>
      <c r="H354" s="582">
        <f t="shared" si="171"/>
        <v>63.23</v>
      </c>
      <c r="I354" s="583">
        <f t="shared" si="171"/>
        <v>331.25</v>
      </c>
    </row>
    <row r="355" spans="1:9" ht="31.5" x14ac:dyDescent="0.25">
      <c r="A355" s="541" t="s">
        <v>9</v>
      </c>
      <c r="B355" s="584">
        <f>SUM(B356:B356)</f>
        <v>30.25</v>
      </c>
      <c r="C355" s="545">
        <f t="shared" ref="C355:I355" si="172">SUM(C356:C356)</f>
        <v>0.18</v>
      </c>
      <c r="D355" s="545"/>
      <c r="E355" s="545"/>
      <c r="F355" s="545"/>
      <c r="G355" s="545">
        <f t="shared" si="172"/>
        <v>268.02</v>
      </c>
      <c r="H355" s="545">
        <f t="shared" si="172"/>
        <v>63.23</v>
      </c>
      <c r="I355" s="546">
        <f t="shared" si="172"/>
        <v>331.25</v>
      </c>
    </row>
    <row r="356" spans="1:9" s="350" customFormat="1" x14ac:dyDescent="0.25">
      <c r="A356" s="433" t="s">
        <v>1704</v>
      </c>
      <c r="B356" s="589">
        <v>30.25</v>
      </c>
      <c r="C356" s="355">
        <f>ROUND(B356/167,2)</f>
        <v>0.18</v>
      </c>
      <c r="D356" s="355">
        <v>1489</v>
      </c>
      <c r="E356" s="355">
        <f t="shared" ref="E356" si="173">ROUND(C356*D356,2)</f>
        <v>268.02</v>
      </c>
      <c r="F356" s="563">
        <v>1</v>
      </c>
      <c r="G356" s="355">
        <f t="shared" ref="G356" si="174">ROUND(E356*F356,2)</f>
        <v>268.02</v>
      </c>
      <c r="H356" s="391">
        <f>ROUND(G356*0.2359,2)</f>
        <v>63.23</v>
      </c>
      <c r="I356" s="509">
        <f>ROUND(G356+H356,2)</f>
        <v>331.25</v>
      </c>
    </row>
    <row r="357" spans="1:9" x14ac:dyDescent="0.25">
      <c r="A357" s="575" t="s">
        <v>1886</v>
      </c>
      <c r="B357" s="581">
        <f>B358</f>
        <v>102.5</v>
      </c>
      <c r="C357" s="582">
        <f t="shared" ref="C357:I357" si="175">C358</f>
        <v>0.62000000000000011</v>
      </c>
      <c r="D357" s="582"/>
      <c r="E357" s="582"/>
      <c r="F357" s="582"/>
      <c r="G357" s="582">
        <f t="shared" si="175"/>
        <v>993.33999999999992</v>
      </c>
      <c r="H357" s="582">
        <f t="shared" si="175"/>
        <v>234.32999999999998</v>
      </c>
      <c r="I357" s="583">
        <f t="shared" si="175"/>
        <v>1227.67</v>
      </c>
    </row>
    <row r="358" spans="1:9" ht="31.5" x14ac:dyDescent="0.25">
      <c r="A358" s="541" t="s">
        <v>9</v>
      </c>
      <c r="B358" s="584">
        <f>SUM(B359:B361)</f>
        <v>102.5</v>
      </c>
      <c r="C358" s="545">
        <f t="shared" ref="C358:I358" si="176">SUM(C359:C361)</f>
        <v>0.62000000000000011</v>
      </c>
      <c r="D358" s="545"/>
      <c r="E358" s="545"/>
      <c r="F358" s="545"/>
      <c r="G358" s="545">
        <f t="shared" si="176"/>
        <v>993.33999999999992</v>
      </c>
      <c r="H358" s="545">
        <f t="shared" si="176"/>
        <v>234.32999999999998</v>
      </c>
      <c r="I358" s="546">
        <f t="shared" si="176"/>
        <v>1227.67</v>
      </c>
    </row>
    <row r="359" spans="1:9" s="350" customFormat="1" x14ac:dyDescent="0.25">
      <c r="A359" s="376" t="s">
        <v>1704</v>
      </c>
      <c r="B359" s="589">
        <v>47</v>
      </c>
      <c r="C359" s="355">
        <f>ROUND(B359/167,2)</f>
        <v>0.28000000000000003</v>
      </c>
      <c r="D359" s="355">
        <v>1489</v>
      </c>
      <c r="E359" s="355">
        <f t="shared" ref="E359:E361" si="177">ROUND(C359*D359,2)</f>
        <v>416.92</v>
      </c>
      <c r="F359" s="563">
        <v>1</v>
      </c>
      <c r="G359" s="355">
        <f t="shared" ref="G359:G361" si="178">ROUND(E359*F359,2)</f>
        <v>416.92</v>
      </c>
      <c r="H359" s="391">
        <f>ROUND(G359*0.2359,2)</f>
        <v>98.35</v>
      </c>
      <c r="I359" s="509">
        <f>ROUND(G359+H359,2)</f>
        <v>515.27</v>
      </c>
    </row>
    <row r="360" spans="1:9" s="350" customFormat="1" x14ac:dyDescent="0.25">
      <c r="A360" s="376" t="s">
        <v>1705</v>
      </c>
      <c r="B360" s="589">
        <v>24.5</v>
      </c>
      <c r="C360" s="355">
        <f>ROUND(B360/167,2)</f>
        <v>0.15</v>
      </c>
      <c r="D360" s="355">
        <v>1489</v>
      </c>
      <c r="E360" s="355">
        <f t="shared" si="177"/>
        <v>223.35</v>
      </c>
      <c r="F360" s="563">
        <v>1</v>
      </c>
      <c r="G360" s="355">
        <f t="shared" si="178"/>
        <v>223.35</v>
      </c>
      <c r="H360" s="391">
        <f>ROUND(G360*0.2359,2)</f>
        <v>52.69</v>
      </c>
      <c r="I360" s="509">
        <f>ROUND(G360+H360,2)</f>
        <v>276.04000000000002</v>
      </c>
    </row>
    <row r="361" spans="1:9" s="350" customFormat="1" x14ac:dyDescent="0.25">
      <c r="A361" s="376" t="s">
        <v>1887</v>
      </c>
      <c r="B361" s="589">
        <v>31</v>
      </c>
      <c r="C361" s="355">
        <f>ROUND(B361/167,2)</f>
        <v>0.19</v>
      </c>
      <c r="D361" s="355">
        <v>1858.28</v>
      </c>
      <c r="E361" s="355">
        <f t="shared" si="177"/>
        <v>353.07</v>
      </c>
      <c r="F361" s="563">
        <v>1</v>
      </c>
      <c r="G361" s="355">
        <f t="shared" si="178"/>
        <v>353.07</v>
      </c>
      <c r="H361" s="391">
        <f>ROUND(G361*0.2359,2)</f>
        <v>83.29</v>
      </c>
      <c r="I361" s="509">
        <f>ROUND(G361+H361,2)</f>
        <v>436.36</v>
      </c>
    </row>
    <row r="362" spans="1:9" x14ac:dyDescent="0.25">
      <c r="A362" s="575" t="s">
        <v>1888</v>
      </c>
      <c r="B362" s="581">
        <f>B363</f>
        <v>87</v>
      </c>
      <c r="C362" s="582">
        <f t="shared" ref="C362:I362" si="179">C363</f>
        <v>0.52</v>
      </c>
      <c r="D362" s="582"/>
      <c r="E362" s="582"/>
      <c r="F362" s="582"/>
      <c r="G362" s="582">
        <f t="shared" si="179"/>
        <v>517.65</v>
      </c>
      <c r="H362" s="582">
        <f t="shared" si="179"/>
        <v>122.11</v>
      </c>
      <c r="I362" s="583">
        <f t="shared" si="179"/>
        <v>639.76</v>
      </c>
    </row>
    <row r="363" spans="1:9" ht="31.5" x14ac:dyDescent="0.25">
      <c r="A363" s="541" t="s">
        <v>7</v>
      </c>
      <c r="B363" s="587">
        <f>SUM(B364:B364)</f>
        <v>87</v>
      </c>
      <c r="C363" s="557">
        <f t="shared" ref="C363:I363" si="180">SUM(C364:C364)</f>
        <v>0.52</v>
      </c>
      <c r="D363" s="557"/>
      <c r="E363" s="557"/>
      <c r="F363" s="557"/>
      <c r="G363" s="557">
        <f t="shared" si="180"/>
        <v>517.65</v>
      </c>
      <c r="H363" s="557">
        <f t="shared" si="180"/>
        <v>122.11</v>
      </c>
      <c r="I363" s="558">
        <f t="shared" si="180"/>
        <v>639.76</v>
      </c>
    </row>
    <row r="364" spans="1:9" x14ac:dyDescent="0.25">
      <c r="A364" s="561" t="s">
        <v>1889</v>
      </c>
      <c r="B364" s="585">
        <v>87</v>
      </c>
      <c r="C364" s="391">
        <f>ROUND(B364/167,2)</f>
        <v>0.52</v>
      </c>
      <c r="D364" s="391">
        <v>5.95</v>
      </c>
      <c r="E364" s="391">
        <f>ROUND(B364*D364,2)</f>
        <v>517.65</v>
      </c>
      <c r="F364" s="549">
        <v>1</v>
      </c>
      <c r="G364" s="391">
        <f>ROUND(E364*F364,2)</f>
        <v>517.65</v>
      </c>
      <c r="H364" s="391">
        <f>ROUND(G364*0.2359,2)</f>
        <v>122.11</v>
      </c>
      <c r="I364" s="550">
        <f>ROUND(G364+H364,2)</f>
        <v>639.76</v>
      </c>
    </row>
    <row r="365" spans="1:9" x14ac:dyDescent="0.25">
      <c r="A365" s="575" t="s">
        <v>666</v>
      </c>
      <c r="B365" s="581">
        <f>B366+B370</f>
        <v>56</v>
      </c>
      <c r="C365" s="582">
        <f t="shared" ref="C365:I365" si="181">C366+C370</f>
        <v>0.35000000000000003</v>
      </c>
      <c r="D365" s="582"/>
      <c r="E365" s="582"/>
      <c r="F365" s="582"/>
      <c r="G365" s="582">
        <f t="shared" si="181"/>
        <v>295.04000000000002</v>
      </c>
      <c r="H365" s="582">
        <f t="shared" si="181"/>
        <v>68.62</v>
      </c>
      <c r="I365" s="583">
        <f t="shared" si="181"/>
        <v>363.65999999999997</v>
      </c>
    </row>
    <row r="366" spans="1:9" ht="31.5" x14ac:dyDescent="0.25">
      <c r="A366" s="541" t="s">
        <v>7</v>
      </c>
      <c r="B366" s="587">
        <f>SUM(B367:B369)</f>
        <v>32</v>
      </c>
      <c r="C366" s="557">
        <f t="shared" ref="C366:I366" si="182">SUM(C367:C369)</f>
        <v>0.2</v>
      </c>
      <c r="D366" s="557"/>
      <c r="E366" s="557"/>
      <c r="F366" s="557"/>
      <c r="G366" s="557">
        <f t="shared" si="182"/>
        <v>190.4</v>
      </c>
      <c r="H366" s="557">
        <f t="shared" si="182"/>
        <v>44.92</v>
      </c>
      <c r="I366" s="558">
        <f t="shared" si="182"/>
        <v>235.32</v>
      </c>
    </row>
    <row r="367" spans="1:9" x14ac:dyDescent="0.25">
      <c r="A367" s="561" t="s">
        <v>1889</v>
      </c>
      <c r="B367" s="585">
        <v>8</v>
      </c>
      <c r="C367" s="391">
        <f>ROUND(B367/167,2)</f>
        <v>0.05</v>
      </c>
      <c r="D367" s="391">
        <v>5.95</v>
      </c>
      <c r="E367" s="391">
        <f>ROUND(B367*D367,2)</f>
        <v>47.6</v>
      </c>
      <c r="F367" s="549">
        <v>1</v>
      </c>
      <c r="G367" s="391">
        <f>ROUND(E367*F367,2)</f>
        <v>47.6</v>
      </c>
      <c r="H367" s="391">
        <f>ROUND(G367*0.2359,2)</f>
        <v>11.23</v>
      </c>
      <c r="I367" s="550">
        <f>ROUND(G367+H367,2)</f>
        <v>58.83</v>
      </c>
    </row>
    <row r="368" spans="1:9" x14ac:dyDescent="0.25">
      <c r="A368" s="561" t="s">
        <v>1778</v>
      </c>
      <c r="B368" s="585">
        <v>16</v>
      </c>
      <c r="C368" s="391">
        <f>ROUND(B368/167,2)</f>
        <v>0.1</v>
      </c>
      <c r="D368" s="391">
        <v>5.95</v>
      </c>
      <c r="E368" s="391">
        <f>ROUND(B368*D368,2)</f>
        <v>95.2</v>
      </c>
      <c r="F368" s="549">
        <v>1</v>
      </c>
      <c r="G368" s="391">
        <f>ROUND(E368*F368,2)</f>
        <v>95.2</v>
      </c>
      <c r="H368" s="391">
        <f>ROUND(G368*0.2359,2)</f>
        <v>22.46</v>
      </c>
      <c r="I368" s="550">
        <f>ROUND(G368+H368,2)</f>
        <v>117.66</v>
      </c>
    </row>
    <row r="369" spans="1:9" x14ac:dyDescent="0.25">
      <c r="A369" s="561" t="s">
        <v>1779</v>
      </c>
      <c r="B369" s="585">
        <v>8</v>
      </c>
      <c r="C369" s="391">
        <f>ROUND(B369/167,2)</f>
        <v>0.05</v>
      </c>
      <c r="D369" s="391">
        <v>5.95</v>
      </c>
      <c r="E369" s="391">
        <f>ROUND(B369*D369,2)</f>
        <v>47.6</v>
      </c>
      <c r="F369" s="549">
        <v>1</v>
      </c>
      <c r="G369" s="391">
        <f>ROUND(E369*F369,2)</f>
        <v>47.6</v>
      </c>
      <c r="H369" s="391">
        <f>ROUND(G369*0.2359,2)</f>
        <v>11.23</v>
      </c>
      <c r="I369" s="550">
        <f>ROUND(G369+H369,2)</f>
        <v>58.83</v>
      </c>
    </row>
    <row r="370" spans="1:9" ht="31.5" x14ac:dyDescent="0.25">
      <c r="A370" s="541" t="s">
        <v>8</v>
      </c>
      <c r="B370" s="584">
        <f>SUM(B371:B373)</f>
        <v>24</v>
      </c>
      <c r="C370" s="545">
        <f t="shared" ref="C370:I370" si="183">SUM(C371:C373)</f>
        <v>0.15000000000000002</v>
      </c>
      <c r="D370" s="545"/>
      <c r="E370" s="545"/>
      <c r="F370" s="545"/>
      <c r="G370" s="545">
        <f t="shared" si="183"/>
        <v>104.64000000000001</v>
      </c>
      <c r="H370" s="545">
        <f t="shared" si="183"/>
        <v>23.700000000000003</v>
      </c>
      <c r="I370" s="546">
        <f t="shared" si="183"/>
        <v>128.34</v>
      </c>
    </row>
    <row r="371" spans="1:9" x14ac:dyDescent="0.25">
      <c r="A371" s="561" t="s">
        <v>1810</v>
      </c>
      <c r="B371" s="585">
        <v>8</v>
      </c>
      <c r="C371" s="391">
        <f>ROUND(B371/167,2)</f>
        <v>0.05</v>
      </c>
      <c r="D371" s="391">
        <v>4.3600000000000003</v>
      </c>
      <c r="E371" s="391">
        <f>ROUND(B371*D371,2)</f>
        <v>34.880000000000003</v>
      </c>
      <c r="F371" s="549">
        <v>1</v>
      </c>
      <c r="G371" s="391">
        <f>ROUND(E371*F371,2)</f>
        <v>34.880000000000003</v>
      </c>
      <c r="H371" s="391">
        <f>ROUND(G371*0.2359,2)</f>
        <v>8.23</v>
      </c>
      <c r="I371" s="550">
        <f>ROUND(G371+H371,2)</f>
        <v>43.11</v>
      </c>
    </row>
    <row r="372" spans="1:9" x14ac:dyDescent="0.25">
      <c r="A372" s="561" t="s">
        <v>1811</v>
      </c>
      <c r="B372" s="585">
        <v>8</v>
      </c>
      <c r="C372" s="391">
        <f>ROUND(B372/167,2)</f>
        <v>0.05</v>
      </c>
      <c r="D372" s="391">
        <v>4.3600000000000003</v>
      </c>
      <c r="E372" s="391">
        <f>ROUND(B372*D372,2)</f>
        <v>34.880000000000003</v>
      </c>
      <c r="F372" s="549">
        <v>1</v>
      </c>
      <c r="G372" s="391">
        <f>ROUND(E372*F372,2)</f>
        <v>34.880000000000003</v>
      </c>
      <c r="H372" s="391">
        <f>ROUND(G372*0.2359,2)</f>
        <v>8.23</v>
      </c>
      <c r="I372" s="550">
        <f>ROUND(G372+H372,2)</f>
        <v>43.11</v>
      </c>
    </row>
    <row r="373" spans="1:9" x14ac:dyDescent="0.25">
      <c r="A373" s="561" t="s">
        <v>1812</v>
      </c>
      <c r="B373" s="585">
        <v>8</v>
      </c>
      <c r="C373" s="391">
        <f>ROUND(B373/167,2)</f>
        <v>0.05</v>
      </c>
      <c r="D373" s="391">
        <v>4.3600000000000003</v>
      </c>
      <c r="E373" s="391">
        <f>ROUND(B373*D373,2)</f>
        <v>34.880000000000003</v>
      </c>
      <c r="F373" s="549">
        <v>1</v>
      </c>
      <c r="G373" s="391">
        <f>ROUND(E373*F373,2)</f>
        <v>34.880000000000003</v>
      </c>
      <c r="H373" s="572">
        <f>ROUND(G373*0.2077,2)</f>
        <v>7.24</v>
      </c>
      <c r="I373" s="550">
        <f>ROUND(G373+H373,2)</f>
        <v>42.12</v>
      </c>
    </row>
    <row r="374" spans="1:9" x14ac:dyDescent="0.25">
      <c r="A374" s="575" t="s">
        <v>1890</v>
      </c>
      <c r="B374" s="581">
        <f>B375+B377</f>
        <v>85</v>
      </c>
      <c r="C374" s="582">
        <f t="shared" ref="C374:I374" si="184">C375+C377</f>
        <v>0.51</v>
      </c>
      <c r="D374" s="582"/>
      <c r="E374" s="582"/>
      <c r="F374" s="582"/>
      <c r="G374" s="582">
        <f t="shared" si="184"/>
        <v>534.46</v>
      </c>
      <c r="H374" s="582">
        <f t="shared" si="184"/>
        <v>126.09</v>
      </c>
      <c r="I374" s="583">
        <f t="shared" si="184"/>
        <v>660.55</v>
      </c>
    </row>
    <row r="375" spans="1:9" ht="31.5" x14ac:dyDescent="0.25">
      <c r="A375" s="541" t="s">
        <v>9</v>
      </c>
      <c r="B375" s="584">
        <f>B376</f>
        <v>16</v>
      </c>
      <c r="C375" s="545">
        <f t="shared" ref="C375:I375" si="185">C376</f>
        <v>0.1</v>
      </c>
      <c r="D375" s="545"/>
      <c r="E375" s="545"/>
      <c r="F375" s="545"/>
      <c r="G375" s="545">
        <f t="shared" si="185"/>
        <v>148.9</v>
      </c>
      <c r="H375" s="545">
        <f t="shared" si="185"/>
        <v>35.130000000000003</v>
      </c>
      <c r="I375" s="546">
        <f t="shared" si="185"/>
        <v>184.03</v>
      </c>
    </row>
    <row r="376" spans="1:9" x14ac:dyDescent="0.25">
      <c r="A376" s="376" t="s">
        <v>1891</v>
      </c>
      <c r="B376" s="589">
        <v>16</v>
      </c>
      <c r="C376" s="393">
        <f t="shared" ref="C376" si="186">ROUND(B376/167,2)</f>
        <v>0.1</v>
      </c>
      <c r="D376" s="408">
        <v>1489</v>
      </c>
      <c r="E376" s="408">
        <f t="shared" ref="E376" si="187">ROUND(C376*D376,2)</f>
        <v>148.9</v>
      </c>
      <c r="F376" s="407">
        <v>1</v>
      </c>
      <c r="G376" s="408">
        <f t="shared" ref="G376" si="188">ROUND(E376*F376,2)</f>
        <v>148.9</v>
      </c>
      <c r="H376" s="393">
        <f>ROUND(G376*0.2359,2)</f>
        <v>35.130000000000003</v>
      </c>
      <c r="I376" s="560">
        <f>ROUND(G376+H376,2)</f>
        <v>184.03</v>
      </c>
    </row>
    <row r="377" spans="1:9" ht="31.5" x14ac:dyDescent="0.25">
      <c r="A377" s="541" t="s">
        <v>7</v>
      </c>
      <c r="B377" s="584">
        <f>SUM(B378:B380)</f>
        <v>69</v>
      </c>
      <c r="C377" s="545">
        <f t="shared" ref="C377:I377" si="189">SUM(C378:C380)</f>
        <v>0.41</v>
      </c>
      <c r="D377" s="545"/>
      <c r="E377" s="545"/>
      <c r="F377" s="545"/>
      <c r="G377" s="545">
        <f t="shared" si="189"/>
        <v>385.56</v>
      </c>
      <c r="H377" s="545">
        <f t="shared" si="189"/>
        <v>90.960000000000008</v>
      </c>
      <c r="I377" s="546">
        <f t="shared" si="189"/>
        <v>476.52</v>
      </c>
    </row>
    <row r="378" spans="1:9" x14ac:dyDescent="0.25">
      <c r="A378" s="561" t="s">
        <v>1777</v>
      </c>
      <c r="B378" s="585">
        <v>37</v>
      </c>
      <c r="C378" s="391">
        <f>ROUND(B378/167,2)</f>
        <v>0.22</v>
      </c>
      <c r="D378" s="391">
        <v>5.23</v>
      </c>
      <c r="E378" s="391">
        <f>ROUND(B378*D378,2)</f>
        <v>193.51</v>
      </c>
      <c r="F378" s="549">
        <v>1</v>
      </c>
      <c r="G378" s="391">
        <f t="shared" ref="G378:G380" si="190">ROUND(E378*F378,2)</f>
        <v>193.51</v>
      </c>
      <c r="H378" s="391">
        <f>ROUND(G378*0.2359,2)</f>
        <v>45.65</v>
      </c>
      <c r="I378" s="550">
        <f>ROUND(G378+H378,2)</f>
        <v>239.16</v>
      </c>
    </row>
    <row r="379" spans="1:9" x14ac:dyDescent="0.25">
      <c r="A379" s="561" t="s">
        <v>1778</v>
      </c>
      <c r="B379" s="585">
        <v>24</v>
      </c>
      <c r="C379" s="391">
        <f>ROUND(B379/167,2)</f>
        <v>0.14000000000000001</v>
      </c>
      <c r="D379" s="391">
        <v>5.95</v>
      </c>
      <c r="E379" s="391">
        <f>ROUND(B379*D379,2)</f>
        <v>142.80000000000001</v>
      </c>
      <c r="F379" s="549">
        <v>1</v>
      </c>
      <c r="G379" s="391">
        <f t="shared" si="190"/>
        <v>142.80000000000001</v>
      </c>
      <c r="H379" s="391">
        <f>ROUND(G379*0.2359,2)</f>
        <v>33.69</v>
      </c>
      <c r="I379" s="550">
        <f>ROUND(G379+H379,2)</f>
        <v>176.49</v>
      </c>
    </row>
    <row r="380" spans="1:9" x14ac:dyDescent="0.25">
      <c r="A380" s="561" t="s">
        <v>1779</v>
      </c>
      <c r="B380" s="585">
        <v>8</v>
      </c>
      <c r="C380" s="391">
        <f>ROUND(B380/167,2)</f>
        <v>0.05</v>
      </c>
      <c r="D380" s="391">
        <v>985</v>
      </c>
      <c r="E380" s="393">
        <f t="shared" ref="E380" si="191">ROUND(C380*D380,2)</f>
        <v>49.25</v>
      </c>
      <c r="F380" s="547">
        <v>1</v>
      </c>
      <c r="G380" s="393">
        <f t="shared" si="190"/>
        <v>49.25</v>
      </c>
      <c r="H380" s="393">
        <f>ROUND(G380*0.2359,2)</f>
        <v>11.62</v>
      </c>
      <c r="I380" s="548">
        <f>ROUND(G380+H380,2)</f>
        <v>60.87</v>
      </c>
    </row>
    <row r="381" spans="1:9" x14ac:dyDescent="0.25">
      <c r="A381" s="575" t="s">
        <v>1391</v>
      </c>
      <c r="B381" s="581">
        <f>B382+B386</f>
        <v>40</v>
      </c>
      <c r="C381" s="582">
        <f t="shared" ref="C381:I381" si="192">C382+C386</f>
        <v>0.25</v>
      </c>
      <c r="D381" s="582"/>
      <c r="E381" s="582"/>
      <c r="F381" s="582"/>
      <c r="G381" s="582">
        <f t="shared" si="192"/>
        <v>216.93</v>
      </c>
      <c r="H381" s="582">
        <f t="shared" si="192"/>
        <v>51.18</v>
      </c>
      <c r="I381" s="583">
        <f t="shared" si="192"/>
        <v>268.10999999999996</v>
      </c>
    </row>
    <row r="382" spans="1:9" ht="31.5" x14ac:dyDescent="0.25">
      <c r="A382" s="541" t="s">
        <v>7</v>
      </c>
      <c r="B382" s="584">
        <f>SUM(B383:B385)</f>
        <v>24</v>
      </c>
      <c r="C382" s="545">
        <f t="shared" ref="C382:I382" si="193">SUM(C383:C385)</f>
        <v>0.15000000000000002</v>
      </c>
      <c r="D382" s="545"/>
      <c r="E382" s="545"/>
      <c r="F382" s="545"/>
      <c r="G382" s="545">
        <f t="shared" si="193"/>
        <v>144.44999999999999</v>
      </c>
      <c r="H382" s="545">
        <f t="shared" si="193"/>
        <v>34.08</v>
      </c>
      <c r="I382" s="546">
        <f t="shared" si="193"/>
        <v>178.52999999999997</v>
      </c>
    </row>
    <row r="383" spans="1:9" x14ac:dyDescent="0.25">
      <c r="A383" s="561" t="s">
        <v>1777</v>
      </c>
      <c r="B383" s="585">
        <v>8</v>
      </c>
      <c r="C383" s="393">
        <f>ROUND(B383/167,2)</f>
        <v>0.05</v>
      </c>
      <c r="D383" s="408">
        <v>985</v>
      </c>
      <c r="E383" s="408">
        <f t="shared" ref="E383" si="194">ROUND(C383*D383,2)</f>
        <v>49.25</v>
      </c>
      <c r="F383" s="407">
        <v>1</v>
      </c>
      <c r="G383" s="408">
        <f t="shared" ref="G383:G385" si="195">ROUND(E383*F383,2)</f>
        <v>49.25</v>
      </c>
      <c r="H383" s="393">
        <f>ROUND(G383*0.2359,2)</f>
        <v>11.62</v>
      </c>
      <c r="I383" s="560">
        <f>ROUND(G383+H383,2)</f>
        <v>60.87</v>
      </c>
    </row>
    <row r="384" spans="1:9" x14ac:dyDescent="0.25">
      <c r="A384" s="561" t="s">
        <v>1778</v>
      </c>
      <c r="B384" s="585">
        <v>8</v>
      </c>
      <c r="C384" s="393">
        <f>ROUND(B384/167,2)</f>
        <v>0.05</v>
      </c>
      <c r="D384" s="408">
        <v>5.95</v>
      </c>
      <c r="E384" s="408">
        <f>ROUND(B384*D384,2)</f>
        <v>47.6</v>
      </c>
      <c r="F384" s="407">
        <v>1</v>
      </c>
      <c r="G384" s="408">
        <f t="shared" si="195"/>
        <v>47.6</v>
      </c>
      <c r="H384" s="393">
        <f>ROUND(G384*0.2359,2)</f>
        <v>11.23</v>
      </c>
      <c r="I384" s="560">
        <f>ROUND(G384+H384,2)</f>
        <v>58.83</v>
      </c>
    </row>
    <row r="385" spans="1:9" x14ac:dyDescent="0.25">
      <c r="A385" s="561" t="s">
        <v>1779</v>
      </c>
      <c r="B385" s="585">
        <v>8</v>
      </c>
      <c r="C385" s="393">
        <f>ROUND(B385/167,2)</f>
        <v>0.05</v>
      </c>
      <c r="D385" s="408">
        <v>5.95</v>
      </c>
      <c r="E385" s="408">
        <f>ROUND(B385*D385,2)</f>
        <v>47.6</v>
      </c>
      <c r="F385" s="407">
        <v>1</v>
      </c>
      <c r="G385" s="408">
        <f t="shared" si="195"/>
        <v>47.6</v>
      </c>
      <c r="H385" s="393">
        <f>ROUND(G385*0.2359,2)</f>
        <v>11.23</v>
      </c>
      <c r="I385" s="560">
        <f>ROUND(G385+H385,2)</f>
        <v>58.83</v>
      </c>
    </row>
    <row r="386" spans="1:9" ht="31.5" x14ac:dyDescent="0.25">
      <c r="A386" s="541" t="s">
        <v>8</v>
      </c>
      <c r="B386" s="584">
        <f>SUM(B387:B388)</f>
        <v>16</v>
      </c>
      <c r="C386" s="545">
        <f t="shared" ref="C386:I386" si="196">SUM(C387:C388)</f>
        <v>0.1</v>
      </c>
      <c r="D386" s="545"/>
      <c r="E386" s="545"/>
      <c r="F386" s="545"/>
      <c r="G386" s="545">
        <f t="shared" si="196"/>
        <v>72.48</v>
      </c>
      <c r="H386" s="545">
        <f t="shared" si="196"/>
        <v>17.100000000000001</v>
      </c>
      <c r="I386" s="546">
        <f t="shared" si="196"/>
        <v>89.58</v>
      </c>
    </row>
    <row r="387" spans="1:9" s="349" customFormat="1" x14ac:dyDescent="0.25">
      <c r="A387" s="561" t="s">
        <v>1892</v>
      </c>
      <c r="B387" s="585">
        <v>8</v>
      </c>
      <c r="C387" s="393">
        <f>ROUND(B387/167,2)</f>
        <v>0.05</v>
      </c>
      <c r="D387" s="393">
        <v>4.53</v>
      </c>
      <c r="E387" s="393">
        <f>ROUND(B387*D387,2)</f>
        <v>36.24</v>
      </c>
      <c r="F387" s="547">
        <v>1</v>
      </c>
      <c r="G387" s="393">
        <f>ROUND(E387*F387,2)</f>
        <v>36.24</v>
      </c>
      <c r="H387" s="393">
        <f>ROUND(G387*0.2359,2)</f>
        <v>8.5500000000000007</v>
      </c>
      <c r="I387" s="548">
        <f>ROUND(G387+H387,2)</f>
        <v>44.79</v>
      </c>
    </row>
    <row r="388" spans="1:9" s="349" customFormat="1" x14ac:dyDescent="0.25">
      <c r="A388" s="561" t="s">
        <v>1893</v>
      </c>
      <c r="B388" s="585">
        <v>8</v>
      </c>
      <c r="C388" s="393">
        <f t="shared" ref="C388" si="197">ROUND(B388/167,2)</f>
        <v>0.05</v>
      </c>
      <c r="D388" s="393">
        <v>4.53</v>
      </c>
      <c r="E388" s="393">
        <f>ROUND(B388*D388,2)</f>
        <v>36.24</v>
      </c>
      <c r="F388" s="547">
        <v>1</v>
      </c>
      <c r="G388" s="393">
        <f>ROUND(E388*F388,2)</f>
        <v>36.24</v>
      </c>
      <c r="H388" s="393">
        <f>ROUND(G388*0.2359,2)</f>
        <v>8.5500000000000007</v>
      </c>
      <c r="I388" s="548">
        <f>ROUND(G388+H388,2)</f>
        <v>44.79</v>
      </c>
    </row>
    <row r="389" spans="1:9" x14ac:dyDescent="0.25">
      <c r="A389" s="575" t="s">
        <v>1894</v>
      </c>
      <c r="B389" s="581">
        <f>B390+B395+B399</f>
        <v>2312.6</v>
      </c>
      <c r="C389" s="582">
        <f t="shared" ref="C389:I389" si="198">C390+C395+C399</f>
        <v>13.86</v>
      </c>
      <c r="D389" s="582"/>
      <c r="E389" s="582"/>
      <c r="F389" s="582"/>
      <c r="G389" s="582">
        <f t="shared" si="198"/>
        <v>9838.0999999999985</v>
      </c>
      <c r="H389" s="582">
        <f t="shared" si="198"/>
        <v>2320.7999999999997</v>
      </c>
      <c r="I389" s="583">
        <f t="shared" si="198"/>
        <v>12158.900000000001</v>
      </c>
    </row>
    <row r="390" spans="1:9" ht="31.5" x14ac:dyDescent="0.25">
      <c r="A390" s="541" t="s">
        <v>9</v>
      </c>
      <c r="B390" s="587">
        <f>SUM(B391:B394)</f>
        <v>528</v>
      </c>
      <c r="C390" s="557">
        <f t="shared" ref="C390:I390" si="199">SUM(C391:C394)</f>
        <v>3.1700000000000004</v>
      </c>
      <c r="D390" s="557"/>
      <c r="E390" s="557"/>
      <c r="F390" s="557"/>
      <c r="G390" s="557">
        <f t="shared" si="199"/>
        <v>4741.4599999999991</v>
      </c>
      <c r="H390" s="557">
        <f t="shared" si="199"/>
        <v>1118.5</v>
      </c>
      <c r="I390" s="558">
        <f t="shared" si="199"/>
        <v>5859.96</v>
      </c>
    </row>
    <row r="391" spans="1:9" s="350" customFormat="1" x14ac:dyDescent="0.25">
      <c r="A391" s="433" t="s">
        <v>1895</v>
      </c>
      <c r="B391" s="589">
        <v>178</v>
      </c>
      <c r="C391" s="393">
        <f>ROUND(B391/167,2)</f>
        <v>1.07</v>
      </c>
      <c r="D391" s="408">
        <v>1858.28</v>
      </c>
      <c r="E391" s="408">
        <f t="shared" ref="E391:E394" si="200">ROUND(C391*D391,2)</f>
        <v>1988.36</v>
      </c>
      <c r="F391" s="407">
        <v>1</v>
      </c>
      <c r="G391" s="408">
        <f t="shared" ref="G391:G394" si="201">ROUND(E391*F391,2)</f>
        <v>1988.36</v>
      </c>
      <c r="H391" s="393">
        <f>ROUND(G391*0.2359,2)</f>
        <v>469.05</v>
      </c>
      <c r="I391" s="560">
        <f>ROUND(G391+H391,2)</f>
        <v>2457.41</v>
      </c>
    </row>
    <row r="392" spans="1:9" s="350" customFormat="1" x14ac:dyDescent="0.25">
      <c r="A392" s="433" t="s">
        <v>1896</v>
      </c>
      <c r="B392" s="589">
        <v>167</v>
      </c>
      <c r="C392" s="393">
        <f t="shared" ref="C392:C394" si="202">ROUND(B392/167,2)</f>
        <v>1</v>
      </c>
      <c r="D392" s="408">
        <v>1311</v>
      </c>
      <c r="E392" s="408">
        <f t="shared" si="200"/>
        <v>1311</v>
      </c>
      <c r="F392" s="407">
        <v>1</v>
      </c>
      <c r="G392" s="408">
        <f t="shared" si="201"/>
        <v>1311</v>
      </c>
      <c r="H392" s="393">
        <f>ROUND(G392*0.2359,2)</f>
        <v>309.26</v>
      </c>
      <c r="I392" s="560">
        <f>ROUND(G392+H392,2)</f>
        <v>1620.26</v>
      </c>
    </row>
    <row r="393" spans="1:9" s="350" customFormat="1" x14ac:dyDescent="0.25">
      <c r="A393" s="433" t="s">
        <v>1897</v>
      </c>
      <c r="B393" s="589">
        <v>16</v>
      </c>
      <c r="C393" s="393">
        <f t="shared" si="202"/>
        <v>0.1</v>
      </c>
      <c r="D393" s="408">
        <v>1311</v>
      </c>
      <c r="E393" s="408">
        <f t="shared" si="200"/>
        <v>131.1</v>
      </c>
      <c r="F393" s="407">
        <v>1</v>
      </c>
      <c r="G393" s="408">
        <f t="shared" si="201"/>
        <v>131.1</v>
      </c>
      <c r="H393" s="393">
        <f>ROUND(G393*0.2359,2)</f>
        <v>30.93</v>
      </c>
      <c r="I393" s="560">
        <f>ROUND(G393+H393,2)</f>
        <v>162.03</v>
      </c>
    </row>
    <row r="394" spans="1:9" s="350" customFormat="1" x14ac:dyDescent="0.25">
      <c r="A394" s="433" t="s">
        <v>1898</v>
      </c>
      <c r="B394" s="589">
        <v>167</v>
      </c>
      <c r="C394" s="393">
        <f t="shared" si="202"/>
        <v>1</v>
      </c>
      <c r="D394" s="408">
        <v>1311</v>
      </c>
      <c r="E394" s="408">
        <f t="shared" si="200"/>
        <v>1311</v>
      </c>
      <c r="F394" s="407">
        <v>1</v>
      </c>
      <c r="G394" s="408">
        <f t="shared" si="201"/>
        <v>1311</v>
      </c>
      <c r="H394" s="393">
        <f>ROUND(G394*0.2359,2)</f>
        <v>309.26</v>
      </c>
      <c r="I394" s="560">
        <f>ROUND(G394+H394,2)</f>
        <v>1620.26</v>
      </c>
    </row>
    <row r="395" spans="1:9" ht="31.5" x14ac:dyDescent="0.25">
      <c r="A395" s="541" t="s">
        <v>7</v>
      </c>
      <c r="B395" s="587">
        <f>SUM(B396:B398)</f>
        <v>16</v>
      </c>
      <c r="C395" s="557">
        <f t="shared" ref="C395:I395" si="203">SUM(C396:C398)</f>
        <v>9.0000000000000011E-2</v>
      </c>
      <c r="D395" s="557"/>
      <c r="E395" s="557"/>
      <c r="F395" s="557"/>
      <c r="G395" s="557">
        <f t="shared" si="203"/>
        <v>92.04</v>
      </c>
      <c r="H395" s="557">
        <f t="shared" si="203"/>
        <v>21.71</v>
      </c>
      <c r="I395" s="558">
        <f t="shared" si="203"/>
        <v>113.75</v>
      </c>
    </row>
    <row r="396" spans="1:9" x14ac:dyDescent="0.25">
      <c r="A396" s="561" t="s">
        <v>1899</v>
      </c>
      <c r="B396" s="585">
        <v>4</v>
      </c>
      <c r="C396" s="391">
        <f>ROUND(B396/167,2)</f>
        <v>0.02</v>
      </c>
      <c r="D396" s="393">
        <v>6.18</v>
      </c>
      <c r="E396" s="393">
        <f>ROUND(B396*D396,2)</f>
        <v>24.72</v>
      </c>
      <c r="F396" s="549">
        <v>1</v>
      </c>
      <c r="G396" s="393">
        <f t="shared" ref="G396:G398" si="204">ROUND(E396*F396,2)</f>
        <v>24.72</v>
      </c>
      <c r="H396" s="393">
        <f>ROUND(G396*0.2359,2)</f>
        <v>5.83</v>
      </c>
      <c r="I396" s="548">
        <f>ROUND(G396+H396,2)</f>
        <v>30.55</v>
      </c>
    </row>
    <row r="397" spans="1:9" x14ac:dyDescent="0.25">
      <c r="A397" s="561" t="s">
        <v>1900</v>
      </c>
      <c r="B397" s="585">
        <v>8</v>
      </c>
      <c r="C397" s="391">
        <f>ROUND(B397/167,2)</f>
        <v>0.05</v>
      </c>
      <c r="D397" s="393">
        <v>5.44</v>
      </c>
      <c r="E397" s="393">
        <f>ROUND(B397*D397,2)</f>
        <v>43.52</v>
      </c>
      <c r="F397" s="549">
        <v>1</v>
      </c>
      <c r="G397" s="393">
        <f t="shared" si="204"/>
        <v>43.52</v>
      </c>
      <c r="H397" s="393">
        <f>ROUND(G397*0.2359,2)</f>
        <v>10.27</v>
      </c>
      <c r="I397" s="548">
        <f>ROUND(G397+H397,2)</f>
        <v>53.79</v>
      </c>
    </row>
    <row r="398" spans="1:9" x14ac:dyDescent="0.25">
      <c r="A398" s="561" t="s">
        <v>1901</v>
      </c>
      <c r="B398" s="585">
        <v>4</v>
      </c>
      <c r="C398" s="391">
        <f>ROUND(B398/167,2)</f>
        <v>0.02</v>
      </c>
      <c r="D398" s="393">
        <v>5.95</v>
      </c>
      <c r="E398" s="393">
        <f>ROUND(B398*D398,2)</f>
        <v>23.8</v>
      </c>
      <c r="F398" s="549">
        <v>1</v>
      </c>
      <c r="G398" s="393">
        <f t="shared" si="204"/>
        <v>23.8</v>
      </c>
      <c r="H398" s="393">
        <f>ROUND(G398*0.2359,2)</f>
        <v>5.61</v>
      </c>
      <c r="I398" s="548">
        <f>ROUND(G398+H398,2)</f>
        <v>29.41</v>
      </c>
    </row>
    <row r="399" spans="1:9" x14ac:dyDescent="0.25">
      <c r="A399" s="541" t="s">
        <v>6</v>
      </c>
      <c r="B399" s="587">
        <f t="shared" ref="B399:I399" si="205">SUM(B400:B411)</f>
        <v>1768.6</v>
      </c>
      <c r="C399" s="557">
        <f t="shared" si="205"/>
        <v>10.6</v>
      </c>
      <c r="D399" s="557"/>
      <c r="E399" s="557"/>
      <c r="F399" s="557"/>
      <c r="G399" s="557">
        <f t="shared" si="205"/>
        <v>5004.6000000000004</v>
      </c>
      <c r="H399" s="557">
        <f t="shared" si="205"/>
        <v>1180.5899999999997</v>
      </c>
      <c r="I399" s="558">
        <f t="shared" si="205"/>
        <v>6185.1900000000005</v>
      </c>
    </row>
    <row r="400" spans="1:9" x14ac:dyDescent="0.25">
      <c r="A400" s="433" t="s">
        <v>1902</v>
      </c>
      <c r="B400" s="589">
        <v>167</v>
      </c>
      <c r="C400" s="355">
        <f>ROUND(B400/167,2)</f>
        <v>1</v>
      </c>
      <c r="D400" s="355">
        <v>2250</v>
      </c>
      <c r="E400" s="355">
        <f>ROUND(C400*D400,2)</f>
        <v>2250</v>
      </c>
      <c r="F400" s="563">
        <v>0.3</v>
      </c>
      <c r="G400" s="355">
        <f t="shared" ref="G400:G410" si="206">ROUND(E400*F400,2)</f>
        <v>675</v>
      </c>
      <c r="H400" s="391">
        <f t="shared" ref="H400:H411" si="207">ROUND(G400*0.2359,2)</f>
        <v>159.22999999999999</v>
      </c>
      <c r="I400" s="509">
        <f t="shared" ref="I400:I411" si="208">ROUND(G400+H400,2)</f>
        <v>834.23</v>
      </c>
    </row>
    <row r="401" spans="1:9" x14ac:dyDescent="0.25">
      <c r="A401" s="561" t="s">
        <v>234</v>
      </c>
      <c r="B401" s="585">
        <v>167</v>
      </c>
      <c r="C401" s="355">
        <f t="shared" ref="C401:C411" si="209">ROUND(B401/167,2)</f>
        <v>1</v>
      </c>
      <c r="D401" s="391">
        <v>1875</v>
      </c>
      <c r="E401" s="391">
        <f t="shared" ref="E401:E411" si="210">ROUND(C401*D401,2)</f>
        <v>1875</v>
      </c>
      <c r="F401" s="549">
        <v>0.3</v>
      </c>
      <c r="G401" s="391">
        <f t="shared" si="206"/>
        <v>562.5</v>
      </c>
      <c r="H401" s="391">
        <f t="shared" si="207"/>
        <v>132.69</v>
      </c>
      <c r="I401" s="550">
        <f t="shared" si="208"/>
        <v>695.19</v>
      </c>
    </row>
    <row r="402" spans="1:9" s="349" customFormat="1" x14ac:dyDescent="0.25">
      <c r="A402" s="562" t="s">
        <v>1903</v>
      </c>
      <c r="B402" s="585">
        <v>167</v>
      </c>
      <c r="C402" s="355">
        <f t="shared" si="209"/>
        <v>1</v>
      </c>
      <c r="D402" s="391">
        <v>1500</v>
      </c>
      <c r="E402" s="391">
        <f t="shared" si="210"/>
        <v>1500</v>
      </c>
      <c r="F402" s="549">
        <v>0.3</v>
      </c>
      <c r="G402" s="391">
        <f t="shared" si="206"/>
        <v>450</v>
      </c>
      <c r="H402" s="391">
        <f t="shared" si="207"/>
        <v>106.16</v>
      </c>
      <c r="I402" s="550">
        <f t="shared" si="208"/>
        <v>556.16</v>
      </c>
    </row>
    <row r="403" spans="1:9" s="349" customFormat="1" x14ac:dyDescent="0.25">
      <c r="A403" s="562" t="s">
        <v>1904</v>
      </c>
      <c r="B403" s="585">
        <v>167</v>
      </c>
      <c r="C403" s="355">
        <f t="shared" si="209"/>
        <v>1</v>
      </c>
      <c r="D403" s="391">
        <v>1750</v>
      </c>
      <c r="E403" s="391">
        <f t="shared" si="210"/>
        <v>1750</v>
      </c>
      <c r="F403" s="549">
        <v>0.3</v>
      </c>
      <c r="G403" s="391">
        <f t="shared" si="206"/>
        <v>525</v>
      </c>
      <c r="H403" s="391">
        <f t="shared" si="207"/>
        <v>123.85</v>
      </c>
      <c r="I403" s="550">
        <f t="shared" si="208"/>
        <v>648.85</v>
      </c>
    </row>
    <row r="404" spans="1:9" s="349" customFormat="1" x14ac:dyDescent="0.25">
      <c r="A404" s="562" t="s">
        <v>391</v>
      </c>
      <c r="B404" s="585">
        <v>159</v>
      </c>
      <c r="C404" s="355">
        <f t="shared" si="209"/>
        <v>0.95</v>
      </c>
      <c r="D404" s="391">
        <v>1060</v>
      </c>
      <c r="E404" s="391">
        <f t="shared" si="210"/>
        <v>1007</v>
      </c>
      <c r="F404" s="549">
        <v>0.3</v>
      </c>
      <c r="G404" s="391">
        <f t="shared" si="206"/>
        <v>302.10000000000002</v>
      </c>
      <c r="H404" s="391">
        <f t="shared" si="207"/>
        <v>71.27</v>
      </c>
      <c r="I404" s="550">
        <f t="shared" si="208"/>
        <v>373.37</v>
      </c>
    </row>
    <row r="405" spans="1:9" s="349" customFormat="1" x14ac:dyDescent="0.25">
      <c r="A405" s="562" t="s">
        <v>1905</v>
      </c>
      <c r="B405" s="585">
        <v>103</v>
      </c>
      <c r="C405" s="355">
        <f t="shared" si="209"/>
        <v>0.62</v>
      </c>
      <c r="D405" s="391">
        <v>1625</v>
      </c>
      <c r="E405" s="391">
        <f t="shared" si="210"/>
        <v>1007.5</v>
      </c>
      <c r="F405" s="549">
        <v>0.3</v>
      </c>
      <c r="G405" s="391">
        <f t="shared" si="206"/>
        <v>302.25</v>
      </c>
      <c r="H405" s="391">
        <f t="shared" si="207"/>
        <v>71.3</v>
      </c>
      <c r="I405" s="550">
        <f t="shared" si="208"/>
        <v>373.55</v>
      </c>
    </row>
    <row r="406" spans="1:9" s="349" customFormat="1" x14ac:dyDescent="0.25">
      <c r="A406" s="562" t="s">
        <v>1906</v>
      </c>
      <c r="B406" s="585">
        <v>167</v>
      </c>
      <c r="C406" s="355">
        <f t="shared" si="209"/>
        <v>1</v>
      </c>
      <c r="D406" s="391">
        <v>935</v>
      </c>
      <c r="E406" s="391">
        <f t="shared" si="210"/>
        <v>935</v>
      </c>
      <c r="F406" s="549">
        <v>0.3</v>
      </c>
      <c r="G406" s="391">
        <f t="shared" si="206"/>
        <v>280.5</v>
      </c>
      <c r="H406" s="391">
        <f t="shared" si="207"/>
        <v>66.17</v>
      </c>
      <c r="I406" s="550">
        <f t="shared" si="208"/>
        <v>346.67</v>
      </c>
    </row>
    <row r="407" spans="1:9" s="349" customFormat="1" x14ac:dyDescent="0.25">
      <c r="A407" s="562" t="s">
        <v>1907</v>
      </c>
      <c r="B407" s="585">
        <v>143</v>
      </c>
      <c r="C407" s="355">
        <f t="shared" si="209"/>
        <v>0.86</v>
      </c>
      <c r="D407" s="391">
        <v>1625</v>
      </c>
      <c r="E407" s="391">
        <f t="shared" si="210"/>
        <v>1397.5</v>
      </c>
      <c r="F407" s="549">
        <v>0.3</v>
      </c>
      <c r="G407" s="391">
        <f t="shared" si="206"/>
        <v>419.25</v>
      </c>
      <c r="H407" s="391">
        <f t="shared" si="207"/>
        <v>98.9</v>
      </c>
      <c r="I407" s="550">
        <f t="shared" si="208"/>
        <v>518.15</v>
      </c>
    </row>
    <row r="408" spans="1:9" s="349" customFormat="1" x14ac:dyDescent="0.25">
      <c r="A408" s="562" t="s">
        <v>1908</v>
      </c>
      <c r="B408" s="585">
        <v>167</v>
      </c>
      <c r="C408" s="355">
        <f t="shared" si="209"/>
        <v>1</v>
      </c>
      <c r="D408" s="391">
        <v>1625</v>
      </c>
      <c r="E408" s="391">
        <f t="shared" si="210"/>
        <v>1625</v>
      </c>
      <c r="F408" s="549">
        <v>0.3</v>
      </c>
      <c r="G408" s="391">
        <f t="shared" si="206"/>
        <v>487.5</v>
      </c>
      <c r="H408" s="391">
        <f t="shared" si="207"/>
        <v>115</v>
      </c>
      <c r="I408" s="550">
        <f t="shared" si="208"/>
        <v>602.5</v>
      </c>
    </row>
    <row r="409" spans="1:9" s="349" customFormat="1" x14ac:dyDescent="0.25">
      <c r="A409" s="562" t="s">
        <v>612</v>
      </c>
      <c r="B409" s="585">
        <v>125</v>
      </c>
      <c r="C409" s="355">
        <f t="shared" si="209"/>
        <v>0.75</v>
      </c>
      <c r="D409" s="391">
        <v>1250</v>
      </c>
      <c r="E409" s="391">
        <f t="shared" si="210"/>
        <v>937.5</v>
      </c>
      <c r="F409" s="549">
        <v>0.3</v>
      </c>
      <c r="G409" s="391">
        <f t="shared" si="206"/>
        <v>281.25</v>
      </c>
      <c r="H409" s="391">
        <f t="shared" si="207"/>
        <v>66.349999999999994</v>
      </c>
      <c r="I409" s="550">
        <f t="shared" si="208"/>
        <v>347.6</v>
      </c>
    </row>
    <row r="410" spans="1:9" s="349" customFormat="1" x14ac:dyDescent="0.25">
      <c r="A410" s="562" t="s">
        <v>1909</v>
      </c>
      <c r="B410" s="585">
        <v>103</v>
      </c>
      <c r="C410" s="355">
        <f t="shared" si="209"/>
        <v>0.62</v>
      </c>
      <c r="D410" s="391">
        <v>1125</v>
      </c>
      <c r="E410" s="391">
        <f t="shared" si="210"/>
        <v>697.5</v>
      </c>
      <c r="F410" s="549">
        <v>0.3</v>
      </c>
      <c r="G410" s="391">
        <f t="shared" si="206"/>
        <v>209.25</v>
      </c>
      <c r="H410" s="391">
        <f t="shared" si="207"/>
        <v>49.36</v>
      </c>
      <c r="I410" s="550">
        <f t="shared" si="208"/>
        <v>258.61</v>
      </c>
    </row>
    <row r="411" spans="1:9" s="349" customFormat="1" ht="16.5" thickBot="1" x14ac:dyDescent="0.3">
      <c r="A411" s="576" t="s">
        <v>1910</v>
      </c>
      <c r="B411" s="590">
        <v>133.6</v>
      </c>
      <c r="C411" s="396">
        <f t="shared" si="209"/>
        <v>0.8</v>
      </c>
      <c r="D411" s="559">
        <v>2125</v>
      </c>
      <c r="E411" s="559">
        <f t="shared" si="210"/>
        <v>1700</v>
      </c>
      <c r="F411" s="564">
        <v>0.3</v>
      </c>
      <c r="G411" s="559">
        <f>ROUND(E411*F411,2)</f>
        <v>510</v>
      </c>
      <c r="H411" s="559">
        <f t="shared" si="207"/>
        <v>120.31</v>
      </c>
      <c r="I411" s="565">
        <f t="shared" si="208"/>
        <v>630.30999999999995</v>
      </c>
    </row>
    <row r="412" spans="1:9" s="349" customFormat="1" x14ac:dyDescent="0.25">
      <c r="A412" s="566"/>
    </row>
    <row r="413" spans="1:9" ht="16.5" x14ac:dyDescent="0.25">
      <c r="A413" s="1183" t="s">
        <v>2548</v>
      </c>
      <c r="B413" s="1183"/>
    </row>
  </sheetData>
  <mergeCells count="5">
    <mergeCell ref="F1:G1"/>
    <mergeCell ref="A2:I2"/>
    <mergeCell ref="A6:A7"/>
    <mergeCell ref="B6:I6"/>
    <mergeCell ref="A413:B413"/>
  </mergeCells>
  <pageMargins left="0.7" right="0.7" top="0.75" bottom="0.75" header="0.3" footer="0.3"/>
  <pageSetup paperSize="9" scale="5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02263-8365-4145-B606-2DAF14804633}">
  <sheetPr>
    <tabColor theme="9" tint="0.59999389629810485"/>
  </sheetPr>
  <dimension ref="A1:I367"/>
  <sheetViews>
    <sheetView zoomScale="80" zoomScaleNormal="80" workbookViewId="0">
      <selection activeCell="K7" sqref="K7"/>
    </sheetView>
  </sheetViews>
  <sheetFormatPr defaultColWidth="9.140625" defaultRowHeight="15.75" x14ac:dyDescent="0.25"/>
  <cols>
    <col min="1" max="1" width="71.42578125" style="22" customWidth="1"/>
    <col min="2" max="2" width="17.7109375" style="22" customWidth="1"/>
    <col min="3" max="3" width="19" style="22" customWidth="1"/>
    <col min="4" max="4" width="12.7109375" style="22" customWidth="1"/>
    <col min="5" max="5" width="14.85546875" style="22" customWidth="1"/>
    <col min="6" max="6" width="11.140625" style="22" customWidth="1"/>
    <col min="7" max="7" width="14" style="350" customWidth="1"/>
    <col min="8" max="9" width="14" style="22" customWidth="1"/>
    <col min="10" max="16384" width="9.140625" style="22"/>
  </cols>
  <sheetData>
    <row r="1" spans="1:9" x14ac:dyDescent="0.25">
      <c r="I1" s="1160" t="s">
        <v>2795</v>
      </c>
    </row>
    <row r="2" spans="1:9" s="468" customFormat="1" ht="48.75" customHeight="1" x14ac:dyDescent="0.25">
      <c r="A2" s="1225" t="s">
        <v>34</v>
      </c>
      <c r="B2" s="1225"/>
      <c r="C2" s="1225"/>
      <c r="D2" s="1225"/>
      <c r="E2" s="1225"/>
      <c r="F2" s="1225"/>
      <c r="G2" s="1225"/>
      <c r="H2" s="1225"/>
      <c r="I2" s="1225"/>
    </row>
    <row r="4" spans="1:9" ht="21.75" customHeight="1" x14ac:dyDescent="0.25">
      <c r="A4" s="468" t="s">
        <v>721</v>
      </c>
    </row>
    <row r="5" spans="1:9" ht="16.5" thickBot="1" x14ac:dyDescent="0.3">
      <c r="A5" s="592"/>
      <c r="B5" s="490"/>
      <c r="C5" s="490"/>
      <c r="D5" s="490"/>
      <c r="E5" s="490"/>
      <c r="F5" s="490"/>
      <c r="G5" s="604"/>
      <c r="H5" s="490"/>
      <c r="I5" s="490"/>
    </row>
    <row r="6" spans="1:9" ht="24" customHeight="1" x14ac:dyDescent="0.25">
      <c r="A6" s="1197"/>
      <c r="B6" s="1199" t="s">
        <v>35</v>
      </c>
      <c r="C6" s="1200"/>
      <c r="D6" s="1200"/>
      <c r="E6" s="1200"/>
      <c r="F6" s="1200"/>
      <c r="G6" s="1200"/>
      <c r="H6" s="1200"/>
      <c r="I6" s="1201"/>
    </row>
    <row r="7" spans="1:9" ht="142.5" customHeight="1" x14ac:dyDescent="0.25">
      <c r="A7" s="1198"/>
      <c r="B7" s="3" t="s">
        <v>16</v>
      </c>
      <c r="C7" s="4" t="s">
        <v>11</v>
      </c>
      <c r="D7" s="4" t="s">
        <v>12</v>
      </c>
      <c r="E7" s="4" t="s">
        <v>10</v>
      </c>
      <c r="F7" s="4" t="s">
        <v>2</v>
      </c>
      <c r="G7" s="16" t="s">
        <v>3</v>
      </c>
      <c r="H7" s="4" t="s">
        <v>4</v>
      </c>
      <c r="I7" s="5" t="s">
        <v>5</v>
      </c>
    </row>
    <row r="8" spans="1:9" ht="13.5" customHeight="1" x14ac:dyDescent="0.25">
      <c r="A8" s="212"/>
      <c r="B8" s="3">
        <v>1</v>
      </c>
      <c r="C8" s="4" t="s">
        <v>31</v>
      </c>
      <c r="D8" s="4">
        <v>3</v>
      </c>
      <c r="E8" s="4" t="s">
        <v>13</v>
      </c>
      <c r="F8" s="4">
        <v>5</v>
      </c>
      <c r="G8" s="16" t="s">
        <v>14</v>
      </c>
      <c r="H8" s="4" t="s">
        <v>30</v>
      </c>
      <c r="I8" s="5" t="s">
        <v>15</v>
      </c>
    </row>
    <row r="9" spans="1:9" s="468" customFormat="1" x14ac:dyDescent="0.25">
      <c r="A9" s="483" t="s">
        <v>0</v>
      </c>
      <c r="B9" s="630">
        <f>B10+B90+B97+B141+B237+B297+B341+B356</f>
        <v>13480.5</v>
      </c>
      <c r="C9" s="641">
        <f>C10+C90+C97+C141+C237+C297+C341+C356</f>
        <v>80.897054651002293</v>
      </c>
      <c r="D9" s="641"/>
      <c r="E9" s="641"/>
      <c r="F9" s="609"/>
      <c r="G9" s="641">
        <f>G10+G90+G97+G141+G237+G297+G341+G356</f>
        <v>85523.17</v>
      </c>
      <c r="H9" s="641">
        <f>H10+H90+H97+H141+H237+H297+H341+H356</f>
        <v>20029.940000000002</v>
      </c>
      <c r="I9" s="648">
        <f>I10+I90+I97+I141+I237+I297+I341+I356</f>
        <v>105553.11</v>
      </c>
    </row>
    <row r="10" spans="1:9" s="468" customFormat="1" x14ac:dyDescent="0.25">
      <c r="A10" s="487" t="s">
        <v>722</v>
      </c>
      <c r="B10" s="631">
        <f>B11+B46+B58+B69</f>
        <v>4301.5</v>
      </c>
      <c r="C10" s="642">
        <f t="shared" ref="C10:I10" si="0">C11+C46+C58+C69</f>
        <v>25.711412797389332</v>
      </c>
      <c r="D10" s="642"/>
      <c r="E10" s="642"/>
      <c r="F10" s="610"/>
      <c r="G10" s="642">
        <f t="shared" si="0"/>
        <v>27962.329999999998</v>
      </c>
      <c r="H10" s="642">
        <f t="shared" si="0"/>
        <v>6596.31</v>
      </c>
      <c r="I10" s="649">
        <f t="shared" si="0"/>
        <v>34558.639999999992</v>
      </c>
    </row>
    <row r="11" spans="1:9" s="468" customFormat="1" ht="31.5" x14ac:dyDescent="0.25">
      <c r="A11" s="432" t="s">
        <v>9</v>
      </c>
      <c r="B11" s="632">
        <f>SUM(B12:B45)</f>
        <v>1543</v>
      </c>
      <c r="C11" s="643">
        <f t="shared" ref="C11:I11" si="1">SUM(C12:C45)</f>
        <v>9.2233874146343524</v>
      </c>
      <c r="D11" s="643"/>
      <c r="E11" s="643"/>
      <c r="F11" s="611"/>
      <c r="G11" s="643">
        <f t="shared" si="1"/>
        <v>13302.499999999998</v>
      </c>
      <c r="H11" s="643">
        <f t="shared" si="1"/>
        <v>3138.06</v>
      </c>
      <c r="I11" s="650">
        <f t="shared" si="1"/>
        <v>16440.559999999998</v>
      </c>
    </row>
    <row r="12" spans="1:9" x14ac:dyDescent="0.25">
      <c r="A12" s="21" t="s">
        <v>723</v>
      </c>
      <c r="B12" s="633">
        <v>32</v>
      </c>
      <c r="C12" s="612">
        <f>B12/167</f>
        <v>0.19161676646706588</v>
      </c>
      <c r="D12" s="612">
        <v>2033</v>
      </c>
      <c r="E12" s="612">
        <f t="shared" ref="E12:E20" si="2">D12*C12</f>
        <v>389.55688622754491</v>
      </c>
      <c r="F12" s="613">
        <v>0.5</v>
      </c>
      <c r="G12" s="614">
        <f>ROUND(E12*F12,2)</f>
        <v>194.78</v>
      </c>
      <c r="H12" s="612">
        <f>ROUND(G12*0.2359,2)</f>
        <v>45.95</v>
      </c>
      <c r="I12" s="615">
        <f>G12+H12</f>
        <v>240.73000000000002</v>
      </c>
    </row>
    <row r="13" spans="1:9" x14ac:dyDescent="0.25">
      <c r="A13" s="21" t="s">
        <v>723</v>
      </c>
      <c r="B13" s="633">
        <v>135</v>
      </c>
      <c r="C13" s="612">
        <f>B13/167</f>
        <v>0.80838323353293418</v>
      </c>
      <c r="D13" s="612">
        <v>2033</v>
      </c>
      <c r="E13" s="612">
        <f t="shared" si="2"/>
        <v>1643.4431137724553</v>
      </c>
      <c r="F13" s="613">
        <v>1</v>
      </c>
      <c r="G13" s="614">
        <f>ROUND(E13*F13,2)</f>
        <v>1643.44</v>
      </c>
      <c r="H13" s="612">
        <f>ROUND(G13*0.2359,2)</f>
        <v>387.69</v>
      </c>
      <c r="I13" s="615">
        <f>G13+H13</f>
        <v>2031.13</v>
      </c>
    </row>
    <row r="14" spans="1:9" x14ac:dyDescent="0.25">
      <c r="A14" s="21" t="s">
        <v>724</v>
      </c>
      <c r="B14" s="633">
        <v>8</v>
      </c>
      <c r="C14" s="612">
        <f t="shared" ref="C14:C20" si="3">B14/167</f>
        <v>4.790419161676647E-2</v>
      </c>
      <c r="D14" s="612">
        <v>1562</v>
      </c>
      <c r="E14" s="612">
        <f t="shared" si="2"/>
        <v>74.82634730538922</v>
      </c>
      <c r="F14" s="613">
        <v>0.5</v>
      </c>
      <c r="G14" s="614">
        <f>ROUND(E14*F14,2)</f>
        <v>37.409999999999997</v>
      </c>
      <c r="H14" s="612">
        <f t="shared" ref="H14:H45" si="4">ROUND(G14*0.2359,2)</f>
        <v>8.83</v>
      </c>
      <c r="I14" s="615">
        <f>G14+H14</f>
        <v>46.239999999999995</v>
      </c>
    </row>
    <row r="15" spans="1:9" x14ac:dyDescent="0.25">
      <c r="A15" s="21" t="s">
        <v>724</v>
      </c>
      <c r="B15" s="633">
        <v>24</v>
      </c>
      <c r="C15" s="612">
        <f t="shared" si="3"/>
        <v>0.1437125748502994</v>
      </c>
      <c r="D15" s="612">
        <v>1562</v>
      </c>
      <c r="E15" s="612">
        <f t="shared" si="2"/>
        <v>224.47904191616766</v>
      </c>
      <c r="F15" s="613">
        <v>0.5</v>
      </c>
      <c r="G15" s="614">
        <f>ROUND(E15*F15,2)</f>
        <v>112.24</v>
      </c>
      <c r="H15" s="612">
        <f t="shared" si="4"/>
        <v>26.48</v>
      </c>
      <c r="I15" s="615">
        <f>G15+H15</f>
        <v>138.72</v>
      </c>
    </row>
    <row r="16" spans="1:9" x14ac:dyDescent="0.25">
      <c r="A16" s="21" t="s">
        <v>724</v>
      </c>
      <c r="B16" s="634">
        <v>32</v>
      </c>
      <c r="C16" s="612">
        <f t="shared" si="3"/>
        <v>0.19161676646706588</v>
      </c>
      <c r="D16" s="612">
        <v>1562</v>
      </c>
      <c r="E16" s="612">
        <f t="shared" si="2"/>
        <v>299.30538922155688</v>
      </c>
      <c r="F16" s="613">
        <v>0.5</v>
      </c>
      <c r="G16" s="614">
        <f t="shared" ref="G16:G45" si="5">ROUND(E16*F16,2)</f>
        <v>149.65</v>
      </c>
      <c r="H16" s="612">
        <f t="shared" si="4"/>
        <v>35.299999999999997</v>
      </c>
      <c r="I16" s="615">
        <f t="shared" ref="I16:I45" si="6">G16+H16</f>
        <v>184.95</v>
      </c>
    </row>
    <row r="17" spans="1:9" x14ac:dyDescent="0.25">
      <c r="A17" s="21" t="s">
        <v>724</v>
      </c>
      <c r="B17" s="634">
        <v>31</v>
      </c>
      <c r="C17" s="612">
        <f t="shared" si="3"/>
        <v>0.18562874251497005</v>
      </c>
      <c r="D17" s="612">
        <v>1562</v>
      </c>
      <c r="E17" s="612">
        <f t="shared" si="2"/>
        <v>289.95209580838321</v>
      </c>
      <c r="F17" s="613">
        <v>1</v>
      </c>
      <c r="G17" s="614">
        <f t="shared" si="5"/>
        <v>289.95</v>
      </c>
      <c r="H17" s="612">
        <f t="shared" si="4"/>
        <v>68.400000000000006</v>
      </c>
      <c r="I17" s="615">
        <f t="shared" si="6"/>
        <v>358.35</v>
      </c>
    </row>
    <row r="18" spans="1:9" x14ac:dyDescent="0.25">
      <c r="A18" s="21" t="s">
        <v>724</v>
      </c>
      <c r="B18" s="634">
        <v>80</v>
      </c>
      <c r="C18" s="612">
        <f t="shared" si="3"/>
        <v>0.47904191616766467</v>
      </c>
      <c r="D18" s="612">
        <v>1562</v>
      </c>
      <c r="E18" s="612">
        <f t="shared" si="2"/>
        <v>748.2634730538922</v>
      </c>
      <c r="F18" s="613">
        <v>1</v>
      </c>
      <c r="G18" s="614">
        <f t="shared" si="5"/>
        <v>748.26</v>
      </c>
      <c r="H18" s="612">
        <f t="shared" si="4"/>
        <v>176.51</v>
      </c>
      <c r="I18" s="615">
        <f t="shared" si="6"/>
        <v>924.77</v>
      </c>
    </row>
    <row r="19" spans="1:9" x14ac:dyDescent="0.25">
      <c r="A19" s="21" t="s">
        <v>724</v>
      </c>
      <c r="B19" s="634">
        <v>79</v>
      </c>
      <c r="C19" s="612">
        <f t="shared" si="3"/>
        <v>0.47305389221556887</v>
      </c>
      <c r="D19" s="612">
        <v>1562</v>
      </c>
      <c r="E19" s="612">
        <f t="shared" si="2"/>
        <v>738.91017964071852</v>
      </c>
      <c r="F19" s="613">
        <v>1</v>
      </c>
      <c r="G19" s="614">
        <f t="shared" si="5"/>
        <v>738.91</v>
      </c>
      <c r="H19" s="612">
        <f t="shared" si="4"/>
        <v>174.31</v>
      </c>
      <c r="I19" s="615">
        <f t="shared" si="6"/>
        <v>913.22</v>
      </c>
    </row>
    <row r="20" spans="1:9" x14ac:dyDescent="0.25">
      <c r="A20" s="21" t="s">
        <v>724</v>
      </c>
      <c r="B20" s="634">
        <v>48</v>
      </c>
      <c r="C20" s="612">
        <f t="shared" si="3"/>
        <v>0.28742514970059879</v>
      </c>
      <c r="D20" s="612">
        <v>1562</v>
      </c>
      <c r="E20" s="612">
        <f t="shared" si="2"/>
        <v>448.95808383233532</v>
      </c>
      <c r="F20" s="613">
        <v>1</v>
      </c>
      <c r="G20" s="614">
        <f t="shared" si="5"/>
        <v>448.96</v>
      </c>
      <c r="H20" s="612">
        <f t="shared" si="4"/>
        <v>105.91</v>
      </c>
      <c r="I20" s="615">
        <f t="shared" si="6"/>
        <v>554.87</v>
      </c>
    </row>
    <row r="21" spans="1:9" x14ac:dyDescent="0.25">
      <c r="A21" s="21" t="s">
        <v>725</v>
      </c>
      <c r="B21" s="634">
        <v>32</v>
      </c>
      <c r="C21" s="612">
        <f>B21/167.42</f>
        <v>0.19113606498626212</v>
      </c>
      <c r="D21" s="612">
        <v>8.89</v>
      </c>
      <c r="E21" s="612">
        <f>B21*D21</f>
        <v>284.48</v>
      </c>
      <c r="F21" s="613">
        <v>0.5</v>
      </c>
      <c r="G21" s="614">
        <f t="shared" si="5"/>
        <v>142.24</v>
      </c>
      <c r="H21" s="612">
        <f t="shared" si="4"/>
        <v>33.549999999999997</v>
      </c>
      <c r="I21" s="615">
        <f t="shared" si="6"/>
        <v>175.79000000000002</v>
      </c>
    </row>
    <row r="22" spans="1:9" x14ac:dyDescent="0.25">
      <c r="A22" s="21" t="s">
        <v>725</v>
      </c>
      <c r="B22" s="634">
        <v>16</v>
      </c>
      <c r="C22" s="612">
        <f t="shared" ref="C22:C45" si="7">B22/167.42</f>
        <v>9.5568032493131061E-2</v>
      </c>
      <c r="D22" s="612">
        <v>8.89</v>
      </c>
      <c r="E22" s="612">
        <f t="shared" ref="E22:E45" si="8">B22*D22</f>
        <v>142.24</v>
      </c>
      <c r="F22" s="613">
        <v>0.5</v>
      </c>
      <c r="G22" s="614">
        <f t="shared" si="5"/>
        <v>71.12</v>
      </c>
      <c r="H22" s="612">
        <f t="shared" si="4"/>
        <v>16.78</v>
      </c>
      <c r="I22" s="615">
        <f t="shared" si="6"/>
        <v>87.9</v>
      </c>
    </row>
    <row r="23" spans="1:9" x14ac:dyDescent="0.25">
      <c r="A23" s="21" t="s">
        <v>725</v>
      </c>
      <c r="B23" s="634">
        <v>16</v>
      </c>
      <c r="C23" s="612">
        <f t="shared" si="7"/>
        <v>9.5568032493131061E-2</v>
      </c>
      <c r="D23" s="612">
        <v>8.89</v>
      </c>
      <c r="E23" s="612">
        <f t="shared" si="8"/>
        <v>142.24</v>
      </c>
      <c r="F23" s="613">
        <v>0.5</v>
      </c>
      <c r="G23" s="614">
        <f t="shared" si="5"/>
        <v>71.12</v>
      </c>
      <c r="H23" s="612">
        <f t="shared" si="4"/>
        <v>16.78</v>
      </c>
      <c r="I23" s="615">
        <f t="shared" si="6"/>
        <v>87.9</v>
      </c>
    </row>
    <row r="24" spans="1:9" s="468" customFormat="1" x14ac:dyDescent="0.25">
      <c r="A24" s="21" t="s">
        <v>725</v>
      </c>
      <c r="B24" s="634">
        <v>112</v>
      </c>
      <c r="C24" s="612">
        <f t="shared" si="7"/>
        <v>0.66897622745191743</v>
      </c>
      <c r="D24" s="612">
        <v>8.89</v>
      </c>
      <c r="E24" s="612">
        <f t="shared" si="8"/>
        <v>995.68000000000006</v>
      </c>
      <c r="F24" s="613">
        <v>1</v>
      </c>
      <c r="G24" s="614">
        <f t="shared" si="5"/>
        <v>995.68</v>
      </c>
      <c r="H24" s="612">
        <f t="shared" si="4"/>
        <v>234.88</v>
      </c>
      <c r="I24" s="615">
        <f t="shared" si="6"/>
        <v>1230.56</v>
      </c>
    </row>
    <row r="25" spans="1:9" x14ac:dyDescent="0.25">
      <c r="A25" s="21" t="s">
        <v>725</v>
      </c>
      <c r="B25" s="634">
        <v>64</v>
      </c>
      <c r="C25" s="612">
        <f t="shared" si="7"/>
        <v>0.38227212997252424</v>
      </c>
      <c r="D25" s="612">
        <v>8.89</v>
      </c>
      <c r="E25" s="612">
        <f t="shared" si="8"/>
        <v>568.96</v>
      </c>
      <c r="F25" s="613">
        <v>1</v>
      </c>
      <c r="G25" s="614">
        <f t="shared" si="5"/>
        <v>568.96</v>
      </c>
      <c r="H25" s="612">
        <f t="shared" si="4"/>
        <v>134.22</v>
      </c>
      <c r="I25" s="615">
        <f t="shared" si="6"/>
        <v>703.18000000000006</v>
      </c>
    </row>
    <row r="26" spans="1:9" x14ac:dyDescent="0.25">
      <c r="A26" s="21" t="s">
        <v>725</v>
      </c>
      <c r="B26" s="634">
        <v>32</v>
      </c>
      <c r="C26" s="612">
        <f t="shared" si="7"/>
        <v>0.19113606498626212</v>
      </c>
      <c r="D26" s="612">
        <v>8.89</v>
      </c>
      <c r="E26" s="612">
        <f t="shared" si="8"/>
        <v>284.48</v>
      </c>
      <c r="F26" s="613">
        <v>1</v>
      </c>
      <c r="G26" s="614">
        <f t="shared" si="5"/>
        <v>284.48</v>
      </c>
      <c r="H26" s="612">
        <f t="shared" si="4"/>
        <v>67.11</v>
      </c>
      <c r="I26" s="615">
        <f t="shared" si="6"/>
        <v>351.59000000000003</v>
      </c>
    </row>
    <row r="27" spans="1:9" x14ac:dyDescent="0.25">
      <c r="A27" s="21" t="s">
        <v>725</v>
      </c>
      <c r="B27" s="634">
        <v>49</v>
      </c>
      <c r="C27" s="612">
        <f t="shared" si="7"/>
        <v>0.29267709951021387</v>
      </c>
      <c r="D27" s="612">
        <v>8.89</v>
      </c>
      <c r="E27" s="612">
        <f t="shared" si="8"/>
        <v>435.61</v>
      </c>
      <c r="F27" s="613">
        <v>1</v>
      </c>
      <c r="G27" s="614">
        <f t="shared" si="5"/>
        <v>435.61</v>
      </c>
      <c r="H27" s="612">
        <f t="shared" si="4"/>
        <v>102.76</v>
      </c>
      <c r="I27" s="615">
        <f t="shared" si="6"/>
        <v>538.37</v>
      </c>
    </row>
    <row r="28" spans="1:9" x14ac:dyDescent="0.25">
      <c r="A28" s="21" t="s">
        <v>725</v>
      </c>
      <c r="B28" s="634">
        <v>16</v>
      </c>
      <c r="C28" s="612">
        <f t="shared" si="7"/>
        <v>9.5568032493131061E-2</v>
      </c>
      <c r="D28" s="612">
        <v>8.89</v>
      </c>
      <c r="E28" s="612">
        <f t="shared" si="8"/>
        <v>142.24</v>
      </c>
      <c r="F28" s="613">
        <v>1</v>
      </c>
      <c r="G28" s="614">
        <f t="shared" si="5"/>
        <v>142.24</v>
      </c>
      <c r="H28" s="612">
        <f t="shared" si="4"/>
        <v>33.549999999999997</v>
      </c>
      <c r="I28" s="615">
        <f t="shared" si="6"/>
        <v>175.79000000000002</v>
      </c>
    </row>
    <row r="29" spans="1:9" x14ac:dyDescent="0.25">
      <c r="A29" s="21" t="s">
        <v>725</v>
      </c>
      <c r="B29" s="634">
        <v>48</v>
      </c>
      <c r="C29" s="612">
        <f t="shared" si="7"/>
        <v>0.28670409747939318</v>
      </c>
      <c r="D29" s="612">
        <v>8.89</v>
      </c>
      <c r="E29" s="612">
        <f t="shared" si="8"/>
        <v>426.72</v>
      </c>
      <c r="F29" s="613">
        <v>1</v>
      </c>
      <c r="G29" s="614">
        <f t="shared" si="5"/>
        <v>426.72</v>
      </c>
      <c r="H29" s="612">
        <f t="shared" si="4"/>
        <v>100.66</v>
      </c>
      <c r="I29" s="615">
        <f t="shared" si="6"/>
        <v>527.38</v>
      </c>
    </row>
    <row r="30" spans="1:9" x14ac:dyDescent="0.25">
      <c r="A30" s="21" t="s">
        <v>725</v>
      </c>
      <c r="B30" s="634">
        <v>48</v>
      </c>
      <c r="C30" s="612">
        <f t="shared" si="7"/>
        <v>0.28670409747939318</v>
      </c>
      <c r="D30" s="612">
        <v>8.89</v>
      </c>
      <c r="E30" s="612">
        <f t="shared" si="8"/>
        <v>426.72</v>
      </c>
      <c r="F30" s="613">
        <v>1</v>
      </c>
      <c r="G30" s="614">
        <f t="shared" si="5"/>
        <v>426.72</v>
      </c>
      <c r="H30" s="612">
        <f t="shared" si="4"/>
        <v>100.66</v>
      </c>
      <c r="I30" s="615">
        <f t="shared" si="6"/>
        <v>527.38</v>
      </c>
    </row>
    <row r="31" spans="1:9" x14ac:dyDescent="0.25">
      <c r="A31" s="21" t="s">
        <v>725</v>
      </c>
      <c r="B31" s="634">
        <v>48</v>
      </c>
      <c r="C31" s="612">
        <f t="shared" si="7"/>
        <v>0.28670409747939318</v>
      </c>
      <c r="D31" s="612">
        <v>8.89</v>
      </c>
      <c r="E31" s="612">
        <f t="shared" si="8"/>
        <v>426.72</v>
      </c>
      <c r="F31" s="613">
        <v>1</v>
      </c>
      <c r="G31" s="614">
        <f t="shared" si="5"/>
        <v>426.72</v>
      </c>
      <c r="H31" s="612">
        <f t="shared" si="4"/>
        <v>100.66</v>
      </c>
      <c r="I31" s="615">
        <f t="shared" si="6"/>
        <v>527.38</v>
      </c>
    </row>
    <row r="32" spans="1:9" x14ac:dyDescent="0.25">
      <c r="A32" s="21" t="s">
        <v>725</v>
      </c>
      <c r="B32" s="634">
        <v>40</v>
      </c>
      <c r="C32" s="612">
        <f t="shared" si="7"/>
        <v>0.23892008123282762</v>
      </c>
      <c r="D32" s="612">
        <v>8.89</v>
      </c>
      <c r="E32" s="612">
        <f t="shared" si="8"/>
        <v>355.6</v>
      </c>
      <c r="F32" s="613">
        <v>1</v>
      </c>
      <c r="G32" s="614">
        <f t="shared" si="5"/>
        <v>355.6</v>
      </c>
      <c r="H32" s="612">
        <f t="shared" si="4"/>
        <v>83.89</v>
      </c>
      <c r="I32" s="615">
        <f t="shared" si="6"/>
        <v>439.49</v>
      </c>
    </row>
    <row r="33" spans="1:9" x14ac:dyDescent="0.25">
      <c r="A33" s="21" t="s">
        <v>726</v>
      </c>
      <c r="B33" s="634">
        <v>16</v>
      </c>
      <c r="C33" s="612">
        <f t="shared" si="7"/>
        <v>9.5568032493131061E-2</v>
      </c>
      <c r="D33" s="612">
        <v>8.89</v>
      </c>
      <c r="E33" s="612">
        <f t="shared" si="8"/>
        <v>142.24</v>
      </c>
      <c r="F33" s="613">
        <v>0.5</v>
      </c>
      <c r="G33" s="614">
        <f t="shared" si="5"/>
        <v>71.12</v>
      </c>
      <c r="H33" s="612">
        <f t="shared" si="4"/>
        <v>16.78</v>
      </c>
      <c r="I33" s="615">
        <f t="shared" si="6"/>
        <v>87.9</v>
      </c>
    </row>
    <row r="34" spans="1:9" x14ac:dyDescent="0.25">
      <c r="A34" s="21" t="s">
        <v>726</v>
      </c>
      <c r="B34" s="634">
        <v>25</v>
      </c>
      <c r="C34" s="612">
        <f t="shared" si="7"/>
        <v>0.14932505077051728</v>
      </c>
      <c r="D34" s="612">
        <v>8.89</v>
      </c>
      <c r="E34" s="612">
        <f t="shared" si="8"/>
        <v>222.25</v>
      </c>
      <c r="F34" s="613">
        <v>0.5</v>
      </c>
      <c r="G34" s="614">
        <f t="shared" si="5"/>
        <v>111.13</v>
      </c>
      <c r="H34" s="612">
        <f t="shared" si="4"/>
        <v>26.22</v>
      </c>
      <c r="I34" s="615">
        <f t="shared" si="6"/>
        <v>137.35</v>
      </c>
    </row>
    <row r="35" spans="1:9" x14ac:dyDescent="0.25">
      <c r="A35" s="21" t="s">
        <v>726</v>
      </c>
      <c r="B35" s="634">
        <v>32</v>
      </c>
      <c r="C35" s="612">
        <f t="shared" si="7"/>
        <v>0.19113606498626212</v>
      </c>
      <c r="D35" s="612">
        <v>8.89</v>
      </c>
      <c r="E35" s="612">
        <f t="shared" si="8"/>
        <v>284.48</v>
      </c>
      <c r="F35" s="613">
        <v>0.5</v>
      </c>
      <c r="G35" s="614">
        <f t="shared" si="5"/>
        <v>142.24</v>
      </c>
      <c r="H35" s="612">
        <f t="shared" si="4"/>
        <v>33.549999999999997</v>
      </c>
      <c r="I35" s="615">
        <f t="shared" si="6"/>
        <v>175.79000000000002</v>
      </c>
    </row>
    <row r="36" spans="1:9" x14ac:dyDescent="0.25">
      <c r="A36" s="21" t="s">
        <v>726</v>
      </c>
      <c r="B36" s="634">
        <v>32</v>
      </c>
      <c r="C36" s="612">
        <f t="shared" si="7"/>
        <v>0.19113606498626212</v>
      </c>
      <c r="D36" s="612">
        <v>8.89</v>
      </c>
      <c r="E36" s="612">
        <f t="shared" si="8"/>
        <v>284.48</v>
      </c>
      <c r="F36" s="613">
        <v>1</v>
      </c>
      <c r="G36" s="614">
        <f t="shared" si="5"/>
        <v>284.48</v>
      </c>
      <c r="H36" s="612">
        <f t="shared" si="4"/>
        <v>67.11</v>
      </c>
      <c r="I36" s="615">
        <f t="shared" si="6"/>
        <v>351.59000000000003</v>
      </c>
    </row>
    <row r="37" spans="1:9" x14ac:dyDescent="0.25">
      <c r="A37" s="21" t="s">
        <v>726</v>
      </c>
      <c r="B37" s="634">
        <v>64</v>
      </c>
      <c r="C37" s="612">
        <f t="shared" si="7"/>
        <v>0.38227212997252424</v>
      </c>
      <c r="D37" s="612">
        <v>8.89</v>
      </c>
      <c r="E37" s="612">
        <f t="shared" si="8"/>
        <v>568.96</v>
      </c>
      <c r="F37" s="613">
        <v>1</v>
      </c>
      <c r="G37" s="614">
        <f t="shared" si="5"/>
        <v>568.96</v>
      </c>
      <c r="H37" s="612">
        <f t="shared" si="4"/>
        <v>134.22</v>
      </c>
      <c r="I37" s="615">
        <f t="shared" si="6"/>
        <v>703.18000000000006</v>
      </c>
    </row>
    <row r="38" spans="1:9" x14ac:dyDescent="0.25">
      <c r="A38" s="21" t="s">
        <v>726</v>
      </c>
      <c r="B38" s="634">
        <v>32</v>
      </c>
      <c r="C38" s="612">
        <f t="shared" si="7"/>
        <v>0.19113606498626212</v>
      </c>
      <c r="D38" s="612">
        <v>8.89</v>
      </c>
      <c r="E38" s="612">
        <f t="shared" si="8"/>
        <v>284.48</v>
      </c>
      <c r="F38" s="613">
        <v>1</v>
      </c>
      <c r="G38" s="614">
        <f t="shared" si="5"/>
        <v>284.48</v>
      </c>
      <c r="H38" s="612">
        <f t="shared" si="4"/>
        <v>67.11</v>
      </c>
      <c r="I38" s="615">
        <f t="shared" si="6"/>
        <v>351.59000000000003</v>
      </c>
    </row>
    <row r="39" spans="1:9" x14ac:dyDescent="0.25">
      <c r="A39" s="21" t="s">
        <v>726</v>
      </c>
      <c r="B39" s="634">
        <v>74</v>
      </c>
      <c r="C39" s="612">
        <f t="shared" si="7"/>
        <v>0.44200215028073114</v>
      </c>
      <c r="D39" s="612">
        <v>8.89</v>
      </c>
      <c r="E39" s="612">
        <f t="shared" si="8"/>
        <v>657.86</v>
      </c>
      <c r="F39" s="613">
        <v>1</v>
      </c>
      <c r="G39" s="614">
        <f t="shared" si="5"/>
        <v>657.86</v>
      </c>
      <c r="H39" s="612">
        <f t="shared" si="4"/>
        <v>155.19</v>
      </c>
      <c r="I39" s="615">
        <f t="shared" si="6"/>
        <v>813.05</v>
      </c>
    </row>
    <row r="40" spans="1:9" x14ac:dyDescent="0.25">
      <c r="A40" s="21" t="s">
        <v>726</v>
      </c>
      <c r="B40" s="634">
        <v>48</v>
      </c>
      <c r="C40" s="612">
        <f t="shared" si="7"/>
        <v>0.28670409747939318</v>
      </c>
      <c r="D40" s="612">
        <v>8.89</v>
      </c>
      <c r="E40" s="612">
        <f t="shared" si="8"/>
        <v>426.72</v>
      </c>
      <c r="F40" s="613">
        <v>1</v>
      </c>
      <c r="G40" s="614">
        <f t="shared" si="5"/>
        <v>426.72</v>
      </c>
      <c r="H40" s="612">
        <f t="shared" si="4"/>
        <v>100.66</v>
      </c>
      <c r="I40" s="615">
        <f t="shared" si="6"/>
        <v>527.38</v>
      </c>
    </row>
    <row r="41" spans="1:9" x14ac:dyDescent="0.25">
      <c r="A41" s="21" t="s">
        <v>726</v>
      </c>
      <c r="B41" s="634">
        <v>62</v>
      </c>
      <c r="C41" s="612">
        <f t="shared" si="7"/>
        <v>0.37032612591088282</v>
      </c>
      <c r="D41" s="612">
        <v>8.89</v>
      </c>
      <c r="E41" s="612">
        <f t="shared" si="8"/>
        <v>551.18000000000006</v>
      </c>
      <c r="F41" s="613">
        <v>1</v>
      </c>
      <c r="G41" s="614">
        <f t="shared" si="5"/>
        <v>551.17999999999995</v>
      </c>
      <c r="H41" s="612">
        <f t="shared" si="4"/>
        <v>130.02000000000001</v>
      </c>
      <c r="I41" s="615">
        <f t="shared" si="6"/>
        <v>681.19999999999993</v>
      </c>
    </row>
    <row r="42" spans="1:9" x14ac:dyDescent="0.25">
      <c r="A42" s="21" t="s">
        <v>726</v>
      </c>
      <c r="B42" s="634">
        <v>64</v>
      </c>
      <c r="C42" s="612">
        <f t="shared" si="7"/>
        <v>0.38227212997252424</v>
      </c>
      <c r="D42" s="612">
        <v>8.89</v>
      </c>
      <c r="E42" s="612">
        <f t="shared" si="8"/>
        <v>568.96</v>
      </c>
      <c r="F42" s="613">
        <v>1</v>
      </c>
      <c r="G42" s="614">
        <f t="shared" si="5"/>
        <v>568.96</v>
      </c>
      <c r="H42" s="612">
        <f t="shared" si="4"/>
        <v>134.22</v>
      </c>
      <c r="I42" s="615">
        <f t="shared" si="6"/>
        <v>703.18000000000006</v>
      </c>
    </row>
    <row r="43" spans="1:9" x14ac:dyDescent="0.25">
      <c r="A43" s="21" t="s">
        <v>726</v>
      </c>
      <c r="B43" s="634">
        <v>48</v>
      </c>
      <c r="C43" s="612">
        <f t="shared" si="7"/>
        <v>0.28670409747939318</v>
      </c>
      <c r="D43" s="612">
        <v>8.89</v>
      </c>
      <c r="E43" s="612">
        <f t="shared" si="8"/>
        <v>426.72</v>
      </c>
      <c r="F43" s="613">
        <v>1</v>
      </c>
      <c r="G43" s="614">
        <f t="shared" si="5"/>
        <v>426.72</v>
      </c>
      <c r="H43" s="612">
        <f t="shared" si="4"/>
        <v>100.66</v>
      </c>
      <c r="I43" s="615">
        <f t="shared" si="6"/>
        <v>527.38</v>
      </c>
    </row>
    <row r="44" spans="1:9" x14ac:dyDescent="0.25">
      <c r="A44" s="21" t="s">
        <v>726</v>
      </c>
      <c r="B44" s="634">
        <v>24</v>
      </c>
      <c r="C44" s="612">
        <f t="shared" si="7"/>
        <v>0.14335204873969659</v>
      </c>
      <c r="D44" s="612">
        <v>8.89</v>
      </c>
      <c r="E44" s="612">
        <f t="shared" si="8"/>
        <v>213.36</v>
      </c>
      <c r="F44" s="613">
        <v>1</v>
      </c>
      <c r="G44" s="614">
        <f t="shared" si="5"/>
        <v>213.36</v>
      </c>
      <c r="H44" s="612">
        <f t="shared" si="4"/>
        <v>50.33</v>
      </c>
      <c r="I44" s="615">
        <f t="shared" si="6"/>
        <v>263.69</v>
      </c>
    </row>
    <row r="45" spans="1:9" x14ac:dyDescent="0.25">
      <c r="A45" s="21" t="s">
        <v>726</v>
      </c>
      <c r="B45" s="634">
        <v>32</v>
      </c>
      <c r="C45" s="612">
        <f t="shared" si="7"/>
        <v>0.19113606498626212</v>
      </c>
      <c r="D45" s="612">
        <v>8.89</v>
      </c>
      <c r="E45" s="612">
        <f t="shared" si="8"/>
        <v>284.48</v>
      </c>
      <c r="F45" s="613">
        <v>1</v>
      </c>
      <c r="G45" s="614">
        <f t="shared" si="5"/>
        <v>284.48</v>
      </c>
      <c r="H45" s="612">
        <f t="shared" si="4"/>
        <v>67.11</v>
      </c>
      <c r="I45" s="615">
        <f t="shared" si="6"/>
        <v>351.59000000000003</v>
      </c>
    </row>
    <row r="46" spans="1:9" ht="31.5" x14ac:dyDescent="0.25">
      <c r="A46" s="432" t="s">
        <v>7</v>
      </c>
      <c r="B46" s="635">
        <f>SUM(B47:B57)</f>
        <v>887</v>
      </c>
      <c r="C46" s="644">
        <f t="shared" ref="C46:I46" si="9">SUM(C47:C57)</f>
        <v>5.3005614621908981</v>
      </c>
      <c r="D46" s="644"/>
      <c r="E46" s="644"/>
      <c r="F46" s="616"/>
      <c r="G46" s="644">
        <f t="shared" si="9"/>
        <v>5322.6</v>
      </c>
      <c r="H46" s="644">
        <f t="shared" si="9"/>
        <v>1255.6000000000001</v>
      </c>
      <c r="I46" s="651">
        <f t="shared" si="9"/>
        <v>6578.1999999999989</v>
      </c>
    </row>
    <row r="47" spans="1:9" x14ac:dyDescent="0.25">
      <c r="A47" s="21" t="s">
        <v>727</v>
      </c>
      <c r="B47" s="634">
        <v>32</v>
      </c>
      <c r="C47" s="612">
        <f>B47/167</f>
        <v>0.19161676646706588</v>
      </c>
      <c r="D47" s="612">
        <v>1480</v>
      </c>
      <c r="E47" s="612">
        <f>D47*C47</f>
        <v>283.59281437125748</v>
      </c>
      <c r="F47" s="613">
        <v>0.5</v>
      </c>
      <c r="G47" s="614">
        <f t="shared" ref="G47:G57" si="10">ROUND(E47*F47,2)</f>
        <v>141.80000000000001</v>
      </c>
      <c r="H47" s="612">
        <f t="shared" ref="H47:H57" si="11">ROUND(G47*0.2359,2)</f>
        <v>33.450000000000003</v>
      </c>
      <c r="I47" s="615">
        <f t="shared" ref="I47:I57" si="12">G47+H47</f>
        <v>175.25</v>
      </c>
    </row>
    <row r="48" spans="1:9" x14ac:dyDescent="0.25">
      <c r="A48" s="21" t="s">
        <v>727</v>
      </c>
      <c r="B48" s="634">
        <v>135</v>
      </c>
      <c r="C48" s="612">
        <f>B48/167</f>
        <v>0.80838323353293418</v>
      </c>
      <c r="D48" s="612">
        <v>1480</v>
      </c>
      <c r="E48" s="612">
        <f>D48*C48</f>
        <v>1196.4071856287426</v>
      </c>
      <c r="F48" s="613">
        <v>1</v>
      </c>
      <c r="G48" s="614">
        <f t="shared" si="10"/>
        <v>1196.4100000000001</v>
      </c>
      <c r="H48" s="612">
        <f t="shared" si="11"/>
        <v>282.23</v>
      </c>
      <c r="I48" s="615">
        <f t="shared" si="12"/>
        <v>1478.64</v>
      </c>
    </row>
    <row r="49" spans="1:9" x14ac:dyDescent="0.25">
      <c r="A49" s="21" t="s">
        <v>728</v>
      </c>
      <c r="B49" s="634">
        <v>57</v>
      </c>
      <c r="C49" s="612">
        <f>B49/167.42</f>
        <v>0.3404611157567794</v>
      </c>
      <c r="D49" s="612">
        <v>6.1</v>
      </c>
      <c r="E49" s="612">
        <f>B49*D49</f>
        <v>347.7</v>
      </c>
      <c r="F49" s="613">
        <v>0.5</v>
      </c>
      <c r="G49" s="614">
        <f t="shared" si="10"/>
        <v>173.85</v>
      </c>
      <c r="H49" s="612">
        <f t="shared" si="11"/>
        <v>41.01</v>
      </c>
      <c r="I49" s="615">
        <f t="shared" si="12"/>
        <v>214.85999999999999</v>
      </c>
    </row>
    <row r="50" spans="1:9" x14ac:dyDescent="0.25">
      <c r="A50" s="21" t="s">
        <v>728</v>
      </c>
      <c r="B50" s="634">
        <v>24</v>
      </c>
      <c r="C50" s="612">
        <f t="shared" ref="C50:C57" si="13">B50/167.42</f>
        <v>0.14335204873969659</v>
      </c>
      <c r="D50" s="612">
        <v>5.82</v>
      </c>
      <c r="E50" s="612">
        <f t="shared" ref="E50:E57" si="14">B50*D50</f>
        <v>139.68</v>
      </c>
      <c r="F50" s="613">
        <v>0.5</v>
      </c>
      <c r="G50" s="614">
        <f t="shared" si="10"/>
        <v>69.84</v>
      </c>
      <c r="H50" s="612">
        <f t="shared" si="11"/>
        <v>16.48</v>
      </c>
      <c r="I50" s="615">
        <f t="shared" si="12"/>
        <v>86.320000000000007</v>
      </c>
    </row>
    <row r="51" spans="1:9" x14ac:dyDescent="0.25">
      <c r="A51" s="21" t="s">
        <v>728</v>
      </c>
      <c r="B51" s="634">
        <v>24</v>
      </c>
      <c r="C51" s="612">
        <f t="shared" si="13"/>
        <v>0.14335204873969659</v>
      </c>
      <c r="D51" s="612">
        <v>5.82</v>
      </c>
      <c r="E51" s="612">
        <f t="shared" si="14"/>
        <v>139.68</v>
      </c>
      <c r="F51" s="613">
        <v>0.5</v>
      </c>
      <c r="G51" s="614">
        <f t="shared" si="10"/>
        <v>69.84</v>
      </c>
      <c r="H51" s="612">
        <f t="shared" si="11"/>
        <v>16.48</v>
      </c>
      <c r="I51" s="615">
        <f t="shared" si="12"/>
        <v>86.320000000000007</v>
      </c>
    </row>
    <row r="52" spans="1:9" x14ac:dyDescent="0.25">
      <c r="A52" s="21" t="s">
        <v>728</v>
      </c>
      <c r="B52" s="634">
        <v>48</v>
      </c>
      <c r="C52" s="612">
        <f t="shared" si="13"/>
        <v>0.28670409747939318</v>
      </c>
      <c r="D52" s="612">
        <v>6.1</v>
      </c>
      <c r="E52" s="612">
        <f t="shared" si="14"/>
        <v>292.79999999999995</v>
      </c>
      <c r="F52" s="613">
        <v>1</v>
      </c>
      <c r="G52" s="614">
        <f t="shared" si="10"/>
        <v>292.8</v>
      </c>
      <c r="H52" s="612">
        <f t="shared" si="11"/>
        <v>69.069999999999993</v>
      </c>
      <c r="I52" s="615">
        <f t="shared" si="12"/>
        <v>361.87</v>
      </c>
    </row>
    <row r="53" spans="1:9" x14ac:dyDescent="0.25">
      <c r="A53" s="21" t="s">
        <v>728</v>
      </c>
      <c r="B53" s="634">
        <v>120</v>
      </c>
      <c r="C53" s="612">
        <f t="shared" si="13"/>
        <v>0.7167602436984829</v>
      </c>
      <c r="D53" s="612">
        <v>6.1</v>
      </c>
      <c r="E53" s="612">
        <f t="shared" si="14"/>
        <v>732</v>
      </c>
      <c r="F53" s="613">
        <v>1</v>
      </c>
      <c r="G53" s="614">
        <f t="shared" si="10"/>
        <v>732</v>
      </c>
      <c r="H53" s="612">
        <f t="shared" si="11"/>
        <v>172.68</v>
      </c>
      <c r="I53" s="615">
        <f t="shared" si="12"/>
        <v>904.68000000000006</v>
      </c>
    </row>
    <row r="54" spans="1:9" x14ac:dyDescent="0.25">
      <c r="A54" s="21" t="s">
        <v>728</v>
      </c>
      <c r="B54" s="634">
        <v>144</v>
      </c>
      <c r="C54" s="612">
        <f t="shared" si="13"/>
        <v>0.86011229243817955</v>
      </c>
      <c r="D54" s="612">
        <v>5.82</v>
      </c>
      <c r="E54" s="612">
        <f t="shared" si="14"/>
        <v>838.08</v>
      </c>
      <c r="F54" s="613">
        <v>1</v>
      </c>
      <c r="G54" s="614">
        <f t="shared" si="10"/>
        <v>838.08</v>
      </c>
      <c r="H54" s="612">
        <f t="shared" si="11"/>
        <v>197.7</v>
      </c>
      <c r="I54" s="615">
        <f t="shared" si="12"/>
        <v>1035.78</v>
      </c>
    </row>
    <row r="55" spans="1:9" x14ac:dyDescent="0.25">
      <c r="A55" s="21" t="s">
        <v>728</v>
      </c>
      <c r="B55" s="634">
        <v>96</v>
      </c>
      <c r="C55" s="612">
        <f t="shared" si="13"/>
        <v>0.57340819495878637</v>
      </c>
      <c r="D55" s="612">
        <v>6.1</v>
      </c>
      <c r="E55" s="612">
        <f t="shared" si="14"/>
        <v>585.59999999999991</v>
      </c>
      <c r="F55" s="613">
        <v>1</v>
      </c>
      <c r="G55" s="614">
        <f t="shared" si="10"/>
        <v>585.6</v>
      </c>
      <c r="H55" s="612">
        <f t="shared" si="11"/>
        <v>138.13999999999999</v>
      </c>
      <c r="I55" s="615">
        <f t="shared" si="12"/>
        <v>723.74</v>
      </c>
    </row>
    <row r="56" spans="1:9" x14ac:dyDescent="0.25">
      <c r="A56" s="21" t="s">
        <v>728</v>
      </c>
      <c r="B56" s="634">
        <v>63</v>
      </c>
      <c r="C56" s="612">
        <f t="shared" si="13"/>
        <v>0.3762991279417035</v>
      </c>
      <c r="D56" s="612">
        <v>6.1</v>
      </c>
      <c r="E56" s="612">
        <f t="shared" si="14"/>
        <v>384.29999999999995</v>
      </c>
      <c r="F56" s="613">
        <v>1</v>
      </c>
      <c r="G56" s="614">
        <f t="shared" si="10"/>
        <v>384.3</v>
      </c>
      <c r="H56" s="612">
        <f t="shared" si="11"/>
        <v>90.66</v>
      </c>
      <c r="I56" s="615">
        <f t="shared" si="12"/>
        <v>474.96000000000004</v>
      </c>
    </row>
    <row r="57" spans="1:9" x14ac:dyDescent="0.25">
      <c r="A57" s="21" t="s">
        <v>728</v>
      </c>
      <c r="B57" s="634">
        <v>144</v>
      </c>
      <c r="C57" s="612">
        <f t="shared" si="13"/>
        <v>0.86011229243817955</v>
      </c>
      <c r="D57" s="612">
        <v>5.82</v>
      </c>
      <c r="E57" s="612">
        <f t="shared" si="14"/>
        <v>838.08</v>
      </c>
      <c r="F57" s="613">
        <v>1</v>
      </c>
      <c r="G57" s="614">
        <f t="shared" si="10"/>
        <v>838.08</v>
      </c>
      <c r="H57" s="612">
        <f t="shared" si="11"/>
        <v>197.7</v>
      </c>
      <c r="I57" s="615">
        <f t="shared" si="12"/>
        <v>1035.78</v>
      </c>
    </row>
    <row r="58" spans="1:9" ht="31.5" x14ac:dyDescent="0.25">
      <c r="A58" s="432" t="s">
        <v>8</v>
      </c>
      <c r="B58" s="635">
        <f>SUM(B59:B68)</f>
        <v>887</v>
      </c>
      <c r="C58" s="644">
        <f t="shared" ref="C58:I58" si="15">SUM(C59:C68)</f>
        <v>5.3005614621908981</v>
      </c>
      <c r="D58" s="644"/>
      <c r="E58" s="644"/>
      <c r="F58" s="616"/>
      <c r="G58" s="644">
        <f t="shared" si="15"/>
        <v>3997.6899999999996</v>
      </c>
      <c r="H58" s="644">
        <f t="shared" si="15"/>
        <v>943.05</v>
      </c>
      <c r="I58" s="651">
        <f t="shared" si="15"/>
        <v>4940.74</v>
      </c>
    </row>
    <row r="59" spans="1:9" x14ac:dyDescent="0.25">
      <c r="A59" s="21" t="s">
        <v>729</v>
      </c>
      <c r="B59" s="634">
        <v>32</v>
      </c>
      <c r="C59" s="612">
        <f>B59/167</f>
        <v>0.19161676646706588</v>
      </c>
      <c r="D59" s="612">
        <v>748</v>
      </c>
      <c r="E59" s="612">
        <f t="shared" ref="E59:E60" si="16">D59*C59</f>
        <v>143.32934131736528</v>
      </c>
      <c r="F59" s="613">
        <v>0.5</v>
      </c>
      <c r="G59" s="614">
        <f t="shared" ref="G59:G68" si="17">ROUND(E59*F59,2)</f>
        <v>71.66</v>
      </c>
      <c r="H59" s="612">
        <f t="shared" ref="H59:H68" si="18">ROUND(G59*0.2359,2)</f>
        <v>16.899999999999999</v>
      </c>
      <c r="I59" s="615">
        <f t="shared" ref="I59:I68" si="19">G59+H59</f>
        <v>88.56</v>
      </c>
    </row>
    <row r="60" spans="1:9" x14ac:dyDescent="0.25">
      <c r="A60" s="21" t="s">
        <v>729</v>
      </c>
      <c r="B60" s="634">
        <v>135</v>
      </c>
      <c r="C60" s="612">
        <f>B60/167</f>
        <v>0.80838323353293418</v>
      </c>
      <c r="D60" s="612">
        <v>748</v>
      </c>
      <c r="E60" s="612">
        <f t="shared" si="16"/>
        <v>604.67065868263478</v>
      </c>
      <c r="F60" s="613">
        <v>1</v>
      </c>
      <c r="G60" s="614">
        <f t="shared" si="17"/>
        <v>604.66999999999996</v>
      </c>
      <c r="H60" s="612">
        <f t="shared" si="18"/>
        <v>142.63999999999999</v>
      </c>
      <c r="I60" s="615">
        <f t="shared" si="19"/>
        <v>747.31</v>
      </c>
    </row>
    <row r="61" spans="1:9" x14ac:dyDescent="0.25">
      <c r="A61" s="21" t="s">
        <v>730</v>
      </c>
      <c r="B61" s="634">
        <v>48</v>
      </c>
      <c r="C61" s="612">
        <f>B61/167.42</f>
        <v>0.28670409747939318</v>
      </c>
      <c r="D61" s="612">
        <v>4.59</v>
      </c>
      <c r="E61" s="612">
        <f t="shared" ref="E61:E68" si="20">B61*D61</f>
        <v>220.32</v>
      </c>
      <c r="F61" s="613">
        <v>0.5</v>
      </c>
      <c r="G61" s="614">
        <f t="shared" si="17"/>
        <v>110.16</v>
      </c>
      <c r="H61" s="612">
        <f t="shared" si="18"/>
        <v>25.99</v>
      </c>
      <c r="I61" s="615">
        <f t="shared" si="19"/>
        <v>136.15</v>
      </c>
    </row>
    <row r="62" spans="1:9" x14ac:dyDescent="0.25">
      <c r="A62" s="21" t="s">
        <v>730</v>
      </c>
      <c r="B62" s="634">
        <v>24</v>
      </c>
      <c r="C62" s="612">
        <f t="shared" ref="C62:C68" si="21">B62/167.42</f>
        <v>0.14335204873969659</v>
      </c>
      <c r="D62" s="612">
        <v>5.53</v>
      </c>
      <c r="E62" s="612">
        <f t="shared" si="20"/>
        <v>132.72</v>
      </c>
      <c r="F62" s="613">
        <v>0.5</v>
      </c>
      <c r="G62" s="614">
        <f t="shared" si="17"/>
        <v>66.36</v>
      </c>
      <c r="H62" s="612">
        <f t="shared" si="18"/>
        <v>15.65</v>
      </c>
      <c r="I62" s="615">
        <f t="shared" si="19"/>
        <v>82.01</v>
      </c>
    </row>
    <row r="63" spans="1:9" x14ac:dyDescent="0.25">
      <c r="A63" s="21" t="s">
        <v>730</v>
      </c>
      <c r="B63" s="634">
        <v>24</v>
      </c>
      <c r="C63" s="612">
        <f t="shared" si="21"/>
        <v>0.14335204873969659</v>
      </c>
      <c r="D63" s="612">
        <v>4.59</v>
      </c>
      <c r="E63" s="612">
        <f t="shared" si="20"/>
        <v>110.16</v>
      </c>
      <c r="F63" s="613">
        <v>0.5</v>
      </c>
      <c r="G63" s="614">
        <f t="shared" si="17"/>
        <v>55.08</v>
      </c>
      <c r="H63" s="612">
        <f t="shared" si="18"/>
        <v>12.99</v>
      </c>
      <c r="I63" s="615">
        <f t="shared" si="19"/>
        <v>68.069999999999993</v>
      </c>
    </row>
    <row r="64" spans="1:9" x14ac:dyDescent="0.25">
      <c r="A64" s="21" t="s">
        <v>730</v>
      </c>
      <c r="B64" s="634">
        <v>144</v>
      </c>
      <c r="C64" s="612">
        <f t="shared" si="21"/>
        <v>0.86011229243817955</v>
      </c>
      <c r="D64" s="612">
        <v>4.59</v>
      </c>
      <c r="E64" s="612">
        <f t="shared" si="20"/>
        <v>660.96</v>
      </c>
      <c r="F64" s="613">
        <v>1</v>
      </c>
      <c r="G64" s="614">
        <f t="shared" si="17"/>
        <v>660.96</v>
      </c>
      <c r="H64" s="612">
        <f t="shared" si="18"/>
        <v>155.91999999999999</v>
      </c>
      <c r="I64" s="615">
        <f t="shared" si="19"/>
        <v>816.88</v>
      </c>
    </row>
    <row r="65" spans="1:9" x14ac:dyDescent="0.25">
      <c r="A65" s="21" t="s">
        <v>730</v>
      </c>
      <c r="B65" s="634">
        <v>168</v>
      </c>
      <c r="C65" s="612">
        <f t="shared" si="21"/>
        <v>1.0034643411778761</v>
      </c>
      <c r="D65" s="612">
        <v>5.53</v>
      </c>
      <c r="E65" s="612">
        <f t="shared" si="20"/>
        <v>929.04000000000008</v>
      </c>
      <c r="F65" s="613">
        <v>1</v>
      </c>
      <c r="G65" s="614">
        <f t="shared" si="17"/>
        <v>929.04</v>
      </c>
      <c r="H65" s="612">
        <f t="shared" si="18"/>
        <v>219.16</v>
      </c>
      <c r="I65" s="615">
        <f t="shared" si="19"/>
        <v>1148.2</v>
      </c>
    </row>
    <row r="66" spans="1:9" x14ac:dyDescent="0.25">
      <c r="A66" s="21" t="s">
        <v>730</v>
      </c>
      <c r="B66" s="634">
        <v>153</v>
      </c>
      <c r="C66" s="612">
        <f t="shared" si="21"/>
        <v>0.91386931071556576</v>
      </c>
      <c r="D66" s="612">
        <v>4.59</v>
      </c>
      <c r="E66" s="612">
        <f t="shared" si="20"/>
        <v>702.27</v>
      </c>
      <c r="F66" s="613">
        <v>1</v>
      </c>
      <c r="G66" s="614">
        <f t="shared" si="17"/>
        <v>702.27</v>
      </c>
      <c r="H66" s="612">
        <f t="shared" si="18"/>
        <v>165.67</v>
      </c>
      <c r="I66" s="615">
        <f t="shared" si="19"/>
        <v>867.93999999999994</v>
      </c>
    </row>
    <row r="67" spans="1:9" x14ac:dyDescent="0.25">
      <c r="A67" s="21" t="s">
        <v>730</v>
      </c>
      <c r="B67" s="634">
        <v>72</v>
      </c>
      <c r="C67" s="612">
        <f t="shared" si="21"/>
        <v>0.43005614621908977</v>
      </c>
      <c r="D67" s="612">
        <v>5.53</v>
      </c>
      <c r="E67" s="612">
        <f t="shared" si="20"/>
        <v>398.16</v>
      </c>
      <c r="F67" s="613">
        <v>1</v>
      </c>
      <c r="G67" s="614">
        <f t="shared" si="17"/>
        <v>398.16</v>
      </c>
      <c r="H67" s="612">
        <f t="shared" si="18"/>
        <v>93.93</v>
      </c>
      <c r="I67" s="615">
        <f t="shared" si="19"/>
        <v>492.09000000000003</v>
      </c>
    </row>
    <row r="68" spans="1:9" x14ac:dyDescent="0.25">
      <c r="A68" s="21" t="s">
        <v>730</v>
      </c>
      <c r="B68" s="634">
        <v>87</v>
      </c>
      <c r="C68" s="612">
        <f t="shared" si="21"/>
        <v>0.51965117668140015</v>
      </c>
      <c r="D68" s="612">
        <v>4.59</v>
      </c>
      <c r="E68" s="612">
        <f t="shared" si="20"/>
        <v>399.33</v>
      </c>
      <c r="F68" s="613">
        <v>1</v>
      </c>
      <c r="G68" s="614">
        <f t="shared" si="17"/>
        <v>399.33</v>
      </c>
      <c r="H68" s="612">
        <f t="shared" si="18"/>
        <v>94.2</v>
      </c>
      <c r="I68" s="615">
        <f t="shared" si="19"/>
        <v>493.53</v>
      </c>
    </row>
    <row r="69" spans="1:9" x14ac:dyDescent="0.25">
      <c r="A69" s="432" t="s">
        <v>6</v>
      </c>
      <c r="B69" s="635">
        <f>SUM(B70:B89)</f>
        <v>984.5</v>
      </c>
      <c r="C69" s="644">
        <f>SUM(C70:C89)</f>
        <v>5.8869024583731822</v>
      </c>
      <c r="D69" s="644"/>
      <c r="E69" s="644"/>
      <c r="F69" s="616"/>
      <c r="G69" s="644">
        <f>SUM(G70:G89)</f>
        <v>5339.54</v>
      </c>
      <c r="H69" s="644">
        <f>SUM(H70:H89)</f>
        <v>1259.6000000000001</v>
      </c>
      <c r="I69" s="651">
        <f>SUM(I70:I89)</f>
        <v>6599.1399999999985</v>
      </c>
    </row>
    <row r="70" spans="1:9" x14ac:dyDescent="0.25">
      <c r="A70" s="21" t="s">
        <v>731</v>
      </c>
      <c r="B70" s="634">
        <v>16</v>
      </c>
      <c r="C70" s="612">
        <f>B70/167</f>
        <v>9.580838323353294E-2</v>
      </c>
      <c r="D70" s="612">
        <v>1465</v>
      </c>
      <c r="E70" s="612">
        <f t="shared" ref="E70:E81" si="22">D70*C70</f>
        <v>140.35928143712576</v>
      </c>
      <c r="F70" s="613">
        <v>0.5</v>
      </c>
      <c r="G70" s="614">
        <f t="shared" ref="G70:G89" si="23">ROUND(E70*F70,2)</f>
        <v>70.180000000000007</v>
      </c>
      <c r="H70" s="612">
        <f t="shared" ref="H70:H89" si="24">ROUND(G70*0.2359,2)</f>
        <v>16.559999999999999</v>
      </c>
      <c r="I70" s="615">
        <f t="shared" ref="I70:I89" si="25">G70+H70</f>
        <v>86.740000000000009</v>
      </c>
    </row>
    <row r="71" spans="1:9" x14ac:dyDescent="0.25">
      <c r="A71" s="21" t="s">
        <v>731</v>
      </c>
      <c r="B71" s="634">
        <v>67.5</v>
      </c>
      <c r="C71" s="612">
        <f>B71/167</f>
        <v>0.40419161676646709</v>
      </c>
      <c r="D71" s="612">
        <v>1465</v>
      </c>
      <c r="E71" s="612">
        <f t="shared" si="22"/>
        <v>592.14071856287433</v>
      </c>
      <c r="F71" s="613">
        <v>1</v>
      </c>
      <c r="G71" s="614">
        <f t="shared" si="23"/>
        <v>592.14</v>
      </c>
      <c r="H71" s="612">
        <f t="shared" si="24"/>
        <v>139.69</v>
      </c>
      <c r="I71" s="615">
        <f t="shared" si="25"/>
        <v>731.82999999999993</v>
      </c>
    </row>
    <row r="72" spans="1:9" x14ac:dyDescent="0.25">
      <c r="A72" s="21" t="s">
        <v>732</v>
      </c>
      <c r="B72" s="634">
        <v>30</v>
      </c>
      <c r="C72" s="612">
        <f t="shared" ref="C72:C81" si="26">B72/167</f>
        <v>0.17964071856287425</v>
      </c>
      <c r="D72" s="612">
        <v>1044</v>
      </c>
      <c r="E72" s="612">
        <f t="shared" si="22"/>
        <v>187.54491017964071</v>
      </c>
      <c r="F72" s="613">
        <v>0.5</v>
      </c>
      <c r="G72" s="614">
        <f t="shared" si="23"/>
        <v>93.77</v>
      </c>
      <c r="H72" s="612">
        <f t="shared" si="24"/>
        <v>22.12</v>
      </c>
      <c r="I72" s="615">
        <f t="shared" si="25"/>
        <v>115.89</v>
      </c>
    </row>
    <row r="73" spans="1:9" x14ac:dyDescent="0.25">
      <c r="A73" s="21" t="s">
        <v>732</v>
      </c>
      <c r="B73" s="634">
        <v>27</v>
      </c>
      <c r="C73" s="612">
        <f t="shared" si="26"/>
        <v>0.16167664670658682</v>
      </c>
      <c r="D73" s="612">
        <v>1044</v>
      </c>
      <c r="E73" s="612">
        <f t="shared" si="22"/>
        <v>168.79041916167665</v>
      </c>
      <c r="F73" s="613">
        <v>0.5</v>
      </c>
      <c r="G73" s="614">
        <f t="shared" si="23"/>
        <v>84.4</v>
      </c>
      <c r="H73" s="612">
        <f t="shared" si="24"/>
        <v>19.91</v>
      </c>
      <c r="I73" s="615">
        <f t="shared" si="25"/>
        <v>104.31</v>
      </c>
    </row>
    <row r="74" spans="1:9" x14ac:dyDescent="0.25">
      <c r="A74" s="21" t="s">
        <v>732</v>
      </c>
      <c r="B74" s="634">
        <v>10</v>
      </c>
      <c r="C74" s="612">
        <f t="shared" si="26"/>
        <v>5.9880239520958084E-2</v>
      </c>
      <c r="D74" s="612">
        <v>1044</v>
      </c>
      <c r="E74" s="612">
        <f t="shared" si="22"/>
        <v>62.514970059880241</v>
      </c>
      <c r="F74" s="613">
        <v>0.5</v>
      </c>
      <c r="G74" s="614">
        <f t="shared" si="23"/>
        <v>31.26</v>
      </c>
      <c r="H74" s="612">
        <f t="shared" si="24"/>
        <v>7.37</v>
      </c>
      <c r="I74" s="615">
        <f t="shared" si="25"/>
        <v>38.630000000000003</v>
      </c>
    </row>
    <row r="75" spans="1:9" x14ac:dyDescent="0.25">
      <c r="A75" s="21" t="s">
        <v>732</v>
      </c>
      <c r="B75" s="634">
        <v>70</v>
      </c>
      <c r="C75" s="612">
        <f t="shared" si="26"/>
        <v>0.41916167664670656</v>
      </c>
      <c r="D75" s="612">
        <v>1044</v>
      </c>
      <c r="E75" s="612">
        <f t="shared" si="22"/>
        <v>437.60479041916165</v>
      </c>
      <c r="F75" s="613">
        <v>1</v>
      </c>
      <c r="G75" s="614">
        <f t="shared" si="23"/>
        <v>437.6</v>
      </c>
      <c r="H75" s="612">
        <f t="shared" si="24"/>
        <v>103.23</v>
      </c>
      <c r="I75" s="615">
        <f t="shared" si="25"/>
        <v>540.83000000000004</v>
      </c>
    </row>
    <row r="76" spans="1:9" x14ac:dyDescent="0.25">
      <c r="A76" s="21" t="s">
        <v>732</v>
      </c>
      <c r="B76" s="634">
        <v>28</v>
      </c>
      <c r="C76" s="612">
        <f t="shared" si="26"/>
        <v>0.16766467065868262</v>
      </c>
      <c r="D76" s="612">
        <v>1044</v>
      </c>
      <c r="E76" s="612">
        <f t="shared" si="22"/>
        <v>175.04191616766465</v>
      </c>
      <c r="F76" s="613">
        <v>1</v>
      </c>
      <c r="G76" s="614">
        <f t="shared" si="23"/>
        <v>175.04</v>
      </c>
      <c r="H76" s="612">
        <f t="shared" si="24"/>
        <v>41.29</v>
      </c>
      <c r="I76" s="615">
        <f t="shared" si="25"/>
        <v>216.32999999999998</v>
      </c>
    </row>
    <row r="77" spans="1:9" x14ac:dyDescent="0.25">
      <c r="A77" s="21" t="s">
        <v>733</v>
      </c>
      <c r="B77" s="634">
        <v>73</v>
      </c>
      <c r="C77" s="612">
        <f t="shared" si="26"/>
        <v>0.43712574850299402</v>
      </c>
      <c r="D77" s="612">
        <v>1044</v>
      </c>
      <c r="E77" s="612">
        <f t="shared" si="22"/>
        <v>456.35928143712573</v>
      </c>
      <c r="F77" s="613">
        <v>1</v>
      </c>
      <c r="G77" s="614">
        <f t="shared" si="23"/>
        <v>456.36</v>
      </c>
      <c r="H77" s="612">
        <f t="shared" si="24"/>
        <v>107.66</v>
      </c>
      <c r="I77" s="615">
        <f t="shared" si="25"/>
        <v>564.02</v>
      </c>
    </row>
    <row r="78" spans="1:9" x14ac:dyDescent="0.25">
      <c r="A78" s="21" t="s">
        <v>733</v>
      </c>
      <c r="B78" s="634">
        <v>13</v>
      </c>
      <c r="C78" s="612">
        <f t="shared" si="26"/>
        <v>7.7844311377245512E-2</v>
      </c>
      <c r="D78" s="612">
        <v>1044</v>
      </c>
      <c r="E78" s="612">
        <f t="shared" si="22"/>
        <v>81.269461077844312</v>
      </c>
      <c r="F78" s="613">
        <v>1</v>
      </c>
      <c r="G78" s="614">
        <f t="shared" si="23"/>
        <v>81.27</v>
      </c>
      <c r="H78" s="612">
        <f t="shared" si="24"/>
        <v>19.170000000000002</v>
      </c>
      <c r="I78" s="615">
        <f t="shared" si="25"/>
        <v>100.44</v>
      </c>
    </row>
    <row r="79" spans="1:9" x14ac:dyDescent="0.25">
      <c r="A79" s="21" t="s">
        <v>733</v>
      </c>
      <c r="B79" s="634">
        <v>27</v>
      </c>
      <c r="C79" s="612">
        <f t="shared" si="26"/>
        <v>0.16167664670658682</v>
      </c>
      <c r="D79" s="612">
        <v>1044</v>
      </c>
      <c r="E79" s="612">
        <f t="shared" si="22"/>
        <v>168.79041916167665</v>
      </c>
      <c r="F79" s="613">
        <v>1</v>
      </c>
      <c r="G79" s="614">
        <f t="shared" si="23"/>
        <v>168.79</v>
      </c>
      <c r="H79" s="612">
        <f t="shared" si="24"/>
        <v>39.82</v>
      </c>
      <c r="I79" s="615">
        <f t="shared" si="25"/>
        <v>208.60999999999999</v>
      </c>
    </row>
    <row r="80" spans="1:9" x14ac:dyDescent="0.25">
      <c r="A80" s="21" t="s">
        <v>733</v>
      </c>
      <c r="B80" s="634">
        <v>60</v>
      </c>
      <c r="C80" s="612">
        <f t="shared" si="26"/>
        <v>0.3592814371257485</v>
      </c>
      <c r="D80" s="612">
        <v>1044</v>
      </c>
      <c r="E80" s="612">
        <f t="shared" si="22"/>
        <v>375.08982035928142</v>
      </c>
      <c r="F80" s="613">
        <v>1</v>
      </c>
      <c r="G80" s="614">
        <f t="shared" si="23"/>
        <v>375.09</v>
      </c>
      <c r="H80" s="612">
        <f t="shared" si="24"/>
        <v>88.48</v>
      </c>
      <c r="I80" s="615">
        <f t="shared" si="25"/>
        <v>463.57</v>
      </c>
    </row>
    <row r="81" spans="1:9" x14ac:dyDescent="0.25">
      <c r="A81" s="21" t="s">
        <v>733</v>
      </c>
      <c r="B81" s="634">
        <v>10</v>
      </c>
      <c r="C81" s="612">
        <f t="shared" si="26"/>
        <v>5.9880239520958084E-2</v>
      </c>
      <c r="D81" s="612">
        <v>1044</v>
      </c>
      <c r="E81" s="612">
        <f t="shared" si="22"/>
        <v>62.514970059880241</v>
      </c>
      <c r="F81" s="613">
        <v>1</v>
      </c>
      <c r="G81" s="614">
        <f t="shared" si="23"/>
        <v>62.51</v>
      </c>
      <c r="H81" s="612">
        <f t="shared" si="24"/>
        <v>14.75</v>
      </c>
      <c r="I81" s="615">
        <f t="shared" si="25"/>
        <v>77.259999999999991</v>
      </c>
    </row>
    <row r="82" spans="1:9" x14ac:dyDescent="0.25">
      <c r="A82" s="21" t="s">
        <v>734</v>
      </c>
      <c r="B82" s="634">
        <v>9</v>
      </c>
      <c r="C82" s="612">
        <f>B82/167.42</f>
        <v>5.3757018277386222E-2</v>
      </c>
      <c r="D82" s="612">
        <v>5.29</v>
      </c>
      <c r="E82" s="612">
        <f t="shared" ref="E82:E89" si="27">B82*D82</f>
        <v>47.61</v>
      </c>
      <c r="F82" s="613">
        <v>0.5</v>
      </c>
      <c r="G82" s="614">
        <f t="shared" si="23"/>
        <v>23.81</v>
      </c>
      <c r="H82" s="612">
        <f t="shared" si="24"/>
        <v>5.62</v>
      </c>
      <c r="I82" s="615">
        <f t="shared" si="25"/>
        <v>29.43</v>
      </c>
    </row>
    <row r="83" spans="1:9" x14ac:dyDescent="0.25">
      <c r="A83" s="21" t="s">
        <v>734</v>
      </c>
      <c r="B83" s="634">
        <v>24</v>
      </c>
      <c r="C83" s="612">
        <f>B83/167.42</f>
        <v>0.14335204873969659</v>
      </c>
      <c r="D83" s="612">
        <v>5.29</v>
      </c>
      <c r="E83" s="612">
        <f t="shared" si="27"/>
        <v>126.96000000000001</v>
      </c>
      <c r="F83" s="613">
        <v>0.5</v>
      </c>
      <c r="G83" s="614">
        <f t="shared" si="23"/>
        <v>63.48</v>
      </c>
      <c r="H83" s="612">
        <f t="shared" si="24"/>
        <v>14.97</v>
      </c>
      <c r="I83" s="615">
        <f t="shared" si="25"/>
        <v>78.45</v>
      </c>
    </row>
    <row r="84" spans="1:9" x14ac:dyDescent="0.25">
      <c r="A84" s="21" t="s">
        <v>734</v>
      </c>
      <c r="B84" s="634">
        <v>24</v>
      </c>
      <c r="C84" s="612">
        <f t="shared" ref="C84:C89" si="28">B84/167.42</f>
        <v>0.14335204873969659</v>
      </c>
      <c r="D84" s="612">
        <v>5.29</v>
      </c>
      <c r="E84" s="612">
        <f t="shared" si="27"/>
        <v>126.96000000000001</v>
      </c>
      <c r="F84" s="613">
        <v>0.5</v>
      </c>
      <c r="G84" s="614">
        <f t="shared" si="23"/>
        <v>63.48</v>
      </c>
      <c r="H84" s="612">
        <f t="shared" si="24"/>
        <v>14.97</v>
      </c>
      <c r="I84" s="615">
        <f t="shared" si="25"/>
        <v>78.45</v>
      </c>
    </row>
    <row r="85" spans="1:9" x14ac:dyDescent="0.25">
      <c r="A85" s="21" t="s">
        <v>734</v>
      </c>
      <c r="B85" s="634">
        <v>24</v>
      </c>
      <c r="C85" s="612">
        <f t="shared" si="28"/>
        <v>0.14335204873969659</v>
      </c>
      <c r="D85" s="612">
        <v>5.29</v>
      </c>
      <c r="E85" s="612">
        <f t="shared" si="27"/>
        <v>126.96000000000001</v>
      </c>
      <c r="F85" s="613">
        <v>0.5</v>
      </c>
      <c r="G85" s="614">
        <f t="shared" si="23"/>
        <v>63.48</v>
      </c>
      <c r="H85" s="612">
        <f t="shared" si="24"/>
        <v>14.97</v>
      </c>
      <c r="I85" s="615">
        <f t="shared" si="25"/>
        <v>78.45</v>
      </c>
    </row>
    <row r="86" spans="1:9" x14ac:dyDescent="0.25">
      <c r="A86" s="21" t="s">
        <v>734</v>
      </c>
      <c r="B86" s="634">
        <v>144</v>
      </c>
      <c r="C86" s="612">
        <f t="shared" si="28"/>
        <v>0.86011229243817955</v>
      </c>
      <c r="D86" s="612">
        <v>5.29</v>
      </c>
      <c r="E86" s="612">
        <f t="shared" si="27"/>
        <v>761.76</v>
      </c>
      <c r="F86" s="613">
        <v>1</v>
      </c>
      <c r="G86" s="614">
        <f t="shared" si="23"/>
        <v>761.76</v>
      </c>
      <c r="H86" s="612">
        <f t="shared" si="24"/>
        <v>179.7</v>
      </c>
      <c r="I86" s="615">
        <f t="shared" si="25"/>
        <v>941.46</v>
      </c>
    </row>
    <row r="87" spans="1:9" x14ac:dyDescent="0.25">
      <c r="A87" s="21" t="s">
        <v>734</v>
      </c>
      <c r="B87" s="634">
        <v>72</v>
      </c>
      <c r="C87" s="612">
        <f t="shared" si="28"/>
        <v>0.43005614621908977</v>
      </c>
      <c r="D87" s="612">
        <v>5.29</v>
      </c>
      <c r="E87" s="612">
        <f t="shared" si="27"/>
        <v>380.88</v>
      </c>
      <c r="F87" s="613">
        <v>1</v>
      </c>
      <c r="G87" s="614">
        <f t="shared" si="23"/>
        <v>380.88</v>
      </c>
      <c r="H87" s="612">
        <f t="shared" si="24"/>
        <v>89.85</v>
      </c>
      <c r="I87" s="615">
        <f t="shared" si="25"/>
        <v>470.73</v>
      </c>
    </row>
    <row r="88" spans="1:9" x14ac:dyDescent="0.25">
      <c r="A88" s="21" t="s">
        <v>734</v>
      </c>
      <c r="B88" s="634">
        <v>136</v>
      </c>
      <c r="C88" s="612">
        <f t="shared" si="28"/>
        <v>0.81232827619161396</v>
      </c>
      <c r="D88" s="612">
        <v>5.29</v>
      </c>
      <c r="E88" s="612">
        <f t="shared" si="27"/>
        <v>719.44</v>
      </c>
      <c r="F88" s="613">
        <v>1</v>
      </c>
      <c r="G88" s="614">
        <f t="shared" si="23"/>
        <v>719.44</v>
      </c>
      <c r="H88" s="612">
        <f t="shared" si="24"/>
        <v>169.72</v>
      </c>
      <c r="I88" s="615">
        <f t="shared" si="25"/>
        <v>889.16000000000008</v>
      </c>
    </row>
    <row r="89" spans="1:9" x14ac:dyDescent="0.25">
      <c r="A89" s="21" t="s">
        <v>734</v>
      </c>
      <c r="B89" s="634">
        <v>120</v>
      </c>
      <c r="C89" s="612">
        <f t="shared" si="28"/>
        <v>0.7167602436984829</v>
      </c>
      <c r="D89" s="612">
        <v>5.29</v>
      </c>
      <c r="E89" s="612">
        <f t="shared" si="27"/>
        <v>634.79999999999995</v>
      </c>
      <c r="F89" s="613">
        <v>1</v>
      </c>
      <c r="G89" s="614">
        <f t="shared" si="23"/>
        <v>634.79999999999995</v>
      </c>
      <c r="H89" s="612">
        <f t="shared" si="24"/>
        <v>149.75</v>
      </c>
      <c r="I89" s="615">
        <f t="shared" si="25"/>
        <v>784.55</v>
      </c>
    </row>
    <row r="90" spans="1:9" x14ac:dyDescent="0.25">
      <c r="A90" s="487" t="s">
        <v>735</v>
      </c>
      <c r="B90" s="631">
        <f>B91</f>
        <v>411</v>
      </c>
      <c r="C90" s="642">
        <f t="shared" ref="C90:I90" si="29">C91</f>
        <v>2.4610778443113777</v>
      </c>
      <c r="D90" s="642"/>
      <c r="E90" s="642"/>
      <c r="F90" s="610"/>
      <c r="G90" s="642">
        <f t="shared" si="29"/>
        <v>4482.43</v>
      </c>
      <c r="H90" s="642">
        <f t="shared" si="29"/>
        <v>1057.4099999999999</v>
      </c>
      <c r="I90" s="649">
        <f t="shared" si="29"/>
        <v>5539.84</v>
      </c>
    </row>
    <row r="91" spans="1:9" ht="31.5" x14ac:dyDescent="0.25">
      <c r="A91" s="432" t="s">
        <v>9</v>
      </c>
      <c r="B91" s="635">
        <f>SUM(B92:B96)</f>
        <v>411</v>
      </c>
      <c r="C91" s="644">
        <f t="shared" ref="C91:I91" si="30">SUM(C92:C96)</f>
        <v>2.4610778443113777</v>
      </c>
      <c r="D91" s="644"/>
      <c r="E91" s="644"/>
      <c r="F91" s="616"/>
      <c r="G91" s="644">
        <f t="shared" si="30"/>
        <v>4482.43</v>
      </c>
      <c r="H91" s="644">
        <f t="shared" si="30"/>
        <v>1057.4099999999999</v>
      </c>
      <c r="I91" s="651">
        <f t="shared" si="30"/>
        <v>5539.84</v>
      </c>
    </row>
    <row r="92" spans="1:9" x14ac:dyDescent="0.25">
      <c r="A92" s="21" t="s">
        <v>736</v>
      </c>
      <c r="B92" s="633">
        <v>135</v>
      </c>
      <c r="C92" s="612">
        <f>B92/167</f>
        <v>0.80838323353293418</v>
      </c>
      <c r="D92" s="612">
        <v>1910</v>
      </c>
      <c r="E92" s="612">
        <f t="shared" ref="E92:E96" si="31">D92*C92</f>
        <v>1544.0119760479042</v>
      </c>
      <c r="F92" s="613">
        <v>1</v>
      </c>
      <c r="G92" s="614">
        <f t="shared" ref="G92:G96" si="32">ROUND(E92*F92,2)</f>
        <v>1544.01</v>
      </c>
      <c r="H92" s="612">
        <f>ROUND(G92*0.2359,2)</f>
        <v>364.23</v>
      </c>
      <c r="I92" s="615">
        <f t="shared" ref="I92:I96" si="33">G92+H92</f>
        <v>1908.24</v>
      </c>
    </row>
    <row r="93" spans="1:9" x14ac:dyDescent="0.25">
      <c r="A93" s="21" t="s">
        <v>2589</v>
      </c>
      <c r="B93" s="634">
        <v>3</v>
      </c>
      <c r="C93" s="612">
        <f>B93/167</f>
        <v>1.7964071856287425E-2</v>
      </c>
      <c r="D93" s="612">
        <v>2033</v>
      </c>
      <c r="E93" s="612">
        <f t="shared" si="31"/>
        <v>36.520958083832333</v>
      </c>
      <c r="F93" s="613">
        <v>0.5</v>
      </c>
      <c r="G93" s="614">
        <f t="shared" si="32"/>
        <v>18.260000000000002</v>
      </c>
      <c r="H93" s="612">
        <f>ROUND(G93*0.2359,2)</f>
        <v>4.3099999999999996</v>
      </c>
      <c r="I93" s="615">
        <f t="shared" si="33"/>
        <v>22.57</v>
      </c>
    </row>
    <row r="94" spans="1:9" x14ac:dyDescent="0.25">
      <c r="A94" s="21" t="s">
        <v>2588</v>
      </c>
      <c r="B94" s="634">
        <v>135</v>
      </c>
      <c r="C94" s="612">
        <f t="shared" ref="C94:C96" si="34">B94/167</f>
        <v>0.80838323353293418</v>
      </c>
      <c r="D94" s="612">
        <v>2033</v>
      </c>
      <c r="E94" s="612">
        <f t="shared" si="31"/>
        <v>1643.4431137724553</v>
      </c>
      <c r="F94" s="613">
        <v>1</v>
      </c>
      <c r="G94" s="614">
        <f t="shared" si="32"/>
        <v>1643.44</v>
      </c>
      <c r="H94" s="612">
        <f>ROUND(G94*0.2359,2)</f>
        <v>387.69</v>
      </c>
      <c r="I94" s="615">
        <f t="shared" si="33"/>
        <v>2031.13</v>
      </c>
    </row>
    <row r="95" spans="1:9" x14ac:dyDescent="0.25">
      <c r="A95" s="21" t="s">
        <v>2590</v>
      </c>
      <c r="B95" s="634">
        <v>3</v>
      </c>
      <c r="C95" s="612">
        <f t="shared" si="34"/>
        <v>1.7964071856287425E-2</v>
      </c>
      <c r="D95" s="612">
        <v>1562</v>
      </c>
      <c r="E95" s="612">
        <f t="shared" si="31"/>
        <v>28.059880239520957</v>
      </c>
      <c r="F95" s="613">
        <v>0.5</v>
      </c>
      <c r="G95" s="614">
        <f t="shared" si="32"/>
        <v>14.03</v>
      </c>
      <c r="H95" s="612">
        <f>ROUND(G95*0.2359,2)</f>
        <v>3.31</v>
      </c>
      <c r="I95" s="615">
        <f t="shared" si="33"/>
        <v>17.34</v>
      </c>
    </row>
    <row r="96" spans="1:9" x14ac:dyDescent="0.25">
      <c r="A96" s="21" t="s">
        <v>2587</v>
      </c>
      <c r="B96" s="634">
        <v>135</v>
      </c>
      <c r="C96" s="612">
        <f t="shared" si="34"/>
        <v>0.80838323353293418</v>
      </c>
      <c r="D96" s="612">
        <v>1562</v>
      </c>
      <c r="E96" s="612">
        <f t="shared" si="31"/>
        <v>1262.6946107784431</v>
      </c>
      <c r="F96" s="613">
        <v>1</v>
      </c>
      <c r="G96" s="614">
        <f t="shared" si="32"/>
        <v>1262.69</v>
      </c>
      <c r="H96" s="612">
        <f>ROUND(G96*0.2359,2)</f>
        <v>297.87</v>
      </c>
      <c r="I96" s="615">
        <f t="shared" si="33"/>
        <v>1560.56</v>
      </c>
    </row>
    <row r="97" spans="1:9" x14ac:dyDescent="0.25">
      <c r="A97" s="487" t="s">
        <v>737</v>
      </c>
      <c r="B97" s="631">
        <f>B98+B116+B135</f>
        <v>2884</v>
      </c>
      <c r="C97" s="642">
        <f t="shared" ref="C97:I97" si="35">C98+C116+C135</f>
        <v>17.230674477111958</v>
      </c>
      <c r="D97" s="642"/>
      <c r="E97" s="642"/>
      <c r="F97" s="610"/>
      <c r="G97" s="642">
        <f t="shared" si="35"/>
        <v>22689.18</v>
      </c>
      <c r="H97" s="642">
        <f t="shared" si="35"/>
        <v>5229.04</v>
      </c>
      <c r="I97" s="649">
        <f t="shared" si="35"/>
        <v>27918.22</v>
      </c>
    </row>
    <row r="98" spans="1:9" ht="31.5" x14ac:dyDescent="0.25">
      <c r="A98" s="432" t="s">
        <v>9</v>
      </c>
      <c r="B98" s="635">
        <f>SUM(B99:B115)</f>
        <v>760</v>
      </c>
      <c r="C98" s="644">
        <f t="shared" ref="C98:I98" si="36">SUM(C99:C115)</f>
        <v>4.5419902042766696</v>
      </c>
      <c r="D98" s="644"/>
      <c r="E98" s="644"/>
      <c r="F98" s="616"/>
      <c r="G98" s="644">
        <f t="shared" si="36"/>
        <v>9048.85</v>
      </c>
      <c r="H98" s="644">
        <f t="shared" si="36"/>
        <v>2090.25</v>
      </c>
      <c r="I98" s="651">
        <f t="shared" si="36"/>
        <v>11139.1</v>
      </c>
    </row>
    <row r="99" spans="1:9" x14ac:dyDescent="0.25">
      <c r="A99" s="21" t="s">
        <v>738</v>
      </c>
      <c r="B99" s="634">
        <v>127</v>
      </c>
      <c r="C99" s="612">
        <f>B99/167</f>
        <v>0.76047904191616766</v>
      </c>
      <c r="D99" s="612">
        <v>2242</v>
      </c>
      <c r="E99" s="612">
        <f t="shared" ref="E99:E103" si="37">D99*C99</f>
        <v>1704.9940119760479</v>
      </c>
      <c r="F99" s="613">
        <v>1</v>
      </c>
      <c r="G99" s="614">
        <f t="shared" ref="G99:G115" si="38">ROUND(E99*F99,2)</f>
        <v>1704.99</v>
      </c>
      <c r="H99" s="612">
        <f>ROUND(G99*0.2359,2)</f>
        <v>402.21</v>
      </c>
      <c r="I99" s="615">
        <f t="shared" ref="I99:I115" si="39">G99+H99</f>
        <v>2107.1999999999998</v>
      </c>
    </row>
    <row r="100" spans="1:9" x14ac:dyDescent="0.25">
      <c r="A100" s="21" t="s">
        <v>739</v>
      </c>
      <c r="B100" s="634">
        <v>8</v>
      </c>
      <c r="C100" s="612">
        <f t="shared" ref="C100:C103" si="40">B100/167</f>
        <v>4.790419161676647E-2</v>
      </c>
      <c r="D100" s="612">
        <v>2155</v>
      </c>
      <c r="E100" s="612">
        <f t="shared" si="37"/>
        <v>103.23353293413174</v>
      </c>
      <c r="F100" s="613">
        <v>0.5</v>
      </c>
      <c r="G100" s="614">
        <f t="shared" si="38"/>
        <v>51.62</v>
      </c>
      <c r="H100" s="612">
        <f t="shared" ref="H100:H103" si="41">ROUND(G100*0.2359,2)</f>
        <v>12.18</v>
      </c>
      <c r="I100" s="615">
        <f t="shared" si="39"/>
        <v>63.8</v>
      </c>
    </row>
    <row r="101" spans="1:9" x14ac:dyDescent="0.25">
      <c r="A101" s="21" t="s">
        <v>739</v>
      </c>
      <c r="B101" s="634">
        <v>16</v>
      </c>
      <c r="C101" s="612">
        <f t="shared" si="40"/>
        <v>9.580838323353294E-2</v>
      </c>
      <c r="D101" s="612">
        <v>2155</v>
      </c>
      <c r="E101" s="612">
        <f t="shared" si="37"/>
        <v>206.46706586826349</v>
      </c>
      <c r="F101" s="613">
        <v>0.5</v>
      </c>
      <c r="G101" s="614">
        <f t="shared" si="38"/>
        <v>103.23</v>
      </c>
      <c r="H101" s="612">
        <f t="shared" si="41"/>
        <v>24.35</v>
      </c>
      <c r="I101" s="615">
        <f t="shared" si="39"/>
        <v>127.58000000000001</v>
      </c>
    </row>
    <row r="102" spans="1:9" x14ac:dyDescent="0.25">
      <c r="A102" s="21" t="s">
        <v>739</v>
      </c>
      <c r="B102" s="634">
        <v>8</v>
      </c>
      <c r="C102" s="612">
        <f t="shared" si="40"/>
        <v>4.790419161676647E-2</v>
      </c>
      <c r="D102" s="612">
        <v>2155</v>
      </c>
      <c r="E102" s="612">
        <f t="shared" si="37"/>
        <v>103.23353293413174</v>
      </c>
      <c r="F102" s="613">
        <v>0.5</v>
      </c>
      <c r="G102" s="614">
        <f t="shared" si="38"/>
        <v>51.62</v>
      </c>
      <c r="H102" s="612">
        <f t="shared" si="41"/>
        <v>12.18</v>
      </c>
      <c r="I102" s="615">
        <f t="shared" si="39"/>
        <v>63.8</v>
      </c>
    </row>
    <row r="103" spans="1:9" x14ac:dyDescent="0.25">
      <c r="A103" s="21" t="s">
        <v>739</v>
      </c>
      <c r="B103" s="634">
        <v>8</v>
      </c>
      <c r="C103" s="612">
        <f t="shared" si="40"/>
        <v>4.790419161676647E-2</v>
      </c>
      <c r="D103" s="612">
        <v>2155</v>
      </c>
      <c r="E103" s="612">
        <f t="shared" si="37"/>
        <v>103.23353293413174</v>
      </c>
      <c r="F103" s="613">
        <v>1</v>
      </c>
      <c r="G103" s="614">
        <f t="shared" si="38"/>
        <v>103.23</v>
      </c>
      <c r="H103" s="612">
        <f t="shared" si="41"/>
        <v>24.35</v>
      </c>
      <c r="I103" s="615">
        <f t="shared" si="39"/>
        <v>127.58000000000001</v>
      </c>
    </row>
    <row r="104" spans="1:9" x14ac:dyDescent="0.25">
      <c r="A104" s="21" t="s">
        <v>740</v>
      </c>
      <c r="B104" s="634">
        <v>25</v>
      </c>
      <c r="C104" s="612">
        <f>B104/167.42</f>
        <v>0.14932505077051728</v>
      </c>
      <c r="D104" s="612">
        <v>12.64</v>
      </c>
      <c r="E104" s="612">
        <f t="shared" ref="E104:E115" si="42">B104*D104</f>
        <v>316</v>
      </c>
      <c r="F104" s="613">
        <v>0.5</v>
      </c>
      <c r="G104" s="614">
        <f t="shared" si="38"/>
        <v>158</v>
      </c>
      <c r="H104" s="617">
        <f>ROUND(G104*0.2077,2)</f>
        <v>32.82</v>
      </c>
      <c r="I104" s="615">
        <f t="shared" si="39"/>
        <v>190.82</v>
      </c>
    </row>
    <row r="105" spans="1:9" x14ac:dyDescent="0.25">
      <c r="A105" s="21" t="s">
        <v>740</v>
      </c>
      <c r="B105" s="634">
        <v>16</v>
      </c>
      <c r="C105" s="612">
        <f t="shared" ref="C105:C115" si="43">B105/167.42</f>
        <v>9.5568032493131061E-2</v>
      </c>
      <c r="D105" s="612">
        <v>12.64</v>
      </c>
      <c r="E105" s="612">
        <f t="shared" si="42"/>
        <v>202.24</v>
      </c>
      <c r="F105" s="613">
        <v>0.5</v>
      </c>
      <c r="G105" s="614">
        <f t="shared" si="38"/>
        <v>101.12</v>
      </c>
      <c r="H105" s="612">
        <f t="shared" ref="H105:H115" si="44">ROUND(G105*0.2359,2)</f>
        <v>23.85</v>
      </c>
      <c r="I105" s="615">
        <f t="shared" si="39"/>
        <v>124.97</v>
      </c>
    </row>
    <row r="106" spans="1:9" x14ac:dyDescent="0.25">
      <c r="A106" s="21" t="s">
        <v>740</v>
      </c>
      <c r="B106" s="634">
        <v>16</v>
      </c>
      <c r="C106" s="612">
        <f t="shared" si="43"/>
        <v>9.5568032493131061E-2</v>
      </c>
      <c r="D106" s="612">
        <v>12.64</v>
      </c>
      <c r="E106" s="612">
        <f t="shared" si="42"/>
        <v>202.24</v>
      </c>
      <c r="F106" s="613">
        <v>0.5</v>
      </c>
      <c r="G106" s="614">
        <f t="shared" si="38"/>
        <v>101.12</v>
      </c>
      <c r="H106" s="612">
        <f t="shared" si="44"/>
        <v>23.85</v>
      </c>
      <c r="I106" s="615">
        <f t="shared" si="39"/>
        <v>124.97</v>
      </c>
    </row>
    <row r="107" spans="1:9" x14ac:dyDescent="0.25">
      <c r="A107" s="21" t="s">
        <v>740</v>
      </c>
      <c r="B107" s="634">
        <v>16</v>
      </c>
      <c r="C107" s="612">
        <f t="shared" si="43"/>
        <v>9.5568032493131061E-2</v>
      </c>
      <c r="D107" s="612">
        <v>12.64</v>
      </c>
      <c r="E107" s="612">
        <f t="shared" si="42"/>
        <v>202.24</v>
      </c>
      <c r="F107" s="613">
        <v>0.5</v>
      </c>
      <c r="G107" s="614">
        <f t="shared" si="38"/>
        <v>101.12</v>
      </c>
      <c r="H107" s="612">
        <f t="shared" si="44"/>
        <v>23.85</v>
      </c>
      <c r="I107" s="615">
        <f t="shared" si="39"/>
        <v>124.97</v>
      </c>
    </row>
    <row r="108" spans="1:9" x14ac:dyDescent="0.25">
      <c r="A108" s="21" t="s">
        <v>740</v>
      </c>
      <c r="B108" s="634">
        <v>112</v>
      </c>
      <c r="C108" s="612">
        <f t="shared" si="43"/>
        <v>0.66897622745191743</v>
      </c>
      <c r="D108" s="612">
        <v>12.64</v>
      </c>
      <c r="E108" s="612">
        <f t="shared" si="42"/>
        <v>1415.68</v>
      </c>
      <c r="F108" s="613">
        <v>1</v>
      </c>
      <c r="G108" s="614">
        <f t="shared" si="38"/>
        <v>1415.68</v>
      </c>
      <c r="H108" s="617">
        <f>ROUND(G108*0.2077,2)</f>
        <v>294.04000000000002</v>
      </c>
      <c r="I108" s="615">
        <f t="shared" si="39"/>
        <v>1709.72</v>
      </c>
    </row>
    <row r="109" spans="1:9" x14ac:dyDescent="0.25">
      <c r="A109" s="21" t="s">
        <v>740</v>
      </c>
      <c r="B109" s="634">
        <v>16</v>
      </c>
      <c r="C109" s="612">
        <f t="shared" si="43"/>
        <v>9.5568032493131061E-2</v>
      </c>
      <c r="D109" s="612">
        <v>12.64</v>
      </c>
      <c r="E109" s="612">
        <f t="shared" si="42"/>
        <v>202.24</v>
      </c>
      <c r="F109" s="613">
        <v>1</v>
      </c>
      <c r="G109" s="614">
        <f t="shared" si="38"/>
        <v>202.24</v>
      </c>
      <c r="H109" s="612">
        <f t="shared" si="44"/>
        <v>47.71</v>
      </c>
      <c r="I109" s="615">
        <f t="shared" si="39"/>
        <v>249.95000000000002</v>
      </c>
    </row>
    <row r="110" spans="1:9" x14ac:dyDescent="0.25">
      <c r="A110" s="21" t="s">
        <v>740</v>
      </c>
      <c r="B110" s="634">
        <v>112</v>
      </c>
      <c r="C110" s="612">
        <f t="shared" si="43"/>
        <v>0.66897622745191743</v>
      </c>
      <c r="D110" s="612">
        <v>12.64</v>
      </c>
      <c r="E110" s="612">
        <f t="shared" si="42"/>
        <v>1415.68</v>
      </c>
      <c r="F110" s="613">
        <v>1</v>
      </c>
      <c r="G110" s="614">
        <f t="shared" si="38"/>
        <v>1415.68</v>
      </c>
      <c r="H110" s="612">
        <f t="shared" si="44"/>
        <v>333.96</v>
      </c>
      <c r="I110" s="615">
        <f t="shared" si="39"/>
        <v>1749.64</v>
      </c>
    </row>
    <row r="111" spans="1:9" x14ac:dyDescent="0.25">
      <c r="A111" s="21" t="s">
        <v>740</v>
      </c>
      <c r="B111" s="634">
        <v>56</v>
      </c>
      <c r="C111" s="612">
        <f t="shared" si="43"/>
        <v>0.33448811372595871</v>
      </c>
      <c r="D111" s="612">
        <v>12.64</v>
      </c>
      <c r="E111" s="612">
        <f t="shared" si="42"/>
        <v>707.84</v>
      </c>
      <c r="F111" s="613">
        <v>1</v>
      </c>
      <c r="G111" s="614">
        <f t="shared" si="38"/>
        <v>707.84</v>
      </c>
      <c r="H111" s="612">
        <f t="shared" si="44"/>
        <v>166.98</v>
      </c>
      <c r="I111" s="615">
        <f t="shared" si="39"/>
        <v>874.82</v>
      </c>
    </row>
    <row r="112" spans="1:9" x14ac:dyDescent="0.25">
      <c r="A112" s="21" t="s">
        <v>740</v>
      </c>
      <c r="B112" s="634">
        <v>96</v>
      </c>
      <c r="C112" s="612">
        <f t="shared" si="43"/>
        <v>0.57340819495878637</v>
      </c>
      <c r="D112" s="612">
        <v>12.64</v>
      </c>
      <c r="E112" s="612">
        <f t="shared" si="42"/>
        <v>1213.44</v>
      </c>
      <c r="F112" s="613">
        <v>1</v>
      </c>
      <c r="G112" s="614">
        <f t="shared" si="38"/>
        <v>1213.44</v>
      </c>
      <c r="H112" s="612">
        <f t="shared" si="44"/>
        <v>286.25</v>
      </c>
      <c r="I112" s="615">
        <f t="shared" si="39"/>
        <v>1499.69</v>
      </c>
    </row>
    <row r="113" spans="1:9" x14ac:dyDescent="0.25">
      <c r="A113" s="21" t="s">
        <v>740</v>
      </c>
      <c r="B113" s="634">
        <v>88</v>
      </c>
      <c r="C113" s="612">
        <f t="shared" si="43"/>
        <v>0.52562417871222078</v>
      </c>
      <c r="D113" s="612">
        <v>12.64</v>
      </c>
      <c r="E113" s="612">
        <f t="shared" si="42"/>
        <v>1112.3200000000002</v>
      </c>
      <c r="F113" s="613">
        <v>1</v>
      </c>
      <c r="G113" s="614">
        <f t="shared" si="38"/>
        <v>1112.32</v>
      </c>
      <c r="H113" s="612">
        <f t="shared" si="44"/>
        <v>262.39999999999998</v>
      </c>
      <c r="I113" s="615">
        <f t="shared" si="39"/>
        <v>1374.7199999999998</v>
      </c>
    </row>
    <row r="114" spans="1:9" x14ac:dyDescent="0.25">
      <c r="A114" s="21" t="s">
        <v>740</v>
      </c>
      <c r="B114" s="634">
        <v>16</v>
      </c>
      <c r="C114" s="612">
        <f t="shared" si="43"/>
        <v>9.5568032493131061E-2</v>
      </c>
      <c r="D114" s="612">
        <v>12.64</v>
      </c>
      <c r="E114" s="612">
        <f t="shared" si="42"/>
        <v>202.24</v>
      </c>
      <c r="F114" s="613">
        <v>1</v>
      </c>
      <c r="G114" s="614">
        <f t="shared" si="38"/>
        <v>202.24</v>
      </c>
      <c r="H114" s="612">
        <f t="shared" si="44"/>
        <v>47.71</v>
      </c>
      <c r="I114" s="615">
        <f t="shared" si="39"/>
        <v>249.95000000000002</v>
      </c>
    </row>
    <row r="115" spans="1:9" x14ac:dyDescent="0.25">
      <c r="A115" s="21" t="s">
        <v>740</v>
      </c>
      <c r="B115" s="634">
        <v>24</v>
      </c>
      <c r="C115" s="612">
        <f t="shared" si="43"/>
        <v>0.14335204873969659</v>
      </c>
      <c r="D115" s="612">
        <v>12.64</v>
      </c>
      <c r="E115" s="612">
        <f t="shared" si="42"/>
        <v>303.36</v>
      </c>
      <c r="F115" s="613">
        <v>1</v>
      </c>
      <c r="G115" s="614">
        <f t="shared" si="38"/>
        <v>303.36</v>
      </c>
      <c r="H115" s="612">
        <f t="shared" si="44"/>
        <v>71.56</v>
      </c>
      <c r="I115" s="615">
        <f t="shared" si="39"/>
        <v>374.92</v>
      </c>
    </row>
    <row r="116" spans="1:9" ht="31.5" x14ac:dyDescent="0.25">
      <c r="A116" s="432" t="s">
        <v>7</v>
      </c>
      <c r="B116" s="635">
        <f>SUM(B117:B134)</f>
        <v>1605</v>
      </c>
      <c r="C116" s="644">
        <f t="shared" ref="C116:I116" si="45">SUM(C117:C134)</f>
        <v>9.588696218839349</v>
      </c>
      <c r="D116" s="644"/>
      <c r="E116" s="644"/>
      <c r="F116" s="616"/>
      <c r="G116" s="644">
        <f t="shared" si="45"/>
        <v>11117.960000000001</v>
      </c>
      <c r="H116" s="644">
        <f t="shared" si="45"/>
        <v>2543.7600000000002</v>
      </c>
      <c r="I116" s="651">
        <f t="shared" si="45"/>
        <v>13661.720000000001</v>
      </c>
    </row>
    <row r="117" spans="1:9" x14ac:dyDescent="0.25">
      <c r="A117" s="21" t="s">
        <v>454</v>
      </c>
      <c r="B117" s="633">
        <v>135</v>
      </c>
      <c r="C117" s="612">
        <f>B117/167</f>
        <v>0.80838323353293418</v>
      </c>
      <c r="D117" s="612">
        <v>1480</v>
      </c>
      <c r="E117" s="612">
        <f t="shared" ref="E117" si="46">D117*C117</f>
        <v>1196.4071856287426</v>
      </c>
      <c r="F117" s="613">
        <v>0.3</v>
      </c>
      <c r="G117" s="614">
        <f t="shared" ref="G117:G134" si="47">ROUND(E117*F117,2)</f>
        <v>358.92</v>
      </c>
      <c r="H117" s="612">
        <f t="shared" ref="H117:H118" si="48">ROUND(G117*0.2359,2)</f>
        <v>84.67</v>
      </c>
      <c r="I117" s="615">
        <f t="shared" ref="I117:I134" si="49">G117+H117</f>
        <v>443.59000000000003</v>
      </c>
    </row>
    <row r="118" spans="1:9" x14ac:dyDescent="0.25">
      <c r="A118" s="21" t="s">
        <v>741</v>
      </c>
      <c r="B118" s="634">
        <v>24</v>
      </c>
      <c r="C118" s="612">
        <f>B118/167.42</f>
        <v>0.14335204873969659</v>
      </c>
      <c r="D118" s="612">
        <v>7.6</v>
      </c>
      <c r="E118" s="612">
        <f>B118*D118</f>
        <v>182.39999999999998</v>
      </c>
      <c r="F118" s="613">
        <v>0.5</v>
      </c>
      <c r="G118" s="614">
        <f t="shared" si="47"/>
        <v>91.2</v>
      </c>
      <c r="H118" s="612">
        <f t="shared" si="48"/>
        <v>21.51</v>
      </c>
      <c r="I118" s="615">
        <f t="shared" si="49"/>
        <v>112.71000000000001</v>
      </c>
    </row>
    <row r="119" spans="1:9" x14ac:dyDescent="0.25">
      <c r="A119" s="21" t="s">
        <v>741</v>
      </c>
      <c r="B119" s="634">
        <v>48</v>
      </c>
      <c r="C119" s="612">
        <f t="shared" ref="C119:C134" si="50">B119/167.42</f>
        <v>0.28670409747939318</v>
      </c>
      <c r="D119" s="612">
        <v>7.6</v>
      </c>
      <c r="E119" s="612">
        <f t="shared" ref="E119:E134" si="51">B119*D119</f>
        <v>364.79999999999995</v>
      </c>
      <c r="F119" s="613">
        <v>0.5</v>
      </c>
      <c r="G119" s="614">
        <f t="shared" si="47"/>
        <v>182.4</v>
      </c>
      <c r="H119" s="617">
        <f>ROUND(G119*0.2077,2)</f>
        <v>37.880000000000003</v>
      </c>
      <c r="I119" s="615">
        <f t="shared" si="49"/>
        <v>220.28</v>
      </c>
    </row>
    <row r="120" spans="1:9" x14ac:dyDescent="0.25">
      <c r="A120" s="21" t="s">
        <v>741</v>
      </c>
      <c r="B120" s="634">
        <v>33</v>
      </c>
      <c r="C120" s="612">
        <f t="shared" si="50"/>
        <v>0.19710906701708281</v>
      </c>
      <c r="D120" s="612">
        <v>7.6</v>
      </c>
      <c r="E120" s="612">
        <f t="shared" si="51"/>
        <v>250.79999999999998</v>
      </c>
      <c r="F120" s="613">
        <v>0.5</v>
      </c>
      <c r="G120" s="614">
        <f t="shared" si="47"/>
        <v>125.4</v>
      </c>
      <c r="H120" s="617">
        <f>ROUND(G120*0.2077,2)</f>
        <v>26.05</v>
      </c>
      <c r="I120" s="615">
        <f t="shared" si="49"/>
        <v>151.45000000000002</v>
      </c>
    </row>
    <row r="121" spans="1:9" x14ac:dyDescent="0.25">
      <c r="A121" s="21" t="s">
        <v>741</v>
      </c>
      <c r="B121" s="634">
        <v>16</v>
      </c>
      <c r="C121" s="612">
        <f t="shared" si="50"/>
        <v>9.5568032493131061E-2</v>
      </c>
      <c r="D121" s="612">
        <v>7.89</v>
      </c>
      <c r="E121" s="612">
        <f t="shared" si="51"/>
        <v>126.24</v>
      </c>
      <c r="F121" s="613">
        <v>0.5</v>
      </c>
      <c r="G121" s="614">
        <f t="shared" si="47"/>
        <v>63.12</v>
      </c>
      <c r="H121" s="612">
        <f t="shared" ref="H121:H122" si="52">ROUND(G121*0.2359,2)</f>
        <v>14.89</v>
      </c>
      <c r="I121" s="615">
        <f t="shared" si="49"/>
        <v>78.009999999999991</v>
      </c>
    </row>
    <row r="122" spans="1:9" x14ac:dyDescent="0.25">
      <c r="A122" s="21" t="s">
        <v>741</v>
      </c>
      <c r="B122" s="634">
        <v>174</v>
      </c>
      <c r="C122" s="612">
        <f t="shared" si="50"/>
        <v>1.0393023533628003</v>
      </c>
      <c r="D122" s="612">
        <v>7.6</v>
      </c>
      <c r="E122" s="612">
        <f t="shared" si="51"/>
        <v>1322.3999999999999</v>
      </c>
      <c r="F122" s="613">
        <v>1</v>
      </c>
      <c r="G122" s="614">
        <f t="shared" si="47"/>
        <v>1322.4</v>
      </c>
      <c r="H122" s="612">
        <f t="shared" si="52"/>
        <v>311.95</v>
      </c>
      <c r="I122" s="615">
        <f t="shared" si="49"/>
        <v>1634.3500000000001</v>
      </c>
    </row>
    <row r="123" spans="1:9" x14ac:dyDescent="0.25">
      <c r="A123" s="21" t="s">
        <v>741</v>
      </c>
      <c r="B123" s="634">
        <v>136</v>
      </c>
      <c r="C123" s="612">
        <f t="shared" si="50"/>
        <v>0.81232827619161396</v>
      </c>
      <c r="D123" s="612">
        <v>7.6</v>
      </c>
      <c r="E123" s="612">
        <f t="shared" si="51"/>
        <v>1033.5999999999999</v>
      </c>
      <c r="F123" s="613">
        <v>1</v>
      </c>
      <c r="G123" s="614">
        <f t="shared" si="47"/>
        <v>1033.5999999999999</v>
      </c>
      <c r="H123" s="617">
        <f>ROUND(G123*0.2077,2)</f>
        <v>214.68</v>
      </c>
      <c r="I123" s="615">
        <f t="shared" si="49"/>
        <v>1248.28</v>
      </c>
    </row>
    <row r="124" spans="1:9" x14ac:dyDescent="0.25">
      <c r="A124" s="21" t="s">
        <v>741</v>
      </c>
      <c r="B124" s="634">
        <v>192</v>
      </c>
      <c r="C124" s="612">
        <f t="shared" si="50"/>
        <v>1.1468163899175727</v>
      </c>
      <c r="D124" s="612">
        <v>7.6</v>
      </c>
      <c r="E124" s="612">
        <f t="shared" si="51"/>
        <v>1459.1999999999998</v>
      </c>
      <c r="F124" s="613">
        <v>1</v>
      </c>
      <c r="G124" s="614">
        <f t="shared" si="47"/>
        <v>1459.2</v>
      </c>
      <c r="H124" s="617">
        <f>ROUND(G124*0.2077,2)</f>
        <v>303.08</v>
      </c>
      <c r="I124" s="615">
        <f t="shared" si="49"/>
        <v>1762.28</v>
      </c>
    </row>
    <row r="125" spans="1:9" x14ac:dyDescent="0.25">
      <c r="A125" s="21" t="s">
        <v>741</v>
      </c>
      <c r="B125" s="634">
        <v>88</v>
      </c>
      <c r="C125" s="612">
        <f t="shared" si="50"/>
        <v>0.52562417871222078</v>
      </c>
      <c r="D125" s="612">
        <v>7.89</v>
      </c>
      <c r="E125" s="612">
        <f t="shared" si="51"/>
        <v>694.31999999999994</v>
      </c>
      <c r="F125" s="613">
        <v>1</v>
      </c>
      <c r="G125" s="614">
        <f t="shared" si="47"/>
        <v>694.32</v>
      </c>
      <c r="H125" s="612">
        <f t="shared" ref="H125:H134" si="53">ROUND(G125*0.2359,2)</f>
        <v>163.79</v>
      </c>
      <c r="I125" s="615">
        <f t="shared" si="49"/>
        <v>858.11</v>
      </c>
    </row>
    <row r="126" spans="1:9" x14ac:dyDescent="0.25">
      <c r="A126" s="21" t="s">
        <v>741</v>
      </c>
      <c r="B126" s="634">
        <v>96</v>
      </c>
      <c r="C126" s="612">
        <f t="shared" si="50"/>
        <v>0.57340819495878637</v>
      </c>
      <c r="D126" s="612">
        <v>7.6</v>
      </c>
      <c r="E126" s="612">
        <f t="shared" si="51"/>
        <v>729.59999999999991</v>
      </c>
      <c r="F126" s="613">
        <v>1</v>
      </c>
      <c r="G126" s="614">
        <f t="shared" si="47"/>
        <v>729.6</v>
      </c>
      <c r="H126" s="612">
        <f t="shared" si="53"/>
        <v>172.11</v>
      </c>
      <c r="I126" s="615">
        <f t="shared" si="49"/>
        <v>901.71</v>
      </c>
    </row>
    <row r="127" spans="1:9" x14ac:dyDescent="0.25">
      <c r="A127" s="21" t="s">
        <v>742</v>
      </c>
      <c r="B127" s="634">
        <v>24</v>
      </c>
      <c r="C127" s="612">
        <f t="shared" si="50"/>
        <v>0.14335204873969659</v>
      </c>
      <c r="D127" s="612">
        <v>7.89</v>
      </c>
      <c r="E127" s="612">
        <f t="shared" si="51"/>
        <v>189.35999999999999</v>
      </c>
      <c r="F127" s="613">
        <v>0.5</v>
      </c>
      <c r="G127" s="614">
        <f t="shared" si="47"/>
        <v>94.68</v>
      </c>
      <c r="H127" s="612">
        <f t="shared" si="53"/>
        <v>22.34</v>
      </c>
      <c r="I127" s="615">
        <f t="shared" si="49"/>
        <v>117.02000000000001</v>
      </c>
    </row>
    <row r="128" spans="1:9" x14ac:dyDescent="0.25">
      <c r="A128" s="21" t="s">
        <v>742</v>
      </c>
      <c r="B128" s="634">
        <v>72</v>
      </c>
      <c r="C128" s="612">
        <f t="shared" si="50"/>
        <v>0.43005614621908977</v>
      </c>
      <c r="D128" s="612">
        <v>7.89</v>
      </c>
      <c r="E128" s="612">
        <f t="shared" si="51"/>
        <v>568.07999999999993</v>
      </c>
      <c r="F128" s="613">
        <v>1</v>
      </c>
      <c r="G128" s="614">
        <f t="shared" si="47"/>
        <v>568.08000000000004</v>
      </c>
      <c r="H128" s="612">
        <f t="shared" si="53"/>
        <v>134.01</v>
      </c>
      <c r="I128" s="615">
        <f t="shared" si="49"/>
        <v>702.09</v>
      </c>
    </row>
    <row r="129" spans="1:9" x14ac:dyDescent="0.25">
      <c r="A129" s="21" t="s">
        <v>742</v>
      </c>
      <c r="B129" s="634">
        <v>96</v>
      </c>
      <c r="C129" s="612">
        <f t="shared" si="50"/>
        <v>0.57340819495878637</v>
      </c>
      <c r="D129" s="612">
        <v>7.89</v>
      </c>
      <c r="E129" s="612">
        <f t="shared" si="51"/>
        <v>757.43999999999994</v>
      </c>
      <c r="F129" s="613">
        <v>1</v>
      </c>
      <c r="G129" s="614">
        <f t="shared" si="47"/>
        <v>757.44</v>
      </c>
      <c r="H129" s="612">
        <f t="shared" si="53"/>
        <v>178.68</v>
      </c>
      <c r="I129" s="615">
        <f t="shared" si="49"/>
        <v>936.12000000000012</v>
      </c>
    </row>
    <row r="130" spans="1:9" x14ac:dyDescent="0.25">
      <c r="A130" s="21" t="s">
        <v>742</v>
      </c>
      <c r="B130" s="634">
        <v>72</v>
      </c>
      <c r="C130" s="612">
        <f t="shared" si="50"/>
        <v>0.43005614621908977</v>
      </c>
      <c r="D130" s="612">
        <v>7.89</v>
      </c>
      <c r="E130" s="612">
        <f t="shared" si="51"/>
        <v>568.07999999999993</v>
      </c>
      <c r="F130" s="613">
        <v>1</v>
      </c>
      <c r="G130" s="614">
        <f t="shared" si="47"/>
        <v>568.08000000000004</v>
      </c>
      <c r="H130" s="612">
        <f t="shared" si="53"/>
        <v>134.01</v>
      </c>
      <c r="I130" s="615">
        <f t="shared" si="49"/>
        <v>702.09</v>
      </c>
    </row>
    <row r="131" spans="1:9" x14ac:dyDescent="0.25">
      <c r="A131" s="21" t="s">
        <v>742</v>
      </c>
      <c r="B131" s="634">
        <v>48</v>
      </c>
      <c r="C131" s="612">
        <f t="shared" si="50"/>
        <v>0.28670409747939318</v>
      </c>
      <c r="D131" s="612">
        <v>7.6</v>
      </c>
      <c r="E131" s="612">
        <f t="shared" si="51"/>
        <v>364.79999999999995</v>
      </c>
      <c r="F131" s="613">
        <v>1</v>
      </c>
      <c r="G131" s="614">
        <f t="shared" si="47"/>
        <v>364.8</v>
      </c>
      <c r="H131" s="612">
        <f t="shared" si="53"/>
        <v>86.06</v>
      </c>
      <c r="I131" s="615">
        <f t="shared" si="49"/>
        <v>450.86</v>
      </c>
    </row>
    <row r="132" spans="1:9" x14ac:dyDescent="0.25">
      <c r="A132" s="21" t="s">
        <v>742</v>
      </c>
      <c r="B132" s="634">
        <v>136</v>
      </c>
      <c r="C132" s="612">
        <f t="shared" si="50"/>
        <v>0.81232827619161396</v>
      </c>
      <c r="D132" s="612">
        <v>7.6</v>
      </c>
      <c r="E132" s="612">
        <f t="shared" si="51"/>
        <v>1033.5999999999999</v>
      </c>
      <c r="F132" s="613">
        <v>1</v>
      </c>
      <c r="G132" s="614">
        <f t="shared" si="47"/>
        <v>1033.5999999999999</v>
      </c>
      <c r="H132" s="612">
        <f t="shared" si="53"/>
        <v>243.83</v>
      </c>
      <c r="I132" s="615">
        <f t="shared" si="49"/>
        <v>1277.4299999999998</v>
      </c>
    </row>
    <row r="133" spans="1:9" x14ac:dyDescent="0.25">
      <c r="A133" s="21" t="s">
        <v>742</v>
      </c>
      <c r="B133" s="634">
        <v>87</v>
      </c>
      <c r="C133" s="612">
        <f t="shared" si="50"/>
        <v>0.51965117668140015</v>
      </c>
      <c r="D133" s="612">
        <v>7.6</v>
      </c>
      <c r="E133" s="612">
        <f t="shared" si="51"/>
        <v>661.19999999999993</v>
      </c>
      <c r="F133" s="613">
        <v>1</v>
      </c>
      <c r="G133" s="614">
        <f t="shared" si="47"/>
        <v>661.2</v>
      </c>
      <c r="H133" s="612">
        <f t="shared" si="53"/>
        <v>155.97999999999999</v>
      </c>
      <c r="I133" s="615">
        <f t="shared" si="49"/>
        <v>817.18000000000006</v>
      </c>
    </row>
    <row r="134" spans="1:9" x14ac:dyDescent="0.25">
      <c r="A134" s="21" t="s">
        <v>742</v>
      </c>
      <c r="B134" s="634">
        <v>128</v>
      </c>
      <c r="C134" s="612">
        <f t="shared" si="50"/>
        <v>0.76454425994504849</v>
      </c>
      <c r="D134" s="612">
        <v>7.89</v>
      </c>
      <c r="E134" s="612">
        <f t="shared" si="51"/>
        <v>1009.92</v>
      </c>
      <c r="F134" s="613">
        <v>1</v>
      </c>
      <c r="G134" s="614">
        <f t="shared" si="47"/>
        <v>1009.92</v>
      </c>
      <c r="H134" s="612">
        <f t="shared" si="53"/>
        <v>238.24</v>
      </c>
      <c r="I134" s="615">
        <f t="shared" si="49"/>
        <v>1248.1599999999999</v>
      </c>
    </row>
    <row r="135" spans="1:9" ht="31.5" x14ac:dyDescent="0.25">
      <c r="A135" s="432" t="s">
        <v>8</v>
      </c>
      <c r="B135" s="635">
        <f>SUM(B136:B140)</f>
        <v>519</v>
      </c>
      <c r="C135" s="644">
        <f t="shared" ref="C135:I135" si="54">SUM(C136:C140)</f>
        <v>3.0999880539959386</v>
      </c>
      <c r="D135" s="644"/>
      <c r="E135" s="644"/>
      <c r="F135" s="616"/>
      <c r="G135" s="644">
        <f t="shared" si="54"/>
        <v>2522.37</v>
      </c>
      <c r="H135" s="644">
        <f t="shared" si="54"/>
        <v>595.03</v>
      </c>
      <c r="I135" s="651">
        <f t="shared" si="54"/>
        <v>3117.4</v>
      </c>
    </row>
    <row r="136" spans="1:9" x14ac:dyDescent="0.25">
      <c r="A136" s="21" t="s">
        <v>743</v>
      </c>
      <c r="B136" s="633">
        <v>135</v>
      </c>
      <c r="C136" s="612">
        <f t="shared" ref="C136:C140" si="55">B136/167.42</f>
        <v>0.80635527416079322</v>
      </c>
      <c r="D136" s="612">
        <v>4.59</v>
      </c>
      <c r="E136" s="612">
        <f t="shared" ref="E136:E140" si="56">B136*D136</f>
        <v>619.65</v>
      </c>
      <c r="F136" s="613">
        <v>1</v>
      </c>
      <c r="G136" s="614">
        <f t="shared" ref="G136:G140" si="57">ROUND(E136*F136,2)</f>
        <v>619.65</v>
      </c>
      <c r="H136" s="612">
        <f t="shared" ref="H136:H140" si="58">ROUND(G136*0.2359,2)</f>
        <v>146.18</v>
      </c>
      <c r="I136" s="615">
        <f t="shared" ref="I136:I140" si="59">G136+H136</f>
        <v>765.82999999999993</v>
      </c>
    </row>
    <row r="137" spans="1:9" x14ac:dyDescent="0.25">
      <c r="A137" s="21" t="s">
        <v>743</v>
      </c>
      <c r="B137" s="633">
        <v>72</v>
      </c>
      <c r="C137" s="612">
        <f t="shared" si="55"/>
        <v>0.43005614621908977</v>
      </c>
      <c r="D137" s="612">
        <v>5.53</v>
      </c>
      <c r="E137" s="612">
        <f t="shared" si="56"/>
        <v>398.16</v>
      </c>
      <c r="F137" s="613">
        <v>1</v>
      </c>
      <c r="G137" s="614">
        <f t="shared" si="57"/>
        <v>398.16</v>
      </c>
      <c r="H137" s="612">
        <f t="shared" si="58"/>
        <v>93.93</v>
      </c>
      <c r="I137" s="615">
        <f t="shared" si="59"/>
        <v>492.09000000000003</v>
      </c>
    </row>
    <row r="138" spans="1:9" x14ac:dyDescent="0.25">
      <c r="A138" s="21" t="s">
        <v>743</v>
      </c>
      <c r="B138" s="633">
        <v>120</v>
      </c>
      <c r="C138" s="612">
        <f t="shared" si="55"/>
        <v>0.7167602436984829</v>
      </c>
      <c r="D138" s="612">
        <v>5.53</v>
      </c>
      <c r="E138" s="612">
        <f t="shared" si="56"/>
        <v>663.6</v>
      </c>
      <c r="F138" s="613">
        <v>1</v>
      </c>
      <c r="G138" s="614">
        <f t="shared" si="57"/>
        <v>663.6</v>
      </c>
      <c r="H138" s="612">
        <f t="shared" si="58"/>
        <v>156.54</v>
      </c>
      <c r="I138" s="615">
        <f t="shared" si="59"/>
        <v>820.14</v>
      </c>
    </row>
    <row r="139" spans="1:9" x14ac:dyDescent="0.25">
      <c r="A139" s="21" t="s">
        <v>743</v>
      </c>
      <c r="B139" s="633">
        <v>120</v>
      </c>
      <c r="C139" s="612">
        <f t="shared" si="55"/>
        <v>0.7167602436984829</v>
      </c>
      <c r="D139" s="612">
        <v>4.38</v>
      </c>
      <c r="E139" s="612">
        <f t="shared" si="56"/>
        <v>525.6</v>
      </c>
      <c r="F139" s="613">
        <v>1</v>
      </c>
      <c r="G139" s="614">
        <f t="shared" si="57"/>
        <v>525.6</v>
      </c>
      <c r="H139" s="612">
        <f t="shared" si="58"/>
        <v>123.99</v>
      </c>
      <c r="I139" s="615">
        <f t="shared" si="59"/>
        <v>649.59</v>
      </c>
    </row>
    <row r="140" spans="1:9" x14ac:dyDescent="0.25">
      <c r="A140" s="21" t="s">
        <v>743</v>
      </c>
      <c r="B140" s="634">
        <v>72</v>
      </c>
      <c r="C140" s="612">
        <f t="shared" si="55"/>
        <v>0.43005614621908977</v>
      </c>
      <c r="D140" s="612">
        <v>4.38</v>
      </c>
      <c r="E140" s="612">
        <f t="shared" si="56"/>
        <v>315.36</v>
      </c>
      <c r="F140" s="613">
        <v>1</v>
      </c>
      <c r="G140" s="614">
        <f t="shared" si="57"/>
        <v>315.36</v>
      </c>
      <c r="H140" s="612">
        <f t="shared" si="58"/>
        <v>74.39</v>
      </c>
      <c r="I140" s="615">
        <f t="shared" si="59"/>
        <v>389.75</v>
      </c>
    </row>
    <row r="141" spans="1:9" x14ac:dyDescent="0.25">
      <c r="A141" s="484" t="s">
        <v>744</v>
      </c>
      <c r="B141" s="636">
        <f>B142+B152+B199+B235</f>
        <v>1948</v>
      </c>
      <c r="C141" s="645">
        <f t="shared" ref="C141:I141" si="60">C142+C152+C199+C235</f>
        <v>11.640890957304125</v>
      </c>
      <c r="D141" s="645"/>
      <c r="E141" s="645"/>
      <c r="F141" s="618"/>
      <c r="G141" s="645">
        <f t="shared" si="60"/>
        <v>9560.4</v>
      </c>
      <c r="H141" s="645">
        <f t="shared" si="60"/>
        <v>2248.96</v>
      </c>
      <c r="I141" s="652">
        <f t="shared" si="60"/>
        <v>11809.360000000002</v>
      </c>
    </row>
    <row r="142" spans="1:9" ht="31.5" x14ac:dyDescent="0.25">
      <c r="A142" s="521" t="s">
        <v>9</v>
      </c>
      <c r="B142" s="632">
        <f>SUM(B143:B151)</f>
        <v>95</v>
      </c>
      <c r="C142" s="643">
        <f t="shared" ref="C142:I142" si="61">SUM(C143:C151)</f>
        <v>0.56886227544910173</v>
      </c>
      <c r="D142" s="643"/>
      <c r="E142" s="643"/>
      <c r="F142" s="619"/>
      <c r="G142" s="643">
        <f t="shared" si="61"/>
        <v>881.7</v>
      </c>
      <c r="H142" s="643">
        <f t="shared" si="61"/>
        <v>207.98000000000002</v>
      </c>
      <c r="I142" s="650">
        <f t="shared" si="61"/>
        <v>1089.68</v>
      </c>
    </row>
    <row r="143" spans="1:9" x14ac:dyDescent="0.25">
      <c r="A143" s="21" t="s">
        <v>745</v>
      </c>
      <c r="B143" s="634">
        <v>3</v>
      </c>
      <c r="C143" s="612">
        <f>B143/167</f>
        <v>1.7964071856287425E-2</v>
      </c>
      <c r="D143" s="612">
        <v>1630</v>
      </c>
      <c r="E143" s="612">
        <f t="shared" ref="E143:E151" si="62">D143*C143</f>
        <v>29.281437125748504</v>
      </c>
      <c r="F143" s="613">
        <v>0.5</v>
      </c>
      <c r="G143" s="614">
        <f t="shared" ref="G143:G151" si="63">ROUND(E143*F143,2)</f>
        <v>14.64</v>
      </c>
      <c r="H143" s="612">
        <f t="shared" ref="H143:H151" si="64">ROUND(G143*0.2359,2)</f>
        <v>3.45</v>
      </c>
      <c r="I143" s="615">
        <f t="shared" ref="I143:I151" si="65">G143+H143</f>
        <v>18.09</v>
      </c>
    </row>
    <row r="144" spans="1:9" x14ac:dyDescent="0.25">
      <c r="A144" s="21" t="s">
        <v>745</v>
      </c>
      <c r="B144" s="634">
        <v>11</v>
      </c>
      <c r="C144" s="612">
        <f>B144/167</f>
        <v>6.5868263473053898E-2</v>
      </c>
      <c r="D144" s="612">
        <v>1630</v>
      </c>
      <c r="E144" s="612">
        <f t="shared" si="62"/>
        <v>107.36526946107786</v>
      </c>
      <c r="F144" s="613">
        <v>1</v>
      </c>
      <c r="G144" s="614">
        <f t="shared" si="63"/>
        <v>107.37</v>
      </c>
      <c r="H144" s="612">
        <f t="shared" si="64"/>
        <v>25.33</v>
      </c>
      <c r="I144" s="615">
        <f t="shared" si="65"/>
        <v>132.69999999999999</v>
      </c>
    </row>
    <row r="145" spans="1:9" x14ac:dyDescent="0.25">
      <c r="A145" s="21" t="s">
        <v>745</v>
      </c>
      <c r="B145" s="634">
        <v>3</v>
      </c>
      <c r="C145" s="612">
        <f t="shared" ref="C145:C151" si="66">B145/167</f>
        <v>1.7964071856287425E-2</v>
      </c>
      <c r="D145" s="612">
        <v>1630</v>
      </c>
      <c r="E145" s="612">
        <f t="shared" si="62"/>
        <v>29.281437125748504</v>
      </c>
      <c r="F145" s="613">
        <v>0.5</v>
      </c>
      <c r="G145" s="614">
        <f t="shared" si="63"/>
        <v>14.64</v>
      </c>
      <c r="H145" s="612">
        <f t="shared" si="64"/>
        <v>3.45</v>
      </c>
      <c r="I145" s="615">
        <f t="shared" si="65"/>
        <v>18.09</v>
      </c>
    </row>
    <row r="146" spans="1:9" x14ac:dyDescent="0.25">
      <c r="A146" s="21" t="s">
        <v>745</v>
      </c>
      <c r="B146" s="634">
        <v>6</v>
      </c>
      <c r="C146" s="612">
        <f t="shared" si="66"/>
        <v>3.5928143712574849E-2</v>
      </c>
      <c r="D146" s="612">
        <v>1630</v>
      </c>
      <c r="E146" s="612">
        <f t="shared" si="62"/>
        <v>58.562874251497007</v>
      </c>
      <c r="F146" s="613">
        <v>1</v>
      </c>
      <c r="G146" s="614">
        <f t="shared" si="63"/>
        <v>58.56</v>
      </c>
      <c r="H146" s="612">
        <f t="shared" si="64"/>
        <v>13.81</v>
      </c>
      <c r="I146" s="615">
        <f t="shared" si="65"/>
        <v>72.37</v>
      </c>
    </row>
    <row r="147" spans="1:9" x14ac:dyDescent="0.25">
      <c r="A147" s="21" t="s">
        <v>746</v>
      </c>
      <c r="B147" s="634">
        <v>1</v>
      </c>
      <c r="C147" s="612">
        <f t="shared" si="66"/>
        <v>5.9880239520958087E-3</v>
      </c>
      <c r="D147" s="612">
        <v>1562</v>
      </c>
      <c r="E147" s="612">
        <f t="shared" si="62"/>
        <v>9.3532934131736525</v>
      </c>
      <c r="F147" s="613">
        <v>0.5</v>
      </c>
      <c r="G147" s="614">
        <f t="shared" si="63"/>
        <v>4.68</v>
      </c>
      <c r="H147" s="612">
        <f t="shared" si="64"/>
        <v>1.1000000000000001</v>
      </c>
      <c r="I147" s="615">
        <f t="shared" si="65"/>
        <v>5.7799999999999994</v>
      </c>
    </row>
    <row r="148" spans="1:9" x14ac:dyDescent="0.25">
      <c r="A148" s="21" t="s">
        <v>746</v>
      </c>
      <c r="B148" s="634">
        <v>12</v>
      </c>
      <c r="C148" s="612">
        <f t="shared" si="66"/>
        <v>7.1856287425149698E-2</v>
      </c>
      <c r="D148" s="612">
        <v>1562</v>
      </c>
      <c r="E148" s="612">
        <f t="shared" si="62"/>
        <v>112.23952095808383</v>
      </c>
      <c r="F148" s="613">
        <v>1</v>
      </c>
      <c r="G148" s="614">
        <f t="shared" si="63"/>
        <v>112.24</v>
      </c>
      <c r="H148" s="612">
        <f t="shared" si="64"/>
        <v>26.48</v>
      </c>
      <c r="I148" s="615">
        <f t="shared" si="65"/>
        <v>138.72</v>
      </c>
    </row>
    <row r="149" spans="1:9" x14ac:dyDescent="0.25">
      <c r="A149" s="21" t="s">
        <v>746</v>
      </c>
      <c r="B149" s="634">
        <v>1</v>
      </c>
      <c r="C149" s="612">
        <f t="shared" si="66"/>
        <v>5.9880239520958087E-3</v>
      </c>
      <c r="D149" s="612">
        <v>1562</v>
      </c>
      <c r="E149" s="612">
        <f t="shared" si="62"/>
        <v>9.3532934131736525</v>
      </c>
      <c r="F149" s="613">
        <v>0.5</v>
      </c>
      <c r="G149" s="614">
        <f t="shared" si="63"/>
        <v>4.68</v>
      </c>
      <c r="H149" s="612">
        <f t="shared" si="64"/>
        <v>1.1000000000000001</v>
      </c>
      <c r="I149" s="615">
        <f t="shared" si="65"/>
        <v>5.7799999999999994</v>
      </c>
    </row>
    <row r="150" spans="1:9" x14ac:dyDescent="0.25">
      <c r="A150" s="21" t="s">
        <v>746</v>
      </c>
      <c r="B150" s="634">
        <v>3</v>
      </c>
      <c r="C150" s="612">
        <f t="shared" si="66"/>
        <v>1.7964071856287425E-2</v>
      </c>
      <c r="D150" s="612">
        <v>1562</v>
      </c>
      <c r="E150" s="612">
        <f t="shared" si="62"/>
        <v>28.059880239520957</v>
      </c>
      <c r="F150" s="613">
        <v>1</v>
      </c>
      <c r="G150" s="614">
        <f t="shared" si="63"/>
        <v>28.06</v>
      </c>
      <c r="H150" s="612">
        <f t="shared" si="64"/>
        <v>6.62</v>
      </c>
      <c r="I150" s="615">
        <f t="shared" si="65"/>
        <v>34.68</v>
      </c>
    </row>
    <row r="151" spans="1:9" x14ac:dyDescent="0.25">
      <c r="A151" s="21" t="s">
        <v>747</v>
      </c>
      <c r="B151" s="634">
        <v>55</v>
      </c>
      <c r="C151" s="612">
        <f t="shared" si="66"/>
        <v>0.32934131736526945</v>
      </c>
      <c r="D151" s="612">
        <v>1630</v>
      </c>
      <c r="E151" s="612">
        <f t="shared" si="62"/>
        <v>536.82634730538916</v>
      </c>
      <c r="F151" s="613">
        <v>1</v>
      </c>
      <c r="G151" s="614">
        <f t="shared" si="63"/>
        <v>536.83000000000004</v>
      </c>
      <c r="H151" s="612">
        <f t="shared" si="64"/>
        <v>126.64</v>
      </c>
      <c r="I151" s="615">
        <f t="shared" si="65"/>
        <v>663.47</v>
      </c>
    </row>
    <row r="152" spans="1:9" ht="31.5" x14ac:dyDescent="0.25">
      <c r="A152" s="521" t="s">
        <v>7</v>
      </c>
      <c r="B152" s="637">
        <f>SUM(B153:B198)</f>
        <v>749</v>
      </c>
      <c r="C152" s="646">
        <f t="shared" ref="C152:I152" si="67">SUM(C153:C198)</f>
        <v>4.4758064804568383</v>
      </c>
      <c r="D152" s="646"/>
      <c r="E152" s="646"/>
      <c r="F152" s="620"/>
      <c r="G152" s="646">
        <f t="shared" si="67"/>
        <v>4074.6999999999994</v>
      </c>
      <c r="H152" s="646">
        <f t="shared" si="67"/>
        <v>956.73999999999978</v>
      </c>
      <c r="I152" s="653">
        <f t="shared" si="67"/>
        <v>5031.4400000000005</v>
      </c>
    </row>
    <row r="153" spans="1:9" x14ac:dyDescent="0.25">
      <c r="A153" s="21" t="s">
        <v>748</v>
      </c>
      <c r="B153" s="634">
        <v>21</v>
      </c>
      <c r="C153" s="612">
        <f>B153/167</f>
        <v>0.12574850299401197</v>
      </c>
      <c r="D153" s="612">
        <v>1550</v>
      </c>
      <c r="E153" s="612">
        <f>D153*C153</f>
        <v>194.91017964071855</v>
      </c>
      <c r="F153" s="613">
        <v>1</v>
      </c>
      <c r="G153" s="614">
        <f t="shared" ref="G153:G198" si="68">ROUND(E153*F153,2)</f>
        <v>194.91</v>
      </c>
      <c r="H153" s="612">
        <f t="shared" ref="H153:H158" si="69">ROUND(G153*0.2359,2)</f>
        <v>45.98</v>
      </c>
      <c r="I153" s="615">
        <f t="shared" ref="I153:I198" si="70">G153+H153</f>
        <v>240.89</v>
      </c>
    </row>
    <row r="154" spans="1:9" x14ac:dyDescent="0.25">
      <c r="A154" s="21" t="s">
        <v>749</v>
      </c>
      <c r="B154" s="634">
        <v>114</v>
      </c>
      <c r="C154" s="612">
        <f>B154/167</f>
        <v>0.68263473053892221</v>
      </c>
      <c r="D154" s="612">
        <v>1550</v>
      </c>
      <c r="E154" s="612">
        <f>D154*C154</f>
        <v>1058.0838323353294</v>
      </c>
      <c r="F154" s="613">
        <v>0.3</v>
      </c>
      <c r="G154" s="614">
        <f t="shared" si="68"/>
        <v>317.43</v>
      </c>
      <c r="H154" s="612">
        <f t="shared" si="69"/>
        <v>74.88</v>
      </c>
      <c r="I154" s="615">
        <f t="shared" si="70"/>
        <v>392.31</v>
      </c>
    </row>
    <row r="155" spans="1:9" x14ac:dyDescent="0.25">
      <c r="A155" s="21" t="s">
        <v>750</v>
      </c>
      <c r="B155" s="634">
        <v>2</v>
      </c>
      <c r="C155" s="612">
        <f>B155/167.42</f>
        <v>1.1946004061641383E-2</v>
      </c>
      <c r="D155" s="612">
        <v>6.1</v>
      </c>
      <c r="E155" s="612">
        <f t="shared" ref="E155:E198" si="71">B155*D155</f>
        <v>12.2</v>
      </c>
      <c r="F155" s="613">
        <v>0.5</v>
      </c>
      <c r="G155" s="614">
        <f t="shared" si="68"/>
        <v>6.1</v>
      </c>
      <c r="H155" s="612">
        <f t="shared" si="69"/>
        <v>1.44</v>
      </c>
      <c r="I155" s="615">
        <f t="shared" si="70"/>
        <v>7.5399999999999991</v>
      </c>
    </row>
    <row r="156" spans="1:9" x14ac:dyDescent="0.25">
      <c r="A156" s="21" t="s">
        <v>750</v>
      </c>
      <c r="B156" s="634">
        <v>2</v>
      </c>
      <c r="C156" s="612">
        <f t="shared" ref="C156:C198" si="72">B156/167.42</f>
        <v>1.1946004061641383E-2</v>
      </c>
      <c r="D156" s="612">
        <v>6.1</v>
      </c>
      <c r="E156" s="612">
        <f t="shared" si="71"/>
        <v>12.2</v>
      </c>
      <c r="F156" s="613">
        <v>0.5</v>
      </c>
      <c r="G156" s="614">
        <f t="shared" si="68"/>
        <v>6.1</v>
      </c>
      <c r="H156" s="612">
        <f t="shared" si="69"/>
        <v>1.44</v>
      </c>
      <c r="I156" s="615">
        <f t="shared" si="70"/>
        <v>7.5399999999999991</v>
      </c>
    </row>
    <row r="157" spans="1:9" x14ac:dyDescent="0.25">
      <c r="A157" s="21" t="s">
        <v>750</v>
      </c>
      <c r="B157" s="634">
        <v>2</v>
      </c>
      <c r="C157" s="612">
        <f t="shared" si="72"/>
        <v>1.1946004061641383E-2</v>
      </c>
      <c r="D157" s="612">
        <v>5.53</v>
      </c>
      <c r="E157" s="612">
        <f t="shared" si="71"/>
        <v>11.06</v>
      </c>
      <c r="F157" s="613">
        <v>0.5</v>
      </c>
      <c r="G157" s="614">
        <f t="shared" si="68"/>
        <v>5.53</v>
      </c>
      <c r="H157" s="612">
        <f t="shared" si="69"/>
        <v>1.3</v>
      </c>
      <c r="I157" s="615">
        <f t="shared" si="70"/>
        <v>6.83</v>
      </c>
    </row>
    <row r="158" spans="1:9" x14ac:dyDescent="0.25">
      <c r="A158" s="21" t="s">
        <v>750</v>
      </c>
      <c r="B158" s="634">
        <v>2</v>
      </c>
      <c r="C158" s="612">
        <f t="shared" si="72"/>
        <v>1.1946004061641383E-2</v>
      </c>
      <c r="D158" s="612">
        <v>6.1</v>
      </c>
      <c r="E158" s="612">
        <f t="shared" si="71"/>
        <v>12.2</v>
      </c>
      <c r="F158" s="613">
        <v>0.5</v>
      </c>
      <c r="G158" s="614">
        <f t="shared" si="68"/>
        <v>6.1</v>
      </c>
      <c r="H158" s="612">
        <f t="shared" si="69"/>
        <v>1.44</v>
      </c>
      <c r="I158" s="615">
        <f t="shared" si="70"/>
        <v>7.5399999999999991</v>
      </c>
    </row>
    <row r="159" spans="1:9" x14ac:dyDescent="0.25">
      <c r="A159" s="21" t="s">
        <v>750</v>
      </c>
      <c r="B159" s="634">
        <v>2</v>
      </c>
      <c r="C159" s="612">
        <f t="shared" si="72"/>
        <v>1.1946004061641383E-2</v>
      </c>
      <c r="D159" s="612">
        <v>5.88</v>
      </c>
      <c r="E159" s="612">
        <f t="shared" si="71"/>
        <v>11.76</v>
      </c>
      <c r="F159" s="613">
        <v>0.5</v>
      </c>
      <c r="G159" s="614">
        <f t="shared" si="68"/>
        <v>5.88</v>
      </c>
      <c r="H159" s="617">
        <f>ROUND(G159*0.2077,2)</f>
        <v>1.22</v>
      </c>
      <c r="I159" s="615">
        <f t="shared" si="70"/>
        <v>7.1</v>
      </c>
    </row>
    <row r="160" spans="1:9" x14ac:dyDescent="0.25">
      <c r="A160" s="21" t="s">
        <v>750</v>
      </c>
      <c r="B160" s="634">
        <v>2</v>
      </c>
      <c r="C160" s="612">
        <f t="shared" si="72"/>
        <v>1.1946004061641383E-2</v>
      </c>
      <c r="D160" s="612">
        <v>5.53</v>
      </c>
      <c r="E160" s="612">
        <f t="shared" si="71"/>
        <v>11.06</v>
      </c>
      <c r="F160" s="613">
        <v>0.5</v>
      </c>
      <c r="G160" s="614">
        <f t="shared" si="68"/>
        <v>5.53</v>
      </c>
      <c r="H160" s="612">
        <f t="shared" ref="H160:H198" si="73">ROUND(G160*0.2359,2)</f>
        <v>1.3</v>
      </c>
      <c r="I160" s="615">
        <f t="shared" si="70"/>
        <v>6.83</v>
      </c>
    </row>
    <row r="161" spans="1:9" x14ac:dyDescent="0.25">
      <c r="A161" s="21" t="s">
        <v>750</v>
      </c>
      <c r="B161" s="634">
        <v>4</v>
      </c>
      <c r="C161" s="612">
        <f t="shared" si="72"/>
        <v>2.3892008123282765E-2</v>
      </c>
      <c r="D161" s="612">
        <v>5.88</v>
      </c>
      <c r="E161" s="612">
        <f t="shared" si="71"/>
        <v>23.52</v>
      </c>
      <c r="F161" s="613">
        <v>0.5</v>
      </c>
      <c r="G161" s="614">
        <f t="shared" si="68"/>
        <v>11.76</v>
      </c>
      <c r="H161" s="612">
        <f t="shared" si="73"/>
        <v>2.77</v>
      </c>
      <c r="I161" s="615">
        <f t="shared" si="70"/>
        <v>14.53</v>
      </c>
    </row>
    <row r="162" spans="1:9" x14ac:dyDescent="0.25">
      <c r="A162" s="21" t="s">
        <v>750</v>
      </c>
      <c r="B162" s="634">
        <v>2</v>
      </c>
      <c r="C162" s="612">
        <f t="shared" si="72"/>
        <v>1.1946004061641383E-2</v>
      </c>
      <c r="D162" s="612">
        <v>5.88</v>
      </c>
      <c r="E162" s="612">
        <f t="shared" si="71"/>
        <v>11.76</v>
      </c>
      <c r="F162" s="613">
        <v>0.5</v>
      </c>
      <c r="G162" s="614">
        <f t="shared" si="68"/>
        <v>5.88</v>
      </c>
      <c r="H162" s="612">
        <f t="shared" si="73"/>
        <v>1.39</v>
      </c>
      <c r="I162" s="615">
        <f t="shared" si="70"/>
        <v>7.27</v>
      </c>
    </row>
    <row r="163" spans="1:9" x14ac:dyDescent="0.25">
      <c r="A163" s="21" t="s">
        <v>750</v>
      </c>
      <c r="B163" s="634">
        <v>3</v>
      </c>
      <c r="C163" s="612">
        <f t="shared" si="72"/>
        <v>1.7919006092462074E-2</v>
      </c>
      <c r="D163" s="612">
        <v>6.1</v>
      </c>
      <c r="E163" s="612">
        <f t="shared" si="71"/>
        <v>18.299999999999997</v>
      </c>
      <c r="F163" s="613">
        <v>0.5</v>
      </c>
      <c r="G163" s="614">
        <f t="shared" si="68"/>
        <v>9.15</v>
      </c>
      <c r="H163" s="612">
        <f t="shared" si="73"/>
        <v>2.16</v>
      </c>
      <c r="I163" s="615">
        <f t="shared" si="70"/>
        <v>11.31</v>
      </c>
    </row>
    <row r="164" spans="1:9" x14ac:dyDescent="0.25">
      <c r="A164" s="21" t="s">
        <v>750</v>
      </c>
      <c r="B164" s="634">
        <v>2</v>
      </c>
      <c r="C164" s="612">
        <f t="shared" si="72"/>
        <v>1.1946004061641383E-2</v>
      </c>
      <c r="D164" s="612">
        <v>6.1</v>
      </c>
      <c r="E164" s="612">
        <f t="shared" si="71"/>
        <v>12.2</v>
      </c>
      <c r="F164" s="613">
        <v>0.5</v>
      </c>
      <c r="G164" s="614">
        <f t="shared" si="68"/>
        <v>6.1</v>
      </c>
      <c r="H164" s="612">
        <f t="shared" si="73"/>
        <v>1.44</v>
      </c>
      <c r="I164" s="615">
        <f t="shared" si="70"/>
        <v>7.5399999999999991</v>
      </c>
    </row>
    <row r="165" spans="1:9" x14ac:dyDescent="0.25">
      <c r="A165" s="21" t="s">
        <v>750</v>
      </c>
      <c r="B165" s="634">
        <v>6</v>
      </c>
      <c r="C165" s="612">
        <f t="shared" si="72"/>
        <v>3.5838012184924148E-2</v>
      </c>
      <c r="D165" s="612">
        <v>6.1</v>
      </c>
      <c r="E165" s="612">
        <f t="shared" si="71"/>
        <v>36.599999999999994</v>
      </c>
      <c r="F165" s="613">
        <v>1</v>
      </c>
      <c r="G165" s="614">
        <f t="shared" si="68"/>
        <v>36.6</v>
      </c>
      <c r="H165" s="612">
        <f t="shared" si="73"/>
        <v>8.6300000000000008</v>
      </c>
      <c r="I165" s="615">
        <f t="shared" si="70"/>
        <v>45.230000000000004</v>
      </c>
    </row>
    <row r="166" spans="1:9" x14ac:dyDescent="0.25">
      <c r="A166" s="21" t="s">
        <v>750</v>
      </c>
      <c r="B166" s="634">
        <v>11</v>
      </c>
      <c r="C166" s="612">
        <f t="shared" si="72"/>
        <v>6.5703022339027597E-2</v>
      </c>
      <c r="D166" s="612">
        <v>5.88</v>
      </c>
      <c r="E166" s="612">
        <f t="shared" si="71"/>
        <v>64.679999999999993</v>
      </c>
      <c r="F166" s="613">
        <v>1</v>
      </c>
      <c r="G166" s="614">
        <f t="shared" si="68"/>
        <v>64.680000000000007</v>
      </c>
      <c r="H166" s="612">
        <f t="shared" si="73"/>
        <v>15.26</v>
      </c>
      <c r="I166" s="615">
        <f t="shared" si="70"/>
        <v>79.940000000000012</v>
      </c>
    </row>
    <row r="167" spans="1:9" x14ac:dyDescent="0.25">
      <c r="A167" s="21" t="s">
        <v>750</v>
      </c>
      <c r="B167" s="634">
        <v>6</v>
      </c>
      <c r="C167" s="612">
        <f t="shared" si="72"/>
        <v>3.5838012184924148E-2</v>
      </c>
      <c r="D167" s="612">
        <v>6.1</v>
      </c>
      <c r="E167" s="612">
        <f t="shared" si="71"/>
        <v>36.599999999999994</v>
      </c>
      <c r="F167" s="613">
        <v>1</v>
      </c>
      <c r="G167" s="614">
        <f t="shared" si="68"/>
        <v>36.6</v>
      </c>
      <c r="H167" s="612">
        <f t="shared" si="73"/>
        <v>8.6300000000000008</v>
      </c>
      <c r="I167" s="615">
        <f t="shared" si="70"/>
        <v>45.230000000000004</v>
      </c>
    </row>
    <row r="168" spans="1:9" x14ac:dyDescent="0.25">
      <c r="A168" s="21" t="s">
        <v>750</v>
      </c>
      <c r="B168" s="634">
        <v>4</v>
      </c>
      <c r="C168" s="612">
        <f t="shared" si="72"/>
        <v>2.3892008123282765E-2</v>
      </c>
      <c r="D168" s="612">
        <v>6.1</v>
      </c>
      <c r="E168" s="612">
        <f t="shared" si="71"/>
        <v>24.4</v>
      </c>
      <c r="F168" s="613">
        <v>1</v>
      </c>
      <c r="G168" s="614">
        <f t="shared" si="68"/>
        <v>24.4</v>
      </c>
      <c r="H168" s="612">
        <f t="shared" si="73"/>
        <v>5.76</v>
      </c>
      <c r="I168" s="615">
        <f t="shared" si="70"/>
        <v>30.159999999999997</v>
      </c>
    </row>
    <row r="169" spans="1:9" x14ac:dyDescent="0.25">
      <c r="A169" s="21" t="s">
        <v>750</v>
      </c>
      <c r="B169" s="634">
        <v>2</v>
      </c>
      <c r="C169" s="612">
        <f t="shared" si="72"/>
        <v>1.1946004061641383E-2</v>
      </c>
      <c r="D169" s="612">
        <v>5.88</v>
      </c>
      <c r="E169" s="612">
        <f t="shared" si="71"/>
        <v>11.76</v>
      </c>
      <c r="F169" s="613">
        <v>1</v>
      </c>
      <c r="G169" s="614">
        <f t="shared" si="68"/>
        <v>11.76</v>
      </c>
      <c r="H169" s="617">
        <f>ROUND(G169*0.2077,2)</f>
        <v>2.44</v>
      </c>
      <c r="I169" s="615">
        <f t="shared" si="70"/>
        <v>14.2</v>
      </c>
    </row>
    <row r="170" spans="1:9" x14ac:dyDescent="0.25">
      <c r="A170" s="21" t="s">
        <v>750</v>
      </c>
      <c r="B170" s="634">
        <v>13</v>
      </c>
      <c r="C170" s="612">
        <f t="shared" si="72"/>
        <v>7.764902640066898E-2</v>
      </c>
      <c r="D170" s="612">
        <v>5.53</v>
      </c>
      <c r="E170" s="612">
        <f t="shared" si="71"/>
        <v>71.89</v>
      </c>
      <c r="F170" s="613">
        <v>1</v>
      </c>
      <c r="G170" s="614">
        <f t="shared" si="68"/>
        <v>71.89</v>
      </c>
      <c r="H170" s="612">
        <f t="shared" si="73"/>
        <v>16.96</v>
      </c>
      <c r="I170" s="615">
        <f t="shared" si="70"/>
        <v>88.85</v>
      </c>
    </row>
    <row r="171" spans="1:9" x14ac:dyDescent="0.25">
      <c r="A171" s="21" t="s">
        <v>750</v>
      </c>
      <c r="B171" s="634">
        <v>6</v>
      </c>
      <c r="C171" s="612">
        <f t="shared" si="72"/>
        <v>3.5838012184924148E-2</v>
      </c>
      <c r="D171" s="612">
        <v>6.1</v>
      </c>
      <c r="E171" s="612">
        <f t="shared" si="71"/>
        <v>36.599999999999994</v>
      </c>
      <c r="F171" s="613">
        <v>1</v>
      </c>
      <c r="G171" s="614">
        <f t="shared" si="68"/>
        <v>36.6</v>
      </c>
      <c r="H171" s="612">
        <f t="shared" si="73"/>
        <v>8.6300000000000008</v>
      </c>
      <c r="I171" s="615">
        <f t="shared" si="70"/>
        <v>45.230000000000004</v>
      </c>
    </row>
    <row r="172" spans="1:9" x14ac:dyDescent="0.25">
      <c r="A172" s="21" t="s">
        <v>750</v>
      </c>
      <c r="B172" s="634">
        <v>4</v>
      </c>
      <c r="C172" s="612">
        <f t="shared" si="72"/>
        <v>2.3892008123282765E-2</v>
      </c>
      <c r="D172" s="612">
        <v>5.88</v>
      </c>
      <c r="E172" s="612">
        <f t="shared" si="71"/>
        <v>23.52</v>
      </c>
      <c r="F172" s="613">
        <v>1</v>
      </c>
      <c r="G172" s="614">
        <f t="shared" si="68"/>
        <v>23.52</v>
      </c>
      <c r="H172" s="612">
        <f t="shared" si="73"/>
        <v>5.55</v>
      </c>
      <c r="I172" s="615">
        <f t="shared" si="70"/>
        <v>29.07</v>
      </c>
    </row>
    <row r="173" spans="1:9" x14ac:dyDescent="0.25">
      <c r="A173" s="21" t="s">
        <v>750</v>
      </c>
      <c r="B173" s="634">
        <v>6</v>
      </c>
      <c r="C173" s="612">
        <f t="shared" si="72"/>
        <v>3.5838012184924148E-2</v>
      </c>
      <c r="D173" s="612">
        <v>5.53</v>
      </c>
      <c r="E173" s="612">
        <f t="shared" si="71"/>
        <v>33.18</v>
      </c>
      <c r="F173" s="613">
        <v>1</v>
      </c>
      <c r="G173" s="614">
        <f t="shared" si="68"/>
        <v>33.18</v>
      </c>
      <c r="H173" s="612">
        <f t="shared" si="73"/>
        <v>7.83</v>
      </c>
      <c r="I173" s="615">
        <f t="shared" si="70"/>
        <v>41.01</v>
      </c>
    </row>
    <row r="174" spans="1:9" x14ac:dyDescent="0.25">
      <c r="A174" s="21" t="s">
        <v>750</v>
      </c>
      <c r="B174" s="634">
        <v>11</v>
      </c>
      <c r="C174" s="612">
        <f t="shared" si="72"/>
        <v>6.5703022339027597E-2</v>
      </c>
      <c r="D174" s="612">
        <v>5.88</v>
      </c>
      <c r="E174" s="612">
        <f t="shared" si="71"/>
        <v>64.679999999999993</v>
      </c>
      <c r="F174" s="613">
        <v>1</v>
      </c>
      <c r="G174" s="614">
        <f t="shared" si="68"/>
        <v>64.680000000000007</v>
      </c>
      <c r="H174" s="612">
        <f t="shared" si="73"/>
        <v>15.26</v>
      </c>
      <c r="I174" s="615">
        <f t="shared" si="70"/>
        <v>79.940000000000012</v>
      </c>
    </row>
    <row r="175" spans="1:9" x14ac:dyDescent="0.25">
      <c r="A175" s="21" t="s">
        <v>750</v>
      </c>
      <c r="B175" s="634">
        <v>6</v>
      </c>
      <c r="C175" s="612">
        <f t="shared" si="72"/>
        <v>3.5838012184924148E-2</v>
      </c>
      <c r="D175" s="612">
        <v>5.88</v>
      </c>
      <c r="E175" s="612">
        <f t="shared" si="71"/>
        <v>35.28</v>
      </c>
      <c r="F175" s="613">
        <v>1</v>
      </c>
      <c r="G175" s="614">
        <f t="shared" si="68"/>
        <v>35.28</v>
      </c>
      <c r="H175" s="612">
        <f t="shared" si="73"/>
        <v>8.32</v>
      </c>
      <c r="I175" s="615">
        <f t="shared" si="70"/>
        <v>43.6</v>
      </c>
    </row>
    <row r="176" spans="1:9" x14ac:dyDescent="0.25">
      <c r="A176" s="21" t="s">
        <v>750</v>
      </c>
      <c r="B176" s="634">
        <v>5</v>
      </c>
      <c r="C176" s="612">
        <f t="shared" si="72"/>
        <v>2.9865010154103453E-2</v>
      </c>
      <c r="D176" s="612">
        <v>5.88</v>
      </c>
      <c r="E176" s="612">
        <f t="shared" si="71"/>
        <v>29.4</v>
      </c>
      <c r="F176" s="613">
        <v>1</v>
      </c>
      <c r="G176" s="614">
        <f t="shared" si="68"/>
        <v>29.4</v>
      </c>
      <c r="H176" s="612">
        <f t="shared" si="73"/>
        <v>6.94</v>
      </c>
      <c r="I176" s="615">
        <f t="shared" si="70"/>
        <v>36.339999999999996</v>
      </c>
    </row>
    <row r="177" spans="1:9" x14ac:dyDescent="0.25">
      <c r="A177" s="21" t="s">
        <v>750</v>
      </c>
      <c r="B177" s="634">
        <v>4</v>
      </c>
      <c r="C177" s="612">
        <f t="shared" si="72"/>
        <v>2.3892008123282765E-2</v>
      </c>
      <c r="D177" s="612">
        <v>5.88</v>
      </c>
      <c r="E177" s="612">
        <f t="shared" si="71"/>
        <v>23.52</v>
      </c>
      <c r="F177" s="613">
        <v>1</v>
      </c>
      <c r="G177" s="614">
        <f t="shared" si="68"/>
        <v>23.52</v>
      </c>
      <c r="H177" s="612">
        <f t="shared" si="73"/>
        <v>5.55</v>
      </c>
      <c r="I177" s="615">
        <f t="shared" si="70"/>
        <v>29.07</v>
      </c>
    </row>
    <row r="178" spans="1:9" x14ac:dyDescent="0.25">
      <c r="A178" s="21" t="s">
        <v>750</v>
      </c>
      <c r="B178" s="634">
        <v>4</v>
      </c>
      <c r="C178" s="612">
        <f t="shared" si="72"/>
        <v>2.3892008123282765E-2</v>
      </c>
      <c r="D178" s="612">
        <v>6.1</v>
      </c>
      <c r="E178" s="612">
        <f t="shared" si="71"/>
        <v>24.4</v>
      </c>
      <c r="F178" s="613">
        <v>1</v>
      </c>
      <c r="G178" s="614">
        <f t="shared" si="68"/>
        <v>24.4</v>
      </c>
      <c r="H178" s="612">
        <f t="shared" si="73"/>
        <v>5.76</v>
      </c>
      <c r="I178" s="615">
        <f t="shared" si="70"/>
        <v>30.159999999999997</v>
      </c>
    </row>
    <row r="179" spans="1:9" x14ac:dyDescent="0.25">
      <c r="A179" s="21" t="s">
        <v>750</v>
      </c>
      <c r="B179" s="634">
        <v>4</v>
      </c>
      <c r="C179" s="612">
        <f t="shared" si="72"/>
        <v>2.3892008123282765E-2</v>
      </c>
      <c r="D179" s="612">
        <v>5.53</v>
      </c>
      <c r="E179" s="612">
        <f t="shared" si="71"/>
        <v>22.12</v>
      </c>
      <c r="F179" s="613">
        <v>1</v>
      </c>
      <c r="G179" s="614">
        <f t="shared" si="68"/>
        <v>22.12</v>
      </c>
      <c r="H179" s="612">
        <f t="shared" si="73"/>
        <v>5.22</v>
      </c>
      <c r="I179" s="615">
        <f t="shared" si="70"/>
        <v>27.34</v>
      </c>
    </row>
    <row r="180" spans="1:9" x14ac:dyDescent="0.25">
      <c r="A180" s="21" t="s">
        <v>750</v>
      </c>
      <c r="B180" s="634">
        <v>11</v>
      </c>
      <c r="C180" s="612">
        <f t="shared" si="72"/>
        <v>6.5703022339027597E-2</v>
      </c>
      <c r="D180" s="612">
        <v>6.1</v>
      </c>
      <c r="E180" s="612">
        <f t="shared" si="71"/>
        <v>67.099999999999994</v>
      </c>
      <c r="F180" s="613">
        <v>1</v>
      </c>
      <c r="G180" s="614">
        <f t="shared" si="68"/>
        <v>67.099999999999994</v>
      </c>
      <c r="H180" s="612">
        <f t="shared" si="73"/>
        <v>15.83</v>
      </c>
      <c r="I180" s="615">
        <f t="shared" si="70"/>
        <v>82.929999999999993</v>
      </c>
    </row>
    <row r="181" spans="1:9" x14ac:dyDescent="0.25">
      <c r="A181" s="21" t="s">
        <v>750</v>
      </c>
      <c r="B181" s="634">
        <v>9</v>
      </c>
      <c r="C181" s="612">
        <f t="shared" si="72"/>
        <v>5.3757018277386222E-2</v>
      </c>
      <c r="D181" s="612">
        <v>6.1</v>
      </c>
      <c r="E181" s="612">
        <f t="shared" si="71"/>
        <v>54.9</v>
      </c>
      <c r="F181" s="613">
        <v>1</v>
      </c>
      <c r="G181" s="614">
        <f t="shared" si="68"/>
        <v>54.9</v>
      </c>
      <c r="H181" s="612">
        <f t="shared" si="73"/>
        <v>12.95</v>
      </c>
      <c r="I181" s="615">
        <f t="shared" si="70"/>
        <v>67.849999999999994</v>
      </c>
    </row>
    <row r="182" spans="1:9" x14ac:dyDescent="0.25">
      <c r="A182" s="21" t="s">
        <v>751</v>
      </c>
      <c r="B182" s="634">
        <v>2</v>
      </c>
      <c r="C182" s="612">
        <f t="shared" si="72"/>
        <v>1.1946004061641383E-2</v>
      </c>
      <c r="D182" s="612">
        <v>5.53</v>
      </c>
      <c r="E182" s="612">
        <f t="shared" si="71"/>
        <v>11.06</v>
      </c>
      <c r="F182" s="613">
        <v>0.5</v>
      </c>
      <c r="G182" s="614">
        <f t="shared" si="68"/>
        <v>5.53</v>
      </c>
      <c r="H182" s="612">
        <f t="shared" si="73"/>
        <v>1.3</v>
      </c>
      <c r="I182" s="615">
        <f t="shared" si="70"/>
        <v>6.83</v>
      </c>
    </row>
    <row r="183" spans="1:9" x14ac:dyDescent="0.25">
      <c r="A183" s="21" t="s">
        <v>751</v>
      </c>
      <c r="B183" s="634">
        <v>11</v>
      </c>
      <c r="C183" s="612">
        <f t="shared" si="72"/>
        <v>6.5703022339027597E-2</v>
      </c>
      <c r="D183" s="612">
        <v>5.53</v>
      </c>
      <c r="E183" s="612">
        <f t="shared" si="71"/>
        <v>60.830000000000005</v>
      </c>
      <c r="F183" s="613">
        <v>1</v>
      </c>
      <c r="G183" s="614">
        <f t="shared" si="68"/>
        <v>60.83</v>
      </c>
      <c r="H183" s="612">
        <f t="shared" si="73"/>
        <v>14.35</v>
      </c>
      <c r="I183" s="615">
        <f t="shared" si="70"/>
        <v>75.179999999999993</v>
      </c>
    </row>
    <row r="184" spans="1:9" x14ac:dyDescent="0.25">
      <c r="A184" s="21" t="s">
        <v>752</v>
      </c>
      <c r="B184" s="634">
        <v>47</v>
      </c>
      <c r="C184" s="612">
        <f t="shared" ref="C184:C194" si="74">B184/167.42</f>
        <v>0.2807310954485725</v>
      </c>
      <c r="D184" s="612">
        <v>5.88</v>
      </c>
      <c r="E184" s="612">
        <f t="shared" ref="E184:E194" si="75">B184*D184</f>
        <v>276.36</v>
      </c>
      <c r="F184" s="613">
        <v>1</v>
      </c>
      <c r="G184" s="614">
        <f t="shared" ref="G184:G194" si="76">ROUND(E184*F184,2)</f>
        <v>276.36</v>
      </c>
      <c r="H184" s="612">
        <f t="shared" ref="H184:H194" si="77">ROUND(G184*0.2359,2)</f>
        <v>65.19</v>
      </c>
      <c r="I184" s="615">
        <f t="shared" ref="I184:I194" si="78">G184+H184</f>
        <v>341.55</v>
      </c>
    </row>
    <row r="185" spans="1:9" x14ac:dyDescent="0.25">
      <c r="A185" s="21" t="s">
        <v>752</v>
      </c>
      <c r="B185" s="634">
        <v>87</v>
      </c>
      <c r="C185" s="612">
        <f t="shared" si="74"/>
        <v>0.51965117668140015</v>
      </c>
      <c r="D185" s="612">
        <v>6.1</v>
      </c>
      <c r="E185" s="612">
        <f t="shared" si="75"/>
        <v>530.69999999999993</v>
      </c>
      <c r="F185" s="613">
        <v>1</v>
      </c>
      <c r="G185" s="614">
        <f t="shared" si="76"/>
        <v>530.70000000000005</v>
      </c>
      <c r="H185" s="612">
        <f t="shared" si="77"/>
        <v>125.19</v>
      </c>
      <c r="I185" s="615">
        <f t="shared" si="78"/>
        <v>655.8900000000001</v>
      </c>
    </row>
    <row r="186" spans="1:9" x14ac:dyDescent="0.25">
      <c r="A186" s="21" t="s">
        <v>752</v>
      </c>
      <c r="B186" s="634">
        <v>48</v>
      </c>
      <c r="C186" s="612">
        <f t="shared" si="74"/>
        <v>0.28670409747939318</v>
      </c>
      <c r="D186" s="612">
        <v>6.1</v>
      </c>
      <c r="E186" s="612">
        <f t="shared" si="75"/>
        <v>292.79999999999995</v>
      </c>
      <c r="F186" s="613">
        <v>1</v>
      </c>
      <c r="G186" s="614">
        <f t="shared" si="76"/>
        <v>292.8</v>
      </c>
      <c r="H186" s="612">
        <f t="shared" si="77"/>
        <v>69.069999999999993</v>
      </c>
      <c r="I186" s="615">
        <f t="shared" si="78"/>
        <v>361.87</v>
      </c>
    </row>
    <row r="187" spans="1:9" x14ac:dyDescent="0.25">
      <c r="A187" s="21" t="s">
        <v>752</v>
      </c>
      <c r="B187" s="634">
        <v>24</v>
      </c>
      <c r="C187" s="612">
        <f t="shared" si="74"/>
        <v>0.14335204873969659</v>
      </c>
      <c r="D187" s="612">
        <v>5.88</v>
      </c>
      <c r="E187" s="612">
        <f t="shared" si="75"/>
        <v>141.12</v>
      </c>
      <c r="F187" s="613">
        <v>1</v>
      </c>
      <c r="G187" s="614">
        <f t="shared" si="76"/>
        <v>141.12</v>
      </c>
      <c r="H187" s="617">
        <f>ROUND(G187*0.2077,2)</f>
        <v>29.31</v>
      </c>
      <c r="I187" s="615">
        <f t="shared" si="78"/>
        <v>170.43</v>
      </c>
    </row>
    <row r="188" spans="1:9" x14ac:dyDescent="0.25">
      <c r="A188" s="21" t="s">
        <v>752</v>
      </c>
      <c r="B188" s="634">
        <v>24</v>
      </c>
      <c r="C188" s="612">
        <f t="shared" si="74"/>
        <v>0.14335204873969659</v>
      </c>
      <c r="D188" s="612">
        <v>6.1</v>
      </c>
      <c r="E188" s="612">
        <f t="shared" si="75"/>
        <v>146.39999999999998</v>
      </c>
      <c r="F188" s="613">
        <v>1</v>
      </c>
      <c r="G188" s="614">
        <f t="shared" si="76"/>
        <v>146.4</v>
      </c>
      <c r="H188" s="612">
        <f t="shared" si="77"/>
        <v>34.54</v>
      </c>
      <c r="I188" s="615">
        <f t="shared" si="78"/>
        <v>180.94</v>
      </c>
    </row>
    <row r="189" spans="1:9" x14ac:dyDescent="0.25">
      <c r="A189" s="21" t="s">
        <v>752</v>
      </c>
      <c r="B189" s="634">
        <v>48</v>
      </c>
      <c r="C189" s="612">
        <f t="shared" si="74"/>
        <v>0.28670409747939318</v>
      </c>
      <c r="D189" s="612">
        <v>5.88</v>
      </c>
      <c r="E189" s="612">
        <f t="shared" si="75"/>
        <v>282.24</v>
      </c>
      <c r="F189" s="613">
        <v>1</v>
      </c>
      <c r="G189" s="614">
        <f t="shared" si="76"/>
        <v>282.24</v>
      </c>
      <c r="H189" s="612">
        <f t="shared" si="77"/>
        <v>66.58</v>
      </c>
      <c r="I189" s="615">
        <f t="shared" si="78"/>
        <v>348.82</v>
      </c>
    </row>
    <row r="190" spans="1:9" x14ac:dyDescent="0.25">
      <c r="A190" s="21" t="s">
        <v>752</v>
      </c>
      <c r="B190" s="634">
        <v>24</v>
      </c>
      <c r="C190" s="612">
        <f t="shared" si="74"/>
        <v>0.14335204873969659</v>
      </c>
      <c r="D190" s="612">
        <v>5.53</v>
      </c>
      <c r="E190" s="612">
        <f t="shared" si="75"/>
        <v>132.72</v>
      </c>
      <c r="F190" s="613">
        <v>1</v>
      </c>
      <c r="G190" s="614">
        <f t="shared" si="76"/>
        <v>132.72</v>
      </c>
      <c r="H190" s="612">
        <f t="shared" si="77"/>
        <v>31.31</v>
      </c>
      <c r="I190" s="615">
        <f t="shared" si="78"/>
        <v>164.03</v>
      </c>
    </row>
    <row r="191" spans="1:9" x14ac:dyDescent="0.25">
      <c r="A191" s="21" t="s">
        <v>752</v>
      </c>
      <c r="B191" s="634">
        <v>24</v>
      </c>
      <c r="C191" s="612">
        <f t="shared" si="74"/>
        <v>0.14335204873969659</v>
      </c>
      <c r="D191" s="612">
        <v>5.88</v>
      </c>
      <c r="E191" s="612">
        <f t="shared" si="75"/>
        <v>141.12</v>
      </c>
      <c r="F191" s="613">
        <v>1</v>
      </c>
      <c r="G191" s="614">
        <f t="shared" si="76"/>
        <v>141.12</v>
      </c>
      <c r="H191" s="612">
        <f t="shared" si="77"/>
        <v>33.29</v>
      </c>
      <c r="I191" s="615">
        <f t="shared" si="78"/>
        <v>174.41</v>
      </c>
    </row>
    <row r="192" spans="1:9" x14ac:dyDescent="0.25">
      <c r="A192" s="21" t="s">
        <v>752</v>
      </c>
      <c r="B192" s="634">
        <v>22</v>
      </c>
      <c r="C192" s="612">
        <f t="shared" si="74"/>
        <v>0.13140604467805519</v>
      </c>
      <c r="D192" s="612">
        <v>6.1</v>
      </c>
      <c r="E192" s="612">
        <f t="shared" si="75"/>
        <v>134.19999999999999</v>
      </c>
      <c r="F192" s="613">
        <v>1</v>
      </c>
      <c r="G192" s="614">
        <f t="shared" si="76"/>
        <v>134.19999999999999</v>
      </c>
      <c r="H192" s="612">
        <f t="shared" si="77"/>
        <v>31.66</v>
      </c>
      <c r="I192" s="615">
        <f t="shared" si="78"/>
        <v>165.85999999999999</v>
      </c>
    </row>
    <row r="193" spans="1:9" x14ac:dyDescent="0.25">
      <c r="A193" s="21" t="s">
        <v>752</v>
      </c>
      <c r="B193" s="634">
        <v>48</v>
      </c>
      <c r="C193" s="612">
        <f t="shared" si="74"/>
        <v>0.28670409747939318</v>
      </c>
      <c r="D193" s="612">
        <v>5.53</v>
      </c>
      <c r="E193" s="612">
        <f t="shared" si="75"/>
        <v>265.44</v>
      </c>
      <c r="F193" s="613">
        <v>1</v>
      </c>
      <c r="G193" s="614">
        <f t="shared" si="76"/>
        <v>265.44</v>
      </c>
      <c r="H193" s="612">
        <f t="shared" si="77"/>
        <v>62.62</v>
      </c>
      <c r="I193" s="615">
        <f t="shared" si="78"/>
        <v>328.06</v>
      </c>
    </row>
    <row r="194" spans="1:9" x14ac:dyDescent="0.25">
      <c r="A194" s="21" t="s">
        <v>752</v>
      </c>
      <c r="B194" s="634">
        <v>48</v>
      </c>
      <c r="C194" s="612">
        <f t="shared" si="74"/>
        <v>0.28670409747939318</v>
      </c>
      <c r="D194" s="612">
        <v>6.1</v>
      </c>
      <c r="E194" s="612">
        <f t="shared" si="75"/>
        <v>292.79999999999995</v>
      </c>
      <c r="F194" s="613">
        <v>1</v>
      </c>
      <c r="G194" s="614">
        <f t="shared" si="76"/>
        <v>292.8</v>
      </c>
      <c r="H194" s="612">
        <f t="shared" si="77"/>
        <v>69.069999999999993</v>
      </c>
      <c r="I194" s="615">
        <f t="shared" si="78"/>
        <v>361.87</v>
      </c>
    </row>
    <row r="195" spans="1:9" x14ac:dyDescent="0.25">
      <c r="A195" s="21" t="s">
        <v>753</v>
      </c>
      <c r="B195" s="634">
        <v>10</v>
      </c>
      <c r="C195" s="612">
        <f t="shared" si="72"/>
        <v>5.9730020308206906E-2</v>
      </c>
      <c r="D195" s="612">
        <v>5.88</v>
      </c>
      <c r="E195" s="612">
        <f t="shared" si="71"/>
        <v>58.8</v>
      </c>
      <c r="F195" s="613">
        <v>1</v>
      </c>
      <c r="G195" s="614">
        <f t="shared" si="68"/>
        <v>58.8</v>
      </c>
      <c r="H195" s="612">
        <f t="shared" si="73"/>
        <v>13.87</v>
      </c>
      <c r="I195" s="615">
        <f t="shared" si="70"/>
        <v>72.67</v>
      </c>
    </row>
    <row r="196" spans="1:9" x14ac:dyDescent="0.25">
      <c r="A196" s="21" t="s">
        <v>753</v>
      </c>
      <c r="B196" s="634">
        <v>3</v>
      </c>
      <c r="C196" s="612">
        <f t="shared" si="72"/>
        <v>1.7919006092462074E-2</v>
      </c>
      <c r="D196" s="612">
        <v>5.88</v>
      </c>
      <c r="E196" s="612">
        <f t="shared" si="71"/>
        <v>17.64</v>
      </c>
      <c r="F196" s="613">
        <v>1</v>
      </c>
      <c r="G196" s="614">
        <f t="shared" si="68"/>
        <v>17.64</v>
      </c>
      <c r="H196" s="612">
        <f t="shared" si="73"/>
        <v>4.16</v>
      </c>
      <c r="I196" s="615">
        <f t="shared" si="70"/>
        <v>21.8</v>
      </c>
    </row>
    <row r="197" spans="1:9" x14ac:dyDescent="0.25">
      <c r="A197" s="21" t="s">
        <v>753</v>
      </c>
      <c r="B197" s="634">
        <v>2</v>
      </c>
      <c r="C197" s="612">
        <f t="shared" si="72"/>
        <v>1.1946004061641383E-2</v>
      </c>
      <c r="D197" s="612">
        <v>6.1</v>
      </c>
      <c r="E197" s="612">
        <f t="shared" si="71"/>
        <v>12.2</v>
      </c>
      <c r="F197" s="613">
        <v>1</v>
      </c>
      <c r="G197" s="614">
        <f t="shared" si="68"/>
        <v>12.2</v>
      </c>
      <c r="H197" s="612">
        <f t="shared" si="73"/>
        <v>2.88</v>
      </c>
      <c r="I197" s="615">
        <f t="shared" si="70"/>
        <v>15.079999999999998</v>
      </c>
    </row>
    <row r="198" spans="1:9" x14ac:dyDescent="0.25">
      <c r="A198" s="21" t="s">
        <v>753</v>
      </c>
      <c r="B198" s="634">
        <v>7</v>
      </c>
      <c r="C198" s="612">
        <f t="shared" si="72"/>
        <v>4.1811014215744839E-2</v>
      </c>
      <c r="D198" s="612">
        <v>6.1</v>
      </c>
      <c r="E198" s="612">
        <f t="shared" si="71"/>
        <v>42.699999999999996</v>
      </c>
      <c r="F198" s="613">
        <v>1</v>
      </c>
      <c r="G198" s="614">
        <f t="shared" si="68"/>
        <v>42.7</v>
      </c>
      <c r="H198" s="612">
        <f t="shared" si="73"/>
        <v>10.07</v>
      </c>
      <c r="I198" s="615">
        <f t="shared" si="70"/>
        <v>52.77</v>
      </c>
    </row>
    <row r="199" spans="1:9" ht="31.5" x14ac:dyDescent="0.25">
      <c r="A199" s="521" t="s">
        <v>8</v>
      </c>
      <c r="B199" s="637">
        <f>SUM(B200:B234)</f>
        <v>969</v>
      </c>
      <c r="C199" s="646">
        <f t="shared" ref="C199:I199" si="79">SUM(C200:C234)</f>
        <v>5.7878389678652491</v>
      </c>
      <c r="D199" s="646"/>
      <c r="E199" s="646"/>
      <c r="F199" s="620"/>
      <c r="G199" s="646">
        <f t="shared" si="79"/>
        <v>4334.8099999999995</v>
      </c>
      <c r="H199" s="646">
        <f t="shared" si="79"/>
        <v>1020.7400000000002</v>
      </c>
      <c r="I199" s="653">
        <f t="shared" si="79"/>
        <v>5355.5500000000011</v>
      </c>
    </row>
    <row r="200" spans="1:9" x14ac:dyDescent="0.25">
      <c r="A200" s="21" t="s">
        <v>754</v>
      </c>
      <c r="B200" s="634">
        <v>2</v>
      </c>
      <c r="C200" s="612">
        <f t="shared" ref="C200:C234" si="80">B200/167.42</f>
        <v>1.1946004061641383E-2</v>
      </c>
      <c r="D200" s="612">
        <v>4.59</v>
      </c>
      <c r="E200" s="612">
        <f t="shared" ref="E200:E234" si="81">B200*D200</f>
        <v>9.18</v>
      </c>
      <c r="F200" s="613">
        <v>0.5</v>
      </c>
      <c r="G200" s="614">
        <f t="shared" ref="G200:G234" si="82">ROUND(E200*F200,2)</f>
        <v>4.59</v>
      </c>
      <c r="H200" s="612">
        <f t="shared" ref="H200:H208" si="83">ROUND(G200*0.2359,2)</f>
        <v>1.08</v>
      </c>
      <c r="I200" s="615">
        <f t="shared" ref="I200:I234" si="84">G200+H200</f>
        <v>5.67</v>
      </c>
    </row>
    <row r="201" spans="1:9" x14ac:dyDescent="0.25">
      <c r="A201" s="21" t="s">
        <v>754</v>
      </c>
      <c r="B201" s="634">
        <v>2</v>
      </c>
      <c r="C201" s="612">
        <f t="shared" si="80"/>
        <v>1.1946004061641383E-2</v>
      </c>
      <c r="D201" s="612">
        <v>4.59</v>
      </c>
      <c r="E201" s="612">
        <f t="shared" si="81"/>
        <v>9.18</v>
      </c>
      <c r="F201" s="613">
        <v>0.5</v>
      </c>
      <c r="G201" s="614">
        <f t="shared" si="82"/>
        <v>4.59</v>
      </c>
      <c r="H201" s="612">
        <f t="shared" si="83"/>
        <v>1.08</v>
      </c>
      <c r="I201" s="615">
        <f t="shared" si="84"/>
        <v>5.67</v>
      </c>
    </row>
    <row r="202" spans="1:9" x14ac:dyDescent="0.25">
      <c r="A202" s="21" t="s">
        <v>754</v>
      </c>
      <c r="B202" s="634">
        <v>2</v>
      </c>
      <c r="C202" s="612">
        <f t="shared" si="80"/>
        <v>1.1946004061641383E-2</v>
      </c>
      <c r="D202" s="612">
        <v>4.59</v>
      </c>
      <c r="E202" s="612">
        <f t="shared" si="81"/>
        <v>9.18</v>
      </c>
      <c r="F202" s="613">
        <v>0.5</v>
      </c>
      <c r="G202" s="614">
        <f t="shared" si="82"/>
        <v>4.59</v>
      </c>
      <c r="H202" s="612">
        <f t="shared" si="83"/>
        <v>1.08</v>
      </c>
      <c r="I202" s="615">
        <f t="shared" si="84"/>
        <v>5.67</v>
      </c>
    </row>
    <row r="203" spans="1:9" x14ac:dyDescent="0.25">
      <c r="A203" s="21" t="s">
        <v>754</v>
      </c>
      <c r="B203" s="634">
        <v>2</v>
      </c>
      <c r="C203" s="612">
        <f t="shared" si="80"/>
        <v>1.1946004061641383E-2</v>
      </c>
      <c r="D203" s="612">
        <v>4.59</v>
      </c>
      <c r="E203" s="612">
        <f t="shared" si="81"/>
        <v>9.18</v>
      </c>
      <c r="F203" s="613">
        <v>0.5</v>
      </c>
      <c r="G203" s="614">
        <f t="shared" si="82"/>
        <v>4.59</v>
      </c>
      <c r="H203" s="612">
        <f t="shared" si="83"/>
        <v>1.08</v>
      </c>
      <c r="I203" s="615">
        <f t="shared" si="84"/>
        <v>5.67</v>
      </c>
    </row>
    <row r="204" spans="1:9" x14ac:dyDescent="0.25">
      <c r="A204" s="21" t="s">
        <v>754</v>
      </c>
      <c r="B204" s="634">
        <v>2</v>
      </c>
      <c r="C204" s="612">
        <f t="shared" si="80"/>
        <v>1.1946004061641383E-2</v>
      </c>
      <c r="D204" s="612">
        <v>4.59</v>
      </c>
      <c r="E204" s="612">
        <f t="shared" si="81"/>
        <v>9.18</v>
      </c>
      <c r="F204" s="613">
        <v>0.5</v>
      </c>
      <c r="G204" s="614">
        <f t="shared" si="82"/>
        <v>4.59</v>
      </c>
      <c r="H204" s="612">
        <f t="shared" si="83"/>
        <v>1.08</v>
      </c>
      <c r="I204" s="615">
        <f t="shared" si="84"/>
        <v>5.67</v>
      </c>
    </row>
    <row r="205" spans="1:9" x14ac:dyDescent="0.25">
      <c r="A205" s="21" t="s">
        <v>754</v>
      </c>
      <c r="B205" s="634">
        <v>4</v>
      </c>
      <c r="C205" s="612">
        <f t="shared" si="80"/>
        <v>2.3892008123282765E-2</v>
      </c>
      <c r="D205" s="612">
        <v>4.59</v>
      </c>
      <c r="E205" s="612">
        <f t="shared" si="81"/>
        <v>18.36</v>
      </c>
      <c r="F205" s="613">
        <v>0.5</v>
      </c>
      <c r="G205" s="614">
        <f t="shared" si="82"/>
        <v>9.18</v>
      </c>
      <c r="H205" s="612">
        <f t="shared" si="83"/>
        <v>2.17</v>
      </c>
      <c r="I205" s="615">
        <f t="shared" si="84"/>
        <v>11.35</v>
      </c>
    </row>
    <row r="206" spans="1:9" x14ac:dyDescent="0.25">
      <c r="A206" s="21" t="s">
        <v>754</v>
      </c>
      <c r="B206" s="634">
        <v>2</v>
      </c>
      <c r="C206" s="612">
        <f t="shared" si="80"/>
        <v>1.1946004061641383E-2</v>
      </c>
      <c r="D206" s="612">
        <v>4.59</v>
      </c>
      <c r="E206" s="612">
        <f t="shared" si="81"/>
        <v>9.18</v>
      </c>
      <c r="F206" s="613">
        <v>0.5</v>
      </c>
      <c r="G206" s="614">
        <f t="shared" si="82"/>
        <v>4.59</v>
      </c>
      <c r="H206" s="612">
        <f t="shared" si="83"/>
        <v>1.08</v>
      </c>
      <c r="I206" s="615">
        <f t="shared" si="84"/>
        <v>5.67</v>
      </c>
    </row>
    <row r="207" spans="1:9" x14ac:dyDescent="0.25">
      <c r="A207" s="21" t="s">
        <v>754</v>
      </c>
      <c r="B207" s="634">
        <v>3</v>
      </c>
      <c r="C207" s="612">
        <f t="shared" si="80"/>
        <v>1.7919006092462074E-2</v>
      </c>
      <c r="D207" s="612">
        <v>4.59</v>
      </c>
      <c r="E207" s="612">
        <f t="shared" si="81"/>
        <v>13.77</v>
      </c>
      <c r="F207" s="613">
        <v>0.5</v>
      </c>
      <c r="G207" s="614">
        <f t="shared" si="82"/>
        <v>6.89</v>
      </c>
      <c r="H207" s="612">
        <f t="shared" si="83"/>
        <v>1.63</v>
      </c>
      <c r="I207" s="615">
        <f t="shared" si="84"/>
        <v>8.52</v>
      </c>
    </row>
    <row r="208" spans="1:9" x14ac:dyDescent="0.25">
      <c r="A208" s="21" t="s">
        <v>754</v>
      </c>
      <c r="B208" s="634">
        <v>3</v>
      </c>
      <c r="C208" s="612">
        <f t="shared" si="80"/>
        <v>1.7919006092462074E-2</v>
      </c>
      <c r="D208" s="612">
        <v>4.38</v>
      </c>
      <c r="E208" s="612">
        <f t="shared" si="81"/>
        <v>13.14</v>
      </c>
      <c r="F208" s="613">
        <v>0.5</v>
      </c>
      <c r="G208" s="614">
        <f t="shared" si="82"/>
        <v>6.57</v>
      </c>
      <c r="H208" s="612">
        <f t="shared" si="83"/>
        <v>1.55</v>
      </c>
      <c r="I208" s="615">
        <f t="shared" si="84"/>
        <v>8.120000000000001</v>
      </c>
    </row>
    <row r="209" spans="1:9" x14ac:dyDescent="0.25">
      <c r="A209" s="21" t="s">
        <v>754</v>
      </c>
      <c r="B209" s="634">
        <v>2</v>
      </c>
      <c r="C209" s="612">
        <f t="shared" si="80"/>
        <v>1.1946004061641383E-2</v>
      </c>
      <c r="D209" s="612">
        <v>4.38</v>
      </c>
      <c r="E209" s="612">
        <f t="shared" si="81"/>
        <v>8.76</v>
      </c>
      <c r="F209" s="613">
        <v>0.5</v>
      </c>
      <c r="G209" s="614">
        <f t="shared" si="82"/>
        <v>4.38</v>
      </c>
      <c r="H209" s="617">
        <f>ROUND(G209*0.2077,2)</f>
        <v>0.91</v>
      </c>
      <c r="I209" s="615">
        <f t="shared" si="84"/>
        <v>5.29</v>
      </c>
    </row>
    <row r="210" spans="1:9" x14ac:dyDescent="0.25">
      <c r="A210" s="21" t="s">
        <v>754</v>
      </c>
      <c r="B210" s="634">
        <v>2</v>
      </c>
      <c r="C210" s="612">
        <f t="shared" si="80"/>
        <v>1.1946004061641383E-2</v>
      </c>
      <c r="D210" s="612">
        <v>4.38</v>
      </c>
      <c r="E210" s="612">
        <f t="shared" si="81"/>
        <v>8.76</v>
      </c>
      <c r="F210" s="613">
        <v>0.5</v>
      </c>
      <c r="G210" s="614">
        <f t="shared" si="82"/>
        <v>4.38</v>
      </c>
      <c r="H210" s="612">
        <f t="shared" ref="H210:H234" si="85">ROUND(G210*0.2359,2)</f>
        <v>1.03</v>
      </c>
      <c r="I210" s="615">
        <f t="shared" si="84"/>
        <v>5.41</v>
      </c>
    </row>
    <row r="211" spans="1:9" x14ac:dyDescent="0.25">
      <c r="A211" s="21" t="s">
        <v>754</v>
      </c>
      <c r="B211" s="634">
        <v>6</v>
      </c>
      <c r="C211" s="612">
        <f t="shared" si="80"/>
        <v>3.5838012184924148E-2</v>
      </c>
      <c r="D211" s="612">
        <v>4.59</v>
      </c>
      <c r="E211" s="612">
        <f t="shared" si="81"/>
        <v>27.54</v>
      </c>
      <c r="F211" s="613">
        <v>1</v>
      </c>
      <c r="G211" s="614">
        <f t="shared" si="82"/>
        <v>27.54</v>
      </c>
      <c r="H211" s="612">
        <f t="shared" si="85"/>
        <v>6.5</v>
      </c>
      <c r="I211" s="615">
        <f t="shared" si="84"/>
        <v>34.04</v>
      </c>
    </row>
    <row r="212" spans="1:9" x14ac:dyDescent="0.25">
      <c r="A212" s="21" t="s">
        <v>754</v>
      </c>
      <c r="B212" s="634">
        <v>8</v>
      </c>
      <c r="C212" s="612">
        <f t="shared" si="80"/>
        <v>4.778401624656553E-2</v>
      </c>
      <c r="D212" s="612">
        <v>4.59</v>
      </c>
      <c r="E212" s="612">
        <f t="shared" si="81"/>
        <v>36.72</v>
      </c>
      <c r="F212" s="613">
        <v>1</v>
      </c>
      <c r="G212" s="614">
        <f t="shared" si="82"/>
        <v>36.72</v>
      </c>
      <c r="H212" s="612">
        <f t="shared" si="85"/>
        <v>8.66</v>
      </c>
      <c r="I212" s="615">
        <f t="shared" si="84"/>
        <v>45.379999999999995</v>
      </c>
    </row>
    <row r="213" spans="1:9" x14ac:dyDescent="0.25">
      <c r="A213" s="21" t="s">
        <v>754</v>
      </c>
      <c r="B213" s="634">
        <v>8</v>
      </c>
      <c r="C213" s="612">
        <f t="shared" si="80"/>
        <v>4.778401624656553E-2</v>
      </c>
      <c r="D213" s="612">
        <v>4.59</v>
      </c>
      <c r="E213" s="612">
        <f t="shared" si="81"/>
        <v>36.72</v>
      </c>
      <c r="F213" s="613">
        <v>1</v>
      </c>
      <c r="G213" s="614">
        <f t="shared" si="82"/>
        <v>36.72</v>
      </c>
      <c r="H213" s="612">
        <f t="shared" si="85"/>
        <v>8.66</v>
      </c>
      <c r="I213" s="615">
        <f t="shared" si="84"/>
        <v>45.379999999999995</v>
      </c>
    </row>
    <row r="214" spans="1:9" x14ac:dyDescent="0.25">
      <c r="A214" s="21" t="s">
        <v>754</v>
      </c>
      <c r="B214" s="634">
        <v>11</v>
      </c>
      <c r="C214" s="612">
        <f t="shared" si="80"/>
        <v>6.5703022339027597E-2</v>
      </c>
      <c r="D214" s="612">
        <v>4.59</v>
      </c>
      <c r="E214" s="612">
        <f t="shared" si="81"/>
        <v>50.489999999999995</v>
      </c>
      <c r="F214" s="613">
        <v>1</v>
      </c>
      <c r="G214" s="614">
        <f t="shared" si="82"/>
        <v>50.49</v>
      </c>
      <c r="H214" s="612">
        <f t="shared" si="85"/>
        <v>11.91</v>
      </c>
      <c r="I214" s="615">
        <f t="shared" si="84"/>
        <v>62.400000000000006</v>
      </c>
    </row>
    <row r="215" spans="1:9" x14ac:dyDescent="0.25">
      <c r="A215" s="21" t="s">
        <v>754</v>
      </c>
      <c r="B215" s="634">
        <v>9</v>
      </c>
      <c r="C215" s="612">
        <f t="shared" si="80"/>
        <v>5.3757018277386222E-2</v>
      </c>
      <c r="D215" s="612">
        <v>4.59</v>
      </c>
      <c r="E215" s="612">
        <f t="shared" si="81"/>
        <v>41.31</v>
      </c>
      <c r="F215" s="613">
        <v>1</v>
      </c>
      <c r="G215" s="614">
        <f t="shared" si="82"/>
        <v>41.31</v>
      </c>
      <c r="H215" s="612">
        <f t="shared" si="85"/>
        <v>9.75</v>
      </c>
      <c r="I215" s="615">
        <f t="shared" si="84"/>
        <v>51.06</v>
      </c>
    </row>
    <row r="216" spans="1:9" x14ac:dyDescent="0.25">
      <c r="A216" s="21" t="s">
        <v>754</v>
      </c>
      <c r="B216" s="634">
        <v>11</v>
      </c>
      <c r="C216" s="612">
        <f t="shared" si="80"/>
        <v>6.5703022339027597E-2</v>
      </c>
      <c r="D216" s="612">
        <v>4.59</v>
      </c>
      <c r="E216" s="612">
        <f t="shared" si="81"/>
        <v>50.489999999999995</v>
      </c>
      <c r="F216" s="613">
        <v>1</v>
      </c>
      <c r="G216" s="614">
        <f t="shared" si="82"/>
        <v>50.49</v>
      </c>
      <c r="H216" s="612">
        <f t="shared" si="85"/>
        <v>11.91</v>
      </c>
      <c r="I216" s="615">
        <f t="shared" si="84"/>
        <v>62.400000000000006</v>
      </c>
    </row>
    <row r="217" spans="1:9" x14ac:dyDescent="0.25">
      <c r="A217" s="21" t="s">
        <v>754</v>
      </c>
      <c r="B217" s="634">
        <v>4</v>
      </c>
      <c r="C217" s="612">
        <f t="shared" si="80"/>
        <v>2.3892008123282765E-2</v>
      </c>
      <c r="D217" s="612">
        <v>4.59</v>
      </c>
      <c r="E217" s="612">
        <f t="shared" si="81"/>
        <v>18.36</v>
      </c>
      <c r="F217" s="613">
        <v>1</v>
      </c>
      <c r="G217" s="614">
        <f t="shared" si="82"/>
        <v>18.36</v>
      </c>
      <c r="H217" s="612">
        <f t="shared" si="85"/>
        <v>4.33</v>
      </c>
      <c r="I217" s="615">
        <f t="shared" si="84"/>
        <v>22.689999999999998</v>
      </c>
    </row>
    <row r="218" spans="1:9" x14ac:dyDescent="0.25">
      <c r="A218" s="21" t="s">
        <v>754</v>
      </c>
      <c r="B218" s="634">
        <v>6</v>
      </c>
      <c r="C218" s="612">
        <f t="shared" si="80"/>
        <v>3.5838012184924148E-2</v>
      </c>
      <c r="D218" s="612">
        <v>4.59</v>
      </c>
      <c r="E218" s="612">
        <f t="shared" si="81"/>
        <v>27.54</v>
      </c>
      <c r="F218" s="613">
        <v>1</v>
      </c>
      <c r="G218" s="614">
        <f t="shared" si="82"/>
        <v>27.54</v>
      </c>
      <c r="H218" s="612">
        <f t="shared" si="85"/>
        <v>6.5</v>
      </c>
      <c r="I218" s="615">
        <f t="shared" si="84"/>
        <v>34.04</v>
      </c>
    </row>
    <row r="219" spans="1:9" x14ac:dyDescent="0.25">
      <c r="A219" s="21" t="s">
        <v>754</v>
      </c>
      <c r="B219" s="634">
        <v>6</v>
      </c>
      <c r="C219" s="612">
        <f t="shared" si="80"/>
        <v>3.5838012184924148E-2</v>
      </c>
      <c r="D219" s="612">
        <v>4.59</v>
      </c>
      <c r="E219" s="612">
        <f t="shared" si="81"/>
        <v>27.54</v>
      </c>
      <c r="F219" s="613">
        <v>1</v>
      </c>
      <c r="G219" s="614">
        <f t="shared" si="82"/>
        <v>27.54</v>
      </c>
      <c r="H219" s="612">
        <f t="shared" si="85"/>
        <v>6.5</v>
      </c>
      <c r="I219" s="615">
        <f t="shared" si="84"/>
        <v>34.04</v>
      </c>
    </row>
    <row r="220" spans="1:9" x14ac:dyDescent="0.25">
      <c r="A220" s="21" t="s">
        <v>754</v>
      </c>
      <c r="B220" s="634">
        <v>9</v>
      </c>
      <c r="C220" s="612">
        <f t="shared" si="80"/>
        <v>5.3757018277386222E-2</v>
      </c>
      <c r="D220" s="612">
        <v>4.38</v>
      </c>
      <c r="E220" s="612">
        <f t="shared" si="81"/>
        <v>39.42</v>
      </c>
      <c r="F220" s="613">
        <v>1</v>
      </c>
      <c r="G220" s="614">
        <f t="shared" si="82"/>
        <v>39.42</v>
      </c>
      <c r="H220" s="612">
        <f t="shared" si="85"/>
        <v>9.3000000000000007</v>
      </c>
      <c r="I220" s="615">
        <f t="shared" si="84"/>
        <v>48.72</v>
      </c>
    </row>
    <row r="221" spans="1:9" x14ac:dyDescent="0.25">
      <c r="A221" s="21" t="s">
        <v>754</v>
      </c>
      <c r="B221" s="634">
        <v>14</v>
      </c>
      <c r="C221" s="612">
        <f t="shared" si="80"/>
        <v>8.3622028431489678E-2</v>
      </c>
      <c r="D221" s="612">
        <v>4.38</v>
      </c>
      <c r="E221" s="612">
        <f t="shared" si="81"/>
        <v>61.32</v>
      </c>
      <c r="F221" s="613">
        <v>1</v>
      </c>
      <c r="G221" s="614">
        <f t="shared" si="82"/>
        <v>61.32</v>
      </c>
      <c r="H221" s="617">
        <f>ROUND(G221*0.2077,2)</f>
        <v>12.74</v>
      </c>
      <c r="I221" s="615">
        <f t="shared" si="84"/>
        <v>74.06</v>
      </c>
    </row>
    <row r="222" spans="1:9" x14ac:dyDescent="0.25">
      <c r="A222" s="21" t="s">
        <v>754</v>
      </c>
      <c r="B222" s="634">
        <v>11</v>
      </c>
      <c r="C222" s="612">
        <f t="shared" si="80"/>
        <v>6.5703022339027597E-2</v>
      </c>
      <c r="D222" s="612">
        <v>4.38</v>
      </c>
      <c r="E222" s="612">
        <f t="shared" si="81"/>
        <v>48.18</v>
      </c>
      <c r="F222" s="613">
        <v>1</v>
      </c>
      <c r="G222" s="614">
        <f t="shared" si="82"/>
        <v>48.18</v>
      </c>
      <c r="H222" s="612">
        <f t="shared" si="85"/>
        <v>11.37</v>
      </c>
      <c r="I222" s="615">
        <f t="shared" si="84"/>
        <v>59.55</v>
      </c>
    </row>
    <row r="223" spans="1:9" x14ac:dyDescent="0.25">
      <c r="A223" s="21" t="s">
        <v>755</v>
      </c>
      <c r="B223" s="634">
        <v>72</v>
      </c>
      <c r="C223" s="612">
        <f t="shared" si="80"/>
        <v>0.43005614621908977</v>
      </c>
      <c r="D223" s="612">
        <v>4.59</v>
      </c>
      <c r="E223" s="612">
        <f t="shared" si="81"/>
        <v>330.48</v>
      </c>
      <c r="F223" s="613">
        <v>1</v>
      </c>
      <c r="G223" s="614">
        <f t="shared" si="82"/>
        <v>330.48</v>
      </c>
      <c r="H223" s="612">
        <f t="shared" si="85"/>
        <v>77.959999999999994</v>
      </c>
      <c r="I223" s="615">
        <f t="shared" si="84"/>
        <v>408.44</v>
      </c>
    </row>
    <row r="224" spans="1:9" x14ac:dyDescent="0.25">
      <c r="A224" s="21" t="s">
        <v>755</v>
      </c>
      <c r="B224" s="634">
        <v>48</v>
      </c>
      <c r="C224" s="612">
        <f t="shared" si="80"/>
        <v>0.28670409747939318</v>
      </c>
      <c r="D224" s="612">
        <v>4.59</v>
      </c>
      <c r="E224" s="612">
        <f t="shared" si="81"/>
        <v>220.32</v>
      </c>
      <c r="F224" s="613">
        <v>1</v>
      </c>
      <c r="G224" s="614">
        <f t="shared" si="82"/>
        <v>220.32</v>
      </c>
      <c r="H224" s="612">
        <f t="shared" si="85"/>
        <v>51.97</v>
      </c>
      <c r="I224" s="615">
        <f t="shared" si="84"/>
        <v>272.28999999999996</v>
      </c>
    </row>
    <row r="225" spans="1:9" x14ac:dyDescent="0.25">
      <c r="A225" s="21" t="s">
        <v>755</v>
      </c>
      <c r="B225" s="634">
        <v>96</v>
      </c>
      <c r="C225" s="612">
        <f t="shared" si="80"/>
        <v>0.57340819495878637</v>
      </c>
      <c r="D225" s="612">
        <v>4.59</v>
      </c>
      <c r="E225" s="612">
        <f t="shared" si="81"/>
        <v>440.64</v>
      </c>
      <c r="F225" s="613">
        <v>1</v>
      </c>
      <c r="G225" s="614">
        <f t="shared" si="82"/>
        <v>440.64</v>
      </c>
      <c r="H225" s="612">
        <f t="shared" si="85"/>
        <v>103.95</v>
      </c>
      <c r="I225" s="615">
        <f t="shared" si="84"/>
        <v>544.59</v>
      </c>
    </row>
    <row r="226" spans="1:9" x14ac:dyDescent="0.25">
      <c r="A226" s="21" t="s">
        <v>755</v>
      </c>
      <c r="B226" s="634">
        <v>120</v>
      </c>
      <c r="C226" s="612">
        <f t="shared" si="80"/>
        <v>0.7167602436984829</v>
      </c>
      <c r="D226" s="612">
        <v>4.38</v>
      </c>
      <c r="E226" s="612">
        <f t="shared" si="81"/>
        <v>525.6</v>
      </c>
      <c r="F226" s="613">
        <v>1</v>
      </c>
      <c r="G226" s="614">
        <f t="shared" si="82"/>
        <v>525.6</v>
      </c>
      <c r="H226" s="612">
        <f t="shared" si="85"/>
        <v>123.99</v>
      </c>
      <c r="I226" s="615">
        <f t="shared" si="84"/>
        <v>649.59</v>
      </c>
    </row>
    <row r="227" spans="1:9" x14ac:dyDescent="0.25">
      <c r="A227" s="21" t="s">
        <v>755</v>
      </c>
      <c r="B227" s="634">
        <v>48</v>
      </c>
      <c r="C227" s="612">
        <f t="shared" si="80"/>
        <v>0.28670409747939318</v>
      </c>
      <c r="D227" s="612">
        <v>4.59</v>
      </c>
      <c r="E227" s="612">
        <f t="shared" si="81"/>
        <v>220.32</v>
      </c>
      <c r="F227" s="613">
        <v>1</v>
      </c>
      <c r="G227" s="614">
        <f t="shared" si="82"/>
        <v>220.32</v>
      </c>
      <c r="H227" s="612">
        <f t="shared" si="85"/>
        <v>51.97</v>
      </c>
      <c r="I227" s="615">
        <f t="shared" si="84"/>
        <v>272.28999999999996</v>
      </c>
    </row>
    <row r="228" spans="1:9" x14ac:dyDescent="0.25">
      <c r="A228" s="21" t="s">
        <v>755</v>
      </c>
      <c r="B228" s="634">
        <v>72</v>
      </c>
      <c r="C228" s="612">
        <f t="shared" si="80"/>
        <v>0.43005614621908977</v>
      </c>
      <c r="D228" s="612">
        <v>4.59</v>
      </c>
      <c r="E228" s="612">
        <f t="shared" si="81"/>
        <v>330.48</v>
      </c>
      <c r="F228" s="613">
        <v>1</v>
      </c>
      <c r="G228" s="614">
        <f t="shared" si="82"/>
        <v>330.48</v>
      </c>
      <c r="H228" s="612">
        <f t="shared" si="85"/>
        <v>77.959999999999994</v>
      </c>
      <c r="I228" s="615">
        <f t="shared" si="84"/>
        <v>408.44</v>
      </c>
    </row>
    <row r="229" spans="1:9" x14ac:dyDescent="0.25">
      <c r="A229" s="21" t="s">
        <v>755</v>
      </c>
      <c r="B229" s="634">
        <v>24</v>
      </c>
      <c r="C229" s="612">
        <f t="shared" si="80"/>
        <v>0.14335204873969659</v>
      </c>
      <c r="D229" s="612">
        <v>4.59</v>
      </c>
      <c r="E229" s="612">
        <f t="shared" si="81"/>
        <v>110.16</v>
      </c>
      <c r="F229" s="613">
        <v>1</v>
      </c>
      <c r="G229" s="614">
        <f t="shared" si="82"/>
        <v>110.16</v>
      </c>
      <c r="H229" s="612">
        <f t="shared" si="85"/>
        <v>25.99</v>
      </c>
      <c r="I229" s="615">
        <f t="shared" si="84"/>
        <v>136.15</v>
      </c>
    </row>
    <row r="230" spans="1:9" x14ac:dyDescent="0.25">
      <c r="A230" s="21" t="s">
        <v>755</v>
      </c>
      <c r="B230" s="634">
        <v>120</v>
      </c>
      <c r="C230" s="612">
        <f t="shared" si="80"/>
        <v>0.7167602436984829</v>
      </c>
      <c r="D230" s="612">
        <v>4.59</v>
      </c>
      <c r="E230" s="612">
        <f t="shared" si="81"/>
        <v>550.79999999999995</v>
      </c>
      <c r="F230" s="613">
        <v>1</v>
      </c>
      <c r="G230" s="614">
        <f t="shared" si="82"/>
        <v>550.79999999999995</v>
      </c>
      <c r="H230" s="612">
        <f t="shared" si="85"/>
        <v>129.93</v>
      </c>
      <c r="I230" s="615">
        <f t="shared" si="84"/>
        <v>680.73</v>
      </c>
    </row>
    <row r="231" spans="1:9" x14ac:dyDescent="0.25">
      <c r="A231" s="21" t="s">
        <v>755</v>
      </c>
      <c r="B231" s="634">
        <v>48</v>
      </c>
      <c r="C231" s="612">
        <f t="shared" si="80"/>
        <v>0.28670409747939318</v>
      </c>
      <c r="D231" s="612">
        <v>4.59</v>
      </c>
      <c r="E231" s="612">
        <f t="shared" si="81"/>
        <v>220.32</v>
      </c>
      <c r="F231" s="613">
        <v>1</v>
      </c>
      <c r="G231" s="614">
        <f t="shared" si="82"/>
        <v>220.32</v>
      </c>
      <c r="H231" s="612">
        <f t="shared" si="85"/>
        <v>51.97</v>
      </c>
      <c r="I231" s="615">
        <f t="shared" si="84"/>
        <v>272.28999999999996</v>
      </c>
    </row>
    <row r="232" spans="1:9" x14ac:dyDescent="0.25">
      <c r="A232" s="21" t="s">
        <v>755</v>
      </c>
      <c r="B232" s="634">
        <v>96</v>
      </c>
      <c r="C232" s="612">
        <f t="shared" si="80"/>
        <v>0.57340819495878637</v>
      </c>
      <c r="D232" s="612">
        <v>4.59</v>
      </c>
      <c r="E232" s="612">
        <f t="shared" si="81"/>
        <v>440.64</v>
      </c>
      <c r="F232" s="613">
        <v>1</v>
      </c>
      <c r="G232" s="614">
        <f t="shared" si="82"/>
        <v>440.64</v>
      </c>
      <c r="H232" s="612">
        <f t="shared" si="85"/>
        <v>103.95</v>
      </c>
      <c r="I232" s="615">
        <f t="shared" si="84"/>
        <v>544.59</v>
      </c>
    </row>
    <row r="233" spans="1:9" x14ac:dyDescent="0.25">
      <c r="A233" s="21" t="s">
        <v>755</v>
      </c>
      <c r="B233" s="634">
        <v>48</v>
      </c>
      <c r="C233" s="612">
        <f t="shared" si="80"/>
        <v>0.28670409747939318</v>
      </c>
      <c r="D233" s="612">
        <v>4.38</v>
      </c>
      <c r="E233" s="612">
        <f t="shared" si="81"/>
        <v>210.24</v>
      </c>
      <c r="F233" s="613">
        <v>1</v>
      </c>
      <c r="G233" s="614">
        <f t="shared" si="82"/>
        <v>210.24</v>
      </c>
      <c r="H233" s="612">
        <f t="shared" si="85"/>
        <v>49.6</v>
      </c>
      <c r="I233" s="615">
        <f t="shared" si="84"/>
        <v>259.84000000000003</v>
      </c>
    </row>
    <row r="234" spans="1:9" x14ac:dyDescent="0.25">
      <c r="A234" s="21" t="s">
        <v>755</v>
      </c>
      <c r="B234" s="634">
        <v>48</v>
      </c>
      <c r="C234" s="612">
        <f t="shared" si="80"/>
        <v>0.28670409747939318</v>
      </c>
      <c r="D234" s="612">
        <v>4.38</v>
      </c>
      <c r="E234" s="612">
        <f t="shared" si="81"/>
        <v>210.24</v>
      </c>
      <c r="F234" s="613">
        <v>1</v>
      </c>
      <c r="G234" s="614">
        <f t="shared" si="82"/>
        <v>210.24</v>
      </c>
      <c r="H234" s="612">
        <f t="shared" si="85"/>
        <v>49.6</v>
      </c>
      <c r="I234" s="615">
        <f t="shared" si="84"/>
        <v>259.84000000000003</v>
      </c>
    </row>
    <row r="235" spans="1:9" x14ac:dyDescent="0.25">
      <c r="A235" s="521" t="s">
        <v>6</v>
      </c>
      <c r="B235" s="637">
        <f>B236</f>
        <v>135</v>
      </c>
      <c r="C235" s="646">
        <f t="shared" ref="C235:I235" si="86">C236</f>
        <v>0.80838323353293418</v>
      </c>
      <c r="D235" s="646"/>
      <c r="E235" s="646"/>
      <c r="F235" s="620"/>
      <c r="G235" s="646">
        <f t="shared" si="86"/>
        <v>269.19</v>
      </c>
      <c r="H235" s="646">
        <f t="shared" si="86"/>
        <v>63.5</v>
      </c>
      <c r="I235" s="653">
        <f t="shared" si="86"/>
        <v>332.69</v>
      </c>
    </row>
    <row r="236" spans="1:9" x14ac:dyDescent="0.25">
      <c r="A236" s="21" t="s">
        <v>756</v>
      </c>
      <c r="B236" s="634">
        <v>135</v>
      </c>
      <c r="C236" s="612">
        <f>B236/167</f>
        <v>0.80838323353293418</v>
      </c>
      <c r="D236" s="612">
        <v>1110</v>
      </c>
      <c r="E236" s="612">
        <f>D236*C236</f>
        <v>897.30538922155688</v>
      </c>
      <c r="F236" s="613">
        <v>0.3</v>
      </c>
      <c r="G236" s="614">
        <f t="shared" ref="G236" si="87">ROUND(E236*F236,2)</f>
        <v>269.19</v>
      </c>
      <c r="H236" s="612">
        <f t="shared" ref="H236" si="88">ROUND(G236*0.2359,2)</f>
        <v>63.5</v>
      </c>
      <c r="I236" s="615">
        <f t="shared" ref="I236" si="89">G236+H236</f>
        <v>332.69</v>
      </c>
    </row>
    <row r="237" spans="1:9" x14ac:dyDescent="0.25">
      <c r="A237" s="487" t="s">
        <v>757</v>
      </c>
      <c r="B237" s="638">
        <f>B238+B246+B278</f>
        <v>1751</v>
      </c>
      <c r="C237" s="647">
        <f>C238+C246+C278</f>
        <v>10.463413395404869</v>
      </c>
      <c r="D237" s="647"/>
      <c r="E237" s="647"/>
      <c r="F237" s="647"/>
      <c r="G237" s="647">
        <f t="shared" ref="G237:H237" si="90">G238+G246+G278</f>
        <v>8835.4700000000012</v>
      </c>
      <c r="H237" s="647">
        <f t="shared" si="90"/>
        <v>2080.83</v>
      </c>
      <c r="I237" s="654">
        <f>I238+I246+I278</f>
        <v>10916.300000000001</v>
      </c>
    </row>
    <row r="238" spans="1:9" ht="31.5" x14ac:dyDescent="0.25">
      <c r="A238" s="432" t="s">
        <v>9</v>
      </c>
      <c r="B238" s="639">
        <f>SUM(B239:B245)</f>
        <v>177</v>
      </c>
      <c r="C238" s="623">
        <f t="shared" ref="C238:I238" si="91">SUM(C239:C245)</f>
        <v>1.0598802395209581</v>
      </c>
      <c r="D238" s="623"/>
      <c r="E238" s="623"/>
      <c r="F238" s="622"/>
      <c r="G238" s="623">
        <f t="shared" si="91"/>
        <v>867.4</v>
      </c>
      <c r="H238" s="623">
        <f t="shared" si="91"/>
        <v>201.17</v>
      </c>
      <c r="I238" s="624">
        <f t="shared" si="91"/>
        <v>1068.57</v>
      </c>
    </row>
    <row r="239" spans="1:9" x14ac:dyDescent="0.25">
      <c r="A239" s="21" t="s">
        <v>758</v>
      </c>
      <c r="B239" s="634">
        <v>135</v>
      </c>
      <c r="C239" s="612">
        <f>B239/167</f>
        <v>0.80838323353293418</v>
      </c>
      <c r="D239" s="612">
        <v>1910</v>
      </c>
      <c r="E239" s="612">
        <f t="shared" ref="E239:E245" si="92">D239*C239</f>
        <v>1544.0119760479042</v>
      </c>
      <c r="F239" s="613">
        <v>0.3</v>
      </c>
      <c r="G239" s="614">
        <f t="shared" ref="G239:G245" si="93">ROUND(E239*F239,2)</f>
        <v>463.2</v>
      </c>
      <c r="H239" s="612">
        <f t="shared" ref="H239:H243" si="94">ROUND(G239*0.2359,2)</f>
        <v>109.27</v>
      </c>
      <c r="I239" s="615">
        <f t="shared" ref="I239:I245" si="95">G239+H239</f>
        <v>572.47</v>
      </c>
    </row>
    <row r="240" spans="1:9" x14ac:dyDescent="0.25">
      <c r="A240" s="21" t="s">
        <v>759</v>
      </c>
      <c r="B240" s="634">
        <v>3</v>
      </c>
      <c r="C240" s="612">
        <f>B240/167</f>
        <v>1.7964071856287425E-2</v>
      </c>
      <c r="D240" s="612">
        <v>2140</v>
      </c>
      <c r="E240" s="612">
        <f t="shared" si="92"/>
        <v>38.443113772455085</v>
      </c>
      <c r="F240" s="613">
        <v>0.5</v>
      </c>
      <c r="G240" s="614">
        <f t="shared" si="93"/>
        <v>19.22</v>
      </c>
      <c r="H240" s="612">
        <f t="shared" si="94"/>
        <v>4.53</v>
      </c>
      <c r="I240" s="615">
        <f t="shared" si="95"/>
        <v>23.75</v>
      </c>
    </row>
    <row r="241" spans="1:9" x14ac:dyDescent="0.25">
      <c r="A241" s="21" t="s">
        <v>759</v>
      </c>
      <c r="B241" s="634">
        <v>11</v>
      </c>
      <c r="C241" s="612">
        <f>B241/167</f>
        <v>6.5868263473053898E-2</v>
      </c>
      <c r="D241" s="612">
        <v>2140</v>
      </c>
      <c r="E241" s="612">
        <f t="shared" si="92"/>
        <v>140.95808383233535</v>
      </c>
      <c r="F241" s="613">
        <v>1</v>
      </c>
      <c r="G241" s="614">
        <f t="shared" si="93"/>
        <v>140.96</v>
      </c>
      <c r="H241" s="612">
        <f t="shared" si="94"/>
        <v>33.25</v>
      </c>
      <c r="I241" s="615">
        <f t="shared" si="95"/>
        <v>174.21</v>
      </c>
    </row>
    <row r="242" spans="1:9" x14ac:dyDescent="0.25">
      <c r="A242" s="21" t="s">
        <v>760</v>
      </c>
      <c r="B242" s="634">
        <v>3</v>
      </c>
      <c r="C242" s="612">
        <f t="shared" ref="C242:C248" si="96">B242/167</f>
        <v>1.7964071856287425E-2</v>
      </c>
      <c r="D242" s="612">
        <v>1630</v>
      </c>
      <c r="E242" s="612">
        <f t="shared" si="92"/>
        <v>29.281437125748504</v>
      </c>
      <c r="F242" s="613">
        <v>0.5</v>
      </c>
      <c r="G242" s="614">
        <f t="shared" si="93"/>
        <v>14.64</v>
      </c>
      <c r="H242" s="612">
        <f t="shared" si="94"/>
        <v>3.45</v>
      </c>
      <c r="I242" s="615">
        <f t="shared" si="95"/>
        <v>18.09</v>
      </c>
    </row>
    <row r="243" spans="1:9" x14ac:dyDescent="0.25">
      <c r="A243" s="21" t="s">
        <v>760</v>
      </c>
      <c r="B243" s="634">
        <v>11</v>
      </c>
      <c r="C243" s="612">
        <f t="shared" si="96"/>
        <v>6.5868263473053898E-2</v>
      </c>
      <c r="D243" s="612">
        <v>1630</v>
      </c>
      <c r="E243" s="612">
        <f t="shared" si="92"/>
        <v>107.36526946107786</v>
      </c>
      <c r="F243" s="613">
        <v>1</v>
      </c>
      <c r="G243" s="614">
        <f t="shared" si="93"/>
        <v>107.37</v>
      </c>
      <c r="H243" s="612">
        <f t="shared" si="94"/>
        <v>25.33</v>
      </c>
      <c r="I243" s="615">
        <f t="shared" si="95"/>
        <v>132.69999999999999</v>
      </c>
    </row>
    <row r="244" spans="1:9" x14ac:dyDescent="0.25">
      <c r="A244" s="21" t="s">
        <v>2591</v>
      </c>
      <c r="B244" s="634">
        <v>3</v>
      </c>
      <c r="C244" s="612">
        <f t="shared" si="96"/>
        <v>1.7964071856287425E-2</v>
      </c>
      <c r="D244" s="612">
        <v>1630</v>
      </c>
      <c r="E244" s="612">
        <f t="shared" si="92"/>
        <v>29.281437125748504</v>
      </c>
      <c r="F244" s="613">
        <v>0.5</v>
      </c>
      <c r="G244" s="614">
        <f t="shared" si="93"/>
        <v>14.64</v>
      </c>
      <c r="H244" s="617">
        <f>ROUND(G244*0.2077,2)</f>
        <v>3.04</v>
      </c>
      <c r="I244" s="615">
        <f t="shared" si="95"/>
        <v>17.68</v>
      </c>
    </row>
    <row r="245" spans="1:9" x14ac:dyDescent="0.25">
      <c r="A245" s="21" t="s">
        <v>2591</v>
      </c>
      <c r="B245" s="634">
        <v>11</v>
      </c>
      <c r="C245" s="612">
        <f t="shared" si="96"/>
        <v>6.5868263473053898E-2</v>
      </c>
      <c r="D245" s="612">
        <v>1630</v>
      </c>
      <c r="E245" s="612">
        <f t="shared" si="92"/>
        <v>107.36526946107786</v>
      </c>
      <c r="F245" s="613">
        <v>1</v>
      </c>
      <c r="G245" s="614">
        <f t="shared" si="93"/>
        <v>107.37</v>
      </c>
      <c r="H245" s="617">
        <f>ROUND(G245*0.2077,2)</f>
        <v>22.3</v>
      </c>
      <c r="I245" s="615">
        <f t="shared" si="95"/>
        <v>129.67000000000002</v>
      </c>
    </row>
    <row r="246" spans="1:9" ht="31.5" x14ac:dyDescent="0.25">
      <c r="A246" s="432" t="s">
        <v>7</v>
      </c>
      <c r="B246" s="639">
        <f>SUM(B247:B277)</f>
        <v>1014</v>
      </c>
      <c r="C246" s="623">
        <f t="shared" ref="C246:I246" si="97">SUM(C247:C277)</f>
        <v>6.0586520186243238</v>
      </c>
      <c r="D246" s="623"/>
      <c r="E246" s="623"/>
      <c r="F246" s="622"/>
      <c r="G246" s="623">
        <f t="shared" si="97"/>
        <v>5472.3800000000019</v>
      </c>
      <c r="H246" s="623">
        <f t="shared" si="97"/>
        <v>1290.9199999999998</v>
      </c>
      <c r="I246" s="624">
        <f t="shared" si="97"/>
        <v>6763.3000000000011</v>
      </c>
    </row>
    <row r="247" spans="1:9" x14ac:dyDescent="0.25">
      <c r="A247" s="21" t="s">
        <v>761</v>
      </c>
      <c r="B247" s="634">
        <v>121</v>
      </c>
      <c r="C247" s="612">
        <f t="shared" si="96"/>
        <v>0.72455089820359286</v>
      </c>
      <c r="D247" s="612">
        <v>1480</v>
      </c>
      <c r="E247" s="612">
        <f>D247*C247</f>
        <v>1072.3353293413174</v>
      </c>
      <c r="F247" s="613">
        <v>0.3</v>
      </c>
      <c r="G247" s="614">
        <f t="shared" ref="G247:G277" si="98">ROUND(E247*F247,2)</f>
        <v>321.7</v>
      </c>
      <c r="H247" s="612">
        <f t="shared" ref="H247:H277" si="99">ROUND(G247*0.2359,2)</f>
        <v>75.89</v>
      </c>
      <c r="I247" s="615">
        <f t="shared" ref="I247:I277" si="100">G247+H247</f>
        <v>397.59</v>
      </c>
    </row>
    <row r="248" spans="1:9" x14ac:dyDescent="0.25">
      <c r="A248" s="21" t="s">
        <v>748</v>
      </c>
      <c r="B248" s="634">
        <v>14</v>
      </c>
      <c r="C248" s="612">
        <f t="shared" si="96"/>
        <v>8.3832335329341312E-2</v>
      </c>
      <c r="D248" s="612">
        <v>1480</v>
      </c>
      <c r="E248" s="612">
        <f>D248*C248</f>
        <v>124.07185628742513</v>
      </c>
      <c r="F248" s="613">
        <v>1</v>
      </c>
      <c r="G248" s="614">
        <f t="shared" si="98"/>
        <v>124.07</v>
      </c>
      <c r="H248" s="612">
        <f t="shared" si="99"/>
        <v>29.27</v>
      </c>
      <c r="I248" s="615">
        <f t="shared" si="100"/>
        <v>153.34</v>
      </c>
    </row>
    <row r="249" spans="1:9" x14ac:dyDescent="0.25">
      <c r="A249" s="21" t="s">
        <v>762</v>
      </c>
      <c r="B249" s="634">
        <v>3</v>
      </c>
      <c r="C249" s="612">
        <f>B249/167.42</f>
        <v>1.7919006092462074E-2</v>
      </c>
      <c r="D249" s="612">
        <v>10.89</v>
      </c>
      <c r="E249" s="612">
        <f t="shared" ref="E249:E277" si="101">B249*D249</f>
        <v>32.67</v>
      </c>
      <c r="F249" s="613">
        <v>1</v>
      </c>
      <c r="G249" s="614">
        <f t="shared" si="98"/>
        <v>32.67</v>
      </c>
      <c r="H249" s="612">
        <f t="shared" si="99"/>
        <v>7.71</v>
      </c>
      <c r="I249" s="615">
        <f t="shared" si="100"/>
        <v>40.380000000000003</v>
      </c>
    </row>
    <row r="250" spans="1:9" x14ac:dyDescent="0.25">
      <c r="A250" s="21" t="s">
        <v>753</v>
      </c>
      <c r="B250" s="634">
        <v>1</v>
      </c>
      <c r="C250" s="612">
        <f>B250/167.42</f>
        <v>5.9730020308206913E-3</v>
      </c>
      <c r="D250" s="612">
        <v>5.88</v>
      </c>
      <c r="E250" s="612">
        <f t="shared" si="101"/>
        <v>5.88</v>
      </c>
      <c r="F250" s="613">
        <v>1</v>
      </c>
      <c r="G250" s="614">
        <f t="shared" si="98"/>
        <v>5.88</v>
      </c>
      <c r="H250" s="612">
        <f t="shared" si="99"/>
        <v>1.39</v>
      </c>
      <c r="I250" s="615">
        <f t="shared" si="100"/>
        <v>7.27</v>
      </c>
    </row>
    <row r="251" spans="1:9" x14ac:dyDescent="0.25">
      <c r="A251" s="21" t="s">
        <v>753</v>
      </c>
      <c r="B251" s="634">
        <v>3</v>
      </c>
      <c r="C251" s="612">
        <f>B251/167.42</f>
        <v>1.7919006092462074E-2</v>
      </c>
      <c r="D251" s="612">
        <v>5.88</v>
      </c>
      <c r="E251" s="612">
        <f t="shared" si="101"/>
        <v>17.64</v>
      </c>
      <c r="F251" s="613">
        <v>1</v>
      </c>
      <c r="G251" s="614">
        <f t="shared" si="98"/>
        <v>17.64</v>
      </c>
      <c r="H251" s="612">
        <f t="shared" si="99"/>
        <v>4.16</v>
      </c>
      <c r="I251" s="615">
        <f t="shared" si="100"/>
        <v>21.8</v>
      </c>
    </row>
    <row r="252" spans="1:9" x14ac:dyDescent="0.25">
      <c r="A252" s="21" t="s">
        <v>753</v>
      </c>
      <c r="B252" s="634">
        <v>5</v>
      </c>
      <c r="C252" s="612">
        <f t="shared" ref="C252:C277" si="102">B252/167.42</f>
        <v>2.9865010154103453E-2</v>
      </c>
      <c r="D252" s="612">
        <v>6.1</v>
      </c>
      <c r="E252" s="612">
        <f t="shared" si="101"/>
        <v>30.5</v>
      </c>
      <c r="F252" s="613">
        <v>1</v>
      </c>
      <c r="G252" s="614">
        <f t="shared" si="98"/>
        <v>30.5</v>
      </c>
      <c r="H252" s="612">
        <f t="shared" si="99"/>
        <v>7.19</v>
      </c>
      <c r="I252" s="615">
        <f t="shared" si="100"/>
        <v>37.69</v>
      </c>
    </row>
    <row r="253" spans="1:9" x14ac:dyDescent="0.25">
      <c r="A253" s="21" t="s">
        <v>753</v>
      </c>
      <c r="B253" s="634">
        <v>48</v>
      </c>
      <c r="C253" s="612">
        <f t="shared" si="102"/>
        <v>0.28670409747939318</v>
      </c>
      <c r="D253" s="612">
        <v>5.88</v>
      </c>
      <c r="E253" s="612">
        <f t="shared" si="101"/>
        <v>282.24</v>
      </c>
      <c r="F253" s="613">
        <v>1</v>
      </c>
      <c r="G253" s="614">
        <f t="shared" si="98"/>
        <v>282.24</v>
      </c>
      <c r="H253" s="612">
        <f t="shared" si="99"/>
        <v>66.58</v>
      </c>
      <c r="I253" s="615">
        <f t="shared" si="100"/>
        <v>348.82</v>
      </c>
    </row>
    <row r="254" spans="1:9" x14ac:dyDescent="0.25">
      <c r="A254" s="21" t="s">
        <v>763</v>
      </c>
      <c r="B254" s="634">
        <v>168</v>
      </c>
      <c r="C254" s="612">
        <f t="shared" si="102"/>
        <v>1.0034643411778761</v>
      </c>
      <c r="D254" s="612">
        <v>5.88</v>
      </c>
      <c r="E254" s="612">
        <f t="shared" si="101"/>
        <v>987.84</v>
      </c>
      <c r="F254" s="613">
        <v>1</v>
      </c>
      <c r="G254" s="614">
        <f t="shared" si="98"/>
        <v>987.84</v>
      </c>
      <c r="H254" s="612">
        <f t="shared" si="99"/>
        <v>233.03</v>
      </c>
      <c r="I254" s="615">
        <f t="shared" si="100"/>
        <v>1220.8700000000001</v>
      </c>
    </row>
    <row r="255" spans="1:9" x14ac:dyDescent="0.25">
      <c r="A255" s="21" t="s">
        <v>763</v>
      </c>
      <c r="B255" s="634">
        <v>111</v>
      </c>
      <c r="C255" s="612">
        <f t="shared" si="102"/>
        <v>0.66300322542109669</v>
      </c>
      <c r="D255" s="612">
        <v>5.53</v>
      </c>
      <c r="E255" s="612">
        <f t="shared" si="101"/>
        <v>613.83000000000004</v>
      </c>
      <c r="F255" s="613">
        <v>1</v>
      </c>
      <c r="G255" s="614">
        <f t="shared" si="98"/>
        <v>613.83000000000004</v>
      </c>
      <c r="H255" s="612">
        <f t="shared" si="99"/>
        <v>144.80000000000001</v>
      </c>
      <c r="I255" s="615">
        <f t="shared" si="100"/>
        <v>758.63000000000011</v>
      </c>
    </row>
    <row r="256" spans="1:9" x14ac:dyDescent="0.25">
      <c r="A256" s="21" t="s">
        <v>763</v>
      </c>
      <c r="B256" s="634">
        <v>48</v>
      </c>
      <c r="C256" s="612">
        <f t="shared" si="102"/>
        <v>0.28670409747939318</v>
      </c>
      <c r="D256" s="612">
        <v>5.53</v>
      </c>
      <c r="E256" s="612">
        <f t="shared" si="101"/>
        <v>265.44</v>
      </c>
      <c r="F256" s="613">
        <v>1</v>
      </c>
      <c r="G256" s="614">
        <f t="shared" si="98"/>
        <v>265.44</v>
      </c>
      <c r="H256" s="612">
        <f t="shared" si="99"/>
        <v>62.62</v>
      </c>
      <c r="I256" s="615">
        <f t="shared" si="100"/>
        <v>328.06</v>
      </c>
    </row>
    <row r="257" spans="1:9" x14ac:dyDescent="0.25">
      <c r="A257" s="21" t="s">
        <v>763</v>
      </c>
      <c r="B257" s="634">
        <v>24</v>
      </c>
      <c r="C257" s="612">
        <f t="shared" si="102"/>
        <v>0.14335204873969659</v>
      </c>
      <c r="D257" s="612">
        <v>5.88</v>
      </c>
      <c r="E257" s="612">
        <f t="shared" si="101"/>
        <v>141.12</v>
      </c>
      <c r="F257" s="613">
        <v>1</v>
      </c>
      <c r="G257" s="614">
        <f t="shared" si="98"/>
        <v>141.12</v>
      </c>
      <c r="H257" s="612">
        <f t="shared" si="99"/>
        <v>33.29</v>
      </c>
      <c r="I257" s="615">
        <f t="shared" si="100"/>
        <v>174.41</v>
      </c>
    </row>
    <row r="258" spans="1:9" x14ac:dyDescent="0.25">
      <c r="A258" s="21" t="s">
        <v>763</v>
      </c>
      <c r="B258" s="634">
        <v>72</v>
      </c>
      <c r="C258" s="612">
        <f t="shared" si="102"/>
        <v>0.43005614621908977</v>
      </c>
      <c r="D258" s="612">
        <v>5.53</v>
      </c>
      <c r="E258" s="612">
        <f t="shared" si="101"/>
        <v>398.16</v>
      </c>
      <c r="F258" s="613">
        <v>1</v>
      </c>
      <c r="G258" s="614">
        <f t="shared" si="98"/>
        <v>398.16</v>
      </c>
      <c r="H258" s="612">
        <f t="shared" si="99"/>
        <v>93.93</v>
      </c>
      <c r="I258" s="615">
        <f t="shared" si="100"/>
        <v>492.09000000000003</v>
      </c>
    </row>
    <row r="259" spans="1:9" x14ac:dyDescent="0.25">
      <c r="A259" s="21" t="s">
        <v>763</v>
      </c>
      <c r="B259" s="634">
        <v>144</v>
      </c>
      <c r="C259" s="612">
        <f t="shared" si="102"/>
        <v>0.86011229243817955</v>
      </c>
      <c r="D259" s="612">
        <v>5.53</v>
      </c>
      <c r="E259" s="612">
        <f t="shared" si="101"/>
        <v>796.32</v>
      </c>
      <c r="F259" s="613">
        <v>1</v>
      </c>
      <c r="G259" s="614">
        <f t="shared" si="98"/>
        <v>796.32</v>
      </c>
      <c r="H259" s="612">
        <f t="shared" si="99"/>
        <v>187.85</v>
      </c>
      <c r="I259" s="615">
        <f t="shared" si="100"/>
        <v>984.17000000000007</v>
      </c>
    </row>
    <row r="260" spans="1:9" x14ac:dyDescent="0.25">
      <c r="A260" s="21" t="s">
        <v>763</v>
      </c>
      <c r="B260" s="634">
        <v>71</v>
      </c>
      <c r="C260" s="612">
        <f t="shared" si="102"/>
        <v>0.42408314418826903</v>
      </c>
      <c r="D260" s="612">
        <v>5.88</v>
      </c>
      <c r="E260" s="612">
        <f t="shared" si="101"/>
        <v>417.48</v>
      </c>
      <c r="F260" s="613">
        <v>1</v>
      </c>
      <c r="G260" s="614">
        <f t="shared" si="98"/>
        <v>417.48</v>
      </c>
      <c r="H260" s="612">
        <f t="shared" si="99"/>
        <v>98.48</v>
      </c>
      <c r="I260" s="615">
        <f t="shared" si="100"/>
        <v>515.96</v>
      </c>
    </row>
    <row r="261" spans="1:9" x14ac:dyDescent="0.25">
      <c r="A261" s="21" t="s">
        <v>763</v>
      </c>
      <c r="B261" s="634">
        <v>141</v>
      </c>
      <c r="C261" s="612">
        <f t="shared" si="102"/>
        <v>0.84219328634571744</v>
      </c>
      <c r="D261" s="612">
        <v>6.1</v>
      </c>
      <c r="E261" s="612">
        <f t="shared" si="101"/>
        <v>860.09999999999991</v>
      </c>
      <c r="F261" s="613">
        <v>1</v>
      </c>
      <c r="G261" s="614">
        <f t="shared" si="98"/>
        <v>860.1</v>
      </c>
      <c r="H261" s="612">
        <f t="shared" si="99"/>
        <v>202.9</v>
      </c>
      <c r="I261" s="615">
        <f t="shared" si="100"/>
        <v>1063</v>
      </c>
    </row>
    <row r="262" spans="1:9" x14ac:dyDescent="0.25">
      <c r="A262" s="21" t="s">
        <v>750</v>
      </c>
      <c r="B262" s="634">
        <v>2</v>
      </c>
      <c r="C262" s="612">
        <f t="shared" si="102"/>
        <v>1.1946004061641383E-2</v>
      </c>
      <c r="D262" s="612">
        <v>5.88</v>
      </c>
      <c r="E262" s="612">
        <f t="shared" si="101"/>
        <v>11.76</v>
      </c>
      <c r="F262" s="613">
        <v>0.5</v>
      </c>
      <c r="G262" s="614">
        <f t="shared" si="98"/>
        <v>5.88</v>
      </c>
      <c r="H262" s="612">
        <f t="shared" si="99"/>
        <v>1.39</v>
      </c>
      <c r="I262" s="615">
        <f t="shared" si="100"/>
        <v>7.27</v>
      </c>
    </row>
    <row r="263" spans="1:9" x14ac:dyDescent="0.25">
      <c r="A263" s="21" t="s">
        <v>750</v>
      </c>
      <c r="B263" s="634">
        <v>1</v>
      </c>
      <c r="C263" s="612">
        <f t="shared" si="102"/>
        <v>5.9730020308206913E-3</v>
      </c>
      <c r="D263" s="612">
        <v>5.88</v>
      </c>
      <c r="E263" s="612">
        <f t="shared" si="101"/>
        <v>5.88</v>
      </c>
      <c r="F263" s="613">
        <v>0.5</v>
      </c>
      <c r="G263" s="614">
        <f t="shared" si="98"/>
        <v>2.94</v>
      </c>
      <c r="H263" s="612">
        <f t="shared" si="99"/>
        <v>0.69</v>
      </c>
      <c r="I263" s="615">
        <f t="shared" si="100"/>
        <v>3.63</v>
      </c>
    </row>
    <row r="264" spans="1:9" x14ac:dyDescent="0.25">
      <c r="A264" s="21" t="s">
        <v>750</v>
      </c>
      <c r="B264" s="634">
        <v>4</v>
      </c>
      <c r="C264" s="612">
        <f t="shared" si="102"/>
        <v>2.3892008123282765E-2</v>
      </c>
      <c r="D264" s="612">
        <v>5.53</v>
      </c>
      <c r="E264" s="612">
        <f t="shared" si="101"/>
        <v>22.12</v>
      </c>
      <c r="F264" s="613">
        <v>0.5</v>
      </c>
      <c r="G264" s="614">
        <f t="shared" si="98"/>
        <v>11.06</v>
      </c>
      <c r="H264" s="612">
        <f t="shared" si="99"/>
        <v>2.61</v>
      </c>
      <c r="I264" s="615">
        <f t="shared" si="100"/>
        <v>13.67</v>
      </c>
    </row>
    <row r="265" spans="1:9" x14ac:dyDescent="0.25">
      <c r="A265" s="21" t="s">
        <v>750</v>
      </c>
      <c r="B265" s="634">
        <v>2</v>
      </c>
      <c r="C265" s="612">
        <f t="shared" si="102"/>
        <v>1.1946004061641383E-2</v>
      </c>
      <c r="D265" s="612">
        <v>5.53</v>
      </c>
      <c r="E265" s="612">
        <f t="shared" si="101"/>
        <v>11.06</v>
      </c>
      <c r="F265" s="613">
        <v>0.5</v>
      </c>
      <c r="G265" s="614">
        <f t="shared" si="98"/>
        <v>5.53</v>
      </c>
      <c r="H265" s="612">
        <f t="shared" si="99"/>
        <v>1.3</v>
      </c>
      <c r="I265" s="615">
        <f t="shared" si="100"/>
        <v>6.83</v>
      </c>
    </row>
    <row r="266" spans="1:9" x14ac:dyDescent="0.25">
      <c r="A266" s="21" t="s">
        <v>750</v>
      </c>
      <c r="B266" s="634">
        <v>1</v>
      </c>
      <c r="C266" s="612">
        <f t="shared" si="102"/>
        <v>5.9730020308206913E-3</v>
      </c>
      <c r="D266" s="612">
        <v>5.53</v>
      </c>
      <c r="E266" s="612">
        <f t="shared" si="101"/>
        <v>5.53</v>
      </c>
      <c r="F266" s="613">
        <v>0.5</v>
      </c>
      <c r="G266" s="614">
        <f t="shared" si="98"/>
        <v>2.77</v>
      </c>
      <c r="H266" s="612">
        <f t="shared" si="99"/>
        <v>0.65</v>
      </c>
      <c r="I266" s="615">
        <f t="shared" si="100"/>
        <v>3.42</v>
      </c>
    </row>
    <row r="267" spans="1:9" x14ac:dyDescent="0.25">
      <c r="A267" s="21" t="s">
        <v>750</v>
      </c>
      <c r="B267" s="634">
        <v>4</v>
      </c>
      <c r="C267" s="612">
        <f t="shared" si="102"/>
        <v>2.3892008123282765E-2</v>
      </c>
      <c r="D267" s="612">
        <v>5.53</v>
      </c>
      <c r="E267" s="612">
        <f t="shared" si="101"/>
        <v>22.12</v>
      </c>
      <c r="F267" s="613">
        <v>0.5</v>
      </c>
      <c r="G267" s="614">
        <f t="shared" si="98"/>
        <v>11.06</v>
      </c>
      <c r="H267" s="612">
        <f t="shared" si="99"/>
        <v>2.61</v>
      </c>
      <c r="I267" s="615">
        <f t="shared" si="100"/>
        <v>13.67</v>
      </c>
    </row>
    <row r="268" spans="1:9" x14ac:dyDescent="0.25">
      <c r="A268" s="21" t="s">
        <v>750</v>
      </c>
      <c r="B268" s="634">
        <v>2</v>
      </c>
      <c r="C268" s="612">
        <f t="shared" si="102"/>
        <v>1.1946004061641383E-2</v>
      </c>
      <c r="D268" s="612">
        <v>5.88</v>
      </c>
      <c r="E268" s="612">
        <f t="shared" si="101"/>
        <v>11.76</v>
      </c>
      <c r="F268" s="613">
        <v>0.5</v>
      </c>
      <c r="G268" s="614">
        <f t="shared" si="98"/>
        <v>5.88</v>
      </c>
      <c r="H268" s="612">
        <f t="shared" si="99"/>
        <v>1.39</v>
      </c>
      <c r="I268" s="615">
        <f t="shared" si="100"/>
        <v>7.27</v>
      </c>
    </row>
    <row r="269" spans="1:9" x14ac:dyDescent="0.25">
      <c r="A269" s="21" t="s">
        <v>750</v>
      </c>
      <c r="B269" s="634">
        <v>2</v>
      </c>
      <c r="C269" s="612">
        <f t="shared" si="102"/>
        <v>1.1946004061641383E-2</v>
      </c>
      <c r="D269" s="612">
        <v>6.1</v>
      </c>
      <c r="E269" s="612">
        <f t="shared" si="101"/>
        <v>12.2</v>
      </c>
      <c r="F269" s="613">
        <v>0.5</v>
      </c>
      <c r="G269" s="614">
        <f t="shared" si="98"/>
        <v>6.1</v>
      </c>
      <c r="H269" s="612">
        <f t="shared" si="99"/>
        <v>1.44</v>
      </c>
      <c r="I269" s="615">
        <f t="shared" si="100"/>
        <v>7.5399999999999991</v>
      </c>
    </row>
    <row r="270" spans="1:9" x14ac:dyDescent="0.25">
      <c r="A270" s="21" t="s">
        <v>750</v>
      </c>
      <c r="B270" s="634">
        <v>2</v>
      </c>
      <c r="C270" s="612">
        <f t="shared" si="102"/>
        <v>1.1946004061641383E-2</v>
      </c>
      <c r="D270" s="612">
        <v>5.88</v>
      </c>
      <c r="E270" s="612">
        <f t="shared" si="101"/>
        <v>11.76</v>
      </c>
      <c r="F270" s="613">
        <v>1</v>
      </c>
      <c r="G270" s="614">
        <f t="shared" si="98"/>
        <v>11.76</v>
      </c>
      <c r="H270" s="612">
        <f t="shared" si="99"/>
        <v>2.77</v>
      </c>
      <c r="I270" s="615">
        <f t="shared" si="100"/>
        <v>14.53</v>
      </c>
    </row>
    <row r="271" spans="1:9" x14ac:dyDescent="0.25">
      <c r="A271" s="21" t="s">
        <v>750</v>
      </c>
      <c r="B271" s="634">
        <v>2</v>
      </c>
      <c r="C271" s="612">
        <f t="shared" si="102"/>
        <v>1.1946004061641383E-2</v>
      </c>
      <c r="D271" s="612">
        <v>5.88</v>
      </c>
      <c r="E271" s="612">
        <f t="shared" si="101"/>
        <v>11.76</v>
      </c>
      <c r="F271" s="613">
        <v>1</v>
      </c>
      <c r="G271" s="614">
        <f t="shared" si="98"/>
        <v>11.76</v>
      </c>
      <c r="H271" s="612">
        <f t="shared" si="99"/>
        <v>2.77</v>
      </c>
      <c r="I271" s="615">
        <f t="shared" si="100"/>
        <v>14.53</v>
      </c>
    </row>
    <row r="272" spans="1:9" x14ac:dyDescent="0.25">
      <c r="A272" s="21" t="s">
        <v>750</v>
      </c>
      <c r="B272" s="634">
        <v>4</v>
      </c>
      <c r="C272" s="612">
        <f t="shared" si="102"/>
        <v>2.3892008123282765E-2</v>
      </c>
      <c r="D272" s="612">
        <v>5.53</v>
      </c>
      <c r="E272" s="612">
        <f t="shared" si="101"/>
        <v>22.12</v>
      </c>
      <c r="F272" s="613">
        <v>1</v>
      </c>
      <c r="G272" s="614">
        <f t="shared" si="98"/>
        <v>22.12</v>
      </c>
      <c r="H272" s="612">
        <f t="shared" si="99"/>
        <v>5.22</v>
      </c>
      <c r="I272" s="615">
        <f t="shared" si="100"/>
        <v>27.34</v>
      </c>
    </row>
    <row r="273" spans="1:9" x14ac:dyDescent="0.25">
      <c r="A273" s="21" t="s">
        <v>750</v>
      </c>
      <c r="B273" s="634">
        <v>6</v>
      </c>
      <c r="C273" s="612">
        <f t="shared" si="102"/>
        <v>3.5838012184924148E-2</v>
      </c>
      <c r="D273" s="612">
        <v>5.53</v>
      </c>
      <c r="E273" s="612">
        <f t="shared" si="101"/>
        <v>33.18</v>
      </c>
      <c r="F273" s="613">
        <v>1</v>
      </c>
      <c r="G273" s="614">
        <f t="shared" si="98"/>
        <v>33.18</v>
      </c>
      <c r="H273" s="612">
        <f t="shared" si="99"/>
        <v>7.83</v>
      </c>
      <c r="I273" s="615">
        <f t="shared" si="100"/>
        <v>41.01</v>
      </c>
    </row>
    <row r="274" spans="1:9" x14ac:dyDescent="0.25">
      <c r="A274" s="21" t="s">
        <v>750</v>
      </c>
      <c r="B274" s="634">
        <v>2</v>
      </c>
      <c r="C274" s="612">
        <f t="shared" si="102"/>
        <v>1.1946004061641383E-2</v>
      </c>
      <c r="D274" s="612">
        <v>5.88</v>
      </c>
      <c r="E274" s="612">
        <f t="shared" si="101"/>
        <v>11.76</v>
      </c>
      <c r="F274" s="613">
        <v>1</v>
      </c>
      <c r="G274" s="614">
        <f t="shared" si="98"/>
        <v>11.76</v>
      </c>
      <c r="H274" s="612">
        <f t="shared" si="99"/>
        <v>2.77</v>
      </c>
      <c r="I274" s="615">
        <f t="shared" si="100"/>
        <v>14.53</v>
      </c>
    </row>
    <row r="275" spans="1:9" x14ac:dyDescent="0.25">
      <c r="A275" s="21" t="s">
        <v>750</v>
      </c>
      <c r="B275" s="634">
        <v>1</v>
      </c>
      <c r="C275" s="612">
        <f t="shared" si="102"/>
        <v>5.9730020308206913E-3</v>
      </c>
      <c r="D275" s="612">
        <v>5.53</v>
      </c>
      <c r="E275" s="612">
        <f t="shared" si="101"/>
        <v>5.53</v>
      </c>
      <c r="F275" s="613">
        <v>1</v>
      </c>
      <c r="G275" s="614">
        <f t="shared" si="98"/>
        <v>5.53</v>
      </c>
      <c r="H275" s="612">
        <f t="shared" si="99"/>
        <v>1.3</v>
      </c>
      <c r="I275" s="615">
        <f t="shared" si="100"/>
        <v>6.83</v>
      </c>
    </row>
    <row r="276" spans="1:9" x14ac:dyDescent="0.25">
      <c r="A276" s="21" t="s">
        <v>750</v>
      </c>
      <c r="B276" s="634">
        <v>2</v>
      </c>
      <c r="C276" s="612">
        <f t="shared" si="102"/>
        <v>1.1946004061641383E-2</v>
      </c>
      <c r="D276" s="612">
        <v>5.88</v>
      </c>
      <c r="E276" s="612">
        <f t="shared" si="101"/>
        <v>11.76</v>
      </c>
      <c r="F276" s="613">
        <v>1</v>
      </c>
      <c r="G276" s="614">
        <f t="shared" si="98"/>
        <v>11.76</v>
      </c>
      <c r="H276" s="612">
        <f t="shared" si="99"/>
        <v>2.77</v>
      </c>
      <c r="I276" s="615">
        <f t="shared" si="100"/>
        <v>14.53</v>
      </c>
    </row>
    <row r="277" spans="1:9" x14ac:dyDescent="0.25">
      <c r="A277" s="21" t="s">
        <v>750</v>
      </c>
      <c r="B277" s="634">
        <v>3</v>
      </c>
      <c r="C277" s="612">
        <f t="shared" si="102"/>
        <v>1.7919006092462074E-2</v>
      </c>
      <c r="D277" s="612">
        <v>6.1</v>
      </c>
      <c r="E277" s="612">
        <f t="shared" si="101"/>
        <v>18.299999999999997</v>
      </c>
      <c r="F277" s="613">
        <v>1</v>
      </c>
      <c r="G277" s="614">
        <f t="shared" si="98"/>
        <v>18.3</v>
      </c>
      <c r="H277" s="612">
        <f t="shared" si="99"/>
        <v>4.32</v>
      </c>
      <c r="I277" s="615">
        <f t="shared" si="100"/>
        <v>22.62</v>
      </c>
    </row>
    <row r="278" spans="1:9" ht="31.5" x14ac:dyDescent="0.25">
      <c r="A278" s="432" t="s">
        <v>8</v>
      </c>
      <c r="B278" s="635">
        <f>SUM(B279:B296)</f>
        <v>560</v>
      </c>
      <c r="C278" s="644">
        <f t="shared" ref="C278:I278" si="103">SUM(C279:C296)</f>
        <v>3.3448811372595872</v>
      </c>
      <c r="D278" s="644"/>
      <c r="E278" s="644"/>
      <c r="F278" s="616"/>
      <c r="G278" s="644">
        <f t="shared" si="103"/>
        <v>2495.6899999999996</v>
      </c>
      <c r="H278" s="644">
        <f t="shared" si="103"/>
        <v>588.74</v>
      </c>
      <c r="I278" s="651">
        <f t="shared" si="103"/>
        <v>3084.4300000000003</v>
      </c>
    </row>
    <row r="279" spans="1:9" x14ac:dyDescent="0.25">
      <c r="A279" s="21" t="s">
        <v>754</v>
      </c>
      <c r="B279" s="634">
        <v>2</v>
      </c>
      <c r="C279" s="612">
        <f t="shared" ref="C279:C296" si="104">B279/167.42</f>
        <v>1.1946004061641383E-2</v>
      </c>
      <c r="D279" s="612">
        <v>4.59</v>
      </c>
      <c r="E279" s="612">
        <f t="shared" ref="E279:E296" si="105">B279*D279</f>
        <v>9.18</v>
      </c>
      <c r="F279" s="613">
        <v>0.5</v>
      </c>
      <c r="G279" s="614">
        <f t="shared" ref="G279:G296" si="106">ROUND(E279*F279,2)</f>
        <v>4.59</v>
      </c>
      <c r="H279" s="612">
        <f t="shared" ref="H279:H296" si="107">ROUND(G279*0.2359,2)</f>
        <v>1.08</v>
      </c>
      <c r="I279" s="615">
        <f t="shared" ref="I279:I296" si="108">G279+H279</f>
        <v>5.67</v>
      </c>
    </row>
    <row r="280" spans="1:9" x14ac:dyDescent="0.25">
      <c r="A280" s="21" t="s">
        <v>754</v>
      </c>
      <c r="B280" s="634">
        <v>2</v>
      </c>
      <c r="C280" s="612">
        <f t="shared" si="104"/>
        <v>1.1946004061641383E-2</v>
      </c>
      <c r="D280" s="612">
        <v>4.59</v>
      </c>
      <c r="E280" s="612">
        <f t="shared" si="105"/>
        <v>9.18</v>
      </c>
      <c r="F280" s="613">
        <v>0.5</v>
      </c>
      <c r="G280" s="614">
        <f t="shared" si="106"/>
        <v>4.59</v>
      </c>
      <c r="H280" s="612">
        <f t="shared" si="107"/>
        <v>1.08</v>
      </c>
      <c r="I280" s="615">
        <f t="shared" si="108"/>
        <v>5.67</v>
      </c>
    </row>
    <row r="281" spans="1:9" x14ac:dyDescent="0.25">
      <c r="A281" s="21" t="s">
        <v>754</v>
      </c>
      <c r="B281" s="634">
        <v>4</v>
      </c>
      <c r="C281" s="612">
        <f t="shared" si="104"/>
        <v>2.3892008123282765E-2</v>
      </c>
      <c r="D281" s="612">
        <v>4.59</v>
      </c>
      <c r="E281" s="612">
        <f t="shared" si="105"/>
        <v>18.36</v>
      </c>
      <c r="F281" s="613">
        <v>0.5</v>
      </c>
      <c r="G281" s="614">
        <f t="shared" si="106"/>
        <v>9.18</v>
      </c>
      <c r="H281" s="612">
        <f t="shared" si="107"/>
        <v>2.17</v>
      </c>
      <c r="I281" s="615">
        <f t="shared" si="108"/>
        <v>11.35</v>
      </c>
    </row>
    <row r="282" spans="1:9" x14ac:dyDescent="0.25">
      <c r="A282" s="21" t="s">
        <v>754</v>
      </c>
      <c r="B282" s="634">
        <v>4</v>
      </c>
      <c r="C282" s="612">
        <f t="shared" si="104"/>
        <v>2.3892008123282765E-2</v>
      </c>
      <c r="D282" s="612">
        <v>4.38</v>
      </c>
      <c r="E282" s="612">
        <f t="shared" si="105"/>
        <v>17.52</v>
      </c>
      <c r="F282" s="613">
        <v>0.5</v>
      </c>
      <c r="G282" s="614">
        <f t="shared" si="106"/>
        <v>8.76</v>
      </c>
      <c r="H282" s="612">
        <f t="shared" si="107"/>
        <v>2.0699999999999998</v>
      </c>
      <c r="I282" s="615">
        <f t="shared" si="108"/>
        <v>10.83</v>
      </c>
    </row>
    <row r="283" spans="1:9" x14ac:dyDescent="0.25">
      <c r="A283" s="21" t="s">
        <v>754</v>
      </c>
      <c r="B283" s="634">
        <v>4</v>
      </c>
      <c r="C283" s="612">
        <f t="shared" si="104"/>
        <v>2.3892008123282765E-2</v>
      </c>
      <c r="D283" s="612">
        <v>4.38</v>
      </c>
      <c r="E283" s="612">
        <f t="shared" si="105"/>
        <v>17.52</v>
      </c>
      <c r="F283" s="613">
        <v>0.5</v>
      </c>
      <c r="G283" s="614">
        <f t="shared" si="106"/>
        <v>8.76</v>
      </c>
      <c r="H283" s="612">
        <f t="shared" si="107"/>
        <v>2.0699999999999998</v>
      </c>
      <c r="I283" s="615">
        <f t="shared" si="108"/>
        <v>10.83</v>
      </c>
    </row>
    <row r="284" spans="1:9" x14ac:dyDescent="0.25">
      <c r="A284" s="21" t="s">
        <v>754</v>
      </c>
      <c r="B284" s="634">
        <v>1</v>
      </c>
      <c r="C284" s="612">
        <f t="shared" si="104"/>
        <v>5.9730020308206913E-3</v>
      </c>
      <c r="D284" s="612">
        <v>4.59</v>
      </c>
      <c r="E284" s="612">
        <f t="shared" si="105"/>
        <v>4.59</v>
      </c>
      <c r="F284" s="613">
        <v>0.5</v>
      </c>
      <c r="G284" s="614">
        <f t="shared" si="106"/>
        <v>2.2999999999999998</v>
      </c>
      <c r="H284" s="612">
        <f t="shared" si="107"/>
        <v>0.54</v>
      </c>
      <c r="I284" s="615">
        <f t="shared" si="108"/>
        <v>2.84</v>
      </c>
    </row>
    <row r="285" spans="1:9" x14ac:dyDescent="0.25">
      <c r="A285" s="21" t="s">
        <v>764</v>
      </c>
      <c r="B285" s="634">
        <v>72</v>
      </c>
      <c r="C285" s="612">
        <f t="shared" si="104"/>
        <v>0.43005614621908977</v>
      </c>
      <c r="D285" s="612">
        <v>4.59</v>
      </c>
      <c r="E285" s="612">
        <f t="shared" si="105"/>
        <v>330.48</v>
      </c>
      <c r="F285" s="613">
        <v>1</v>
      </c>
      <c r="G285" s="614">
        <f t="shared" si="106"/>
        <v>330.48</v>
      </c>
      <c r="H285" s="612">
        <f t="shared" si="107"/>
        <v>77.959999999999994</v>
      </c>
      <c r="I285" s="615">
        <f t="shared" si="108"/>
        <v>408.44</v>
      </c>
    </row>
    <row r="286" spans="1:9" x14ac:dyDescent="0.25">
      <c r="A286" s="21" t="s">
        <v>764</v>
      </c>
      <c r="B286" s="634">
        <v>96</v>
      </c>
      <c r="C286" s="612">
        <f t="shared" si="104"/>
        <v>0.57340819495878637</v>
      </c>
      <c r="D286" s="612">
        <v>4.59</v>
      </c>
      <c r="E286" s="612">
        <f t="shared" si="105"/>
        <v>440.64</v>
      </c>
      <c r="F286" s="613">
        <v>1</v>
      </c>
      <c r="G286" s="614">
        <f t="shared" si="106"/>
        <v>440.64</v>
      </c>
      <c r="H286" s="612">
        <f t="shared" si="107"/>
        <v>103.95</v>
      </c>
      <c r="I286" s="615">
        <f t="shared" si="108"/>
        <v>544.59</v>
      </c>
    </row>
    <row r="287" spans="1:9" x14ac:dyDescent="0.25">
      <c r="A287" s="21" t="s">
        <v>764</v>
      </c>
      <c r="B287" s="634">
        <v>111</v>
      </c>
      <c r="C287" s="612">
        <f t="shared" si="104"/>
        <v>0.66300322542109669</v>
      </c>
      <c r="D287" s="612">
        <v>4.59</v>
      </c>
      <c r="E287" s="612">
        <f t="shared" si="105"/>
        <v>509.49</v>
      </c>
      <c r="F287" s="613">
        <v>1</v>
      </c>
      <c r="G287" s="614">
        <f t="shared" si="106"/>
        <v>509.49</v>
      </c>
      <c r="H287" s="612">
        <f t="shared" si="107"/>
        <v>120.19</v>
      </c>
      <c r="I287" s="615">
        <f t="shared" si="108"/>
        <v>629.68000000000006</v>
      </c>
    </row>
    <row r="288" spans="1:9" x14ac:dyDescent="0.25">
      <c r="A288" s="21" t="s">
        <v>764</v>
      </c>
      <c r="B288" s="634">
        <v>39</v>
      </c>
      <c r="C288" s="612">
        <f t="shared" si="104"/>
        <v>0.23294707920200694</v>
      </c>
      <c r="D288" s="612">
        <v>4.38</v>
      </c>
      <c r="E288" s="612">
        <f t="shared" si="105"/>
        <v>170.82</v>
      </c>
      <c r="F288" s="613">
        <v>1</v>
      </c>
      <c r="G288" s="614">
        <f t="shared" si="106"/>
        <v>170.82</v>
      </c>
      <c r="H288" s="612">
        <f t="shared" si="107"/>
        <v>40.299999999999997</v>
      </c>
      <c r="I288" s="615">
        <f t="shared" si="108"/>
        <v>211.12</v>
      </c>
    </row>
    <row r="289" spans="1:9" x14ac:dyDescent="0.25">
      <c r="A289" s="21" t="s">
        <v>764</v>
      </c>
      <c r="B289" s="634">
        <v>120</v>
      </c>
      <c r="C289" s="612">
        <f t="shared" si="104"/>
        <v>0.7167602436984829</v>
      </c>
      <c r="D289" s="612">
        <v>4.38</v>
      </c>
      <c r="E289" s="612">
        <f t="shared" si="105"/>
        <v>525.6</v>
      </c>
      <c r="F289" s="613">
        <v>1</v>
      </c>
      <c r="G289" s="614">
        <f t="shared" si="106"/>
        <v>525.6</v>
      </c>
      <c r="H289" s="612">
        <f t="shared" si="107"/>
        <v>123.99</v>
      </c>
      <c r="I289" s="615">
        <f t="shared" si="108"/>
        <v>649.59</v>
      </c>
    </row>
    <row r="290" spans="1:9" x14ac:dyDescent="0.25">
      <c r="A290" s="21" t="s">
        <v>764</v>
      </c>
      <c r="B290" s="634">
        <v>72</v>
      </c>
      <c r="C290" s="612">
        <f t="shared" si="104"/>
        <v>0.43005614621908977</v>
      </c>
      <c r="D290" s="612">
        <v>4.59</v>
      </c>
      <c r="E290" s="612">
        <f t="shared" si="105"/>
        <v>330.48</v>
      </c>
      <c r="F290" s="613">
        <v>1</v>
      </c>
      <c r="G290" s="614">
        <f t="shared" si="106"/>
        <v>330.48</v>
      </c>
      <c r="H290" s="612">
        <f t="shared" si="107"/>
        <v>77.959999999999994</v>
      </c>
      <c r="I290" s="615">
        <f t="shared" si="108"/>
        <v>408.44</v>
      </c>
    </row>
    <row r="291" spans="1:9" x14ac:dyDescent="0.25">
      <c r="A291" s="21" t="s">
        <v>754</v>
      </c>
      <c r="B291" s="634">
        <v>8</v>
      </c>
      <c r="C291" s="612">
        <f t="shared" si="104"/>
        <v>4.778401624656553E-2</v>
      </c>
      <c r="D291" s="612">
        <v>4.59</v>
      </c>
      <c r="E291" s="612">
        <f t="shared" si="105"/>
        <v>36.72</v>
      </c>
      <c r="F291" s="613">
        <v>1</v>
      </c>
      <c r="G291" s="614">
        <f t="shared" si="106"/>
        <v>36.72</v>
      </c>
      <c r="H291" s="612">
        <f t="shared" si="107"/>
        <v>8.66</v>
      </c>
      <c r="I291" s="615">
        <f t="shared" si="108"/>
        <v>45.379999999999995</v>
      </c>
    </row>
    <row r="292" spans="1:9" x14ac:dyDescent="0.25">
      <c r="A292" s="21" t="s">
        <v>754</v>
      </c>
      <c r="B292" s="634">
        <v>4</v>
      </c>
      <c r="C292" s="612">
        <f t="shared" si="104"/>
        <v>2.3892008123282765E-2</v>
      </c>
      <c r="D292" s="612">
        <v>4.59</v>
      </c>
      <c r="E292" s="612">
        <f t="shared" si="105"/>
        <v>18.36</v>
      </c>
      <c r="F292" s="613">
        <v>1</v>
      </c>
      <c r="G292" s="614">
        <f t="shared" si="106"/>
        <v>18.36</v>
      </c>
      <c r="H292" s="612">
        <f t="shared" si="107"/>
        <v>4.33</v>
      </c>
      <c r="I292" s="615">
        <f t="shared" si="108"/>
        <v>22.689999999999998</v>
      </c>
    </row>
    <row r="293" spans="1:9" x14ac:dyDescent="0.25">
      <c r="A293" s="21" t="s">
        <v>754</v>
      </c>
      <c r="B293" s="634">
        <v>6</v>
      </c>
      <c r="C293" s="612">
        <f t="shared" si="104"/>
        <v>3.5838012184924148E-2</v>
      </c>
      <c r="D293" s="612">
        <v>4.59</v>
      </c>
      <c r="E293" s="612">
        <f t="shared" si="105"/>
        <v>27.54</v>
      </c>
      <c r="F293" s="613">
        <v>1</v>
      </c>
      <c r="G293" s="614">
        <f t="shared" si="106"/>
        <v>27.54</v>
      </c>
      <c r="H293" s="612">
        <f t="shared" si="107"/>
        <v>6.5</v>
      </c>
      <c r="I293" s="615">
        <f t="shared" si="108"/>
        <v>34.04</v>
      </c>
    </row>
    <row r="294" spans="1:9" x14ac:dyDescent="0.25">
      <c r="A294" s="21" t="s">
        <v>754</v>
      </c>
      <c r="B294" s="634">
        <v>4</v>
      </c>
      <c r="C294" s="612">
        <f t="shared" si="104"/>
        <v>2.3892008123282765E-2</v>
      </c>
      <c r="D294" s="612">
        <v>4.38</v>
      </c>
      <c r="E294" s="612">
        <f t="shared" si="105"/>
        <v>17.52</v>
      </c>
      <c r="F294" s="613">
        <v>1</v>
      </c>
      <c r="G294" s="614">
        <f t="shared" si="106"/>
        <v>17.52</v>
      </c>
      <c r="H294" s="612">
        <f t="shared" si="107"/>
        <v>4.13</v>
      </c>
      <c r="I294" s="615">
        <f t="shared" si="108"/>
        <v>21.65</v>
      </c>
    </row>
    <row r="295" spans="1:9" x14ac:dyDescent="0.25">
      <c r="A295" s="21" t="s">
        <v>754</v>
      </c>
      <c r="B295" s="634">
        <v>3</v>
      </c>
      <c r="C295" s="612">
        <f t="shared" si="104"/>
        <v>1.7919006092462074E-2</v>
      </c>
      <c r="D295" s="612">
        <v>4.38</v>
      </c>
      <c r="E295" s="612">
        <f t="shared" si="105"/>
        <v>13.14</v>
      </c>
      <c r="F295" s="613">
        <v>1</v>
      </c>
      <c r="G295" s="614">
        <f t="shared" si="106"/>
        <v>13.14</v>
      </c>
      <c r="H295" s="612">
        <f t="shared" si="107"/>
        <v>3.1</v>
      </c>
      <c r="I295" s="615">
        <f t="shared" si="108"/>
        <v>16.240000000000002</v>
      </c>
    </row>
    <row r="296" spans="1:9" x14ac:dyDescent="0.25">
      <c r="A296" s="21" t="s">
        <v>754</v>
      </c>
      <c r="B296" s="634">
        <v>8</v>
      </c>
      <c r="C296" s="612">
        <f t="shared" si="104"/>
        <v>4.778401624656553E-2</v>
      </c>
      <c r="D296" s="612">
        <v>4.59</v>
      </c>
      <c r="E296" s="612">
        <f t="shared" si="105"/>
        <v>36.72</v>
      </c>
      <c r="F296" s="613">
        <v>1</v>
      </c>
      <c r="G296" s="614">
        <f t="shared" si="106"/>
        <v>36.72</v>
      </c>
      <c r="H296" s="612">
        <f t="shared" si="107"/>
        <v>8.66</v>
      </c>
      <c r="I296" s="615">
        <f t="shared" si="108"/>
        <v>45.379999999999995</v>
      </c>
    </row>
    <row r="297" spans="1:9" x14ac:dyDescent="0.25">
      <c r="A297" s="487" t="s">
        <v>765</v>
      </c>
      <c r="B297" s="638">
        <f>B298+B308</f>
        <v>1780</v>
      </c>
      <c r="C297" s="647">
        <f t="shared" ref="C297:H297" si="109">C298+C308</f>
        <v>10.966238109434855</v>
      </c>
      <c r="D297" s="647"/>
      <c r="E297" s="647"/>
      <c r="F297" s="621"/>
      <c r="G297" s="647">
        <f t="shared" si="109"/>
        <v>10386.84</v>
      </c>
      <c r="H297" s="647">
        <f t="shared" si="109"/>
        <v>2440.19</v>
      </c>
      <c r="I297" s="654">
        <f>I298+I308</f>
        <v>12827.030000000002</v>
      </c>
    </row>
    <row r="298" spans="1:9" ht="31.5" x14ac:dyDescent="0.25">
      <c r="A298" s="432" t="s">
        <v>9</v>
      </c>
      <c r="B298" s="639">
        <f t="shared" ref="B298:H298" si="110">SUM(B299:B307)</f>
        <v>322</v>
      </c>
      <c r="C298" s="623">
        <f t="shared" si="110"/>
        <v>1.9642878956209886</v>
      </c>
      <c r="D298" s="623"/>
      <c r="E298" s="623"/>
      <c r="F298" s="623"/>
      <c r="G298" s="623">
        <f t="shared" si="110"/>
        <v>2418.96</v>
      </c>
      <c r="H298" s="623">
        <f t="shared" si="110"/>
        <v>560.55000000000007</v>
      </c>
      <c r="I298" s="624">
        <f>SUM(I299:I307)</f>
        <v>2979.51</v>
      </c>
    </row>
    <row r="299" spans="1:9" x14ac:dyDescent="0.25">
      <c r="A299" s="21" t="s">
        <v>766</v>
      </c>
      <c r="B299" s="634">
        <v>135</v>
      </c>
      <c r="C299" s="612">
        <f>B299/167</f>
        <v>0.80838323353293418</v>
      </c>
      <c r="D299" s="612">
        <v>1910</v>
      </c>
      <c r="E299" s="612">
        <f t="shared" ref="E299:E302" si="111">D299*C299</f>
        <v>1544.0119760479042</v>
      </c>
      <c r="F299" s="613">
        <v>0.3</v>
      </c>
      <c r="G299" s="614">
        <f t="shared" ref="G299:G307" si="112">ROUND(E299*F299,2)</f>
        <v>463.2</v>
      </c>
      <c r="H299" s="612">
        <f>ROUND(G299*0.2359,2)</f>
        <v>109.27</v>
      </c>
      <c r="I299" s="615">
        <f t="shared" ref="I299:I307" si="113">G299+H299</f>
        <v>572.47</v>
      </c>
    </row>
    <row r="300" spans="1:9" x14ac:dyDescent="0.25">
      <c r="A300" s="21" t="s">
        <v>767</v>
      </c>
      <c r="B300" s="634">
        <v>17</v>
      </c>
      <c r="C300" s="612">
        <f t="shared" ref="C300:C302" si="114">B300/167</f>
        <v>0.10179640718562874</v>
      </c>
      <c r="D300" s="612">
        <v>1880</v>
      </c>
      <c r="E300" s="612">
        <f t="shared" si="111"/>
        <v>191.37724550898204</v>
      </c>
      <c r="F300" s="613">
        <v>1</v>
      </c>
      <c r="G300" s="614">
        <f t="shared" si="112"/>
        <v>191.38</v>
      </c>
      <c r="H300" s="612">
        <f t="shared" ref="H300:H303" si="115">ROUND(G300*0.2359,2)</f>
        <v>45.15</v>
      </c>
      <c r="I300" s="615">
        <f t="shared" si="113"/>
        <v>236.53</v>
      </c>
    </row>
    <row r="301" spans="1:9" x14ac:dyDescent="0.25">
      <c r="A301" s="21" t="s">
        <v>768</v>
      </c>
      <c r="B301" s="634">
        <v>24</v>
      </c>
      <c r="C301" s="612">
        <f t="shared" si="114"/>
        <v>0.1437125748502994</v>
      </c>
      <c r="D301" s="612">
        <v>1880</v>
      </c>
      <c r="E301" s="612">
        <f t="shared" si="111"/>
        <v>270.17964071856284</v>
      </c>
      <c r="F301" s="613">
        <v>0.5</v>
      </c>
      <c r="G301" s="614">
        <f t="shared" si="112"/>
        <v>135.09</v>
      </c>
      <c r="H301" s="612">
        <f t="shared" si="115"/>
        <v>31.87</v>
      </c>
      <c r="I301" s="615">
        <f t="shared" si="113"/>
        <v>166.96</v>
      </c>
    </row>
    <row r="302" spans="1:9" x14ac:dyDescent="0.25">
      <c r="A302" s="21" t="s">
        <v>768</v>
      </c>
      <c r="B302" s="634">
        <v>102</v>
      </c>
      <c r="C302" s="612">
        <f t="shared" si="114"/>
        <v>0.6107784431137725</v>
      </c>
      <c r="D302" s="612">
        <v>1880</v>
      </c>
      <c r="E302" s="612">
        <f t="shared" si="111"/>
        <v>1148.2634730538923</v>
      </c>
      <c r="F302" s="613">
        <v>1</v>
      </c>
      <c r="G302" s="614">
        <f t="shared" si="112"/>
        <v>1148.26</v>
      </c>
      <c r="H302" s="612">
        <f t="shared" si="115"/>
        <v>270.87</v>
      </c>
      <c r="I302" s="615">
        <f t="shared" si="113"/>
        <v>1419.13</v>
      </c>
    </row>
    <row r="303" spans="1:9" x14ac:dyDescent="0.25">
      <c r="A303" s="21" t="s">
        <v>769</v>
      </c>
      <c r="B303" s="634">
        <v>2</v>
      </c>
      <c r="C303" s="612">
        <f>B303/167.42</f>
        <v>1.1946004061641383E-2</v>
      </c>
      <c r="D303" s="612">
        <v>13.6</v>
      </c>
      <c r="E303" s="612">
        <f t="shared" ref="E303" si="116">B303*D303</f>
        <v>27.2</v>
      </c>
      <c r="F303" s="613">
        <v>1</v>
      </c>
      <c r="G303" s="614">
        <f t="shared" si="112"/>
        <v>27.2</v>
      </c>
      <c r="H303" s="612">
        <f t="shared" si="115"/>
        <v>6.42</v>
      </c>
      <c r="I303" s="615">
        <f t="shared" si="113"/>
        <v>33.619999999999997</v>
      </c>
    </row>
    <row r="304" spans="1:9" x14ac:dyDescent="0.25">
      <c r="A304" s="21" t="s">
        <v>770</v>
      </c>
      <c r="B304" s="634">
        <v>6</v>
      </c>
      <c r="C304" s="612">
        <f>B304/146</f>
        <v>4.1095890410958902E-2</v>
      </c>
      <c r="D304" s="612">
        <v>1800</v>
      </c>
      <c r="E304" s="612">
        <f>D304*C304</f>
        <v>73.972602739726028</v>
      </c>
      <c r="F304" s="613">
        <v>0.5</v>
      </c>
      <c r="G304" s="614">
        <f t="shared" si="112"/>
        <v>36.99</v>
      </c>
      <c r="H304" s="617">
        <f>ROUND(G304*0.2077,2)</f>
        <v>7.68</v>
      </c>
      <c r="I304" s="615">
        <f t="shared" si="113"/>
        <v>44.67</v>
      </c>
    </row>
    <row r="305" spans="1:9" x14ac:dyDescent="0.25">
      <c r="A305" s="21" t="s">
        <v>770</v>
      </c>
      <c r="B305" s="634">
        <v>26</v>
      </c>
      <c r="C305" s="612">
        <f>B305/146</f>
        <v>0.17808219178082191</v>
      </c>
      <c r="D305" s="612">
        <v>1800</v>
      </c>
      <c r="E305" s="612">
        <f>D305*C305</f>
        <v>320.54794520547944</v>
      </c>
      <c r="F305" s="613">
        <v>1</v>
      </c>
      <c r="G305" s="614">
        <f t="shared" si="112"/>
        <v>320.55</v>
      </c>
      <c r="H305" s="617">
        <f>ROUND(G305*0.2077,2)</f>
        <v>66.58</v>
      </c>
      <c r="I305" s="615">
        <f t="shared" si="113"/>
        <v>387.13</v>
      </c>
    </row>
    <row r="306" spans="1:9" x14ac:dyDescent="0.25">
      <c r="A306" s="21" t="s">
        <v>770</v>
      </c>
      <c r="B306" s="634">
        <v>2</v>
      </c>
      <c r="C306" s="612">
        <f>B306/146</f>
        <v>1.3698630136986301E-2</v>
      </c>
      <c r="D306" s="612">
        <v>1562</v>
      </c>
      <c r="E306" s="612">
        <f>D306*C306</f>
        <v>21.397260273972602</v>
      </c>
      <c r="F306" s="613">
        <v>0.5</v>
      </c>
      <c r="G306" s="614">
        <f t="shared" si="112"/>
        <v>10.7</v>
      </c>
      <c r="H306" s="612">
        <f t="shared" ref="H306:H307" si="117">ROUND(G306*0.2359,2)</f>
        <v>2.52</v>
      </c>
      <c r="I306" s="615">
        <f t="shared" si="113"/>
        <v>13.219999999999999</v>
      </c>
    </row>
    <row r="307" spans="1:9" x14ac:dyDescent="0.25">
      <c r="A307" s="21" t="s">
        <v>770</v>
      </c>
      <c r="B307" s="634">
        <v>8</v>
      </c>
      <c r="C307" s="612">
        <f>B307/146</f>
        <v>5.4794520547945202E-2</v>
      </c>
      <c r="D307" s="612">
        <v>1562</v>
      </c>
      <c r="E307" s="612">
        <f>D307*C307</f>
        <v>85.589041095890408</v>
      </c>
      <c r="F307" s="613">
        <v>1</v>
      </c>
      <c r="G307" s="614">
        <f t="shared" si="112"/>
        <v>85.59</v>
      </c>
      <c r="H307" s="612">
        <f t="shared" si="117"/>
        <v>20.190000000000001</v>
      </c>
      <c r="I307" s="615">
        <f t="shared" si="113"/>
        <v>105.78</v>
      </c>
    </row>
    <row r="308" spans="1:9" ht="31.5" x14ac:dyDescent="0.25">
      <c r="A308" s="432" t="s">
        <v>7</v>
      </c>
      <c r="B308" s="639">
        <f>SUM(B309:B340)</f>
        <v>1458</v>
      </c>
      <c r="C308" s="623">
        <f>SUM(C309:C340)</f>
        <v>9.0019502138138652</v>
      </c>
      <c r="D308" s="623"/>
      <c r="E308" s="623"/>
      <c r="F308" s="622"/>
      <c r="G308" s="623">
        <f>SUM(G309:G340)</f>
        <v>7967.8799999999992</v>
      </c>
      <c r="H308" s="623">
        <f>SUM(H309:H340)</f>
        <v>1879.6399999999999</v>
      </c>
      <c r="I308" s="624">
        <f>SUM(I309:I340)</f>
        <v>9847.5200000000023</v>
      </c>
    </row>
    <row r="309" spans="1:9" x14ac:dyDescent="0.25">
      <c r="A309" s="21" t="s">
        <v>771</v>
      </c>
      <c r="B309" s="634">
        <v>85</v>
      </c>
      <c r="C309" s="612">
        <f>B309/167</f>
        <v>0.50898203592814373</v>
      </c>
      <c r="D309" s="612">
        <v>1348</v>
      </c>
      <c r="E309" s="612">
        <f t="shared" ref="E309:E312" si="118">D309*C309</f>
        <v>686.1077844311377</v>
      </c>
      <c r="F309" s="613">
        <v>0.3</v>
      </c>
      <c r="G309" s="614">
        <f t="shared" ref="G309:G340" si="119">ROUND(E309*F309,2)</f>
        <v>205.83</v>
      </c>
      <c r="H309" s="612">
        <f t="shared" ref="H309:H340" si="120">ROUND(G309*0.2359,2)</f>
        <v>48.56</v>
      </c>
      <c r="I309" s="615">
        <f t="shared" ref="I309:I340" si="121">G309+H309</f>
        <v>254.39000000000001</v>
      </c>
    </row>
    <row r="310" spans="1:9" x14ac:dyDescent="0.25">
      <c r="A310" s="21" t="s">
        <v>772</v>
      </c>
      <c r="B310" s="634">
        <v>7</v>
      </c>
      <c r="C310" s="612">
        <f>B310/167</f>
        <v>4.1916167664670656E-2</v>
      </c>
      <c r="D310" s="612">
        <v>1348</v>
      </c>
      <c r="E310" s="612">
        <f t="shared" si="118"/>
        <v>56.502994011976043</v>
      </c>
      <c r="F310" s="613">
        <v>0.5</v>
      </c>
      <c r="G310" s="614">
        <f t="shared" si="119"/>
        <v>28.25</v>
      </c>
      <c r="H310" s="612">
        <f t="shared" si="120"/>
        <v>6.66</v>
      </c>
      <c r="I310" s="615">
        <f t="shared" si="121"/>
        <v>34.909999999999997</v>
      </c>
    </row>
    <row r="311" spans="1:9" x14ac:dyDescent="0.25">
      <c r="A311" s="21" t="s">
        <v>772</v>
      </c>
      <c r="B311" s="634">
        <v>28</v>
      </c>
      <c r="C311" s="612">
        <f>B311/167</f>
        <v>0.16766467065868262</v>
      </c>
      <c r="D311" s="612">
        <v>1348</v>
      </c>
      <c r="E311" s="612">
        <f t="shared" si="118"/>
        <v>226.01197604790417</v>
      </c>
      <c r="F311" s="613">
        <v>1</v>
      </c>
      <c r="G311" s="614">
        <f t="shared" si="119"/>
        <v>226.01</v>
      </c>
      <c r="H311" s="612">
        <f t="shared" si="120"/>
        <v>53.32</v>
      </c>
      <c r="I311" s="615">
        <f t="shared" si="121"/>
        <v>279.33</v>
      </c>
    </row>
    <row r="312" spans="1:9" x14ac:dyDescent="0.25">
      <c r="A312" s="21" t="s">
        <v>773</v>
      </c>
      <c r="B312" s="634">
        <v>135</v>
      </c>
      <c r="C312" s="612">
        <f>B312/167</f>
        <v>0.80838323353293418</v>
      </c>
      <c r="D312" s="612">
        <v>1348</v>
      </c>
      <c r="E312" s="612">
        <f t="shared" si="118"/>
        <v>1089.7005988023952</v>
      </c>
      <c r="F312" s="613">
        <v>0.3</v>
      </c>
      <c r="G312" s="614">
        <f t="shared" si="119"/>
        <v>326.91000000000003</v>
      </c>
      <c r="H312" s="612">
        <f t="shared" si="120"/>
        <v>77.12</v>
      </c>
      <c r="I312" s="615">
        <f t="shared" si="121"/>
        <v>404.03000000000003</v>
      </c>
    </row>
    <row r="313" spans="1:9" x14ac:dyDescent="0.25">
      <c r="A313" s="21" t="s">
        <v>774</v>
      </c>
      <c r="B313" s="634">
        <v>2</v>
      </c>
      <c r="C313" s="612">
        <f>B313/167.42</f>
        <v>1.1946004061641383E-2</v>
      </c>
      <c r="D313" s="612">
        <v>7.88</v>
      </c>
      <c r="E313" s="612">
        <f t="shared" ref="E313:E315" si="122">B313*D313</f>
        <v>15.76</v>
      </c>
      <c r="F313" s="613">
        <v>1</v>
      </c>
      <c r="G313" s="614">
        <f t="shared" si="119"/>
        <v>15.76</v>
      </c>
      <c r="H313" s="612">
        <f t="shared" si="120"/>
        <v>3.72</v>
      </c>
      <c r="I313" s="615">
        <f t="shared" si="121"/>
        <v>19.48</v>
      </c>
    </row>
    <row r="314" spans="1:9" x14ac:dyDescent="0.25">
      <c r="A314" s="21" t="s">
        <v>775</v>
      </c>
      <c r="B314" s="634">
        <v>1</v>
      </c>
      <c r="C314" s="612">
        <f>B314/167.42</f>
        <v>5.9730020308206913E-3</v>
      </c>
      <c r="D314" s="612">
        <v>5.88</v>
      </c>
      <c r="E314" s="612">
        <f t="shared" si="122"/>
        <v>5.88</v>
      </c>
      <c r="F314" s="613">
        <v>1</v>
      </c>
      <c r="G314" s="614">
        <f t="shared" si="119"/>
        <v>5.88</v>
      </c>
      <c r="H314" s="612">
        <f t="shared" si="120"/>
        <v>1.39</v>
      </c>
      <c r="I314" s="615">
        <f t="shared" si="121"/>
        <v>7.27</v>
      </c>
    </row>
    <row r="315" spans="1:9" x14ac:dyDescent="0.25">
      <c r="A315" s="21" t="s">
        <v>775</v>
      </c>
      <c r="B315" s="634">
        <v>2</v>
      </c>
      <c r="C315" s="612">
        <f>B315/167.42</f>
        <v>1.1946004061641383E-2</v>
      </c>
      <c r="D315" s="612">
        <v>5.88</v>
      </c>
      <c r="E315" s="612">
        <f t="shared" si="122"/>
        <v>11.76</v>
      </c>
      <c r="F315" s="613">
        <v>1</v>
      </c>
      <c r="G315" s="614">
        <f t="shared" si="119"/>
        <v>11.76</v>
      </c>
      <c r="H315" s="612">
        <f t="shared" si="120"/>
        <v>2.77</v>
      </c>
      <c r="I315" s="615">
        <f t="shared" si="121"/>
        <v>14.53</v>
      </c>
    </row>
    <row r="316" spans="1:9" x14ac:dyDescent="0.25">
      <c r="A316" s="21" t="s">
        <v>776</v>
      </c>
      <c r="B316" s="634">
        <v>47</v>
      </c>
      <c r="C316" s="612">
        <f>B316/167</f>
        <v>0.28143712574850299</v>
      </c>
      <c r="D316" s="612">
        <v>1098</v>
      </c>
      <c r="E316" s="612">
        <f t="shared" ref="E316:E318" si="123">D316*C316</f>
        <v>309.01796407185628</v>
      </c>
      <c r="F316" s="613">
        <v>1</v>
      </c>
      <c r="G316" s="614">
        <f t="shared" si="119"/>
        <v>309.02</v>
      </c>
      <c r="H316" s="612">
        <f t="shared" si="120"/>
        <v>72.900000000000006</v>
      </c>
      <c r="I316" s="615">
        <f t="shared" si="121"/>
        <v>381.91999999999996</v>
      </c>
    </row>
    <row r="317" spans="1:9" x14ac:dyDescent="0.25">
      <c r="A317" s="21" t="s">
        <v>776</v>
      </c>
      <c r="B317" s="634">
        <v>27</v>
      </c>
      <c r="C317" s="612">
        <f t="shared" ref="C317:C318" si="124">B317/167</f>
        <v>0.16167664670658682</v>
      </c>
      <c r="D317" s="612">
        <v>1098</v>
      </c>
      <c r="E317" s="612">
        <f t="shared" si="123"/>
        <v>177.52095808383234</v>
      </c>
      <c r="F317" s="613">
        <v>0.5</v>
      </c>
      <c r="G317" s="614">
        <f t="shared" si="119"/>
        <v>88.76</v>
      </c>
      <c r="H317" s="612">
        <f t="shared" si="120"/>
        <v>20.94</v>
      </c>
      <c r="I317" s="615">
        <f t="shared" si="121"/>
        <v>109.7</v>
      </c>
    </row>
    <row r="318" spans="1:9" x14ac:dyDescent="0.25">
      <c r="A318" s="21" t="s">
        <v>776</v>
      </c>
      <c r="B318" s="634">
        <v>113</v>
      </c>
      <c r="C318" s="612">
        <f t="shared" si="124"/>
        <v>0.67664670658682635</v>
      </c>
      <c r="D318" s="612">
        <v>1098</v>
      </c>
      <c r="E318" s="612">
        <f t="shared" si="123"/>
        <v>742.95808383233532</v>
      </c>
      <c r="F318" s="613">
        <v>1</v>
      </c>
      <c r="G318" s="614">
        <f t="shared" si="119"/>
        <v>742.96</v>
      </c>
      <c r="H318" s="612">
        <f t="shared" si="120"/>
        <v>175.26</v>
      </c>
      <c r="I318" s="615">
        <f t="shared" si="121"/>
        <v>918.22</v>
      </c>
    </row>
    <row r="319" spans="1:9" x14ac:dyDescent="0.25">
      <c r="A319" s="21" t="s">
        <v>777</v>
      </c>
      <c r="B319" s="634">
        <v>13</v>
      </c>
      <c r="C319" s="612">
        <f t="shared" ref="C319:C325" si="125">B319/167.42</f>
        <v>7.764902640066898E-2</v>
      </c>
      <c r="D319" s="612">
        <v>5.88</v>
      </c>
      <c r="E319" s="612">
        <f t="shared" ref="E319:E325" si="126">B319*D319</f>
        <v>76.44</v>
      </c>
      <c r="F319" s="613">
        <v>0.5</v>
      </c>
      <c r="G319" s="614">
        <f t="shared" si="119"/>
        <v>38.22</v>
      </c>
      <c r="H319" s="612">
        <f t="shared" si="120"/>
        <v>9.02</v>
      </c>
      <c r="I319" s="615">
        <f t="shared" si="121"/>
        <v>47.239999999999995</v>
      </c>
    </row>
    <row r="320" spans="1:9" x14ac:dyDescent="0.25">
      <c r="A320" s="21" t="s">
        <v>777</v>
      </c>
      <c r="B320" s="634">
        <v>40</v>
      </c>
      <c r="C320" s="612">
        <f t="shared" si="125"/>
        <v>0.23892008123282762</v>
      </c>
      <c r="D320" s="612">
        <v>5.88</v>
      </c>
      <c r="E320" s="612">
        <f t="shared" si="126"/>
        <v>235.2</v>
      </c>
      <c r="F320" s="613">
        <v>0.5</v>
      </c>
      <c r="G320" s="614">
        <f t="shared" si="119"/>
        <v>117.6</v>
      </c>
      <c r="H320" s="612">
        <f t="shared" si="120"/>
        <v>27.74</v>
      </c>
      <c r="I320" s="615">
        <f t="shared" si="121"/>
        <v>145.34</v>
      </c>
    </row>
    <row r="321" spans="1:9" x14ac:dyDescent="0.25">
      <c r="A321" s="21" t="s">
        <v>777</v>
      </c>
      <c r="B321" s="634">
        <v>39</v>
      </c>
      <c r="C321" s="612">
        <f t="shared" si="125"/>
        <v>0.23294707920200694</v>
      </c>
      <c r="D321" s="612">
        <v>5.88</v>
      </c>
      <c r="E321" s="612">
        <f t="shared" si="126"/>
        <v>229.32</v>
      </c>
      <c r="F321" s="613">
        <v>0.5</v>
      </c>
      <c r="G321" s="614">
        <f t="shared" si="119"/>
        <v>114.66</v>
      </c>
      <c r="H321" s="612">
        <f t="shared" si="120"/>
        <v>27.05</v>
      </c>
      <c r="I321" s="615">
        <f t="shared" si="121"/>
        <v>141.71</v>
      </c>
    </row>
    <row r="322" spans="1:9" x14ac:dyDescent="0.25">
      <c r="A322" s="21" t="s">
        <v>777</v>
      </c>
      <c r="B322" s="634">
        <v>171</v>
      </c>
      <c r="C322" s="612">
        <f t="shared" si="125"/>
        <v>1.0213833472703382</v>
      </c>
      <c r="D322" s="612">
        <v>5.88</v>
      </c>
      <c r="E322" s="612">
        <f t="shared" si="126"/>
        <v>1005.48</v>
      </c>
      <c r="F322" s="613">
        <v>1</v>
      </c>
      <c r="G322" s="614">
        <f t="shared" si="119"/>
        <v>1005.48</v>
      </c>
      <c r="H322" s="612">
        <f t="shared" si="120"/>
        <v>237.19</v>
      </c>
      <c r="I322" s="615">
        <f t="shared" si="121"/>
        <v>1242.67</v>
      </c>
    </row>
    <row r="323" spans="1:9" x14ac:dyDescent="0.25">
      <c r="A323" s="21" t="s">
        <v>777</v>
      </c>
      <c r="B323" s="634">
        <v>20</v>
      </c>
      <c r="C323" s="612">
        <f t="shared" si="125"/>
        <v>0.11946004061641381</v>
      </c>
      <c r="D323" s="612">
        <v>5.53</v>
      </c>
      <c r="E323" s="612">
        <f t="shared" si="126"/>
        <v>110.60000000000001</v>
      </c>
      <c r="F323" s="613">
        <v>1</v>
      </c>
      <c r="G323" s="614">
        <f t="shared" si="119"/>
        <v>110.6</v>
      </c>
      <c r="H323" s="612">
        <f t="shared" si="120"/>
        <v>26.09</v>
      </c>
      <c r="I323" s="615">
        <f t="shared" si="121"/>
        <v>136.69</v>
      </c>
    </row>
    <row r="324" spans="1:9" x14ac:dyDescent="0.25">
      <c r="A324" s="21" t="s">
        <v>777</v>
      </c>
      <c r="B324" s="634">
        <v>174</v>
      </c>
      <c r="C324" s="612">
        <f t="shared" si="125"/>
        <v>1.0393023533628003</v>
      </c>
      <c r="D324" s="612">
        <v>5.88</v>
      </c>
      <c r="E324" s="612">
        <f t="shared" si="126"/>
        <v>1023.12</v>
      </c>
      <c r="F324" s="613">
        <v>1</v>
      </c>
      <c r="G324" s="614">
        <f t="shared" si="119"/>
        <v>1023.12</v>
      </c>
      <c r="H324" s="612">
        <f t="shared" si="120"/>
        <v>241.35</v>
      </c>
      <c r="I324" s="615">
        <f t="shared" si="121"/>
        <v>1264.47</v>
      </c>
    </row>
    <row r="325" spans="1:9" x14ac:dyDescent="0.25">
      <c r="A325" s="21" t="s">
        <v>777</v>
      </c>
      <c r="B325" s="634">
        <v>167</v>
      </c>
      <c r="C325" s="612">
        <f t="shared" si="125"/>
        <v>0.99749133914705534</v>
      </c>
      <c r="D325" s="612">
        <v>5.88</v>
      </c>
      <c r="E325" s="612">
        <f t="shared" si="126"/>
        <v>981.96</v>
      </c>
      <c r="F325" s="613">
        <v>1</v>
      </c>
      <c r="G325" s="614">
        <f t="shared" si="119"/>
        <v>981.96</v>
      </c>
      <c r="H325" s="612">
        <f t="shared" si="120"/>
        <v>231.64</v>
      </c>
      <c r="I325" s="615">
        <f t="shared" si="121"/>
        <v>1213.5999999999999</v>
      </c>
    </row>
    <row r="326" spans="1:9" x14ac:dyDescent="0.25">
      <c r="A326" s="433" t="s">
        <v>778</v>
      </c>
      <c r="B326" s="634">
        <v>22</v>
      </c>
      <c r="C326" s="612">
        <f>B326/167</f>
        <v>0.1317365269461078</v>
      </c>
      <c r="D326" s="612">
        <v>1194</v>
      </c>
      <c r="E326" s="612">
        <f>D326*C326</f>
        <v>157.29341317365271</v>
      </c>
      <c r="F326" s="613">
        <v>0.5</v>
      </c>
      <c r="G326" s="614">
        <f t="shared" si="119"/>
        <v>78.650000000000006</v>
      </c>
      <c r="H326" s="612">
        <f t="shared" si="120"/>
        <v>18.55</v>
      </c>
      <c r="I326" s="615">
        <f t="shared" si="121"/>
        <v>97.2</v>
      </c>
    </row>
    <row r="327" spans="1:9" x14ac:dyDescent="0.25">
      <c r="A327" s="433" t="s">
        <v>778</v>
      </c>
      <c r="B327" s="634">
        <v>33</v>
      </c>
      <c r="C327" s="612">
        <f>B327/167</f>
        <v>0.19760479041916168</v>
      </c>
      <c r="D327" s="612">
        <v>1194</v>
      </c>
      <c r="E327" s="612">
        <f>D327*C327</f>
        <v>235.94011976047904</v>
      </c>
      <c r="F327" s="613">
        <v>1</v>
      </c>
      <c r="G327" s="614">
        <f t="shared" si="119"/>
        <v>235.94</v>
      </c>
      <c r="H327" s="612">
        <f t="shared" si="120"/>
        <v>55.66</v>
      </c>
      <c r="I327" s="615">
        <f t="shared" si="121"/>
        <v>291.60000000000002</v>
      </c>
    </row>
    <row r="328" spans="1:9" x14ac:dyDescent="0.25">
      <c r="A328" s="21" t="s">
        <v>779</v>
      </c>
      <c r="B328" s="634">
        <v>11</v>
      </c>
      <c r="C328" s="612">
        <f>B328/146</f>
        <v>7.5342465753424653E-2</v>
      </c>
      <c r="D328" s="612">
        <v>1204</v>
      </c>
      <c r="E328" s="612">
        <f>D328*C328</f>
        <v>90.712328767123282</v>
      </c>
      <c r="F328" s="613">
        <v>0.5</v>
      </c>
      <c r="G328" s="614">
        <f>ROUND(E328*F328,2)</f>
        <v>45.36</v>
      </c>
      <c r="H328" s="612">
        <f t="shared" si="120"/>
        <v>10.7</v>
      </c>
      <c r="I328" s="615">
        <f t="shared" si="121"/>
        <v>56.06</v>
      </c>
    </row>
    <row r="329" spans="1:9" x14ac:dyDescent="0.25">
      <c r="A329" s="21" t="s">
        <v>779</v>
      </c>
      <c r="B329" s="634">
        <v>4</v>
      </c>
      <c r="C329" s="612">
        <f>B329/146</f>
        <v>2.7397260273972601E-2</v>
      </c>
      <c r="D329" s="612">
        <v>1156</v>
      </c>
      <c r="E329" s="612">
        <f t="shared" ref="E329:E331" si="127">D329*C329</f>
        <v>31.671232876712327</v>
      </c>
      <c r="F329" s="613">
        <v>0.5</v>
      </c>
      <c r="G329" s="614">
        <f>ROUND(E329*F329,2)</f>
        <v>15.84</v>
      </c>
      <c r="H329" s="612">
        <f t="shared" si="120"/>
        <v>3.74</v>
      </c>
      <c r="I329" s="615">
        <f t="shared" si="121"/>
        <v>19.579999999999998</v>
      </c>
    </row>
    <row r="330" spans="1:9" x14ac:dyDescent="0.25">
      <c r="A330" s="21" t="s">
        <v>779</v>
      </c>
      <c r="B330" s="634">
        <v>22</v>
      </c>
      <c r="C330" s="612">
        <f>B330/146</f>
        <v>0.15068493150684931</v>
      </c>
      <c r="D330" s="612">
        <v>1204</v>
      </c>
      <c r="E330" s="612">
        <f t="shared" si="127"/>
        <v>181.42465753424656</v>
      </c>
      <c r="F330" s="613">
        <v>1</v>
      </c>
      <c r="G330" s="614">
        <f t="shared" ref="G330:G331" si="128">ROUND(E330*F330,2)</f>
        <v>181.42</v>
      </c>
      <c r="H330" s="612">
        <f t="shared" si="120"/>
        <v>42.8</v>
      </c>
      <c r="I330" s="615">
        <f t="shared" si="121"/>
        <v>224.21999999999997</v>
      </c>
    </row>
    <row r="331" spans="1:9" x14ac:dyDescent="0.25">
      <c r="A331" s="21" t="s">
        <v>779</v>
      </c>
      <c r="B331" s="634">
        <v>36</v>
      </c>
      <c r="C331" s="612">
        <f>B331/146</f>
        <v>0.24657534246575341</v>
      </c>
      <c r="D331" s="612">
        <v>1156</v>
      </c>
      <c r="E331" s="612">
        <f t="shared" si="127"/>
        <v>285.04109589041093</v>
      </c>
      <c r="F331" s="613">
        <v>1</v>
      </c>
      <c r="G331" s="614">
        <f t="shared" si="128"/>
        <v>285.04000000000002</v>
      </c>
      <c r="H331" s="612">
        <f t="shared" si="120"/>
        <v>67.239999999999995</v>
      </c>
      <c r="I331" s="615">
        <f t="shared" si="121"/>
        <v>352.28000000000003</v>
      </c>
    </row>
    <row r="332" spans="1:9" x14ac:dyDescent="0.25">
      <c r="A332" s="21" t="s">
        <v>780</v>
      </c>
      <c r="B332" s="634">
        <v>17</v>
      </c>
      <c r="C332" s="612">
        <f>B332/146.42</f>
        <v>0.11610435732823386</v>
      </c>
      <c r="D332" s="612">
        <v>7.58</v>
      </c>
      <c r="E332" s="612">
        <f t="shared" ref="E332:E340" si="129">B332*D332</f>
        <v>128.86000000000001</v>
      </c>
      <c r="F332" s="613">
        <v>0.5</v>
      </c>
      <c r="G332" s="614">
        <f t="shared" si="119"/>
        <v>64.430000000000007</v>
      </c>
      <c r="H332" s="612">
        <f t="shared" si="120"/>
        <v>15.2</v>
      </c>
      <c r="I332" s="615">
        <f t="shared" si="121"/>
        <v>79.63000000000001</v>
      </c>
    </row>
    <row r="333" spans="1:9" x14ac:dyDescent="0.25">
      <c r="A333" s="21" t="s">
        <v>780</v>
      </c>
      <c r="B333" s="634">
        <v>9</v>
      </c>
      <c r="C333" s="612">
        <f t="shared" ref="C333:C340" si="130">B333/146.42</f>
        <v>6.1467012703182632E-2</v>
      </c>
      <c r="D333" s="612">
        <v>7.25</v>
      </c>
      <c r="E333" s="612">
        <f t="shared" si="129"/>
        <v>65.25</v>
      </c>
      <c r="F333" s="613">
        <v>0.5</v>
      </c>
      <c r="G333" s="614">
        <f t="shared" si="119"/>
        <v>32.630000000000003</v>
      </c>
      <c r="H333" s="612">
        <f t="shared" si="120"/>
        <v>7.7</v>
      </c>
      <c r="I333" s="615">
        <f t="shared" si="121"/>
        <v>40.330000000000005</v>
      </c>
    </row>
    <row r="334" spans="1:9" x14ac:dyDescent="0.25">
      <c r="A334" s="21" t="s">
        <v>780</v>
      </c>
      <c r="B334" s="634">
        <v>3</v>
      </c>
      <c r="C334" s="612">
        <f t="shared" si="130"/>
        <v>2.0489004234394211E-2</v>
      </c>
      <c r="D334" s="612">
        <v>7.25</v>
      </c>
      <c r="E334" s="612">
        <f t="shared" si="129"/>
        <v>21.75</v>
      </c>
      <c r="F334" s="613">
        <v>0.5</v>
      </c>
      <c r="G334" s="614">
        <f t="shared" si="119"/>
        <v>10.88</v>
      </c>
      <c r="H334" s="612">
        <f t="shared" si="120"/>
        <v>2.57</v>
      </c>
      <c r="I334" s="615">
        <f t="shared" si="121"/>
        <v>13.450000000000001</v>
      </c>
    </row>
    <row r="335" spans="1:9" x14ac:dyDescent="0.25">
      <c r="A335" s="21" t="s">
        <v>780</v>
      </c>
      <c r="B335" s="634">
        <v>9</v>
      </c>
      <c r="C335" s="612">
        <f t="shared" si="130"/>
        <v>6.1467012703182632E-2</v>
      </c>
      <c r="D335" s="612">
        <v>7.25</v>
      </c>
      <c r="E335" s="612">
        <f t="shared" si="129"/>
        <v>65.25</v>
      </c>
      <c r="F335" s="613">
        <v>0.5</v>
      </c>
      <c r="G335" s="614">
        <f t="shared" si="119"/>
        <v>32.630000000000003</v>
      </c>
      <c r="H335" s="612">
        <f t="shared" si="120"/>
        <v>7.7</v>
      </c>
      <c r="I335" s="615">
        <f t="shared" si="121"/>
        <v>40.330000000000005</v>
      </c>
    </row>
    <row r="336" spans="1:9" x14ac:dyDescent="0.25">
      <c r="A336" s="21" t="s">
        <v>780</v>
      </c>
      <c r="B336" s="634">
        <v>60</v>
      </c>
      <c r="C336" s="612">
        <f t="shared" si="130"/>
        <v>0.40978008468788418</v>
      </c>
      <c r="D336" s="612">
        <v>7.58</v>
      </c>
      <c r="E336" s="612">
        <f t="shared" si="129"/>
        <v>454.8</v>
      </c>
      <c r="F336" s="613">
        <v>1</v>
      </c>
      <c r="G336" s="614">
        <f t="shared" si="119"/>
        <v>454.8</v>
      </c>
      <c r="H336" s="612">
        <f t="shared" si="120"/>
        <v>107.29</v>
      </c>
      <c r="I336" s="615">
        <f t="shared" si="121"/>
        <v>562.09</v>
      </c>
    </row>
    <row r="337" spans="1:9" x14ac:dyDescent="0.25">
      <c r="A337" s="21" t="s">
        <v>780</v>
      </c>
      <c r="B337" s="634">
        <v>35</v>
      </c>
      <c r="C337" s="612">
        <f t="shared" si="130"/>
        <v>0.23903838273459913</v>
      </c>
      <c r="D337" s="612">
        <v>7.25</v>
      </c>
      <c r="E337" s="612">
        <f t="shared" si="129"/>
        <v>253.75</v>
      </c>
      <c r="F337" s="613">
        <v>1</v>
      </c>
      <c r="G337" s="614">
        <f t="shared" si="119"/>
        <v>253.75</v>
      </c>
      <c r="H337" s="612">
        <f t="shared" si="120"/>
        <v>59.86</v>
      </c>
      <c r="I337" s="615">
        <f t="shared" si="121"/>
        <v>313.61</v>
      </c>
    </row>
    <row r="338" spans="1:9" x14ac:dyDescent="0.25">
      <c r="A338" s="21" t="s">
        <v>780</v>
      </c>
      <c r="B338" s="634">
        <v>60</v>
      </c>
      <c r="C338" s="612">
        <f t="shared" si="130"/>
        <v>0.40978008468788418</v>
      </c>
      <c r="D338" s="612">
        <v>7.25</v>
      </c>
      <c r="E338" s="612">
        <f t="shared" si="129"/>
        <v>435</v>
      </c>
      <c r="F338" s="613">
        <v>1</v>
      </c>
      <c r="G338" s="614">
        <f t="shared" si="119"/>
        <v>435</v>
      </c>
      <c r="H338" s="612">
        <f t="shared" si="120"/>
        <v>102.62</v>
      </c>
      <c r="I338" s="615">
        <f t="shared" si="121"/>
        <v>537.62</v>
      </c>
    </row>
    <row r="339" spans="1:9" x14ac:dyDescent="0.25">
      <c r="A339" s="21" t="s">
        <v>780</v>
      </c>
      <c r="B339" s="634">
        <v>31</v>
      </c>
      <c r="C339" s="612">
        <f t="shared" si="130"/>
        <v>0.21171971042207349</v>
      </c>
      <c r="D339" s="612">
        <v>7.58</v>
      </c>
      <c r="E339" s="612">
        <f t="shared" si="129"/>
        <v>234.98</v>
      </c>
      <c r="F339" s="613">
        <v>1</v>
      </c>
      <c r="G339" s="614">
        <f t="shared" si="119"/>
        <v>234.98</v>
      </c>
      <c r="H339" s="612">
        <f t="shared" si="120"/>
        <v>55.43</v>
      </c>
      <c r="I339" s="615">
        <f t="shared" si="121"/>
        <v>290.40999999999997</v>
      </c>
    </row>
    <row r="340" spans="1:9" x14ac:dyDescent="0.25">
      <c r="A340" s="21" t="s">
        <v>780</v>
      </c>
      <c r="B340" s="634">
        <v>35</v>
      </c>
      <c r="C340" s="612">
        <f t="shared" si="130"/>
        <v>0.23903838273459913</v>
      </c>
      <c r="D340" s="612">
        <v>7.25</v>
      </c>
      <c r="E340" s="612">
        <f t="shared" si="129"/>
        <v>253.75</v>
      </c>
      <c r="F340" s="613">
        <v>1</v>
      </c>
      <c r="G340" s="614">
        <f t="shared" si="119"/>
        <v>253.75</v>
      </c>
      <c r="H340" s="612">
        <f t="shared" si="120"/>
        <v>59.86</v>
      </c>
      <c r="I340" s="615">
        <f t="shared" si="121"/>
        <v>313.61</v>
      </c>
    </row>
    <row r="341" spans="1:9" x14ac:dyDescent="0.25">
      <c r="A341" s="484" t="s">
        <v>781</v>
      </c>
      <c r="B341" s="631">
        <f>B342+B345</f>
        <v>134</v>
      </c>
      <c r="C341" s="642">
        <f t="shared" ref="C341:I341" si="131">C342+C345</f>
        <v>0.80059257902782421</v>
      </c>
      <c r="D341" s="642"/>
      <c r="E341" s="642"/>
      <c r="F341" s="610"/>
      <c r="G341" s="642">
        <f t="shared" si="131"/>
        <v>887.81999999999994</v>
      </c>
      <c r="H341" s="642">
        <f t="shared" si="131"/>
        <v>207.65</v>
      </c>
      <c r="I341" s="649">
        <f t="shared" si="131"/>
        <v>1095.47</v>
      </c>
    </row>
    <row r="342" spans="1:9" ht="31.5" x14ac:dyDescent="0.25">
      <c r="A342" s="432" t="s">
        <v>9</v>
      </c>
      <c r="B342" s="639">
        <f>SUM(B343:B344)</f>
        <v>14</v>
      </c>
      <c r="C342" s="623">
        <f t="shared" ref="C342:I342" si="132">SUM(C343:C344)</f>
        <v>8.3832335329341326E-2</v>
      </c>
      <c r="D342" s="623"/>
      <c r="E342" s="623"/>
      <c r="F342" s="622"/>
      <c r="G342" s="623">
        <f t="shared" si="132"/>
        <v>125.37</v>
      </c>
      <c r="H342" s="623">
        <f t="shared" si="132"/>
        <v>29.580000000000002</v>
      </c>
      <c r="I342" s="624">
        <f t="shared" si="132"/>
        <v>154.95000000000002</v>
      </c>
    </row>
    <row r="343" spans="1:9" x14ac:dyDescent="0.25">
      <c r="A343" s="21" t="s">
        <v>782</v>
      </c>
      <c r="B343" s="634">
        <v>3</v>
      </c>
      <c r="C343" s="612">
        <f>B343/167</f>
        <v>1.7964071856287425E-2</v>
      </c>
      <c r="D343" s="612">
        <v>1675</v>
      </c>
      <c r="E343" s="612">
        <f>D343*C343</f>
        <v>30.089820359281436</v>
      </c>
      <c r="F343" s="613">
        <v>0.5</v>
      </c>
      <c r="G343" s="614">
        <f t="shared" ref="G343:G344" si="133">ROUND(E343*F343,2)</f>
        <v>15.04</v>
      </c>
      <c r="H343" s="612">
        <f t="shared" ref="H343:H344" si="134">ROUND(G343*0.2359,2)</f>
        <v>3.55</v>
      </c>
      <c r="I343" s="615">
        <f t="shared" ref="I343:I344" si="135">G343+H343</f>
        <v>18.59</v>
      </c>
    </row>
    <row r="344" spans="1:9" x14ac:dyDescent="0.25">
      <c r="A344" s="21" t="s">
        <v>782</v>
      </c>
      <c r="B344" s="634">
        <v>11</v>
      </c>
      <c r="C344" s="612">
        <f>B344/167</f>
        <v>6.5868263473053898E-2</v>
      </c>
      <c r="D344" s="612">
        <v>1675</v>
      </c>
      <c r="E344" s="612">
        <f>D344*C344</f>
        <v>110.32934131736528</v>
      </c>
      <c r="F344" s="613">
        <v>1</v>
      </c>
      <c r="G344" s="614">
        <f t="shared" si="133"/>
        <v>110.33</v>
      </c>
      <c r="H344" s="612">
        <f t="shared" si="134"/>
        <v>26.03</v>
      </c>
      <c r="I344" s="615">
        <f t="shared" si="135"/>
        <v>136.36000000000001</v>
      </c>
    </row>
    <row r="345" spans="1:9" ht="31.5" x14ac:dyDescent="0.25">
      <c r="A345" s="432" t="s">
        <v>7</v>
      </c>
      <c r="B345" s="635">
        <f>SUM(B346:B355)</f>
        <v>120</v>
      </c>
      <c r="C345" s="644">
        <f t="shared" ref="C345:I345" si="136">SUM(C346:C355)</f>
        <v>0.7167602436984829</v>
      </c>
      <c r="D345" s="644"/>
      <c r="E345" s="644"/>
      <c r="F345" s="616"/>
      <c r="G345" s="644">
        <f t="shared" si="136"/>
        <v>762.44999999999993</v>
      </c>
      <c r="H345" s="644">
        <f t="shared" si="136"/>
        <v>178.07</v>
      </c>
      <c r="I345" s="651">
        <f t="shared" si="136"/>
        <v>940.52</v>
      </c>
    </row>
    <row r="346" spans="1:9" x14ac:dyDescent="0.25">
      <c r="A346" s="21" t="s">
        <v>783</v>
      </c>
      <c r="B346" s="633">
        <v>11</v>
      </c>
      <c r="C346" s="612">
        <f>B346/167.42</f>
        <v>6.5703022339027597E-2</v>
      </c>
      <c r="D346" s="612">
        <v>6.34</v>
      </c>
      <c r="E346" s="612">
        <f>D346*B346</f>
        <v>69.739999999999995</v>
      </c>
      <c r="F346" s="613">
        <v>1</v>
      </c>
      <c r="G346" s="614">
        <f t="shared" ref="G346:G355" si="137">ROUND(E346*F346,2)</f>
        <v>69.739999999999995</v>
      </c>
      <c r="H346" s="612">
        <f>ROUND(G346*0.2359,2)</f>
        <v>16.45</v>
      </c>
      <c r="I346" s="615">
        <f t="shared" ref="I346:I355" si="138">G346+H346</f>
        <v>86.19</v>
      </c>
    </row>
    <row r="347" spans="1:9" x14ac:dyDescent="0.25">
      <c r="A347" s="21" t="s">
        <v>783</v>
      </c>
      <c r="B347" s="633">
        <v>19</v>
      </c>
      <c r="C347" s="612">
        <f t="shared" ref="C347:C355" si="139">B347/167.42</f>
        <v>0.11348703858559313</v>
      </c>
      <c r="D347" s="612">
        <v>6.34</v>
      </c>
      <c r="E347" s="612">
        <f t="shared" ref="E347:E353" si="140">D347*B347</f>
        <v>120.46</v>
      </c>
      <c r="F347" s="613">
        <v>1</v>
      </c>
      <c r="G347" s="614">
        <f t="shared" si="137"/>
        <v>120.46</v>
      </c>
      <c r="H347" s="612">
        <f t="shared" ref="H347" si="141">ROUND(G347*0.2359,2)</f>
        <v>28.42</v>
      </c>
      <c r="I347" s="615">
        <f t="shared" si="138"/>
        <v>148.88</v>
      </c>
    </row>
    <row r="348" spans="1:9" x14ac:dyDescent="0.25">
      <c r="A348" s="21" t="s">
        <v>783</v>
      </c>
      <c r="B348" s="633">
        <v>10</v>
      </c>
      <c r="C348" s="612">
        <f t="shared" si="139"/>
        <v>5.9730020308206906E-2</v>
      </c>
      <c r="D348" s="612">
        <v>6.34</v>
      </c>
      <c r="E348" s="612">
        <f t="shared" si="140"/>
        <v>63.4</v>
      </c>
      <c r="F348" s="613">
        <v>1</v>
      </c>
      <c r="G348" s="614">
        <f t="shared" si="137"/>
        <v>63.4</v>
      </c>
      <c r="H348" s="617">
        <f>ROUND(G348*0.2077,2)</f>
        <v>13.17</v>
      </c>
      <c r="I348" s="615">
        <f t="shared" si="138"/>
        <v>76.569999999999993</v>
      </c>
    </row>
    <row r="349" spans="1:9" x14ac:dyDescent="0.25">
      <c r="A349" s="21" t="s">
        <v>783</v>
      </c>
      <c r="B349" s="633">
        <v>6</v>
      </c>
      <c r="C349" s="612">
        <f t="shared" si="139"/>
        <v>3.5838012184924148E-2</v>
      </c>
      <c r="D349" s="612">
        <v>6.34</v>
      </c>
      <c r="E349" s="612">
        <f t="shared" si="140"/>
        <v>38.04</v>
      </c>
      <c r="F349" s="613">
        <v>1</v>
      </c>
      <c r="G349" s="614">
        <f t="shared" si="137"/>
        <v>38.04</v>
      </c>
      <c r="H349" s="612">
        <f t="shared" ref="H349:H355" si="142">ROUND(G349*0.2359,2)</f>
        <v>8.9700000000000006</v>
      </c>
      <c r="I349" s="615">
        <f t="shared" si="138"/>
        <v>47.01</v>
      </c>
    </row>
    <row r="350" spans="1:9" x14ac:dyDescent="0.25">
      <c r="A350" s="21" t="s">
        <v>783</v>
      </c>
      <c r="B350" s="633">
        <v>6</v>
      </c>
      <c r="C350" s="612">
        <f t="shared" si="139"/>
        <v>3.5838012184924148E-2</v>
      </c>
      <c r="D350" s="612">
        <v>6.34</v>
      </c>
      <c r="E350" s="612">
        <f t="shared" si="140"/>
        <v>38.04</v>
      </c>
      <c r="F350" s="613">
        <v>1</v>
      </c>
      <c r="G350" s="614">
        <f t="shared" si="137"/>
        <v>38.04</v>
      </c>
      <c r="H350" s="612">
        <f t="shared" si="142"/>
        <v>8.9700000000000006</v>
      </c>
      <c r="I350" s="615">
        <f t="shared" si="138"/>
        <v>47.01</v>
      </c>
    </row>
    <row r="351" spans="1:9" x14ac:dyDescent="0.25">
      <c r="A351" s="21" t="s">
        <v>783</v>
      </c>
      <c r="B351" s="633">
        <v>16</v>
      </c>
      <c r="C351" s="612">
        <f t="shared" si="139"/>
        <v>9.5568032493131061E-2</v>
      </c>
      <c r="D351" s="612">
        <v>6.34</v>
      </c>
      <c r="E351" s="612">
        <f t="shared" si="140"/>
        <v>101.44</v>
      </c>
      <c r="F351" s="613">
        <v>1</v>
      </c>
      <c r="G351" s="614">
        <f t="shared" si="137"/>
        <v>101.44</v>
      </c>
      <c r="H351" s="612">
        <f t="shared" si="142"/>
        <v>23.93</v>
      </c>
      <c r="I351" s="615">
        <f t="shared" si="138"/>
        <v>125.37</v>
      </c>
    </row>
    <row r="352" spans="1:9" x14ac:dyDescent="0.25">
      <c r="A352" s="21" t="s">
        <v>783</v>
      </c>
      <c r="B352" s="633">
        <v>20</v>
      </c>
      <c r="C352" s="612">
        <f t="shared" si="139"/>
        <v>0.11946004061641381</v>
      </c>
      <c r="D352" s="612">
        <v>6.06</v>
      </c>
      <c r="E352" s="612">
        <f t="shared" si="140"/>
        <v>121.19999999999999</v>
      </c>
      <c r="F352" s="613">
        <v>1</v>
      </c>
      <c r="G352" s="614">
        <f t="shared" si="137"/>
        <v>121.2</v>
      </c>
      <c r="H352" s="612">
        <f t="shared" si="142"/>
        <v>28.59</v>
      </c>
      <c r="I352" s="615">
        <f t="shared" si="138"/>
        <v>149.79</v>
      </c>
    </row>
    <row r="353" spans="1:9" x14ac:dyDescent="0.25">
      <c r="A353" s="21" t="s">
        <v>783</v>
      </c>
      <c r="B353" s="633">
        <v>11</v>
      </c>
      <c r="C353" s="612">
        <f t="shared" si="139"/>
        <v>6.5703022339027597E-2</v>
      </c>
      <c r="D353" s="612">
        <v>6.63</v>
      </c>
      <c r="E353" s="612">
        <f t="shared" si="140"/>
        <v>72.929999999999993</v>
      </c>
      <c r="F353" s="613">
        <v>1</v>
      </c>
      <c r="G353" s="614">
        <f t="shared" si="137"/>
        <v>72.930000000000007</v>
      </c>
      <c r="H353" s="612">
        <f t="shared" si="142"/>
        <v>17.2</v>
      </c>
      <c r="I353" s="615">
        <f t="shared" si="138"/>
        <v>90.13000000000001</v>
      </c>
    </row>
    <row r="354" spans="1:9" x14ac:dyDescent="0.25">
      <c r="A354" s="21" t="s">
        <v>783</v>
      </c>
      <c r="B354" s="634">
        <v>14</v>
      </c>
      <c r="C354" s="612">
        <f t="shared" si="139"/>
        <v>8.3622028431489678E-2</v>
      </c>
      <c r="D354" s="612">
        <v>6.63</v>
      </c>
      <c r="E354" s="612">
        <f t="shared" ref="E354:E355" si="143">B354*D354</f>
        <v>92.82</v>
      </c>
      <c r="F354" s="613">
        <v>1</v>
      </c>
      <c r="G354" s="614">
        <f t="shared" si="137"/>
        <v>92.82</v>
      </c>
      <c r="H354" s="612">
        <f t="shared" si="142"/>
        <v>21.9</v>
      </c>
      <c r="I354" s="615">
        <f t="shared" si="138"/>
        <v>114.72</v>
      </c>
    </row>
    <row r="355" spans="1:9" x14ac:dyDescent="0.25">
      <c r="A355" s="21" t="s">
        <v>783</v>
      </c>
      <c r="B355" s="634">
        <v>7</v>
      </c>
      <c r="C355" s="612">
        <f t="shared" si="139"/>
        <v>4.1811014215744839E-2</v>
      </c>
      <c r="D355" s="612">
        <v>6.34</v>
      </c>
      <c r="E355" s="612">
        <f t="shared" si="143"/>
        <v>44.379999999999995</v>
      </c>
      <c r="F355" s="613">
        <v>1</v>
      </c>
      <c r="G355" s="614">
        <f t="shared" si="137"/>
        <v>44.38</v>
      </c>
      <c r="H355" s="612">
        <f t="shared" si="142"/>
        <v>10.47</v>
      </c>
      <c r="I355" s="615">
        <f t="shared" si="138"/>
        <v>54.85</v>
      </c>
    </row>
    <row r="356" spans="1:9" x14ac:dyDescent="0.25">
      <c r="A356" s="487" t="s">
        <v>784</v>
      </c>
      <c r="B356" s="638">
        <f>B357</f>
        <v>271</v>
      </c>
      <c r="C356" s="647">
        <f t="shared" ref="C356:I356" si="144">C357</f>
        <v>1.6227544910179641</v>
      </c>
      <c r="D356" s="647"/>
      <c r="E356" s="647"/>
      <c r="F356" s="625"/>
      <c r="G356" s="647">
        <f t="shared" si="144"/>
        <v>718.69999999999993</v>
      </c>
      <c r="H356" s="647">
        <f t="shared" si="144"/>
        <v>169.55</v>
      </c>
      <c r="I356" s="654">
        <f t="shared" si="144"/>
        <v>888.25</v>
      </c>
    </row>
    <row r="357" spans="1:9" x14ac:dyDescent="0.25">
      <c r="A357" s="432" t="s">
        <v>6</v>
      </c>
      <c r="B357" s="635">
        <f>SUM(B358:B364)</f>
        <v>271</v>
      </c>
      <c r="C357" s="644">
        <f>SUM(C358:C364)</f>
        <v>1.6227544910179641</v>
      </c>
      <c r="D357" s="644"/>
      <c r="E357" s="644"/>
      <c r="F357" s="616"/>
      <c r="G357" s="644">
        <f>SUM(G358:G364)</f>
        <v>718.69999999999993</v>
      </c>
      <c r="H357" s="644">
        <f>SUM(H358:H364)</f>
        <v>169.55</v>
      </c>
      <c r="I357" s="651">
        <f>SUM(I358:I364)</f>
        <v>888.25</v>
      </c>
    </row>
    <row r="358" spans="1:9" x14ac:dyDescent="0.25">
      <c r="A358" s="21" t="s">
        <v>785</v>
      </c>
      <c r="B358" s="633">
        <v>20</v>
      </c>
      <c r="C358" s="612">
        <f t="shared" ref="C358:C362" si="145">B358/167</f>
        <v>0.11976047904191617</v>
      </c>
      <c r="D358" s="612">
        <v>1569</v>
      </c>
      <c r="E358" s="612">
        <f t="shared" ref="E358:E362" si="146">D358*C358</f>
        <v>187.90419161676647</v>
      </c>
      <c r="F358" s="613">
        <v>0.3</v>
      </c>
      <c r="G358" s="614">
        <f t="shared" ref="G358:G364" si="147">ROUND(E358*F358,2)</f>
        <v>56.37</v>
      </c>
      <c r="H358" s="612">
        <f t="shared" ref="H358:H362" si="148">ROUND(G358*0.2359,2)</f>
        <v>13.3</v>
      </c>
      <c r="I358" s="615">
        <f t="shared" ref="I358:I364" si="149">G358+H358</f>
        <v>69.67</v>
      </c>
    </row>
    <row r="359" spans="1:9" x14ac:dyDescent="0.25">
      <c r="A359" s="21" t="s">
        <v>786</v>
      </c>
      <c r="B359" s="633">
        <v>20</v>
      </c>
      <c r="C359" s="612">
        <f t="shared" si="145"/>
        <v>0.11976047904191617</v>
      </c>
      <c r="D359" s="612">
        <v>1110</v>
      </c>
      <c r="E359" s="612">
        <f t="shared" si="146"/>
        <v>132.93413173652695</v>
      </c>
      <c r="F359" s="613">
        <v>0.3</v>
      </c>
      <c r="G359" s="614">
        <f t="shared" si="147"/>
        <v>39.880000000000003</v>
      </c>
      <c r="H359" s="612">
        <f t="shared" si="148"/>
        <v>9.41</v>
      </c>
      <c r="I359" s="615">
        <f t="shared" si="149"/>
        <v>49.290000000000006</v>
      </c>
    </row>
    <row r="360" spans="1:9" x14ac:dyDescent="0.25">
      <c r="A360" s="21" t="s">
        <v>787</v>
      </c>
      <c r="B360" s="633">
        <v>30</v>
      </c>
      <c r="C360" s="612">
        <f t="shared" si="145"/>
        <v>0.17964071856287425</v>
      </c>
      <c r="D360" s="612">
        <v>2373</v>
      </c>
      <c r="E360" s="612">
        <f t="shared" si="146"/>
        <v>426.2874251497006</v>
      </c>
      <c r="F360" s="613">
        <v>0.3</v>
      </c>
      <c r="G360" s="614">
        <f t="shared" si="147"/>
        <v>127.89</v>
      </c>
      <c r="H360" s="612">
        <f t="shared" si="148"/>
        <v>30.17</v>
      </c>
      <c r="I360" s="615">
        <f t="shared" si="149"/>
        <v>158.06</v>
      </c>
    </row>
    <row r="361" spans="1:9" x14ac:dyDescent="0.25">
      <c r="A361" s="21" t="s">
        <v>788</v>
      </c>
      <c r="B361" s="633">
        <v>4</v>
      </c>
      <c r="C361" s="612">
        <f t="shared" si="145"/>
        <v>2.3952095808383235E-2</v>
      </c>
      <c r="D361" s="612">
        <v>2353</v>
      </c>
      <c r="E361" s="612">
        <f t="shared" si="146"/>
        <v>56.359281437125752</v>
      </c>
      <c r="F361" s="613">
        <v>0.3</v>
      </c>
      <c r="G361" s="614">
        <f t="shared" si="147"/>
        <v>16.91</v>
      </c>
      <c r="H361" s="612">
        <f t="shared" si="148"/>
        <v>3.99</v>
      </c>
      <c r="I361" s="615">
        <f t="shared" si="149"/>
        <v>20.9</v>
      </c>
    </row>
    <row r="362" spans="1:9" x14ac:dyDescent="0.25">
      <c r="A362" s="21" t="s">
        <v>789</v>
      </c>
      <c r="B362" s="633">
        <v>40</v>
      </c>
      <c r="C362" s="612">
        <f t="shared" si="145"/>
        <v>0.23952095808383234</v>
      </c>
      <c r="D362" s="612">
        <v>1448</v>
      </c>
      <c r="E362" s="612">
        <f t="shared" si="146"/>
        <v>346.82634730538922</v>
      </c>
      <c r="F362" s="613">
        <v>0.3</v>
      </c>
      <c r="G362" s="614">
        <f t="shared" si="147"/>
        <v>104.05</v>
      </c>
      <c r="H362" s="612">
        <f t="shared" si="148"/>
        <v>24.55</v>
      </c>
      <c r="I362" s="615">
        <f t="shared" si="149"/>
        <v>128.6</v>
      </c>
    </row>
    <row r="363" spans="1:9" x14ac:dyDescent="0.25">
      <c r="A363" s="21" t="s">
        <v>790</v>
      </c>
      <c r="B363" s="633">
        <v>135</v>
      </c>
      <c r="C363" s="612">
        <f t="shared" ref="C363" si="150">B363/167</f>
        <v>0.80838323353293418</v>
      </c>
      <c r="D363" s="612">
        <v>1380</v>
      </c>
      <c r="E363" s="612">
        <f>D363*C363</f>
        <v>1115.5688622754492</v>
      </c>
      <c r="F363" s="613">
        <v>0.3</v>
      </c>
      <c r="G363" s="614">
        <f t="shared" si="147"/>
        <v>334.67</v>
      </c>
      <c r="H363" s="612">
        <f>ROUND(G363*0.2359,2)</f>
        <v>78.95</v>
      </c>
      <c r="I363" s="615">
        <f t="shared" si="149"/>
        <v>413.62</v>
      </c>
    </row>
    <row r="364" spans="1:9" ht="16.5" thickBot="1" x14ac:dyDescent="0.3">
      <c r="A364" s="605" t="s">
        <v>791</v>
      </c>
      <c r="B364" s="640">
        <v>22</v>
      </c>
      <c r="C364" s="626">
        <f t="shared" ref="C364" si="151">B364/167</f>
        <v>0.1317365269461078</v>
      </c>
      <c r="D364" s="626">
        <v>985</v>
      </c>
      <c r="E364" s="626">
        <f>D364*C364</f>
        <v>129.76047904191617</v>
      </c>
      <c r="F364" s="627">
        <v>0.3</v>
      </c>
      <c r="G364" s="628">
        <f t="shared" si="147"/>
        <v>38.93</v>
      </c>
      <c r="H364" s="626">
        <f>ROUND(G364*0.2359,2)</f>
        <v>9.18</v>
      </c>
      <c r="I364" s="629">
        <f t="shared" si="149"/>
        <v>48.11</v>
      </c>
    </row>
    <row r="365" spans="1:9" x14ac:dyDescent="0.25">
      <c r="A365" s="602"/>
      <c r="C365" s="603"/>
      <c r="D365" s="482"/>
      <c r="E365" s="18"/>
      <c r="F365" s="19"/>
      <c r="G365" s="20"/>
      <c r="H365" s="18"/>
      <c r="I365" s="18"/>
    </row>
    <row r="366" spans="1:9" ht="16.5" x14ac:dyDescent="0.25">
      <c r="A366" s="1183" t="s">
        <v>2548</v>
      </c>
      <c r="B366" s="1183"/>
      <c r="C366" s="603"/>
      <c r="D366" s="482"/>
      <c r="E366" s="18"/>
      <c r="F366" s="19"/>
      <c r="G366" s="20"/>
      <c r="H366" s="18"/>
      <c r="I366" s="18"/>
    </row>
    <row r="367" spans="1:9" x14ac:dyDescent="0.25">
      <c r="A367" s="602"/>
      <c r="C367" s="603"/>
      <c r="D367" s="482"/>
      <c r="E367" s="18"/>
      <c r="F367" s="19"/>
      <c r="G367" s="20"/>
      <c r="H367" s="18"/>
      <c r="I367" s="18"/>
    </row>
  </sheetData>
  <mergeCells count="4">
    <mergeCell ref="A366:B366"/>
    <mergeCell ref="A2:I2"/>
    <mergeCell ref="A6:A7"/>
    <mergeCell ref="B6:I6"/>
  </mergeCells>
  <pageMargins left="0.7" right="0.7" top="0.75" bottom="0.75" header="0.3" footer="0.3"/>
  <pageSetup orientation="portrait" horizontalDpi="90" verticalDpi="9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D552F-1392-43F0-8705-92A0E2DB2B11}">
  <sheetPr>
    <tabColor theme="9" tint="0.59999389629810485"/>
    <pageSetUpPr fitToPage="1"/>
  </sheetPr>
  <dimension ref="A1:I426"/>
  <sheetViews>
    <sheetView zoomScale="80" zoomScaleNormal="80" workbookViewId="0">
      <selection activeCell="I1" sqref="I1"/>
    </sheetView>
  </sheetViews>
  <sheetFormatPr defaultColWidth="9.140625" defaultRowHeight="15.75" x14ac:dyDescent="0.25"/>
  <cols>
    <col min="1" max="1" width="67.42578125" style="22" customWidth="1"/>
    <col min="2" max="2" width="17.7109375" style="22" customWidth="1"/>
    <col min="3" max="3" width="19" style="22" customWidth="1"/>
    <col min="4" max="4" width="12.7109375" style="22" customWidth="1"/>
    <col min="5" max="5" width="14.85546875" style="22" customWidth="1"/>
    <col min="6" max="6" width="11.140625" style="22" customWidth="1"/>
    <col min="7" max="9" width="16.85546875" style="22" customWidth="1"/>
    <col min="10" max="16384" width="9.140625" style="22"/>
  </cols>
  <sheetData>
    <row r="1" spans="1:9" x14ac:dyDescent="0.25">
      <c r="I1" s="1160" t="s">
        <v>2796</v>
      </c>
    </row>
    <row r="2" spans="1:9" s="468" customFormat="1" ht="48.75" customHeight="1" x14ac:dyDescent="0.25">
      <c r="A2" s="1225" t="s">
        <v>34</v>
      </c>
      <c r="B2" s="1225"/>
      <c r="C2" s="1225"/>
      <c r="D2" s="1225"/>
      <c r="E2" s="1225"/>
      <c r="F2" s="1225"/>
      <c r="G2" s="1225"/>
      <c r="H2" s="1225"/>
      <c r="I2" s="1225"/>
    </row>
    <row r="4" spans="1:9" x14ac:dyDescent="0.25">
      <c r="A4" s="22" t="s">
        <v>2592</v>
      </c>
    </row>
    <row r="5" spans="1:9" ht="16.5" thickBot="1" x14ac:dyDescent="0.3">
      <c r="A5" s="7"/>
      <c r="B5" s="490"/>
      <c r="C5" s="490"/>
      <c r="D5" s="490"/>
      <c r="E5" s="490"/>
      <c r="F5" s="490"/>
      <c r="G5" s="490"/>
      <c r="H5" s="490"/>
      <c r="I5" s="490"/>
    </row>
    <row r="6" spans="1:9" x14ac:dyDescent="0.25">
      <c r="A6" s="1229"/>
      <c r="B6" s="1205" t="s">
        <v>402</v>
      </c>
      <c r="C6" s="1206"/>
      <c r="D6" s="1206"/>
      <c r="E6" s="1206"/>
      <c r="F6" s="1206"/>
      <c r="G6" s="1206"/>
      <c r="H6" s="1206"/>
      <c r="I6" s="1207"/>
    </row>
    <row r="7" spans="1:9" ht="123.75" customHeight="1" x14ac:dyDescent="0.25">
      <c r="A7" s="1230"/>
      <c r="B7" s="9" t="s">
        <v>16</v>
      </c>
      <c r="C7" s="10" t="s">
        <v>11</v>
      </c>
      <c r="D7" s="10" t="s">
        <v>12</v>
      </c>
      <c r="E7" s="10" t="s">
        <v>10</v>
      </c>
      <c r="F7" s="10" t="s">
        <v>2</v>
      </c>
      <c r="G7" s="10" t="s">
        <v>3</v>
      </c>
      <c r="H7" s="10" t="s">
        <v>4</v>
      </c>
      <c r="I7" s="12" t="s">
        <v>5</v>
      </c>
    </row>
    <row r="8" spans="1:9" ht="13.5" customHeight="1" x14ac:dyDescent="0.25">
      <c r="A8" s="15"/>
      <c r="B8" s="3">
        <v>1</v>
      </c>
      <c r="C8" s="4" t="s">
        <v>31</v>
      </c>
      <c r="D8" s="4">
        <v>3</v>
      </c>
      <c r="E8" s="4" t="s">
        <v>13</v>
      </c>
      <c r="F8" s="4">
        <v>5</v>
      </c>
      <c r="G8" s="16" t="s">
        <v>14</v>
      </c>
      <c r="H8" s="4" t="s">
        <v>30</v>
      </c>
      <c r="I8" s="5" t="s">
        <v>15</v>
      </c>
    </row>
    <row r="9" spans="1:9" s="468" customFormat="1" x14ac:dyDescent="0.25">
      <c r="A9" s="655" t="s">
        <v>0</v>
      </c>
      <c r="B9" s="496">
        <f>B10+B17+B113+B162+B199+B233+B250+B277</f>
        <v>19498.627</v>
      </c>
      <c r="C9" s="469">
        <f t="shared" ref="C9" si="0">B9/167</f>
        <v>116.75824550898204</v>
      </c>
      <c r="D9" s="469"/>
      <c r="E9" s="469"/>
      <c r="F9" s="469"/>
      <c r="G9" s="469">
        <f>G10+G88+G113+G162+G199+G233+G250+G277</f>
        <v>128509.12000000001</v>
      </c>
      <c r="H9" s="469">
        <f>H10+H88+H113+H162+H199+H233+H250+H277</f>
        <v>29728.23</v>
      </c>
      <c r="I9" s="492">
        <f t="shared" ref="I9:I70" si="1">G9+H9</f>
        <v>158237.35</v>
      </c>
    </row>
    <row r="10" spans="1:9" s="468" customFormat="1" x14ac:dyDescent="0.25">
      <c r="A10" s="660" t="s">
        <v>2593</v>
      </c>
      <c r="B10" s="497">
        <f>B11+B47+B60+B69</f>
        <v>6430</v>
      </c>
      <c r="C10" s="470">
        <f t="shared" ref="C10:I10" si="2">C11+C47+C60+C69</f>
        <v>38.465640148274872</v>
      </c>
      <c r="D10" s="470"/>
      <c r="E10" s="470"/>
      <c r="F10" s="476"/>
      <c r="G10" s="470">
        <f t="shared" si="2"/>
        <v>44915.199999999997</v>
      </c>
      <c r="H10" s="470">
        <f t="shared" si="2"/>
        <v>10468.380000000001</v>
      </c>
      <c r="I10" s="477">
        <f t="shared" si="2"/>
        <v>55383.580000000009</v>
      </c>
    </row>
    <row r="11" spans="1:9" ht="31.5" x14ac:dyDescent="0.25">
      <c r="A11" s="658" t="s">
        <v>9</v>
      </c>
      <c r="B11" s="793">
        <f>SUM(B12:B46)</f>
        <v>1702</v>
      </c>
      <c r="C11" s="517">
        <f t="shared" ref="C11:I11" si="3">SUM(C12:C46)</f>
        <v>10.177145708582835</v>
      </c>
      <c r="D11" s="517"/>
      <c r="E11" s="517"/>
      <c r="F11" s="1038"/>
      <c r="G11" s="517">
        <f t="shared" si="3"/>
        <v>19902.209999999995</v>
      </c>
      <c r="H11" s="517">
        <f t="shared" si="3"/>
        <v>4623.62</v>
      </c>
      <c r="I11" s="666">
        <f t="shared" si="3"/>
        <v>24525.829999999998</v>
      </c>
    </row>
    <row r="12" spans="1:9" x14ac:dyDescent="0.25">
      <c r="A12" s="656" t="s">
        <v>403</v>
      </c>
      <c r="B12" s="499">
        <v>167</v>
      </c>
      <c r="C12" s="473">
        <v>1</v>
      </c>
      <c r="D12" s="473">
        <v>2430</v>
      </c>
      <c r="E12" s="473">
        <f t="shared" ref="E12:E46" si="4">D12*C12</f>
        <v>2430</v>
      </c>
      <c r="F12" s="475">
        <v>1</v>
      </c>
      <c r="G12" s="473">
        <f t="shared" ref="G12:G72" si="5">ROUND(E12*F12,2)</f>
        <v>2430</v>
      </c>
      <c r="H12" s="473">
        <f t="shared" ref="H12:H18" si="6">ROUND(G12*0.2359,2)</f>
        <v>573.24</v>
      </c>
      <c r="I12" s="474">
        <f t="shared" si="1"/>
        <v>3003.24</v>
      </c>
    </row>
    <row r="13" spans="1:9" x14ac:dyDescent="0.25">
      <c r="A13" s="656" t="s">
        <v>404</v>
      </c>
      <c r="B13" s="499">
        <v>32</v>
      </c>
      <c r="C13" s="473">
        <v>0.19161676646706588</v>
      </c>
      <c r="D13" s="473">
        <v>1880</v>
      </c>
      <c r="E13" s="473">
        <f t="shared" si="4"/>
        <v>360.23952095808386</v>
      </c>
      <c r="F13" s="475">
        <v>1</v>
      </c>
      <c r="G13" s="473">
        <f t="shared" si="5"/>
        <v>360.24</v>
      </c>
      <c r="H13" s="473">
        <f t="shared" si="6"/>
        <v>84.98</v>
      </c>
      <c r="I13" s="474">
        <f t="shared" si="1"/>
        <v>445.22</v>
      </c>
    </row>
    <row r="14" spans="1:9" x14ac:dyDescent="0.25">
      <c r="A14" s="656" t="s">
        <v>404</v>
      </c>
      <c r="B14" s="499">
        <v>12</v>
      </c>
      <c r="C14" s="473">
        <v>7.1856287425149698E-2</v>
      </c>
      <c r="D14" s="473">
        <v>2030</v>
      </c>
      <c r="E14" s="473">
        <f t="shared" si="4"/>
        <v>145.8682634730539</v>
      </c>
      <c r="F14" s="475">
        <v>1</v>
      </c>
      <c r="G14" s="473">
        <f t="shared" si="5"/>
        <v>145.87</v>
      </c>
      <c r="H14" s="473">
        <f t="shared" si="6"/>
        <v>34.409999999999997</v>
      </c>
      <c r="I14" s="474">
        <f t="shared" si="1"/>
        <v>180.28</v>
      </c>
    </row>
    <row r="15" spans="1:9" x14ac:dyDescent="0.25">
      <c r="A15" s="656" t="s">
        <v>404</v>
      </c>
      <c r="B15" s="499">
        <v>12</v>
      </c>
      <c r="C15" s="473">
        <v>7.1856287425149698E-2</v>
      </c>
      <c r="D15" s="473">
        <v>2330</v>
      </c>
      <c r="E15" s="473">
        <f t="shared" si="4"/>
        <v>167.42514970059881</v>
      </c>
      <c r="F15" s="475">
        <v>1</v>
      </c>
      <c r="G15" s="473">
        <f t="shared" si="5"/>
        <v>167.43</v>
      </c>
      <c r="H15" s="473">
        <f t="shared" si="6"/>
        <v>39.5</v>
      </c>
      <c r="I15" s="474">
        <f t="shared" si="1"/>
        <v>206.93</v>
      </c>
    </row>
    <row r="16" spans="1:9" x14ac:dyDescent="0.25">
      <c r="A16" s="656" t="s">
        <v>404</v>
      </c>
      <c r="B16" s="499">
        <v>32</v>
      </c>
      <c r="C16" s="473">
        <v>0.19161676646706588</v>
      </c>
      <c r="D16" s="473">
        <v>1880</v>
      </c>
      <c r="E16" s="473">
        <f t="shared" si="4"/>
        <v>360.23952095808386</v>
      </c>
      <c r="F16" s="475">
        <v>1</v>
      </c>
      <c r="G16" s="473">
        <f t="shared" si="5"/>
        <v>360.24</v>
      </c>
      <c r="H16" s="473">
        <f t="shared" si="6"/>
        <v>84.98</v>
      </c>
      <c r="I16" s="474">
        <f t="shared" si="1"/>
        <v>445.22</v>
      </c>
    </row>
    <row r="17" spans="1:9" x14ac:dyDescent="0.25">
      <c r="A17" s="656" t="s">
        <v>404</v>
      </c>
      <c r="B17" s="499">
        <v>32</v>
      </c>
      <c r="C17" s="473">
        <v>0.19161676646706588</v>
      </c>
      <c r="D17" s="473">
        <v>1880</v>
      </c>
      <c r="E17" s="473">
        <f t="shared" si="4"/>
        <v>360.23952095808386</v>
      </c>
      <c r="F17" s="475">
        <v>1</v>
      </c>
      <c r="G17" s="473">
        <f t="shared" si="5"/>
        <v>360.24</v>
      </c>
      <c r="H17" s="473">
        <f t="shared" si="6"/>
        <v>84.98</v>
      </c>
      <c r="I17" s="474">
        <f t="shared" si="1"/>
        <v>445.22</v>
      </c>
    </row>
    <row r="18" spans="1:9" x14ac:dyDescent="0.25">
      <c r="A18" s="656" t="s">
        <v>404</v>
      </c>
      <c r="B18" s="499">
        <v>16</v>
      </c>
      <c r="C18" s="473">
        <v>9.580838323353294E-2</v>
      </c>
      <c r="D18" s="473">
        <v>2030</v>
      </c>
      <c r="E18" s="473">
        <f t="shared" si="4"/>
        <v>194.49101796407186</v>
      </c>
      <c r="F18" s="475">
        <v>1</v>
      </c>
      <c r="G18" s="473">
        <f t="shared" si="5"/>
        <v>194.49</v>
      </c>
      <c r="H18" s="473">
        <f t="shared" si="6"/>
        <v>45.88</v>
      </c>
      <c r="I18" s="474">
        <f t="shared" si="1"/>
        <v>240.37</v>
      </c>
    </row>
    <row r="19" spans="1:9" x14ac:dyDescent="0.25">
      <c r="A19" s="656" t="s">
        <v>404</v>
      </c>
      <c r="B19" s="499">
        <v>32</v>
      </c>
      <c r="C19" s="473">
        <v>0.19161676646706588</v>
      </c>
      <c r="D19" s="473">
        <v>2030</v>
      </c>
      <c r="E19" s="473">
        <f t="shared" si="4"/>
        <v>388.98203592814372</v>
      </c>
      <c r="F19" s="475">
        <v>1</v>
      </c>
      <c r="G19" s="473">
        <f t="shared" si="5"/>
        <v>388.98</v>
      </c>
      <c r="H19" s="491">
        <f>ROUND(G19*0.2077,2)</f>
        <v>80.790000000000006</v>
      </c>
      <c r="I19" s="474">
        <f t="shared" si="1"/>
        <v>469.77000000000004</v>
      </c>
    </row>
    <row r="20" spans="1:9" x14ac:dyDescent="0.25">
      <c r="A20" s="656" t="s">
        <v>404</v>
      </c>
      <c r="B20" s="499">
        <v>33</v>
      </c>
      <c r="C20" s="473">
        <v>0.19760479041916168</v>
      </c>
      <c r="D20" s="473">
        <v>1880</v>
      </c>
      <c r="E20" s="473">
        <f t="shared" si="4"/>
        <v>371.49700598802394</v>
      </c>
      <c r="F20" s="475">
        <v>1</v>
      </c>
      <c r="G20" s="473">
        <f t="shared" si="5"/>
        <v>371.5</v>
      </c>
      <c r="H20" s="491">
        <f>ROUND(G20*0.2077,2)</f>
        <v>77.16</v>
      </c>
      <c r="I20" s="474">
        <f t="shared" si="1"/>
        <v>448.65999999999997</v>
      </c>
    </row>
    <row r="21" spans="1:9" x14ac:dyDescent="0.25">
      <c r="A21" s="656" t="s">
        <v>404</v>
      </c>
      <c r="B21" s="499">
        <v>32</v>
      </c>
      <c r="C21" s="473">
        <v>0.19161676646706588</v>
      </c>
      <c r="D21" s="473">
        <v>2030</v>
      </c>
      <c r="E21" s="473">
        <f t="shared" si="4"/>
        <v>388.98203592814372</v>
      </c>
      <c r="F21" s="475">
        <v>1</v>
      </c>
      <c r="G21" s="473">
        <f t="shared" si="5"/>
        <v>388.98</v>
      </c>
      <c r="H21" s="473">
        <f>ROUND(G21*0.2359,2)</f>
        <v>91.76</v>
      </c>
      <c r="I21" s="474">
        <f t="shared" si="1"/>
        <v>480.74</v>
      </c>
    </row>
    <row r="22" spans="1:9" x14ac:dyDescent="0.25">
      <c r="A22" s="656" t="s">
        <v>404</v>
      </c>
      <c r="B22" s="499">
        <v>33</v>
      </c>
      <c r="C22" s="473">
        <v>0.19760479041916168</v>
      </c>
      <c r="D22" s="473">
        <v>1880</v>
      </c>
      <c r="E22" s="473">
        <f t="shared" si="4"/>
        <v>371.49700598802394</v>
      </c>
      <c r="F22" s="475">
        <v>1</v>
      </c>
      <c r="G22" s="473">
        <f t="shared" si="5"/>
        <v>371.5</v>
      </c>
      <c r="H22" s="473">
        <f>ROUND(G22*0.2359,2)</f>
        <v>87.64</v>
      </c>
      <c r="I22" s="474">
        <f t="shared" si="1"/>
        <v>459.14</v>
      </c>
    </row>
    <row r="23" spans="1:9" x14ac:dyDescent="0.25">
      <c r="A23" s="656" t="s">
        <v>404</v>
      </c>
      <c r="B23" s="499">
        <v>16</v>
      </c>
      <c r="C23" s="473">
        <v>9.580838323353294E-2</v>
      </c>
      <c r="D23" s="473">
        <v>1880</v>
      </c>
      <c r="E23" s="473">
        <f t="shared" si="4"/>
        <v>180.11976047904193</v>
      </c>
      <c r="F23" s="475">
        <v>1</v>
      </c>
      <c r="G23" s="473">
        <f t="shared" si="5"/>
        <v>180.12</v>
      </c>
      <c r="H23" s="473">
        <f>ROUND(G23*0.2359,2)</f>
        <v>42.49</v>
      </c>
      <c r="I23" s="474">
        <f t="shared" si="1"/>
        <v>222.61</v>
      </c>
    </row>
    <row r="24" spans="1:9" x14ac:dyDescent="0.25">
      <c r="A24" s="656" t="s">
        <v>404</v>
      </c>
      <c r="B24" s="499">
        <v>32</v>
      </c>
      <c r="C24" s="473">
        <v>0.19161676646706588</v>
      </c>
      <c r="D24" s="473">
        <v>2030</v>
      </c>
      <c r="E24" s="473">
        <f t="shared" si="4"/>
        <v>388.98203592814372</v>
      </c>
      <c r="F24" s="475">
        <v>1</v>
      </c>
      <c r="G24" s="473">
        <f t="shared" si="5"/>
        <v>388.98</v>
      </c>
      <c r="H24" s="473">
        <f>ROUND(G24*0.2359,2)</f>
        <v>91.76</v>
      </c>
      <c r="I24" s="474">
        <f t="shared" si="1"/>
        <v>480.74</v>
      </c>
    </row>
    <row r="25" spans="1:9" x14ac:dyDescent="0.25">
      <c r="A25" s="656" t="s">
        <v>404</v>
      </c>
      <c r="B25" s="499">
        <v>32</v>
      </c>
      <c r="C25" s="473">
        <v>0.19161676646706588</v>
      </c>
      <c r="D25" s="473">
        <v>2030</v>
      </c>
      <c r="E25" s="473">
        <f t="shared" si="4"/>
        <v>388.98203592814372</v>
      </c>
      <c r="F25" s="475">
        <v>1</v>
      </c>
      <c r="G25" s="473">
        <f t="shared" si="5"/>
        <v>388.98</v>
      </c>
      <c r="H25" s="491">
        <f>ROUND(G25*0.2077,2)</f>
        <v>80.790000000000006</v>
      </c>
      <c r="I25" s="474">
        <f t="shared" si="1"/>
        <v>469.77000000000004</v>
      </c>
    </row>
    <row r="26" spans="1:9" x14ac:dyDescent="0.25">
      <c r="A26" s="656" t="s">
        <v>404</v>
      </c>
      <c r="B26" s="499">
        <v>32</v>
      </c>
      <c r="C26" s="473">
        <v>0.19161676646706588</v>
      </c>
      <c r="D26" s="473">
        <v>1880</v>
      </c>
      <c r="E26" s="473">
        <f t="shared" si="4"/>
        <v>360.23952095808386</v>
      </c>
      <c r="F26" s="475">
        <v>1</v>
      </c>
      <c r="G26" s="473">
        <f t="shared" si="5"/>
        <v>360.24</v>
      </c>
      <c r="H26" s="473">
        <f>ROUND(G26*0.2359,2)</f>
        <v>84.98</v>
      </c>
      <c r="I26" s="474">
        <f t="shared" si="1"/>
        <v>445.22</v>
      </c>
    </row>
    <row r="27" spans="1:9" x14ac:dyDescent="0.25">
      <c r="A27" s="656" t="s">
        <v>404</v>
      </c>
      <c r="B27" s="499">
        <v>12</v>
      </c>
      <c r="C27" s="473">
        <v>7.1856287425149698E-2</v>
      </c>
      <c r="D27" s="473">
        <v>1880</v>
      </c>
      <c r="E27" s="473">
        <f t="shared" si="4"/>
        <v>135.08982035928142</v>
      </c>
      <c r="F27" s="475">
        <v>1</v>
      </c>
      <c r="G27" s="473">
        <f t="shared" si="5"/>
        <v>135.09</v>
      </c>
      <c r="H27" s="473">
        <f>ROUND(G27*0.2359,2)</f>
        <v>31.87</v>
      </c>
      <c r="I27" s="474">
        <f t="shared" si="1"/>
        <v>166.96</v>
      </c>
    </row>
    <row r="28" spans="1:9" x14ac:dyDescent="0.25">
      <c r="A28" s="656" t="s">
        <v>404</v>
      </c>
      <c r="B28" s="499">
        <v>32</v>
      </c>
      <c r="C28" s="473">
        <v>0.19161676646706588</v>
      </c>
      <c r="D28" s="473">
        <v>1880</v>
      </c>
      <c r="E28" s="473">
        <f t="shared" si="4"/>
        <v>360.23952095808386</v>
      </c>
      <c r="F28" s="475">
        <v>1</v>
      </c>
      <c r="G28" s="473">
        <f t="shared" si="5"/>
        <v>360.24</v>
      </c>
      <c r="H28" s="491">
        <f>ROUND(G28*0.2077,2)</f>
        <v>74.819999999999993</v>
      </c>
      <c r="I28" s="474">
        <f t="shared" si="1"/>
        <v>435.06</v>
      </c>
    </row>
    <row r="29" spans="1:9" x14ac:dyDescent="0.25">
      <c r="A29" s="656" t="s">
        <v>404</v>
      </c>
      <c r="B29" s="499">
        <v>28</v>
      </c>
      <c r="C29" s="473">
        <v>0.16766467065868262</v>
      </c>
      <c r="D29" s="473">
        <v>1880</v>
      </c>
      <c r="E29" s="473">
        <f t="shared" si="4"/>
        <v>315.20958083832335</v>
      </c>
      <c r="F29" s="475">
        <v>1</v>
      </c>
      <c r="G29" s="473">
        <f t="shared" si="5"/>
        <v>315.20999999999998</v>
      </c>
      <c r="H29" s="473">
        <f t="shared" ref="H29:H34" si="7">ROUND(G29*0.2359,2)</f>
        <v>74.36</v>
      </c>
      <c r="I29" s="474">
        <f t="shared" si="1"/>
        <v>389.57</v>
      </c>
    </row>
    <row r="30" spans="1:9" x14ac:dyDescent="0.25">
      <c r="A30" s="656" t="s">
        <v>404</v>
      </c>
      <c r="B30" s="499">
        <v>16</v>
      </c>
      <c r="C30" s="473">
        <v>9.580838323353294E-2</v>
      </c>
      <c r="D30" s="473">
        <v>2030</v>
      </c>
      <c r="E30" s="473">
        <f t="shared" si="4"/>
        <v>194.49101796407186</v>
      </c>
      <c r="F30" s="475">
        <v>1</v>
      </c>
      <c r="G30" s="473">
        <f t="shared" si="5"/>
        <v>194.49</v>
      </c>
      <c r="H30" s="473">
        <f t="shared" si="7"/>
        <v>45.88</v>
      </c>
      <c r="I30" s="474">
        <f t="shared" si="1"/>
        <v>240.37</v>
      </c>
    </row>
    <row r="31" spans="1:9" x14ac:dyDescent="0.25">
      <c r="A31" s="656" t="s">
        <v>404</v>
      </c>
      <c r="B31" s="499">
        <v>104</v>
      </c>
      <c r="C31" s="473">
        <v>0.6227544910179641</v>
      </c>
      <c r="D31" s="473">
        <v>1880</v>
      </c>
      <c r="E31" s="473">
        <f t="shared" si="4"/>
        <v>1170.7784431137725</v>
      </c>
      <c r="F31" s="475">
        <v>1</v>
      </c>
      <c r="G31" s="473">
        <f t="shared" si="5"/>
        <v>1170.78</v>
      </c>
      <c r="H31" s="473">
        <f t="shared" si="7"/>
        <v>276.19</v>
      </c>
      <c r="I31" s="474">
        <f t="shared" si="1"/>
        <v>1446.97</v>
      </c>
    </row>
    <row r="32" spans="1:9" x14ac:dyDescent="0.25">
      <c r="A32" s="656" t="s">
        <v>404</v>
      </c>
      <c r="B32" s="499">
        <v>104</v>
      </c>
      <c r="C32" s="473">
        <v>0.61904761904761907</v>
      </c>
      <c r="D32" s="473">
        <v>1880</v>
      </c>
      <c r="E32" s="473">
        <f t="shared" si="4"/>
        <v>1163.8095238095239</v>
      </c>
      <c r="F32" s="475">
        <v>1</v>
      </c>
      <c r="G32" s="473">
        <f t="shared" si="5"/>
        <v>1163.81</v>
      </c>
      <c r="H32" s="512">
        <f t="shared" si="7"/>
        <v>274.54000000000002</v>
      </c>
      <c r="I32" s="474">
        <f t="shared" si="1"/>
        <v>1438.35</v>
      </c>
    </row>
    <row r="33" spans="1:9" x14ac:dyDescent="0.25">
      <c r="A33" s="656" t="s">
        <v>404</v>
      </c>
      <c r="B33" s="499">
        <v>114</v>
      </c>
      <c r="C33" s="473">
        <v>0.6785714285714286</v>
      </c>
      <c r="D33" s="473">
        <v>1880</v>
      </c>
      <c r="E33" s="473">
        <f t="shared" si="4"/>
        <v>1275.7142857142858</v>
      </c>
      <c r="F33" s="475">
        <v>1</v>
      </c>
      <c r="G33" s="473">
        <f t="shared" si="5"/>
        <v>1275.71</v>
      </c>
      <c r="H33" s="512">
        <f t="shared" si="7"/>
        <v>300.94</v>
      </c>
      <c r="I33" s="474">
        <f t="shared" si="1"/>
        <v>1576.65</v>
      </c>
    </row>
    <row r="34" spans="1:9" x14ac:dyDescent="0.25">
      <c r="A34" s="656" t="s">
        <v>404</v>
      </c>
      <c r="B34" s="499">
        <v>167</v>
      </c>
      <c r="C34" s="473">
        <v>1</v>
      </c>
      <c r="D34" s="473">
        <v>1880</v>
      </c>
      <c r="E34" s="473">
        <f t="shared" si="4"/>
        <v>1880</v>
      </c>
      <c r="F34" s="475">
        <v>1</v>
      </c>
      <c r="G34" s="473">
        <f t="shared" si="5"/>
        <v>1880</v>
      </c>
      <c r="H34" s="473">
        <f t="shared" si="7"/>
        <v>443.49</v>
      </c>
      <c r="I34" s="474">
        <f t="shared" si="1"/>
        <v>2323.4899999999998</v>
      </c>
    </row>
    <row r="35" spans="1:9" x14ac:dyDescent="0.25">
      <c r="A35" s="656" t="s">
        <v>404</v>
      </c>
      <c r="B35" s="499">
        <v>52</v>
      </c>
      <c r="C35" s="473">
        <v>0.30952380952380953</v>
      </c>
      <c r="D35" s="473">
        <v>1880</v>
      </c>
      <c r="E35" s="473">
        <f t="shared" si="4"/>
        <v>581.90476190476193</v>
      </c>
      <c r="F35" s="475">
        <v>1</v>
      </c>
      <c r="G35" s="473">
        <f t="shared" si="5"/>
        <v>581.9</v>
      </c>
      <c r="H35" s="491">
        <f>ROUND(G35*0.2077,2)</f>
        <v>120.86</v>
      </c>
      <c r="I35" s="474">
        <f t="shared" si="1"/>
        <v>702.76</v>
      </c>
    </row>
    <row r="36" spans="1:9" x14ac:dyDescent="0.25">
      <c r="A36" s="656" t="s">
        <v>404</v>
      </c>
      <c r="B36" s="499">
        <v>56</v>
      </c>
      <c r="C36" s="473">
        <v>0.33532934131736525</v>
      </c>
      <c r="D36" s="473">
        <v>1880</v>
      </c>
      <c r="E36" s="473">
        <f t="shared" si="4"/>
        <v>630.4191616766467</v>
      </c>
      <c r="F36" s="475">
        <v>1</v>
      </c>
      <c r="G36" s="473">
        <f t="shared" si="5"/>
        <v>630.41999999999996</v>
      </c>
      <c r="H36" s="473">
        <f>ROUND(G36*0.2359,2)</f>
        <v>148.72</v>
      </c>
      <c r="I36" s="474">
        <f t="shared" si="1"/>
        <v>779.14</v>
      </c>
    </row>
    <row r="37" spans="1:9" x14ac:dyDescent="0.25">
      <c r="A37" s="656" t="s">
        <v>404</v>
      </c>
      <c r="B37" s="499">
        <v>16</v>
      </c>
      <c r="C37" s="473">
        <v>9.580838323353294E-2</v>
      </c>
      <c r="D37" s="473">
        <v>1880</v>
      </c>
      <c r="E37" s="473">
        <f t="shared" si="4"/>
        <v>180.11976047904193</v>
      </c>
      <c r="F37" s="475">
        <v>1</v>
      </c>
      <c r="G37" s="473">
        <f t="shared" si="5"/>
        <v>180.12</v>
      </c>
      <c r="H37" s="473">
        <f>ROUND(G37*0.2359,2)</f>
        <v>42.49</v>
      </c>
      <c r="I37" s="474">
        <f t="shared" si="1"/>
        <v>222.61</v>
      </c>
    </row>
    <row r="38" spans="1:9" x14ac:dyDescent="0.25">
      <c r="A38" s="656" t="s">
        <v>404</v>
      </c>
      <c r="B38" s="499">
        <v>104</v>
      </c>
      <c r="C38" s="473">
        <v>0.61904761904761907</v>
      </c>
      <c r="D38" s="473">
        <v>1880</v>
      </c>
      <c r="E38" s="473">
        <f t="shared" si="4"/>
        <v>1163.8095238095239</v>
      </c>
      <c r="F38" s="475">
        <v>1</v>
      </c>
      <c r="G38" s="473">
        <f t="shared" si="5"/>
        <v>1163.81</v>
      </c>
      <c r="H38" s="473">
        <f>ROUND(G38*0.2359,2)</f>
        <v>274.54000000000002</v>
      </c>
      <c r="I38" s="474">
        <f t="shared" si="1"/>
        <v>1438.35</v>
      </c>
    </row>
    <row r="39" spans="1:9" x14ac:dyDescent="0.25">
      <c r="A39" s="656" t="s">
        <v>404</v>
      </c>
      <c r="B39" s="499">
        <v>12</v>
      </c>
      <c r="C39" s="473">
        <v>7.1856287425149698E-2</v>
      </c>
      <c r="D39" s="473">
        <v>2030</v>
      </c>
      <c r="E39" s="473">
        <f t="shared" si="4"/>
        <v>145.8682634730539</v>
      </c>
      <c r="F39" s="475">
        <v>1</v>
      </c>
      <c r="G39" s="473">
        <f t="shared" si="5"/>
        <v>145.87</v>
      </c>
      <c r="H39" s="491">
        <f>ROUND(G39*0.2077,2)</f>
        <v>30.3</v>
      </c>
      <c r="I39" s="474">
        <f t="shared" si="1"/>
        <v>176.17000000000002</v>
      </c>
    </row>
    <row r="40" spans="1:9" x14ac:dyDescent="0.25">
      <c r="A40" s="656" t="s">
        <v>404</v>
      </c>
      <c r="B40" s="499">
        <v>60</v>
      </c>
      <c r="C40" s="473">
        <v>0.3592814371257485</v>
      </c>
      <c r="D40" s="473">
        <v>1880</v>
      </c>
      <c r="E40" s="473">
        <f t="shared" si="4"/>
        <v>675.44910179640715</v>
      </c>
      <c r="F40" s="475">
        <v>1</v>
      </c>
      <c r="G40" s="473">
        <f t="shared" si="5"/>
        <v>675.45</v>
      </c>
      <c r="H40" s="473">
        <f>ROUND(G40*0.2359,2)</f>
        <v>159.34</v>
      </c>
      <c r="I40" s="474">
        <f t="shared" si="1"/>
        <v>834.79000000000008</v>
      </c>
    </row>
    <row r="41" spans="1:9" x14ac:dyDescent="0.25">
      <c r="A41" s="656" t="s">
        <v>404</v>
      </c>
      <c r="B41" s="499">
        <v>32</v>
      </c>
      <c r="C41" s="473">
        <v>0.19047619047619047</v>
      </c>
      <c r="D41" s="473">
        <v>1880</v>
      </c>
      <c r="E41" s="473">
        <f t="shared" si="4"/>
        <v>358.09523809523807</v>
      </c>
      <c r="F41" s="475">
        <v>1</v>
      </c>
      <c r="G41" s="473">
        <f t="shared" si="5"/>
        <v>358.1</v>
      </c>
      <c r="H41" s="473">
        <f>ROUND(G41*0.2359,2)</f>
        <v>84.48</v>
      </c>
      <c r="I41" s="474">
        <f t="shared" si="1"/>
        <v>442.58000000000004</v>
      </c>
    </row>
    <row r="42" spans="1:9" x14ac:dyDescent="0.25">
      <c r="A42" s="656" t="s">
        <v>404</v>
      </c>
      <c r="B42" s="499">
        <v>24</v>
      </c>
      <c r="C42" s="473">
        <v>0.1437125748502994</v>
      </c>
      <c r="D42" s="473">
        <v>2030</v>
      </c>
      <c r="E42" s="473">
        <f t="shared" si="4"/>
        <v>291.7365269461078</v>
      </c>
      <c r="F42" s="475">
        <v>1</v>
      </c>
      <c r="G42" s="473">
        <f t="shared" si="5"/>
        <v>291.74</v>
      </c>
      <c r="H42" s="491">
        <f>ROUND(G42*0.2077,2)</f>
        <v>60.59</v>
      </c>
      <c r="I42" s="474">
        <f t="shared" si="1"/>
        <v>352.33000000000004</v>
      </c>
    </row>
    <row r="43" spans="1:9" x14ac:dyDescent="0.25">
      <c r="A43" s="656" t="s">
        <v>404</v>
      </c>
      <c r="B43" s="499">
        <v>24</v>
      </c>
      <c r="C43" s="473">
        <v>0.1437125748502994</v>
      </c>
      <c r="D43" s="473">
        <v>1880</v>
      </c>
      <c r="E43" s="473">
        <f t="shared" si="4"/>
        <v>270.17964071856284</v>
      </c>
      <c r="F43" s="475">
        <v>1</v>
      </c>
      <c r="G43" s="473">
        <f t="shared" si="5"/>
        <v>270.18</v>
      </c>
      <c r="H43" s="473">
        <f>ROUND(G43*0.2359,2)</f>
        <v>63.74</v>
      </c>
      <c r="I43" s="474">
        <f t="shared" si="1"/>
        <v>333.92</v>
      </c>
    </row>
    <row r="44" spans="1:9" x14ac:dyDescent="0.25">
      <c r="A44" s="656" t="s">
        <v>404</v>
      </c>
      <c r="B44" s="499">
        <v>16</v>
      </c>
      <c r="C44" s="473">
        <v>9.580838323353294E-2</v>
      </c>
      <c r="D44" s="473">
        <v>1880</v>
      </c>
      <c r="E44" s="473">
        <f t="shared" si="4"/>
        <v>180.11976047904193</v>
      </c>
      <c r="F44" s="475">
        <v>1</v>
      </c>
      <c r="G44" s="473">
        <f t="shared" si="5"/>
        <v>180.12</v>
      </c>
      <c r="H44" s="473">
        <f>ROUND(G44*0.2359,2)</f>
        <v>42.49</v>
      </c>
      <c r="I44" s="474">
        <f t="shared" si="1"/>
        <v>222.61</v>
      </c>
    </row>
    <row r="45" spans="1:9" x14ac:dyDescent="0.25">
      <c r="A45" s="656" t="s">
        <v>404</v>
      </c>
      <c r="B45" s="499">
        <v>168</v>
      </c>
      <c r="C45" s="473">
        <v>1.0059880239520957</v>
      </c>
      <c r="D45" s="473">
        <v>1880</v>
      </c>
      <c r="E45" s="473">
        <f t="shared" si="4"/>
        <v>1891.25748502994</v>
      </c>
      <c r="F45" s="475">
        <v>1</v>
      </c>
      <c r="G45" s="473">
        <f t="shared" si="5"/>
        <v>1891.26</v>
      </c>
      <c r="H45" s="473">
        <f>ROUND(G45*0.2359,2)</f>
        <v>446.15</v>
      </c>
      <c r="I45" s="474">
        <f t="shared" si="1"/>
        <v>2337.41</v>
      </c>
    </row>
    <row r="46" spans="1:9" x14ac:dyDescent="0.25">
      <c r="A46" s="656" t="s">
        <v>404</v>
      </c>
      <c r="B46" s="499">
        <v>16</v>
      </c>
      <c r="C46" s="473">
        <v>9.580838323353294E-2</v>
      </c>
      <c r="D46" s="473">
        <v>1880</v>
      </c>
      <c r="E46" s="473">
        <f t="shared" si="4"/>
        <v>180.11976047904193</v>
      </c>
      <c r="F46" s="475">
        <v>1</v>
      </c>
      <c r="G46" s="473">
        <f t="shared" si="5"/>
        <v>180.12</v>
      </c>
      <c r="H46" s="473">
        <f>ROUND(G46*0.2359,2)</f>
        <v>42.49</v>
      </c>
      <c r="I46" s="474">
        <f t="shared" si="1"/>
        <v>222.61</v>
      </c>
    </row>
    <row r="47" spans="1:9" ht="31.5" x14ac:dyDescent="0.25">
      <c r="A47" s="658" t="s">
        <v>7</v>
      </c>
      <c r="B47" s="793">
        <f>SUM(B48:B59)</f>
        <v>1631</v>
      </c>
      <c r="C47" s="517">
        <f t="shared" ref="C47:I47" si="8">SUM(C48:C59)</f>
        <v>9.7613344739093222</v>
      </c>
      <c r="D47" s="517"/>
      <c r="E47" s="517"/>
      <c r="F47" s="1038"/>
      <c r="G47" s="517">
        <f t="shared" si="8"/>
        <v>11115.84</v>
      </c>
      <c r="H47" s="517">
        <f t="shared" si="8"/>
        <v>2622.24</v>
      </c>
      <c r="I47" s="666">
        <f t="shared" si="8"/>
        <v>13738.080000000002</v>
      </c>
    </row>
    <row r="48" spans="1:9" x14ac:dyDescent="0.25">
      <c r="A48" s="656" t="s">
        <v>405</v>
      </c>
      <c r="B48" s="499">
        <v>167</v>
      </c>
      <c r="C48" s="473">
        <v>1</v>
      </c>
      <c r="D48" s="473">
        <v>1086</v>
      </c>
      <c r="E48" s="473">
        <f t="shared" ref="E48:E59" si="9">D48*C48</f>
        <v>1086</v>
      </c>
      <c r="F48" s="475">
        <v>1</v>
      </c>
      <c r="G48" s="473">
        <f t="shared" si="5"/>
        <v>1086</v>
      </c>
      <c r="H48" s="473">
        <f t="shared" ref="H48:H59" si="10">ROUND(G48*0.2359,2)</f>
        <v>256.19</v>
      </c>
      <c r="I48" s="474">
        <f t="shared" si="1"/>
        <v>1342.19</v>
      </c>
    </row>
    <row r="49" spans="1:9" x14ac:dyDescent="0.25">
      <c r="A49" s="656" t="s">
        <v>405</v>
      </c>
      <c r="B49" s="499">
        <v>167</v>
      </c>
      <c r="C49" s="473">
        <v>1</v>
      </c>
      <c r="D49" s="473">
        <v>1122</v>
      </c>
      <c r="E49" s="473">
        <f t="shared" si="9"/>
        <v>1122</v>
      </c>
      <c r="F49" s="475">
        <v>1</v>
      </c>
      <c r="G49" s="473">
        <f t="shared" si="5"/>
        <v>1122</v>
      </c>
      <c r="H49" s="473">
        <f t="shared" si="10"/>
        <v>264.68</v>
      </c>
      <c r="I49" s="474">
        <f t="shared" si="1"/>
        <v>1386.68</v>
      </c>
    </row>
    <row r="50" spans="1:9" x14ac:dyDescent="0.25">
      <c r="A50" s="656" t="s">
        <v>405</v>
      </c>
      <c r="B50" s="499">
        <v>48</v>
      </c>
      <c r="C50" s="473">
        <v>0.28742514970059879</v>
      </c>
      <c r="D50" s="473">
        <v>1086</v>
      </c>
      <c r="E50" s="473">
        <f t="shared" si="9"/>
        <v>312.14371257485027</v>
      </c>
      <c r="F50" s="475">
        <v>1</v>
      </c>
      <c r="G50" s="473">
        <f t="shared" si="5"/>
        <v>312.14</v>
      </c>
      <c r="H50" s="473">
        <f t="shared" si="10"/>
        <v>73.63</v>
      </c>
      <c r="I50" s="474">
        <f t="shared" si="1"/>
        <v>385.77</v>
      </c>
    </row>
    <row r="51" spans="1:9" x14ac:dyDescent="0.25">
      <c r="A51" s="656" t="s">
        <v>405</v>
      </c>
      <c r="B51" s="499">
        <v>127</v>
      </c>
      <c r="C51" s="473">
        <v>0.76047904191616766</v>
      </c>
      <c r="D51" s="473">
        <v>1086</v>
      </c>
      <c r="E51" s="473">
        <f t="shared" si="9"/>
        <v>825.88023952095807</v>
      </c>
      <c r="F51" s="475">
        <v>1</v>
      </c>
      <c r="G51" s="473">
        <f t="shared" si="5"/>
        <v>825.88</v>
      </c>
      <c r="H51" s="473">
        <f t="shared" si="10"/>
        <v>194.83</v>
      </c>
      <c r="I51" s="474">
        <f t="shared" si="1"/>
        <v>1020.71</v>
      </c>
    </row>
    <row r="52" spans="1:9" x14ac:dyDescent="0.25">
      <c r="A52" s="656" t="s">
        <v>405</v>
      </c>
      <c r="B52" s="499">
        <v>167</v>
      </c>
      <c r="C52" s="473">
        <v>1</v>
      </c>
      <c r="D52" s="473">
        <v>1054</v>
      </c>
      <c r="E52" s="473">
        <f t="shared" si="9"/>
        <v>1054</v>
      </c>
      <c r="F52" s="475">
        <v>1</v>
      </c>
      <c r="G52" s="473">
        <f t="shared" si="5"/>
        <v>1054</v>
      </c>
      <c r="H52" s="473">
        <f t="shared" si="10"/>
        <v>248.64</v>
      </c>
      <c r="I52" s="474">
        <f t="shared" si="1"/>
        <v>1302.6399999999999</v>
      </c>
    </row>
    <row r="53" spans="1:9" x14ac:dyDescent="0.25">
      <c r="A53" s="656" t="s">
        <v>406</v>
      </c>
      <c r="B53" s="499">
        <v>40</v>
      </c>
      <c r="C53" s="473">
        <v>0.23952095808383234</v>
      </c>
      <c r="D53" s="473">
        <v>1054</v>
      </c>
      <c r="E53" s="473">
        <f t="shared" si="9"/>
        <v>252.45508982035929</v>
      </c>
      <c r="F53" s="475">
        <v>1</v>
      </c>
      <c r="G53" s="473">
        <f t="shared" si="5"/>
        <v>252.46</v>
      </c>
      <c r="H53" s="473">
        <f t="shared" si="10"/>
        <v>59.56</v>
      </c>
      <c r="I53" s="474">
        <f t="shared" si="1"/>
        <v>312.02</v>
      </c>
    </row>
    <row r="54" spans="1:9" x14ac:dyDescent="0.25">
      <c r="A54" s="656" t="s">
        <v>406</v>
      </c>
      <c r="B54" s="499">
        <v>144</v>
      </c>
      <c r="C54" s="473">
        <v>0.8571428571428571</v>
      </c>
      <c r="D54" s="473">
        <v>1090</v>
      </c>
      <c r="E54" s="473">
        <f t="shared" si="9"/>
        <v>934.28571428571422</v>
      </c>
      <c r="F54" s="475">
        <v>1</v>
      </c>
      <c r="G54" s="473">
        <f t="shared" si="5"/>
        <v>934.29</v>
      </c>
      <c r="H54" s="473">
        <f t="shared" si="10"/>
        <v>220.4</v>
      </c>
      <c r="I54" s="474">
        <f t="shared" si="1"/>
        <v>1154.69</v>
      </c>
    </row>
    <row r="55" spans="1:9" x14ac:dyDescent="0.25">
      <c r="A55" s="656" t="s">
        <v>406</v>
      </c>
      <c r="B55" s="499">
        <v>167</v>
      </c>
      <c r="C55" s="473">
        <v>1</v>
      </c>
      <c r="D55" s="473">
        <v>1090</v>
      </c>
      <c r="E55" s="473">
        <f t="shared" si="9"/>
        <v>1090</v>
      </c>
      <c r="F55" s="475">
        <v>1</v>
      </c>
      <c r="G55" s="473">
        <f t="shared" si="5"/>
        <v>1090</v>
      </c>
      <c r="H55" s="473">
        <f t="shared" si="10"/>
        <v>257.13</v>
      </c>
      <c r="I55" s="474">
        <f t="shared" si="1"/>
        <v>1347.13</v>
      </c>
    </row>
    <row r="56" spans="1:9" x14ac:dyDescent="0.25">
      <c r="A56" s="656" t="s">
        <v>406</v>
      </c>
      <c r="B56" s="499">
        <v>103</v>
      </c>
      <c r="C56" s="473">
        <v>0.61676646706586824</v>
      </c>
      <c r="D56" s="473">
        <v>1054</v>
      </c>
      <c r="E56" s="473">
        <f t="shared" si="9"/>
        <v>650.07185628742513</v>
      </c>
      <c r="F56" s="475">
        <v>1</v>
      </c>
      <c r="G56" s="473">
        <f t="shared" si="5"/>
        <v>650.07000000000005</v>
      </c>
      <c r="H56" s="473">
        <f t="shared" si="10"/>
        <v>153.35</v>
      </c>
      <c r="I56" s="474">
        <f t="shared" si="1"/>
        <v>803.42000000000007</v>
      </c>
    </row>
    <row r="57" spans="1:9" x14ac:dyDescent="0.25">
      <c r="A57" s="656" t="s">
        <v>407</v>
      </c>
      <c r="B57" s="499">
        <v>167</v>
      </c>
      <c r="C57" s="473">
        <v>1</v>
      </c>
      <c r="D57" s="473">
        <v>1645</v>
      </c>
      <c r="E57" s="473">
        <f t="shared" si="9"/>
        <v>1645</v>
      </c>
      <c r="F57" s="475">
        <v>1</v>
      </c>
      <c r="G57" s="473">
        <f t="shared" si="5"/>
        <v>1645</v>
      </c>
      <c r="H57" s="473">
        <f t="shared" si="10"/>
        <v>388.06</v>
      </c>
      <c r="I57" s="474">
        <f t="shared" si="1"/>
        <v>2033.06</v>
      </c>
    </row>
    <row r="58" spans="1:9" x14ac:dyDescent="0.25">
      <c r="A58" s="656" t="s">
        <v>406</v>
      </c>
      <c r="B58" s="499">
        <v>167</v>
      </c>
      <c r="C58" s="473">
        <v>1</v>
      </c>
      <c r="D58" s="473">
        <v>1054</v>
      </c>
      <c r="E58" s="473">
        <f t="shared" si="9"/>
        <v>1054</v>
      </c>
      <c r="F58" s="475">
        <v>1</v>
      </c>
      <c r="G58" s="473">
        <f t="shared" si="5"/>
        <v>1054</v>
      </c>
      <c r="H58" s="473">
        <f t="shared" si="10"/>
        <v>248.64</v>
      </c>
      <c r="I58" s="474">
        <f t="shared" si="1"/>
        <v>1302.6399999999999</v>
      </c>
    </row>
    <row r="59" spans="1:9" x14ac:dyDescent="0.25">
      <c r="A59" s="656" t="s">
        <v>406</v>
      </c>
      <c r="B59" s="499">
        <v>167</v>
      </c>
      <c r="C59" s="473">
        <v>1</v>
      </c>
      <c r="D59" s="473">
        <v>1090</v>
      </c>
      <c r="E59" s="473">
        <f t="shared" si="9"/>
        <v>1090</v>
      </c>
      <c r="F59" s="475">
        <v>1</v>
      </c>
      <c r="G59" s="473">
        <f t="shared" si="5"/>
        <v>1090</v>
      </c>
      <c r="H59" s="473">
        <f t="shared" si="10"/>
        <v>257.13</v>
      </c>
      <c r="I59" s="474">
        <f t="shared" si="1"/>
        <v>1347.13</v>
      </c>
    </row>
    <row r="60" spans="1:9" ht="31.5" x14ac:dyDescent="0.25">
      <c r="A60" s="658" t="s">
        <v>8</v>
      </c>
      <c r="B60" s="793">
        <f>SUM(B61:B68)</f>
        <v>1176</v>
      </c>
      <c r="C60" s="517">
        <f>SUM(C61:C68)</f>
        <v>7.0419161676646702</v>
      </c>
      <c r="D60" s="517"/>
      <c r="E60" s="517"/>
      <c r="F60" s="1038"/>
      <c r="G60" s="517">
        <f>SUM(G61:G68)</f>
        <v>5703.96</v>
      </c>
      <c r="H60" s="517">
        <f>SUM(H61:H68)</f>
        <v>1289.73</v>
      </c>
      <c r="I60" s="666">
        <f>SUM(I61:I68)</f>
        <v>6993.6900000000005</v>
      </c>
    </row>
    <row r="61" spans="1:9" x14ac:dyDescent="0.25">
      <c r="A61" s="656" t="s">
        <v>408</v>
      </c>
      <c r="B61" s="499">
        <v>167</v>
      </c>
      <c r="C61" s="473">
        <v>1</v>
      </c>
      <c r="D61" s="473">
        <v>810</v>
      </c>
      <c r="E61" s="473">
        <f t="shared" ref="E61:E68" si="11">D61*C61</f>
        <v>810</v>
      </c>
      <c r="F61" s="475">
        <v>1</v>
      </c>
      <c r="G61" s="473">
        <f t="shared" si="5"/>
        <v>810</v>
      </c>
      <c r="H61" s="473">
        <f>ROUND(G61*0.2359,2)</f>
        <v>191.08</v>
      </c>
      <c r="I61" s="474">
        <f t="shared" si="1"/>
        <v>1001.08</v>
      </c>
    </row>
    <row r="62" spans="1:9" x14ac:dyDescent="0.25">
      <c r="A62" s="656" t="s">
        <v>408</v>
      </c>
      <c r="B62" s="499">
        <v>167</v>
      </c>
      <c r="C62" s="473">
        <v>1</v>
      </c>
      <c r="D62" s="473">
        <v>810</v>
      </c>
      <c r="E62" s="473">
        <f t="shared" si="11"/>
        <v>810</v>
      </c>
      <c r="F62" s="475">
        <v>1</v>
      </c>
      <c r="G62" s="473">
        <f t="shared" si="5"/>
        <v>810</v>
      </c>
      <c r="H62" s="473">
        <f>ROUND(G62*0.2359,2)</f>
        <v>191.08</v>
      </c>
      <c r="I62" s="474">
        <f t="shared" si="1"/>
        <v>1001.08</v>
      </c>
    </row>
    <row r="63" spans="1:9" x14ac:dyDescent="0.25">
      <c r="A63" s="656" t="s">
        <v>408</v>
      </c>
      <c r="B63" s="499">
        <v>167</v>
      </c>
      <c r="C63" s="473">
        <v>1</v>
      </c>
      <c r="D63" s="473">
        <v>810</v>
      </c>
      <c r="E63" s="473">
        <f t="shared" si="11"/>
        <v>810</v>
      </c>
      <c r="F63" s="475">
        <v>1</v>
      </c>
      <c r="G63" s="473">
        <f t="shared" si="5"/>
        <v>810</v>
      </c>
      <c r="H63" s="491">
        <f>ROUND(G63*0.2077,2)</f>
        <v>168.24</v>
      </c>
      <c r="I63" s="474">
        <f t="shared" si="1"/>
        <v>978.24</v>
      </c>
    </row>
    <row r="64" spans="1:9" x14ac:dyDescent="0.25">
      <c r="A64" s="656" t="s">
        <v>408</v>
      </c>
      <c r="B64" s="499">
        <v>87</v>
      </c>
      <c r="C64" s="473">
        <v>0.52095808383233533</v>
      </c>
      <c r="D64" s="473">
        <v>810</v>
      </c>
      <c r="E64" s="473">
        <f t="shared" si="11"/>
        <v>421.9760479041916</v>
      </c>
      <c r="F64" s="475">
        <v>1</v>
      </c>
      <c r="G64" s="473">
        <f t="shared" si="5"/>
        <v>421.98</v>
      </c>
      <c r="H64" s="473">
        <f>ROUND(G64*0.2359,2)</f>
        <v>99.55</v>
      </c>
      <c r="I64" s="474">
        <f t="shared" si="1"/>
        <v>521.53</v>
      </c>
    </row>
    <row r="65" spans="1:9" x14ac:dyDescent="0.25">
      <c r="A65" s="656" t="s">
        <v>408</v>
      </c>
      <c r="B65" s="499">
        <v>167</v>
      </c>
      <c r="C65" s="473">
        <v>1</v>
      </c>
      <c r="D65" s="473">
        <v>810</v>
      </c>
      <c r="E65" s="473">
        <f t="shared" si="11"/>
        <v>810</v>
      </c>
      <c r="F65" s="475">
        <v>1</v>
      </c>
      <c r="G65" s="473">
        <f t="shared" si="5"/>
        <v>810</v>
      </c>
      <c r="H65" s="491">
        <f>ROUND(G65*0.2077,2)</f>
        <v>168.24</v>
      </c>
      <c r="I65" s="474">
        <f t="shared" si="1"/>
        <v>978.24</v>
      </c>
    </row>
    <row r="66" spans="1:9" x14ac:dyDescent="0.25">
      <c r="A66" s="656" t="s">
        <v>408</v>
      </c>
      <c r="B66" s="499">
        <v>127</v>
      </c>
      <c r="C66" s="473">
        <v>0.76047904191616766</v>
      </c>
      <c r="D66" s="473">
        <v>810</v>
      </c>
      <c r="E66" s="473">
        <f t="shared" si="11"/>
        <v>615.98802395209577</v>
      </c>
      <c r="F66" s="475">
        <v>1</v>
      </c>
      <c r="G66" s="473">
        <f t="shared" si="5"/>
        <v>615.99</v>
      </c>
      <c r="H66" s="491">
        <f>ROUND(G66*0.2194,2)</f>
        <v>135.15</v>
      </c>
      <c r="I66" s="474">
        <f t="shared" si="1"/>
        <v>751.14</v>
      </c>
    </row>
    <row r="67" spans="1:9" x14ac:dyDescent="0.25">
      <c r="A67" s="656" t="s">
        <v>408</v>
      </c>
      <c r="B67" s="499">
        <v>127</v>
      </c>
      <c r="C67" s="473">
        <v>0.76047904191616766</v>
      </c>
      <c r="D67" s="473">
        <v>810</v>
      </c>
      <c r="E67" s="473">
        <f t="shared" si="11"/>
        <v>615.98802395209577</v>
      </c>
      <c r="F67" s="475">
        <v>1</v>
      </c>
      <c r="G67" s="473">
        <f t="shared" si="5"/>
        <v>615.99</v>
      </c>
      <c r="H67" s="473">
        <f t="shared" ref="H67:H87" si="12">ROUND(G67*0.2359,2)</f>
        <v>145.31</v>
      </c>
      <c r="I67" s="474">
        <f t="shared" si="1"/>
        <v>761.3</v>
      </c>
    </row>
    <row r="68" spans="1:9" x14ac:dyDescent="0.25">
      <c r="A68" s="656" t="s">
        <v>408</v>
      </c>
      <c r="B68" s="499">
        <v>167</v>
      </c>
      <c r="C68" s="473">
        <v>1</v>
      </c>
      <c r="D68" s="473">
        <v>810</v>
      </c>
      <c r="E68" s="473">
        <f t="shared" si="11"/>
        <v>810</v>
      </c>
      <c r="F68" s="475">
        <v>1</v>
      </c>
      <c r="G68" s="473">
        <f t="shared" si="5"/>
        <v>810</v>
      </c>
      <c r="H68" s="473">
        <f t="shared" si="12"/>
        <v>191.08</v>
      </c>
      <c r="I68" s="474">
        <f t="shared" si="1"/>
        <v>1001.08</v>
      </c>
    </row>
    <row r="69" spans="1:9" x14ac:dyDescent="0.25">
      <c r="A69" s="658" t="s">
        <v>6</v>
      </c>
      <c r="B69" s="793">
        <f>SUM(B70:B87)</f>
        <v>1921</v>
      </c>
      <c r="C69" s="517">
        <f t="shared" ref="C69:I69" si="13">SUM(C70:C87)</f>
        <v>11.485243798118049</v>
      </c>
      <c r="D69" s="517"/>
      <c r="E69" s="517"/>
      <c r="F69" s="1038"/>
      <c r="G69" s="517">
        <f t="shared" si="13"/>
        <v>8193.19</v>
      </c>
      <c r="H69" s="517">
        <f t="shared" si="13"/>
        <v>1932.79</v>
      </c>
      <c r="I69" s="666">
        <f t="shared" si="13"/>
        <v>10125.980000000001</v>
      </c>
    </row>
    <row r="70" spans="1:9" x14ac:dyDescent="0.25">
      <c r="A70" s="656" t="s">
        <v>409</v>
      </c>
      <c r="B70" s="499">
        <v>120</v>
      </c>
      <c r="C70" s="473">
        <v>0.71856287425149701</v>
      </c>
      <c r="D70" s="473">
        <v>700</v>
      </c>
      <c r="E70" s="473">
        <f t="shared" ref="E70:E87" si="14">D70*C70</f>
        <v>502.99401197604789</v>
      </c>
      <c r="F70" s="475">
        <v>1</v>
      </c>
      <c r="G70" s="473">
        <f t="shared" si="5"/>
        <v>502.99</v>
      </c>
      <c r="H70" s="473">
        <f t="shared" si="12"/>
        <v>118.66</v>
      </c>
      <c r="I70" s="474">
        <f t="shared" si="1"/>
        <v>621.65</v>
      </c>
    </row>
    <row r="71" spans="1:9" x14ac:dyDescent="0.25">
      <c r="A71" s="656" t="s">
        <v>409</v>
      </c>
      <c r="B71" s="499">
        <v>126</v>
      </c>
      <c r="C71" s="473">
        <v>0.75</v>
      </c>
      <c r="D71" s="473">
        <v>700</v>
      </c>
      <c r="E71" s="473">
        <f t="shared" si="14"/>
        <v>525</v>
      </c>
      <c r="F71" s="475">
        <v>1</v>
      </c>
      <c r="G71" s="473">
        <f t="shared" si="5"/>
        <v>525</v>
      </c>
      <c r="H71" s="473">
        <f t="shared" si="12"/>
        <v>123.85</v>
      </c>
      <c r="I71" s="474">
        <f t="shared" ref="I71:I87" si="15">G71+H71</f>
        <v>648.85</v>
      </c>
    </row>
    <row r="72" spans="1:9" x14ac:dyDescent="0.25">
      <c r="A72" s="656" t="s">
        <v>409</v>
      </c>
      <c r="B72" s="499">
        <v>119</v>
      </c>
      <c r="C72" s="473">
        <v>0.71257485029940115</v>
      </c>
      <c r="D72" s="473">
        <v>700</v>
      </c>
      <c r="E72" s="473">
        <f t="shared" si="14"/>
        <v>498.80239520958082</v>
      </c>
      <c r="F72" s="475">
        <v>1</v>
      </c>
      <c r="G72" s="473">
        <f t="shared" si="5"/>
        <v>498.8</v>
      </c>
      <c r="H72" s="473">
        <f t="shared" si="12"/>
        <v>117.67</v>
      </c>
      <c r="I72" s="474">
        <f t="shared" si="15"/>
        <v>616.47</v>
      </c>
    </row>
    <row r="73" spans="1:9" x14ac:dyDescent="0.25">
      <c r="A73" s="656" t="s">
        <v>409</v>
      </c>
      <c r="B73" s="499">
        <v>84</v>
      </c>
      <c r="C73" s="473">
        <v>0.5</v>
      </c>
      <c r="D73" s="473">
        <v>700</v>
      </c>
      <c r="E73" s="473">
        <f t="shared" si="14"/>
        <v>350</v>
      </c>
      <c r="F73" s="475">
        <v>1</v>
      </c>
      <c r="G73" s="473">
        <f t="shared" ref="G73:G99" si="16">ROUND(E73*F73,2)</f>
        <v>350</v>
      </c>
      <c r="H73" s="473">
        <f t="shared" si="12"/>
        <v>82.57</v>
      </c>
      <c r="I73" s="474">
        <f t="shared" si="15"/>
        <v>432.57</v>
      </c>
    </row>
    <row r="74" spans="1:9" x14ac:dyDescent="0.25">
      <c r="A74" s="656" t="s">
        <v>409</v>
      </c>
      <c r="B74" s="499">
        <v>72</v>
      </c>
      <c r="C74" s="473">
        <v>0.43113772455089822</v>
      </c>
      <c r="D74" s="473">
        <v>700</v>
      </c>
      <c r="E74" s="473">
        <f t="shared" si="14"/>
        <v>301.79640718562877</v>
      </c>
      <c r="F74" s="475">
        <v>1</v>
      </c>
      <c r="G74" s="473">
        <f t="shared" si="16"/>
        <v>301.8</v>
      </c>
      <c r="H74" s="473">
        <f t="shared" si="12"/>
        <v>71.19</v>
      </c>
      <c r="I74" s="474">
        <f t="shared" si="15"/>
        <v>372.99</v>
      </c>
    </row>
    <row r="75" spans="1:9" x14ac:dyDescent="0.25">
      <c r="A75" s="656" t="s">
        <v>409</v>
      </c>
      <c r="B75" s="499">
        <v>144</v>
      </c>
      <c r="C75" s="473">
        <v>0.86227544910179643</v>
      </c>
      <c r="D75" s="473">
        <v>700</v>
      </c>
      <c r="E75" s="473">
        <f t="shared" si="14"/>
        <v>603.59281437125753</v>
      </c>
      <c r="F75" s="475">
        <v>1</v>
      </c>
      <c r="G75" s="473">
        <f t="shared" si="16"/>
        <v>603.59</v>
      </c>
      <c r="H75" s="473">
        <f t="shared" si="12"/>
        <v>142.38999999999999</v>
      </c>
      <c r="I75" s="474">
        <f t="shared" si="15"/>
        <v>745.98</v>
      </c>
    </row>
    <row r="76" spans="1:9" x14ac:dyDescent="0.25">
      <c r="A76" s="656" t="s">
        <v>409</v>
      </c>
      <c r="B76" s="499">
        <v>84</v>
      </c>
      <c r="C76" s="473">
        <v>0.5</v>
      </c>
      <c r="D76" s="473">
        <v>700</v>
      </c>
      <c r="E76" s="473">
        <f t="shared" si="14"/>
        <v>350</v>
      </c>
      <c r="F76" s="475">
        <v>1</v>
      </c>
      <c r="G76" s="473">
        <f t="shared" si="16"/>
        <v>350</v>
      </c>
      <c r="H76" s="473">
        <f t="shared" si="12"/>
        <v>82.57</v>
      </c>
      <c r="I76" s="474">
        <f t="shared" si="15"/>
        <v>432.57</v>
      </c>
    </row>
    <row r="77" spans="1:9" x14ac:dyDescent="0.25">
      <c r="A77" s="656" t="s">
        <v>409</v>
      </c>
      <c r="B77" s="499">
        <v>167</v>
      </c>
      <c r="C77" s="473">
        <v>1</v>
      </c>
      <c r="D77" s="473">
        <v>700</v>
      </c>
      <c r="E77" s="473">
        <f t="shared" si="14"/>
        <v>700</v>
      </c>
      <c r="F77" s="475">
        <v>1</v>
      </c>
      <c r="G77" s="473">
        <f t="shared" si="16"/>
        <v>700</v>
      </c>
      <c r="H77" s="473">
        <f t="shared" si="12"/>
        <v>165.13</v>
      </c>
      <c r="I77" s="474">
        <f t="shared" si="15"/>
        <v>865.13</v>
      </c>
    </row>
    <row r="78" spans="1:9" x14ac:dyDescent="0.25">
      <c r="A78" s="656" t="s">
        <v>409</v>
      </c>
      <c r="B78" s="499">
        <v>167</v>
      </c>
      <c r="C78" s="473">
        <v>1</v>
      </c>
      <c r="D78" s="473">
        <v>700</v>
      </c>
      <c r="E78" s="473">
        <f t="shared" si="14"/>
        <v>700</v>
      </c>
      <c r="F78" s="475">
        <v>1</v>
      </c>
      <c r="G78" s="473">
        <f t="shared" si="16"/>
        <v>700</v>
      </c>
      <c r="H78" s="473">
        <f t="shared" si="12"/>
        <v>165.13</v>
      </c>
      <c r="I78" s="474">
        <f t="shared" si="15"/>
        <v>865.13</v>
      </c>
    </row>
    <row r="79" spans="1:9" x14ac:dyDescent="0.25">
      <c r="A79" s="656" t="s">
        <v>409</v>
      </c>
      <c r="B79" s="499">
        <v>72</v>
      </c>
      <c r="C79" s="473">
        <v>0.43113772455089822</v>
      </c>
      <c r="D79" s="473">
        <v>700</v>
      </c>
      <c r="E79" s="473">
        <f t="shared" si="14"/>
        <v>301.79640718562877</v>
      </c>
      <c r="F79" s="475">
        <v>1</v>
      </c>
      <c r="G79" s="473">
        <f t="shared" si="16"/>
        <v>301.8</v>
      </c>
      <c r="H79" s="473">
        <f t="shared" si="12"/>
        <v>71.19</v>
      </c>
      <c r="I79" s="474">
        <f t="shared" si="15"/>
        <v>372.99</v>
      </c>
    </row>
    <row r="80" spans="1:9" x14ac:dyDescent="0.25">
      <c r="A80" s="656" t="s">
        <v>409</v>
      </c>
      <c r="B80" s="499">
        <v>167</v>
      </c>
      <c r="C80" s="473">
        <v>1</v>
      </c>
      <c r="D80" s="473">
        <v>700</v>
      </c>
      <c r="E80" s="473">
        <f t="shared" si="14"/>
        <v>700</v>
      </c>
      <c r="F80" s="475">
        <v>1</v>
      </c>
      <c r="G80" s="473">
        <f t="shared" si="16"/>
        <v>700</v>
      </c>
      <c r="H80" s="473">
        <f t="shared" si="12"/>
        <v>165.13</v>
      </c>
      <c r="I80" s="474">
        <f t="shared" si="15"/>
        <v>865.13</v>
      </c>
    </row>
    <row r="81" spans="1:9" x14ac:dyDescent="0.25">
      <c r="A81" s="656" t="s">
        <v>409</v>
      </c>
      <c r="B81" s="499">
        <v>167</v>
      </c>
      <c r="C81" s="473">
        <v>1</v>
      </c>
      <c r="D81" s="473">
        <v>700</v>
      </c>
      <c r="E81" s="473">
        <f t="shared" si="14"/>
        <v>700</v>
      </c>
      <c r="F81" s="475">
        <v>1</v>
      </c>
      <c r="G81" s="473">
        <f t="shared" si="16"/>
        <v>700</v>
      </c>
      <c r="H81" s="473">
        <f t="shared" si="12"/>
        <v>165.13</v>
      </c>
      <c r="I81" s="474">
        <f t="shared" si="15"/>
        <v>865.13</v>
      </c>
    </row>
    <row r="82" spans="1:9" x14ac:dyDescent="0.25">
      <c r="A82" s="656" t="s">
        <v>410</v>
      </c>
      <c r="B82" s="499">
        <v>104</v>
      </c>
      <c r="C82" s="473">
        <v>0.6227544910179641</v>
      </c>
      <c r="D82" s="473">
        <v>930</v>
      </c>
      <c r="E82" s="473">
        <f t="shared" si="14"/>
        <v>579.16167664670661</v>
      </c>
      <c r="F82" s="475">
        <v>1</v>
      </c>
      <c r="G82" s="473">
        <f t="shared" si="16"/>
        <v>579.16</v>
      </c>
      <c r="H82" s="473">
        <f t="shared" si="12"/>
        <v>136.62</v>
      </c>
      <c r="I82" s="474">
        <f t="shared" si="15"/>
        <v>715.78</v>
      </c>
    </row>
    <row r="83" spans="1:9" x14ac:dyDescent="0.25">
      <c r="A83" s="656" t="s">
        <v>409</v>
      </c>
      <c r="B83" s="499">
        <v>48</v>
      </c>
      <c r="C83" s="473">
        <v>0.2857142857142857</v>
      </c>
      <c r="D83" s="473">
        <v>700</v>
      </c>
      <c r="E83" s="473">
        <f t="shared" si="14"/>
        <v>200</v>
      </c>
      <c r="F83" s="475">
        <v>1</v>
      </c>
      <c r="G83" s="473">
        <f t="shared" si="16"/>
        <v>200</v>
      </c>
      <c r="H83" s="473">
        <f t="shared" si="12"/>
        <v>47.18</v>
      </c>
      <c r="I83" s="474">
        <f t="shared" si="15"/>
        <v>247.18</v>
      </c>
    </row>
    <row r="84" spans="1:9" x14ac:dyDescent="0.25">
      <c r="A84" s="656" t="s">
        <v>409</v>
      </c>
      <c r="B84" s="499">
        <v>60</v>
      </c>
      <c r="C84" s="473">
        <v>0.35714285714285715</v>
      </c>
      <c r="D84" s="473">
        <v>700</v>
      </c>
      <c r="E84" s="473">
        <f t="shared" si="14"/>
        <v>250</v>
      </c>
      <c r="F84" s="475">
        <v>1</v>
      </c>
      <c r="G84" s="473">
        <f t="shared" si="16"/>
        <v>250</v>
      </c>
      <c r="H84" s="473">
        <f t="shared" si="12"/>
        <v>58.98</v>
      </c>
      <c r="I84" s="474">
        <f t="shared" si="15"/>
        <v>308.98</v>
      </c>
    </row>
    <row r="85" spans="1:9" x14ac:dyDescent="0.25">
      <c r="A85" s="656" t="s">
        <v>409</v>
      </c>
      <c r="B85" s="499">
        <v>96</v>
      </c>
      <c r="C85" s="473">
        <v>0.5714285714285714</v>
      </c>
      <c r="D85" s="473">
        <v>700</v>
      </c>
      <c r="E85" s="473">
        <f t="shared" si="14"/>
        <v>400</v>
      </c>
      <c r="F85" s="475">
        <v>1</v>
      </c>
      <c r="G85" s="473">
        <f t="shared" si="16"/>
        <v>400</v>
      </c>
      <c r="H85" s="473">
        <f t="shared" si="12"/>
        <v>94.36</v>
      </c>
      <c r="I85" s="474">
        <f t="shared" si="15"/>
        <v>494.36</v>
      </c>
    </row>
    <row r="86" spans="1:9" x14ac:dyDescent="0.25">
      <c r="A86" s="656" t="s">
        <v>410</v>
      </c>
      <c r="B86" s="499">
        <v>36</v>
      </c>
      <c r="C86" s="473">
        <v>0.21556886227544911</v>
      </c>
      <c r="D86" s="473">
        <v>870</v>
      </c>
      <c r="E86" s="473">
        <f t="shared" si="14"/>
        <v>187.54491017964074</v>
      </c>
      <c r="F86" s="475">
        <v>1</v>
      </c>
      <c r="G86" s="473">
        <f t="shared" si="16"/>
        <v>187.54</v>
      </c>
      <c r="H86" s="473">
        <f t="shared" si="12"/>
        <v>44.24</v>
      </c>
      <c r="I86" s="474">
        <f t="shared" si="15"/>
        <v>231.78</v>
      </c>
    </row>
    <row r="87" spans="1:9" x14ac:dyDescent="0.25">
      <c r="A87" s="656" t="s">
        <v>411</v>
      </c>
      <c r="B87" s="499">
        <v>88</v>
      </c>
      <c r="C87" s="473">
        <v>0.52694610778443118</v>
      </c>
      <c r="D87" s="473">
        <v>650</v>
      </c>
      <c r="E87" s="473">
        <f t="shared" si="14"/>
        <v>342.51497005988028</v>
      </c>
      <c r="F87" s="475">
        <v>1</v>
      </c>
      <c r="G87" s="473">
        <f t="shared" si="16"/>
        <v>342.51</v>
      </c>
      <c r="H87" s="473">
        <f t="shared" si="12"/>
        <v>80.8</v>
      </c>
      <c r="I87" s="474">
        <f t="shared" si="15"/>
        <v>423.31</v>
      </c>
    </row>
    <row r="88" spans="1:9" x14ac:dyDescent="0.25">
      <c r="A88" s="657" t="s">
        <v>191</v>
      </c>
      <c r="B88" s="497">
        <f>SUM(B89)</f>
        <v>902</v>
      </c>
      <c r="C88" s="470">
        <f t="shared" ref="C88:I88" si="17">SUM(C89)</f>
        <v>5.4011976047904202</v>
      </c>
      <c r="D88" s="470"/>
      <c r="E88" s="470"/>
      <c r="F88" s="476"/>
      <c r="G88" s="470">
        <f t="shared" si="17"/>
        <v>8269.4100000000017</v>
      </c>
      <c r="H88" s="470">
        <f t="shared" si="17"/>
        <v>1950.7800000000002</v>
      </c>
      <c r="I88" s="477">
        <f t="shared" si="17"/>
        <v>10220.19</v>
      </c>
    </row>
    <row r="89" spans="1:9" ht="31.5" x14ac:dyDescent="0.25">
      <c r="A89" s="658" t="s">
        <v>9</v>
      </c>
      <c r="B89" s="793">
        <f>SUM(B90:B112)</f>
        <v>902</v>
      </c>
      <c r="C89" s="517">
        <f t="shared" ref="C89:I89" si="18">SUM(C90:C112)</f>
        <v>5.4011976047904202</v>
      </c>
      <c r="D89" s="517"/>
      <c r="E89" s="517"/>
      <c r="F89" s="1038"/>
      <c r="G89" s="517">
        <f t="shared" si="18"/>
        <v>8269.4100000000017</v>
      </c>
      <c r="H89" s="517">
        <f t="shared" si="18"/>
        <v>1950.7800000000002</v>
      </c>
      <c r="I89" s="666">
        <f t="shared" si="18"/>
        <v>10220.19</v>
      </c>
    </row>
    <row r="90" spans="1:9" x14ac:dyDescent="0.25">
      <c r="A90" s="656" t="s">
        <v>415</v>
      </c>
      <c r="B90" s="499">
        <v>32</v>
      </c>
      <c r="C90" s="473">
        <f t="shared" ref="C90:C118" si="19">B90/167</f>
        <v>0.19161676646706588</v>
      </c>
      <c r="D90" s="473">
        <v>1429.45</v>
      </c>
      <c r="E90" s="473">
        <f t="shared" ref="E90:E112" si="20">D90*C90</f>
        <v>273.90658682634734</v>
      </c>
      <c r="F90" s="475">
        <v>1</v>
      </c>
      <c r="G90" s="473">
        <f t="shared" si="16"/>
        <v>273.91000000000003</v>
      </c>
      <c r="H90" s="473">
        <f>ROUND(G90*0.2359,2)</f>
        <v>64.62</v>
      </c>
      <c r="I90" s="474">
        <f t="shared" ref="I90:I112" si="21">G90+H90</f>
        <v>338.53000000000003</v>
      </c>
    </row>
    <row r="91" spans="1:9" x14ac:dyDescent="0.25">
      <c r="A91" s="656" t="s">
        <v>415</v>
      </c>
      <c r="B91" s="499">
        <v>16</v>
      </c>
      <c r="C91" s="473">
        <f t="shared" si="19"/>
        <v>9.580838323353294E-2</v>
      </c>
      <c r="D91" s="473">
        <v>1572.39</v>
      </c>
      <c r="E91" s="473">
        <f t="shared" si="20"/>
        <v>150.64814371257486</v>
      </c>
      <c r="F91" s="475">
        <v>1</v>
      </c>
      <c r="G91" s="473">
        <f t="shared" si="16"/>
        <v>150.65</v>
      </c>
      <c r="H91" s="473">
        <f t="shared" ref="H91:H112" si="22">ROUND(G91*0.2359,2)</f>
        <v>35.54</v>
      </c>
      <c r="I91" s="474">
        <f t="shared" si="21"/>
        <v>186.19</v>
      </c>
    </row>
    <row r="92" spans="1:9" x14ac:dyDescent="0.25">
      <c r="A92" s="656" t="s">
        <v>415</v>
      </c>
      <c r="B92" s="499">
        <v>11</v>
      </c>
      <c r="C92" s="473">
        <f t="shared" si="19"/>
        <v>6.5868263473053898E-2</v>
      </c>
      <c r="D92" s="473">
        <v>1572.39</v>
      </c>
      <c r="E92" s="473">
        <f t="shared" si="20"/>
        <v>103.57059880239522</v>
      </c>
      <c r="F92" s="475">
        <v>1</v>
      </c>
      <c r="G92" s="473">
        <f t="shared" si="16"/>
        <v>103.57</v>
      </c>
      <c r="H92" s="473">
        <f t="shared" si="22"/>
        <v>24.43</v>
      </c>
      <c r="I92" s="474">
        <f t="shared" si="21"/>
        <v>128</v>
      </c>
    </row>
    <row r="93" spans="1:9" x14ac:dyDescent="0.25">
      <c r="A93" s="656" t="s">
        <v>415</v>
      </c>
      <c r="B93" s="499">
        <v>32</v>
      </c>
      <c r="C93" s="473">
        <f t="shared" si="19"/>
        <v>0.19161676646706588</v>
      </c>
      <c r="D93" s="473">
        <v>1572.39</v>
      </c>
      <c r="E93" s="473">
        <f t="shared" si="20"/>
        <v>301.29628742514973</v>
      </c>
      <c r="F93" s="475">
        <v>1</v>
      </c>
      <c r="G93" s="473">
        <f t="shared" si="16"/>
        <v>301.3</v>
      </c>
      <c r="H93" s="473">
        <f t="shared" si="22"/>
        <v>71.08</v>
      </c>
      <c r="I93" s="474">
        <f t="shared" si="21"/>
        <v>372.38</v>
      </c>
    </row>
    <row r="94" spans="1:9" x14ac:dyDescent="0.25">
      <c r="A94" s="656" t="s">
        <v>415</v>
      </c>
      <c r="B94" s="499">
        <v>12</v>
      </c>
      <c r="C94" s="473">
        <f t="shared" si="19"/>
        <v>7.1856287425149698E-2</v>
      </c>
      <c r="D94" s="473">
        <v>1572.39</v>
      </c>
      <c r="E94" s="473">
        <f t="shared" si="20"/>
        <v>112.98610778443114</v>
      </c>
      <c r="F94" s="475">
        <v>1</v>
      </c>
      <c r="G94" s="473">
        <f t="shared" si="16"/>
        <v>112.99</v>
      </c>
      <c r="H94" s="473">
        <f t="shared" si="22"/>
        <v>26.65</v>
      </c>
      <c r="I94" s="474">
        <f t="shared" si="21"/>
        <v>139.63999999999999</v>
      </c>
    </row>
    <row r="95" spans="1:9" x14ac:dyDescent="0.25">
      <c r="A95" s="656" t="s">
        <v>415</v>
      </c>
      <c r="B95" s="499">
        <v>32</v>
      </c>
      <c r="C95" s="473">
        <f t="shared" si="19"/>
        <v>0.19161676646706588</v>
      </c>
      <c r="D95" s="473">
        <v>1429.45</v>
      </c>
      <c r="E95" s="473">
        <f t="shared" si="20"/>
        <v>273.90658682634734</v>
      </c>
      <c r="F95" s="475">
        <v>1</v>
      </c>
      <c r="G95" s="473">
        <f t="shared" si="16"/>
        <v>273.91000000000003</v>
      </c>
      <c r="H95" s="473">
        <f t="shared" si="22"/>
        <v>64.62</v>
      </c>
      <c r="I95" s="474">
        <f t="shared" si="21"/>
        <v>338.53000000000003</v>
      </c>
    </row>
    <row r="96" spans="1:9" x14ac:dyDescent="0.25">
      <c r="A96" s="656" t="s">
        <v>415</v>
      </c>
      <c r="B96" s="499">
        <v>28</v>
      </c>
      <c r="C96" s="473">
        <f t="shared" si="19"/>
        <v>0.16766467065868262</v>
      </c>
      <c r="D96" s="473">
        <v>1429.45</v>
      </c>
      <c r="E96" s="473">
        <f t="shared" si="20"/>
        <v>239.66826347305388</v>
      </c>
      <c r="F96" s="475">
        <v>1</v>
      </c>
      <c r="G96" s="473">
        <f t="shared" si="16"/>
        <v>239.67</v>
      </c>
      <c r="H96" s="473">
        <f t="shared" si="22"/>
        <v>56.54</v>
      </c>
      <c r="I96" s="474">
        <f t="shared" si="21"/>
        <v>296.20999999999998</v>
      </c>
    </row>
    <row r="97" spans="1:9" x14ac:dyDescent="0.25">
      <c r="A97" s="656" t="s">
        <v>415</v>
      </c>
      <c r="B97" s="499">
        <v>20</v>
      </c>
      <c r="C97" s="473">
        <f t="shared" si="19"/>
        <v>0.11976047904191617</v>
      </c>
      <c r="D97" s="473">
        <v>1429.45</v>
      </c>
      <c r="E97" s="473">
        <f t="shared" si="20"/>
        <v>171.19161676646706</v>
      </c>
      <c r="F97" s="475">
        <v>1</v>
      </c>
      <c r="G97" s="473">
        <f t="shared" si="16"/>
        <v>171.19</v>
      </c>
      <c r="H97" s="473">
        <f t="shared" si="22"/>
        <v>40.380000000000003</v>
      </c>
      <c r="I97" s="474">
        <f t="shared" si="21"/>
        <v>211.57</v>
      </c>
    </row>
    <row r="98" spans="1:9" x14ac:dyDescent="0.25">
      <c r="A98" s="656" t="s">
        <v>415</v>
      </c>
      <c r="B98" s="499">
        <v>28</v>
      </c>
      <c r="C98" s="473">
        <f t="shared" si="19"/>
        <v>0.16766467065868262</v>
      </c>
      <c r="D98" s="473">
        <v>1572.39</v>
      </c>
      <c r="E98" s="473">
        <f t="shared" si="20"/>
        <v>263.63425149700601</v>
      </c>
      <c r="F98" s="475">
        <v>1</v>
      </c>
      <c r="G98" s="473">
        <f t="shared" si="16"/>
        <v>263.63</v>
      </c>
      <c r="H98" s="473">
        <f t="shared" si="22"/>
        <v>62.19</v>
      </c>
      <c r="I98" s="474">
        <f t="shared" si="21"/>
        <v>325.82</v>
      </c>
    </row>
    <row r="99" spans="1:9" x14ac:dyDescent="0.25">
      <c r="A99" s="656" t="s">
        <v>415</v>
      </c>
      <c r="B99" s="499">
        <v>28</v>
      </c>
      <c r="C99" s="473">
        <f t="shared" si="19"/>
        <v>0.16766467065868262</v>
      </c>
      <c r="D99" s="473">
        <v>1572.39</v>
      </c>
      <c r="E99" s="473">
        <f t="shared" si="20"/>
        <v>263.63425149700601</v>
      </c>
      <c r="F99" s="475">
        <v>1</v>
      </c>
      <c r="G99" s="473">
        <f t="shared" si="16"/>
        <v>263.63</v>
      </c>
      <c r="H99" s="473">
        <f t="shared" si="22"/>
        <v>62.19</v>
      </c>
      <c r="I99" s="474">
        <f t="shared" si="21"/>
        <v>325.82</v>
      </c>
    </row>
    <row r="100" spans="1:9" x14ac:dyDescent="0.25">
      <c r="A100" s="656" t="s">
        <v>415</v>
      </c>
      <c r="B100" s="499">
        <v>32</v>
      </c>
      <c r="C100" s="473">
        <f t="shared" si="19"/>
        <v>0.19161676646706588</v>
      </c>
      <c r="D100" s="473">
        <v>1572.39</v>
      </c>
      <c r="E100" s="473">
        <f t="shared" si="20"/>
        <v>301.29628742514973</v>
      </c>
      <c r="F100" s="475">
        <v>1</v>
      </c>
      <c r="G100" s="473">
        <f t="shared" ref="G100:G161" si="23">ROUND(E100*F100,2)</f>
        <v>301.3</v>
      </c>
      <c r="H100" s="473">
        <f t="shared" si="22"/>
        <v>71.08</v>
      </c>
      <c r="I100" s="474">
        <f t="shared" si="21"/>
        <v>372.38</v>
      </c>
    </row>
    <row r="101" spans="1:9" x14ac:dyDescent="0.25">
      <c r="A101" s="656" t="s">
        <v>415</v>
      </c>
      <c r="B101" s="499">
        <v>28</v>
      </c>
      <c r="C101" s="473">
        <f t="shared" si="19"/>
        <v>0.16766467065868262</v>
      </c>
      <c r="D101" s="473">
        <v>1429.45</v>
      </c>
      <c r="E101" s="473">
        <f t="shared" si="20"/>
        <v>239.66826347305388</v>
      </c>
      <c r="F101" s="475">
        <v>1</v>
      </c>
      <c r="G101" s="473">
        <f t="shared" si="23"/>
        <v>239.67</v>
      </c>
      <c r="H101" s="473">
        <f t="shared" si="22"/>
        <v>56.54</v>
      </c>
      <c r="I101" s="474">
        <f t="shared" si="21"/>
        <v>296.20999999999998</v>
      </c>
    </row>
    <row r="102" spans="1:9" x14ac:dyDescent="0.25">
      <c r="A102" s="656" t="s">
        <v>415</v>
      </c>
      <c r="B102" s="499">
        <v>32</v>
      </c>
      <c r="C102" s="473">
        <f t="shared" si="19"/>
        <v>0.19161676646706588</v>
      </c>
      <c r="D102" s="473">
        <v>1429.45</v>
      </c>
      <c r="E102" s="473">
        <f t="shared" si="20"/>
        <v>273.90658682634734</v>
      </c>
      <c r="F102" s="475">
        <v>1</v>
      </c>
      <c r="G102" s="473">
        <f t="shared" si="23"/>
        <v>273.91000000000003</v>
      </c>
      <c r="H102" s="473">
        <f t="shared" si="22"/>
        <v>64.62</v>
      </c>
      <c r="I102" s="474">
        <f t="shared" si="21"/>
        <v>338.53000000000003</v>
      </c>
    </row>
    <row r="103" spans="1:9" x14ac:dyDescent="0.25">
      <c r="A103" s="656" t="s">
        <v>415</v>
      </c>
      <c r="B103" s="499">
        <v>28</v>
      </c>
      <c r="C103" s="473">
        <f t="shared" si="19"/>
        <v>0.16766467065868262</v>
      </c>
      <c r="D103" s="473">
        <v>1572.39</v>
      </c>
      <c r="E103" s="473">
        <f t="shared" si="20"/>
        <v>263.63425149700601</v>
      </c>
      <c r="F103" s="475">
        <v>1</v>
      </c>
      <c r="G103" s="473">
        <f t="shared" si="23"/>
        <v>263.63</v>
      </c>
      <c r="H103" s="473">
        <f t="shared" si="22"/>
        <v>62.19</v>
      </c>
      <c r="I103" s="474">
        <f t="shared" si="21"/>
        <v>325.82</v>
      </c>
    </row>
    <row r="104" spans="1:9" x14ac:dyDescent="0.25">
      <c r="A104" s="656" t="s">
        <v>415</v>
      </c>
      <c r="B104" s="499">
        <v>32</v>
      </c>
      <c r="C104" s="473">
        <f t="shared" si="19"/>
        <v>0.19161676646706588</v>
      </c>
      <c r="D104" s="473">
        <v>1572.39</v>
      </c>
      <c r="E104" s="473">
        <f t="shared" si="20"/>
        <v>301.29628742514973</v>
      </c>
      <c r="F104" s="475">
        <v>1</v>
      </c>
      <c r="G104" s="473">
        <f t="shared" si="23"/>
        <v>301.3</v>
      </c>
      <c r="H104" s="473">
        <f t="shared" si="22"/>
        <v>71.08</v>
      </c>
      <c r="I104" s="474">
        <f t="shared" si="21"/>
        <v>372.38</v>
      </c>
    </row>
    <row r="105" spans="1:9" x14ac:dyDescent="0.25">
      <c r="A105" s="656" t="s">
        <v>415</v>
      </c>
      <c r="B105" s="499">
        <v>32</v>
      </c>
      <c r="C105" s="473">
        <f t="shared" si="19"/>
        <v>0.19161676646706588</v>
      </c>
      <c r="D105" s="473">
        <v>1429.45</v>
      </c>
      <c r="E105" s="473">
        <f t="shared" si="20"/>
        <v>273.90658682634734</v>
      </c>
      <c r="F105" s="475">
        <v>1</v>
      </c>
      <c r="G105" s="473">
        <f t="shared" si="23"/>
        <v>273.91000000000003</v>
      </c>
      <c r="H105" s="473">
        <f t="shared" si="22"/>
        <v>64.62</v>
      </c>
      <c r="I105" s="474">
        <f t="shared" si="21"/>
        <v>338.53000000000003</v>
      </c>
    </row>
    <row r="106" spans="1:9" x14ac:dyDescent="0.25">
      <c r="A106" s="656" t="s">
        <v>415</v>
      </c>
      <c r="B106" s="499">
        <v>28</v>
      </c>
      <c r="C106" s="473">
        <f t="shared" si="19"/>
        <v>0.16766467065868262</v>
      </c>
      <c r="D106" s="473">
        <v>1572.39</v>
      </c>
      <c r="E106" s="473">
        <f t="shared" si="20"/>
        <v>263.63425149700601</v>
      </c>
      <c r="F106" s="475">
        <v>1</v>
      </c>
      <c r="G106" s="473">
        <f t="shared" si="23"/>
        <v>263.63</v>
      </c>
      <c r="H106" s="473">
        <f t="shared" si="22"/>
        <v>62.19</v>
      </c>
      <c r="I106" s="474">
        <f t="shared" si="21"/>
        <v>325.82</v>
      </c>
    </row>
    <row r="107" spans="1:9" x14ac:dyDescent="0.25">
      <c r="A107" s="656" t="s">
        <v>415</v>
      </c>
      <c r="B107" s="499">
        <v>33</v>
      </c>
      <c r="C107" s="473">
        <f t="shared" si="19"/>
        <v>0.19760479041916168</v>
      </c>
      <c r="D107" s="473">
        <v>1429.45</v>
      </c>
      <c r="E107" s="473">
        <f t="shared" si="20"/>
        <v>282.46616766467065</v>
      </c>
      <c r="F107" s="475">
        <v>1</v>
      </c>
      <c r="G107" s="473">
        <f t="shared" si="23"/>
        <v>282.47000000000003</v>
      </c>
      <c r="H107" s="473">
        <f t="shared" si="22"/>
        <v>66.63</v>
      </c>
      <c r="I107" s="474">
        <f t="shared" si="21"/>
        <v>349.1</v>
      </c>
    </row>
    <row r="108" spans="1:9" x14ac:dyDescent="0.25">
      <c r="A108" s="656" t="s">
        <v>415</v>
      </c>
      <c r="B108" s="499">
        <v>28</v>
      </c>
      <c r="C108" s="473">
        <f t="shared" si="19"/>
        <v>0.16766467065868262</v>
      </c>
      <c r="D108" s="473">
        <v>1572.39</v>
      </c>
      <c r="E108" s="473">
        <f t="shared" si="20"/>
        <v>263.63425149700601</v>
      </c>
      <c r="F108" s="475">
        <v>1</v>
      </c>
      <c r="G108" s="473">
        <f t="shared" si="23"/>
        <v>263.63</v>
      </c>
      <c r="H108" s="473">
        <f t="shared" si="22"/>
        <v>62.19</v>
      </c>
      <c r="I108" s="474">
        <f t="shared" si="21"/>
        <v>325.82</v>
      </c>
    </row>
    <row r="109" spans="1:9" x14ac:dyDescent="0.25">
      <c r="A109" s="656" t="s">
        <v>415</v>
      </c>
      <c r="B109" s="499">
        <v>24</v>
      </c>
      <c r="C109" s="473">
        <f t="shared" si="19"/>
        <v>0.1437125748502994</v>
      </c>
      <c r="D109" s="473">
        <v>1429.45</v>
      </c>
      <c r="E109" s="473">
        <f t="shared" si="20"/>
        <v>205.42994011976049</v>
      </c>
      <c r="F109" s="475">
        <v>1</v>
      </c>
      <c r="G109" s="473">
        <f t="shared" si="23"/>
        <v>205.43</v>
      </c>
      <c r="H109" s="473">
        <f t="shared" si="22"/>
        <v>48.46</v>
      </c>
      <c r="I109" s="474">
        <f t="shared" si="21"/>
        <v>253.89000000000001</v>
      </c>
    </row>
    <row r="110" spans="1:9" x14ac:dyDescent="0.25">
      <c r="A110" s="656" t="s">
        <v>415</v>
      </c>
      <c r="B110" s="499">
        <v>32</v>
      </c>
      <c r="C110" s="473">
        <f t="shared" si="19"/>
        <v>0.19161676646706588</v>
      </c>
      <c r="D110" s="473">
        <v>1572.39</v>
      </c>
      <c r="E110" s="473">
        <f t="shared" si="20"/>
        <v>301.29628742514973</v>
      </c>
      <c r="F110" s="475">
        <v>1</v>
      </c>
      <c r="G110" s="473">
        <f t="shared" si="23"/>
        <v>301.3</v>
      </c>
      <c r="H110" s="473">
        <f t="shared" si="22"/>
        <v>71.08</v>
      </c>
      <c r="I110" s="474">
        <f t="shared" si="21"/>
        <v>372.38</v>
      </c>
    </row>
    <row r="111" spans="1:9" x14ac:dyDescent="0.25">
      <c r="A111" s="656" t="s">
        <v>415</v>
      </c>
      <c r="B111" s="499">
        <v>167</v>
      </c>
      <c r="C111" s="473">
        <f t="shared" si="19"/>
        <v>1</v>
      </c>
      <c r="D111" s="473">
        <v>1572.39</v>
      </c>
      <c r="E111" s="473">
        <f t="shared" si="20"/>
        <v>1572.39</v>
      </c>
      <c r="F111" s="475">
        <v>1</v>
      </c>
      <c r="G111" s="473">
        <f t="shared" si="23"/>
        <v>1572.39</v>
      </c>
      <c r="H111" s="473">
        <f t="shared" si="22"/>
        <v>370.93</v>
      </c>
      <c r="I111" s="474">
        <f t="shared" si="21"/>
        <v>1943.3200000000002</v>
      </c>
    </row>
    <row r="112" spans="1:9" x14ac:dyDescent="0.25">
      <c r="A112" s="656" t="s">
        <v>415</v>
      </c>
      <c r="B112" s="499">
        <v>167</v>
      </c>
      <c r="C112" s="473">
        <f t="shared" si="19"/>
        <v>1</v>
      </c>
      <c r="D112" s="473">
        <v>1572.39</v>
      </c>
      <c r="E112" s="473">
        <f t="shared" si="20"/>
        <v>1572.39</v>
      </c>
      <c r="F112" s="475">
        <v>1</v>
      </c>
      <c r="G112" s="473">
        <f t="shared" si="23"/>
        <v>1572.39</v>
      </c>
      <c r="H112" s="473">
        <f t="shared" si="22"/>
        <v>370.93</v>
      </c>
      <c r="I112" s="474">
        <f t="shared" si="21"/>
        <v>1943.3200000000002</v>
      </c>
    </row>
    <row r="113" spans="1:9" x14ac:dyDescent="0.25">
      <c r="A113" s="657" t="s">
        <v>2594</v>
      </c>
      <c r="B113" s="497">
        <f>B114+B121+B137+B150</f>
        <v>6066.75</v>
      </c>
      <c r="C113" s="470">
        <f t="shared" ref="C113:I113" si="24">C114+C121+C137+C150</f>
        <v>36.327274023381811</v>
      </c>
      <c r="D113" s="470"/>
      <c r="E113" s="470"/>
      <c r="F113" s="476"/>
      <c r="G113" s="470">
        <f t="shared" si="24"/>
        <v>35619.730000000003</v>
      </c>
      <c r="H113" s="470">
        <f t="shared" si="24"/>
        <v>8173.3499999999985</v>
      </c>
      <c r="I113" s="477">
        <f t="shared" si="24"/>
        <v>43793.08</v>
      </c>
    </row>
    <row r="114" spans="1:9" ht="31.5" x14ac:dyDescent="0.25">
      <c r="A114" s="658" t="s">
        <v>9</v>
      </c>
      <c r="B114" s="793">
        <f>SUM(B115:B120)</f>
        <v>481.75</v>
      </c>
      <c r="C114" s="517">
        <f t="shared" ref="C114:H114" si="25">SUM(C115:C120)</f>
        <v>2.8841602509267181</v>
      </c>
      <c r="D114" s="517"/>
      <c r="E114" s="517"/>
      <c r="F114" s="1038"/>
      <c r="G114" s="517">
        <f t="shared" si="25"/>
        <v>5409.25</v>
      </c>
      <c r="H114" s="517">
        <f t="shared" si="25"/>
        <v>1267.92</v>
      </c>
      <c r="I114" s="666">
        <f>SUM(I115:I120)</f>
        <v>6677.17</v>
      </c>
    </row>
    <row r="115" spans="1:9" x14ac:dyDescent="0.25">
      <c r="A115" s="656" t="s">
        <v>412</v>
      </c>
      <c r="B115" s="499">
        <v>151</v>
      </c>
      <c r="C115" s="473">
        <f t="shared" si="19"/>
        <v>0.90419161676646709</v>
      </c>
      <c r="D115" s="473">
        <v>2030</v>
      </c>
      <c r="E115" s="473">
        <f t="shared" ref="E115:E120" si="26">D115*C115</f>
        <v>1835.5089820359283</v>
      </c>
      <c r="F115" s="475">
        <v>1</v>
      </c>
      <c r="G115" s="473">
        <f t="shared" si="23"/>
        <v>1835.51</v>
      </c>
      <c r="H115" s="473">
        <f>ROUND(G115*0.2359,2)</f>
        <v>433</v>
      </c>
      <c r="I115" s="474">
        <f t="shared" ref="I115:I177" si="27">G115+H115</f>
        <v>2268.5100000000002</v>
      </c>
    </row>
    <row r="116" spans="1:9" x14ac:dyDescent="0.25">
      <c r="A116" s="656" t="s">
        <v>404</v>
      </c>
      <c r="B116" s="499">
        <v>61.75</v>
      </c>
      <c r="C116" s="473">
        <f t="shared" si="19"/>
        <v>0.36976047904191617</v>
      </c>
      <c r="D116" s="473">
        <v>1880</v>
      </c>
      <c r="E116" s="473">
        <f t="shared" si="26"/>
        <v>695.14970059880238</v>
      </c>
      <c r="F116" s="475">
        <v>1</v>
      </c>
      <c r="G116" s="473">
        <f t="shared" si="23"/>
        <v>695.15</v>
      </c>
      <c r="H116" s="473">
        <f>ROUND(G116*0.2359,2)</f>
        <v>163.99</v>
      </c>
      <c r="I116" s="474">
        <f t="shared" si="27"/>
        <v>859.14</v>
      </c>
    </row>
    <row r="117" spans="1:9" x14ac:dyDescent="0.25">
      <c r="A117" s="656" t="s">
        <v>415</v>
      </c>
      <c r="B117" s="499">
        <v>135</v>
      </c>
      <c r="C117" s="473">
        <f t="shared" si="19"/>
        <v>0.80838323353293418</v>
      </c>
      <c r="D117" s="473">
        <v>1572.39</v>
      </c>
      <c r="E117" s="473">
        <f t="shared" si="26"/>
        <v>1271.0937125748505</v>
      </c>
      <c r="F117" s="475">
        <v>1</v>
      </c>
      <c r="G117" s="473">
        <f t="shared" si="23"/>
        <v>1271.0899999999999</v>
      </c>
      <c r="H117" s="473">
        <f>ROUND(G117*0.2359,2)</f>
        <v>299.85000000000002</v>
      </c>
      <c r="I117" s="474">
        <f t="shared" si="27"/>
        <v>1570.94</v>
      </c>
    </row>
    <row r="118" spans="1:9" x14ac:dyDescent="0.25">
      <c r="A118" s="656" t="s">
        <v>416</v>
      </c>
      <c r="B118" s="499">
        <v>15</v>
      </c>
      <c r="C118" s="473">
        <f t="shared" si="19"/>
        <v>8.9820359281437126E-2</v>
      </c>
      <c r="D118" s="473">
        <v>2530</v>
      </c>
      <c r="E118" s="473">
        <f t="shared" si="26"/>
        <v>227.24550898203591</v>
      </c>
      <c r="F118" s="475">
        <v>1</v>
      </c>
      <c r="G118" s="473">
        <f t="shared" si="23"/>
        <v>227.25</v>
      </c>
      <c r="H118" s="473">
        <f>ROUND(G118*0.2359,2)</f>
        <v>53.61</v>
      </c>
      <c r="I118" s="474">
        <f t="shared" si="27"/>
        <v>280.86</v>
      </c>
    </row>
    <row r="119" spans="1:9" x14ac:dyDescent="0.25">
      <c r="A119" s="656" t="s">
        <v>417</v>
      </c>
      <c r="B119" s="499">
        <v>16</v>
      </c>
      <c r="C119" s="473">
        <v>9.5238095238095233E-2</v>
      </c>
      <c r="D119" s="473">
        <v>3030</v>
      </c>
      <c r="E119" s="473">
        <f t="shared" si="26"/>
        <v>288.57142857142856</v>
      </c>
      <c r="F119" s="475">
        <v>1</v>
      </c>
      <c r="G119" s="473">
        <f t="shared" si="23"/>
        <v>288.57</v>
      </c>
      <c r="H119" s="491">
        <f>ROUND(G119*0.2077,2)</f>
        <v>59.94</v>
      </c>
      <c r="I119" s="474">
        <f t="shared" si="27"/>
        <v>348.51</v>
      </c>
    </row>
    <row r="120" spans="1:9" x14ac:dyDescent="0.25">
      <c r="A120" s="656" t="s">
        <v>413</v>
      </c>
      <c r="B120" s="499">
        <v>103</v>
      </c>
      <c r="C120" s="473">
        <f t="shared" ref="C120:C173" si="28">B120/167</f>
        <v>0.61676646706586824</v>
      </c>
      <c r="D120" s="473">
        <v>1770</v>
      </c>
      <c r="E120" s="473">
        <f t="shared" si="26"/>
        <v>1091.6766467065868</v>
      </c>
      <c r="F120" s="475">
        <v>1</v>
      </c>
      <c r="G120" s="473">
        <f t="shared" si="23"/>
        <v>1091.68</v>
      </c>
      <c r="H120" s="473">
        <f>ROUND(G120*0.2359,2)</f>
        <v>257.52999999999997</v>
      </c>
      <c r="I120" s="474">
        <f t="shared" si="27"/>
        <v>1349.21</v>
      </c>
    </row>
    <row r="121" spans="1:9" ht="31.5" x14ac:dyDescent="0.25">
      <c r="A121" s="658" t="s">
        <v>7</v>
      </c>
      <c r="B121" s="793">
        <f>SUM(B122:B136)</f>
        <v>2267</v>
      </c>
      <c r="C121" s="517">
        <f t="shared" ref="C121:I121" si="29">SUM(C122:C136)</f>
        <v>13.574850299401199</v>
      </c>
      <c r="D121" s="517"/>
      <c r="E121" s="517"/>
      <c r="F121" s="1038"/>
      <c r="G121" s="517">
        <f t="shared" si="29"/>
        <v>15050.43</v>
      </c>
      <c r="H121" s="517">
        <f t="shared" si="29"/>
        <v>3371.7499999999991</v>
      </c>
      <c r="I121" s="666">
        <f t="shared" si="29"/>
        <v>18422.179999999997</v>
      </c>
    </row>
    <row r="122" spans="1:9" x14ac:dyDescent="0.25">
      <c r="A122" s="656" t="s">
        <v>418</v>
      </c>
      <c r="B122" s="499">
        <v>167</v>
      </c>
      <c r="C122" s="473">
        <f t="shared" si="28"/>
        <v>1</v>
      </c>
      <c r="D122" s="473">
        <v>1086</v>
      </c>
      <c r="E122" s="473">
        <f t="shared" ref="E122:E136" si="30">D122*C122</f>
        <v>1086</v>
      </c>
      <c r="F122" s="475">
        <v>1</v>
      </c>
      <c r="G122" s="473">
        <f t="shared" si="23"/>
        <v>1086</v>
      </c>
      <c r="H122" s="473">
        <f>ROUND(G122*0.2359,2)</f>
        <v>256.19</v>
      </c>
      <c r="I122" s="474">
        <f t="shared" si="27"/>
        <v>1342.19</v>
      </c>
    </row>
    <row r="123" spans="1:9" x14ac:dyDescent="0.25">
      <c r="A123" s="656" t="s">
        <v>418</v>
      </c>
      <c r="B123" s="499">
        <v>167</v>
      </c>
      <c r="C123" s="473">
        <f t="shared" si="28"/>
        <v>1</v>
      </c>
      <c r="D123" s="473">
        <v>1086</v>
      </c>
      <c r="E123" s="473">
        <f t="shared" si="30"/>
        <v>1086</v>
      </c>
      <c r="F123" s="475">
        <v>1</v>
      </c>
      <c r="G123" s="473">
        <f t="shared" si="23"/>
        <v>1086</v>
      </c>
      <c r="H123" s="491">
        <f>ROUND(G123*0.2077,2)</f>
        <v>225.56</v>
      </c>
      <c r="I123" s="474">
        <f t="shared" si="27"/>
        <v>1311.56</v>
      </c>
    </row>
    <row r="124" spans="1:9" x14ac:dyDescent="0.25">
      <c r="A124" s="656" t="s">
        <v>418</v>
      </c>
      <c r="B124" s="499">
        <v>167</v>
      </c>
      <c r="C124" s="473">
        <f t="shared" si="28"/>
        <v>1</v>
      </c>
      <c r="D124" s="473">
        <v>1086</v>
      </c>
      <c r="E124" s="473">
        <f t="shared" si="30"/>
        <v>1086</v>
      </c>
      <c r="F124" s="475">
        <v>1</v>
      </c>
      <c r="G124" s="473">
        <f t="shared" si="23"/>
        <v>1086</v>
      </c>
      <c r="H124" s="491">
        <f>ROUND(G124*0.2077,2)</f>
        <v>225.56</v>
      </c>
      <c r="I124" s="474">
        <f t="shared" si="27"/>
        <v>1311.56</v>
      </c>
    </row>
    <row r="125" spans="1:9" x14ac:dyDescent="0.25">
      <c r="A125" s="656" t="s">
        <v>418</v>
      </c>
      <c r="B125" s="499">
        <v>48</v>
      </c>
      <c r="C125" s="473">
        <f t="shared" si="28"/>
        <v>0.28742514970059879</v>
      </c>
      <c r="D125" s="473">
        <v>1086</v>
      </c>
      <c r="E125" s="473">
        <f t="shared" si="30"/>
        <v>312.14371257485027</v>
      </c>
      <c r="F125" s="475">
        <v>1</v>
      </c>
      <c r="G125" s="473">
        <f t="shared" si="23"/>
        <v>312.14</v>
      </c>
      <c r="H125" s="473">
        <f>ROUND(G125*0.2359,2)</f>
        <v>73.63</v>
      </c>
      <c r="I125" s="474">
        <f t="shared" si="27"/>
        <v>385.77</v>
      </c>
    </row>
    <row r="126" spans="1:9" x14ac:dyDescent="0.25">
      <c r="A126" s="656" t="s">
        <v>418</v>
      </c>
      <c r="B126" s="499">
        <v>143</v>
      </c>
      <c r="C126" s="473">
        <f t="shared" si="28"/>
        <v>0.85628742514970058</v>
      </c>
      <c r="D126" s="473">
        <v>1090</v>
      </c>
      <c r="E126" s="473">
        <f t="shared" si="30"/>
        <v>933.35329341317367</v>
      </c>
      <c r="F126" s="475">
        <v>1</v>
      </c>
      <c r="G126" s="473">
        <f t="shared" si="23"/>
        <v>933.35</v>
      </c>
      <c r="H126" s="491">
        <f>ROUND(G126*0.2077,2)</f>
        <v>193.86</v>
      </c>
      <c r="I126" s="474">
        <f t="shared" si="27"/>
        <v>1127.21</v>
      </c>
    </row>
    <row r="127" spans="1:9" x14ac:dyDescent="0.25">
      <c r="A127" s="656" t="s">
        <v>418</v>
      </c>
      <c r="B127" s="499">
        <v>167</v>
      </c>
      <c r="C127" s="473">
        <f t="shared" si="28"/>
        <v>1</v>
      </c>
      <c r="D127" s="473">
        <v>1086</v>
      </c>
      <c r="E127" s="473">
        <f t="shared" si="30"/>
        <v>1086</v>
      </c>
      <c r="F127" s="475">
        <v>1</v>
      </c>
      <c r="G127" s="473">
        <f t="shared" si="23"/>
        <v>1086</v>
      </c>
      <c r="H127" s="473">
        <f>ROUND(G127*0.2359,2)</f>
        <v>256.19</v>
      </c>
      <c r="I127" s="474">
        <f t="shared" si="27"/>
        <v>1342.19</v>
      </c>
    </row>
    <row r="128" spans="1:9" x14ac:dyDescent="0.25">
      <c r="A128" s="656" t="s">
        <v>418</v>
      </c>
      <c r="B128" s="499">
        <v>167</v>
      </c>
      <c r="C128" s="473">
        <f t="shared" si="28"/>
        <v>1</v>
      </c>
      <c r="D128" s="473">
        <v>1086</v>
      </c>
      <c r="E128" s="473">
        <f t="shared" si="30"/>
        <v>1086</v>
      </c>
      <c r="F128" s="475">
        <v>1</v>
      </c>
      <c r="G128" s="473">
        <f t="shared" si="23"/>
        <v>1086</v>
      </c>
      <c r="H128" s="491">
        <f>ROUND(G128*0.2077,2)</f>
        <v>225.56</v>
      </c>
      <c r="I128" s="474">
        <f t="shared" si="27"/>
        <v>1311.56</v>
      </c>
    </row>
    <row r="129" spans="1:9" x14ac:dyDescent="0.25">
      <c r="A129" s="656" t="s">
        <v>406</v>
      </c>
      <c r="B129" s="499">
        <v>72</v>
      </c>
      <c r="C129" s="473">
        <f t="shared" si="28"/>
        <v>0.43113772455089822</v>
      </c>
      <c r="D129" s="473">
        <v>1090</v>
      </c>
      <c r="E129" s="473">
        <f t="shared" si="30"/>
        <v>469.94011976047904</v>
      </c>
      <c r="F129" s="475">
        <v>1</v>
      </c>
      <c r="G129" s="473">
        <f t="shared" si="23"/>
        <v>469.94</v>
      </c>
      <c r="H129" s="473">
        <f>ROUND(G129*0.2359,2)</f>
        <v>110.86</v>
      </c>
      <c r="I129" s="474">
        <f t="shared" si="27"/>
        <v>580.79999999999995</v>
      </c>
    </row>
    <row r="130" spans="1:9" x14ac:dyDescent="0.25">
      <c r="A130" s="656" t="s">
        <v>406</v>
      </c>
      <c r="B130" s="499">
        <v>167</v>
      </c>
      <c r="C130" s="473">
        <f t="shared" si="28"/>
        <v>1</v>
      </c>
      <c r="D130" s="473">
        <v>1090</v>
      </c>
      <c r="E130" s="473">
        <f t="shared" si="30"/>
        <v>1090</v>
      </c>
      <c r="F130" s="475">
        <v>1</v>
      </c>
      <c r="G130" s="473">
        <f t="shared" si="23"/>
        <v>1090</v>
      </c>
      <c r="H130" s="491">
        <f>ROUND(G130*0.2077,2)</f>
        <v>226.39</v>
      </c>
      <c r="I130" s="474">
        <f t="shared" si="27"/>
        <v>1316.3899999999999</v>
      </c>
    </row>
    <row r="131" spans="1:9" x14ac:dyDescent="0.25">
      <c r="A131" s="656" t="s">
        <v>406</v>
      </c>
      <c r="B131" s="499">
        <v>167</v>
      </c>
      <c r="C131" s="473">
        <f t="shared" si="28"/>
        <v>1</v>
      </c>
      <c r="D131" s="473">
        <v>1054</v>
      </c>
      <c r="E131" s="473">
        <f t="shared" si="30"/>
        <v>1054</v>
      </c>
      <c r="F131" s="475">
        <v>1</v>
      </c>
      <c r="G131" s="473">
        <f t="shared" si="23"/>
        <v>1054</v>
      </c>
      <c r="H131" s="473">
        <f>ROUND(G131*0.2359,2)</f>
        <v>248.64</v>
      </c>
      <c r="I131" s="474">
        <f t="shared" si="27"/>
        <v>1302.6399999999999</v>
      </c>
    </row>
    <row r="132" spans="1:9" x14ac:dyDescent="0.25">
      <c r="A132" s="656" t="s">
        <v>406</v>
      </c>
      <c r="B132" s="499">
        <v>167</v>
      </c>
      <c r="C132" s="473">
        <f t="shared" si="28"/>
        <v>1</v>
      </c>
      <c r="D132" s="473">
        <v>1054</v>
      </c>
      <c r="E132" s="473">
        <f t="shared" si="30"/>
        <v>1054</v>
      </c>
      <c r="F132" s="475">
        <v>1</v>
      </c>
      <c r="G132" s="473">
        <f t="shared" si="23"/>
        <v>1054</v>
      </c>
      <c r="H132" s="473">
        <f>ROUND(G132*0.2359,2)</f>
        <v>248.64</v>
      </c>
      <c r="I132" s="474">
        <f t="shared" si="27"/>
        <v>1302.6399999999999</v>
      </c>
    </row>
    <row r="133" spans="1:9" x14ac:dyDescent="0.25">
      <c r="A133" s="656" t="s">
        <v>406</v>
      </c>
      <c r="B133" s="499">
        <v>167</v>
      </c>
      <c r="C133" s="473">
        <f t="shared" si="28"/>
        <v>1</v>
      </c>
      <c r="D133" s="473">
        <v>1054</v>
      </c>
      <c r="E133" s="473">
        <f t="shared" si="30"/>
        <v>1054</v>
      </c>
      <c r="F133" s="475">
        <v>1</v>
      </c>
      <c r="G133" s="473">
        <f t="shared" si="23"/>
        <v>1054</v>
      </c>
      <c r="H133" s="491">
        <f>ROUND(G133*0.2077,2)</f>
        <v>218.92</v>
      </c>
      <c r="I133" s="474">
        <f t="shared" si="27"/>
        <v>1272.92</v>
      </c>
    </row>
    <row r="134" spans="1:9" x14ac:dyDescent="0.25">
      <c r="A134" s="656" t="s">
        <v>406</v>
      </c>
      <c r="B134" s="499">
        <v>167</v>
      </c>
      <c r="C134" s="473">
        <f t="shared" si="28"/>
        <v>1</v>
      </c>
      <c r="D134" s="473">
        <v>1054</v>
      </c>
      <c r="E134" s="473">
        <f t="shared" si="30"/>
        <v>1054</v>
      </c>
      <c r="F134" s="475">
        <v>1</v>
      </c>
      <c r="G134" s="473">
        <f t="shared" si="23"/>
        <v>1054</v>
      </c>
      <c r="H134" s="473">
        <f>ROUND(G134*0.2359,2)</f>
        <v>248.64</v>
      </c>
      <c r="I134" s="474">
        <f t="shared" si="27"/>
        <v>1302.6399999999999</v>
      </c>
    </row>
    <row r="135" spans="1:9" x14ac:dyDescent="0.25">
      <c r="A135" s="656" t="s">
        <v>419</v>
      </c>
      <c r="B135" s="499">
        <v>167</v>
      </c>
      <c r="C135" s="473">
        <f t="shared" si="28"/>
        <v>1</v>
      </c>
      <c r="D135" s="473">
        <v>1054</v>
      </c>
      <c r="E135" s="473">
        <f t="shared" si="30"/>
        <v>1054</v>
      </c>
      <c r="F135" s="475">
        <v>1</v>
      </c>
      <c r="G135" s="473">
        <f t="shared" si="23"/>
        <v>1054</v>
      </c>
      <c r="H135" s="473">
        <f>ROUND(G135*0.2359,2)</f>
        <v>248.64</v>
      </c>
      <c r="I135" s="474">
        <f t="shared" si="27"/>
        <v>1302.6399999999999</v>
      </c>
    </row>
    <row r="136" spans="1:9" x14ac:dyDescent="0.25">
      <c r="A136" s="656" t="s">
        <v>419</v>
      </c>
      <c r="B136" s="499">
        <v>167</v>
      </c>
      <c r="C136" s="473">
        <f t="shared" si="28"/>
        <v>1</v>
      </c>
      <c r="D136" s="473">
        <v>1545</v>
      </c>
      <c r="E136" s="473">
        <f t="shared" si="30"/>
        <v>1545</v>
      </c>
      <c r="F136" s="475">
        <v>1</v>
      </c>
      <c r="G136" s="473">
        <f t="shared" si="23"/>
        <v>1545</v>
      </c>
      <c r="H136" s="473">
        <f>ROUND(G136*0.2359,2)</f>
        <v>364.47</v>
      </c>
      <c r="I136" s="474">
        <f t="shared" si="27"/>
        <v>1909.47</v>
      </c>
    </row>
    <row r="137" spans="1:9" ht="31.5" x14ac:dyDescent="0.25">
      <c r="A137" s="658" t="s">
        <v>8</v>
      </c>
      <c r="B137" s="793">
        <f>SUM(B138:B149)</f>
        <v>1719</v>
      </c>
      <c r="C137" s="517">
        <f t="shared" ref="C137:I137" si="31">SUM(C138:C149)</f>
        <v>10.293413173652695</v>
      </c>
      <c r="D137" s="517"/>
      <c r="E137" s="517"/>
      <c r="F137" s="1038"/>
      <c r="G137" s="517">
        <f t="shared" si="31"/>
        <v>8337.66</v>
      </c>
      <c r="H137" s="517">
        <f t="shared" si="31"/>
        <v>1944.0199999999998</v>
      </c>
      <c r="I137" s="666">
        <f t="shared" si="31"/>
        <v>10281.68</v>
      </c>
    </row>
    <row r="138" spans="1:9" x14ac:dyDescent="0.25">
      <c r="A138" s="656" t="s">
        <v>408</v>
      </c>
      <c r="B138" s="499">
        <v>127</v>
      </c>
      <c r="C138" s="473">
        <f t="shared" si="28"/>
        <v>0.76047904191616766</v>
      </c>
      <c r="D138" s="473">
        <v>810</v>
      </c>
      <c r="E138" s="473">
        <f t="shared" ref="E138:E149" si="32">D138*C138</f>
        <v>615.98802395209577</v>
      </c>
      <c r="F138" s="475">
        <v>1</v>
      </c>
      <c r="G138" s="473">
        <f t="shared" si="23"/>
        <v>615.99</v>
      </c>
      <c r="H138" s="473">
        <f>ROUND(G138*0.2359,2)</f>
        <v>145.31</v>
      </c>
      <c r="I138" s="474">
        <f t="shared" si="27"/>
        <v>761.3</v>
      </c>
    </row>
    <row r="139" spans="1:9" x14ac:dyDescent="0.25">
      <c r="A139" s="656" t="s">
        <v>408</v>
      </c>
      <c r="B139" s="499">
        <v>167</v>
      </c>
      <c r="C139" s="473">
        <f t="shared" si="28"/>
        <v>1</v>
      </c>
      <c r="D139" s="473">
        <v>810</v>
      </c>
      <c r="E139" s="473">
        <f t="shared" si="32"/>
        <v>810</v>
      </c>
      <c r="F139" s="475">
        <v>1</v>
      </c>
      <c r="G139" s="473">
        <f t="shared" si="23"/>
        <v>810</v>
      </c>
      <c r="H139" s="473">
        <f>ROUND(G139*0.2359,2)</f>
        <v>191.08</v>
      </c>
      <c r="I139" s="474">
        <f t="shared" si="27"/>
        <v>1001.08</v>
      </c>
    </row>
    <row r="140" spans="1:9" x14ac:dyDescent="0.25">
      <c r="A140" s="656" t="s">
        <v>408</v>
      </c>
      <c r="B140" s="499">
        <v>167</v>
      </c>
      <c r="C140" s="473">
        <f t="shared" si="28"/>
        <v>1</v>
      </c>
      <c r="D140" s="473">
        <v>810</v>
      </c>
      <c r="E140" s="473">
        <f t="shared" si="32"/>
        <v>810</v>
      </c>
      <c r="F140" s="475">
        <v>1</v>
      </c>
      <c r="G140" s="473">
        <f t="shared" si="23"/>
        <v>810</v>
      </c>
      <c r="H140" s="473">
        <f>ROUND(G140*0.2359,2)</f>
        <v>191.08</v>
      </c>
      <c r="I140" s="474">
        <f t="shared" si="27"/>
        <v>1001.08</v>
      </c>
    </row>
    <row r="141" spans="1:9" x14ac:dyDescent="0.25">
      <c r="A141" s="656" t="s">
        <v>408</v>
      </c>
      <c r="B141" s="499">
        <v>48</v>
      </c>
      <c r="C141" s="473">
        <f t="shared" si="28"/>
        <v>0.28742514970059879</v>
      </c>
      <c r="D141" s="473">
        <v>810</v>
      </c>
      <c r="E141" s="473">
        <f t="shared" si="32"/>
        <v>232.81437125748502</v>
      </c>
      <c r="F141" s="475">
        <v>1</v>
      </c>
      <c r="G141" s="473">
        <f t="shared" si="23"/>
        <v>232.81</v>
      </c>
      <c r="H141" s="473">
        <f>ROUND(G141*0.2359,2)</f>
        <v>54.92</v>
      </c>
      <c r="I141" s="474">
        <f t="shared" si="27"/>
        <v>287.73</v>
      </c>
    </row>
    <row r="142" spans="1:9" x14ac:dyDescent="0.25">
      <c r="A142" s="656" t="s">
        <v>408</v>
      </c>
      <c r="B142" s="499">
        <v>167</v>
      </c>
      <c r="C142" s="473">
        <f t="shared" si="28"/>
        <v>1</v>
      </c>
      <c r="D142" s="473">
        <v>810</v>
      </c>
      <c r="E142" s="473">
        <f t="shared" si="32"/>
        <v>810</v>
      </c>
      <c r="F142" s="475">
        <v>1</v>
      </c>
      <c r="G142" s="473">
        <f t="shared" si="23"/>
        <v>810</v>
      </c>
      <c r="H142" s="491">
        <f>ROUND(G142*0.2077,2)</f>
        <v>168.24</v>
      </c>
      <c r="I142" s="474">
        <f t="shared" si="27"/>
        <v>978.24</v>
      </c>
    </row>
    <row r="143" spans="1:9" x14ac:dyDescent="0.25">
      <c r="A143" s="656" t="s">
        <v>408</v>
      </c>
      <c r="B143" s="499">
        <v>128</v>
      </c>
      <c r="C143" s="473">
        <f t="shared" si="28"/>
        <v>0.76646706586826352</v>
      </c>
      <c r="D143" s="473">
        <v>810</v>
      </c>
      <c r="E143" s="473">
        <f t="shared" si="32"/>
        <v>620.8383233532935</v>
      </c>
      <c r="F143" s="475">
        <v>1</v>
      </c>
      <c r="G143" s="473">
        <f t="shared" si="23"/>
        <v>620.84</v>
      </c>
      <c r="H143" s="473">
        <f t="shared" ref="H143:H149" si="33">ROUND(G143*0.2359,2)</f>
        <v>146.46</v>
      </c>
      <c r="I143" s="474">
        <f t="shared" si="27"/>
        <v>767.30000000000007</v>
      </c>
    </row>
    <row r="144" spans="1:9" x14ac:dyDescent="0.25">
      <c r="A144" s="656" t="s">
        <v>408</v>
      </c>
      <c r="B144" s="499">
        <v>80</v>
      </c>
      <c r="C144" s="473">
        <f t="shared" si="28"/>
        <v>0.47904191616766467</v>
      </c>
      <c r="D144" s="473">
        <v>810</v>
      </c>
      <c r="E144" s="473">
        <f t="shared" si="32"/>
        <v>388.0239520958084</v>
      </c>
      <c r="F144" s="475">
        <v>1</v>
      </c>
      <c r="G144" s="473">
        <f t="shared" si="23"/>
        <v>388.02</v>
      </c>
      <c r="H144" s="473">
        <f t="shared" si="33"/>
        <v>91.53</v>
      </c>
      <c r="I144" s="474">
        <f t="shared" si="27"/>
        <v>479.54999999999995</v>
      </c>
    </row>
    <row r="145" spans="1:9" x14ac:dyDescent="0.25">
      <c r="A145" s="656" t="s">
        <v>408</v>
      </c>
      <c r="B145" s="499">
        <v>167</v>
      </c>
      <c r="C145" s="473">
        <f t="shared" si="28"/>
        <v>1</v>
      </c>
      <c r="D145" s="473">
        <v>810</v>
      </c>
      <c r="E145" s="473">
        <f t="shared" si="32"/>
        <v>810</v>
      </c>
      <c r="F145" s="475">
        <v>1</v>
      </c>
      <c r="G145" s="473">
        <f t="shared" si="23"/>
        <v>810</v>
      </c>
      <c r="H145" s="473">
        <f t="shared" si="33"/>
        <v>191.08</v>
      </c>
      <c r="I145" s="474">
        <f t="shared" si="27"/>
        <v>1001.08</v>
      </c>
    </row>
    <row r="146" spans="1:9" x14ac:dyDescent="0.25">
      <c r="A146" s="656" t="s">
        <v>408</v>
      </c>
      <c r="B146" s="499">
        <v>167</v>
      </c>
      <c r="C146" s="473">
        <f t="shared" si="28"/>
        <v>1</v>
      </c>
      <c r="D146" s="473">
        <v>810</v>
      </c>
      <c r="E146" s="473">
        <f t="shared" si="32"/>
        <v>810</v>
      </c>
      <c r="F146" s="475">
        <v>1</v>
      </c>
      <c r="G146" s="473">
        <f t="shared" si="23"/>
        <v>810</v>
      </c>
      <c r="H146" s="473">
        <f t="shared" si="33"/>
        <v>191.08</v>
      </c>
      <c r="I146" s="474">
        <f t="shared" si="27"/>
        <v>1001.08</v>
      </c>
    </row>
    <row r="147" spans="1:9" x14ac:dyDescent="0.25">
      <c r="A147" s="656" t="s">
        <v>408</v>
      </c>
      <c r="B147" s="499">
        <v>167</v>
      </c>
      <c r="C147" s="473">
        <f t="shared" si="28"/>
        <v>1</v>
      </c>
      <c r="D147" s="473">
        <v>810</v>
      </c>
      <c r="E147" s="473">
        <f t="shared" si="32"/>
        <v>810</v>
      </c>
      <c r="F147" s="475">
        <v>1</v>
      </c>
      <c r="G147" s="473">
        <f t="shared" si="23"/>
        <v>810</v>
      </c>
      <c r="H147" s="473">
        <f t="shared" si="33"/>
        <v>191.08</v>
      </c>
      <c r="I147" s="474">
        <f t="shared" si="27"/>
        <v>1001.08</v>
      </c>
    </row>
    <row r="148" spans="1:9" x14ac:dyDescent="0.25">
      <c r="A148" s="656" t="s">
        <v>408</v>
      </c>
      <c r="B148" s="499">
        <v>167</v>
      </c>
      <c r="C148" s="473">
        <f t="shared" si="28"/>
        <v>1</v>
      </c>
      <c r="D148" s="473">
        <v>810</v>
      </c>
      <c r="E148" s="473">
        <f t="shared" si="32"/>
        <v>810</v>
      </c>
      <c r="F148" s="475">
        <v>1</v>
      </c>
      <c r="G148" s="473">
        <f t="shared" si="23"/>
        <v>810</v>
      </c>
      <c r="H148" s="473">
        <f t="shared" si="33"/>
        <v>191.08</v>
      </c>
      <c r="I148" s="474">
        <f t="shared" si="27"/>
        <v>1001.08</v>
      </c>
    </row>
    <row r="149" spans="1:9" x14ac:dyDescent="0.25">
      <c r="A149" s="656" t="s">
        <v>408</v>
      </c>
      <c r="B149" s="499">
        <v>167</v>
      </c>
      <c r="C149" s="473">
        <f t="shared" si="28"/>
        <v>1</v>
      </c>
      <c r="D149" s="473">
        <v>810</v>
      </c>
      <c r="E149" s="473">
        <f t="shared" si="32"/>
        <v>810</v>
      </c>
      <c r="F149" s="475">
        <v>1</v>
      </c>
      <c r="G149" s="473">
        <f t="shared" si="23"/>
        <v>810</v>
      </c>
      <c r="H149" s="473">
        <f t="shared" si="33"/>
        <v>191.08</v>
      </c>
      <c r="I149" s="474">
        <f t="shared" si="27"/>
        <v>1001.08</v>
      </c>
    </row>
    <row r="150" spans="1:9" x14ac:dyDescent="0.25">
      <c r="A150" s="658" t="s">
        <v>6</v>
      </c>
      <c r="B150" s="793">
        <f>SUM(B151:B161)</f>
        <v>1599</v>
      </c>
      <c r="C150" s="517">
        <f t="shared" ref="C150:I150" si="34">SUM(C151:C161)</f>
        <v>9.5748502994011986</v>
      </c>
      <c r="D150" s="517"/>
      <c r="E150" s="517"/>
      <c r="F150" s="1038"/>
      <c r="G150" s="517">
        <f t="shared" si="34"/>
        <v>6822.39</v>
      </c>
      <c r="H150" s="517">
        <f t="shared" si="34"/>
        <v>1589.6599999999999</v>
      </c>
      <c r="I150" s="666">
        <f t="shared" si="34"/>
        <v>8412.0499999999993</v>
      </c>
    </row>
    <row r="151" spans="1:9" x14ac:dyDescent="0.25">
      <c r="A151" s="656" t="s">
        <v>409</v>
      </c>
      <c r="B151" s="499">
        <v>167</v>
      </c>
      <c r="C151" s="473">
        <f t="shared" si="28"/>
        <v>1</v>
      </c>
      <c r="D151" s="473">
        <v>700</v>
      </c>
      <c r="E151" s="473">
        <f t="shared" ref="E151:E161" si="35">D151*C151</f>
        <v>700</v>
      </c>
      <c r="F151" s="475">
        <v>1</v>
      </c>
      <c r="G151" s="473">
        <f t="shared" si="23"/>
        <v>700</v>
      </c>
      <c r="H151" s="473">
        <f>ROUND(G151*0.2359,2)</f>
        <v>165.13</v>
      </c>
      <c r="I151" s="474">
        <f t="shared" si="27"/>
        <v>865.13</v>
      </c>
    </row>
    <row r="152" spans="1:9" x14ac:dyDescent="0.25">
      <c r="A152" s="656" t="s">
        <v>409</v>
      </c>
      <c r="B152" s="499">
        <v>167</v>
      </c>
      <c r="C152" s="473">
        <f t="shared" si="28"/>
        <v>1</v>
      </c>
      <c r="D152" s="473">
        <v>700</v>
      </c>
      <c r="E152" s="473">
        <f t="shared" si="35"/>
        <v>700</v>
      </c>
      <c r="F152" s="475">
        <v>1</v>
      </c>
      <c r="G152" s="473">
        <f t="shared" si="23"/>
        <v>700</v>
      </c>
      <c r="H152" s="473">
        <f>ROUND(G152*0.2359,2)</f>
        <v>165.13</v>
      </c>
      <c r="I152" s="474">
        <f t="shared" si="27"/>
        <v>865.13</v>
      </c>
    </row>
    <row r="153" spans="1:9" x14ac:dyDescent="0.25">
      <c r="A153" s="656" t="s">
        <v>409</v>
      </c>
      <c r="B153" s="499">
        <v>167</v>
      </c>
      <c r="C153" s="473">
        <f t="shared" si="28"/>
        <v>1</v>
      </c>
      <c r="D153" s="473">
        <v>700</v>
      </c>
      <c r="E153" s="473">
        <f t="shared" si="35"/>
        <v>700</v>
      </c>
      <c r="F153" s="475">
        <v>1</v>
      </c>
      <c r="G153" s="473">
        <f t="shared" si="23"/>
        <v>700</v>
      </c>
      <c r="H153" s="473">
        <f>ROUND(G153*0.2359,2)</f>
        <v>165.13</v>
      </c>
      <c r="I153" s="474">
        <f t="shared" si="27"/>
        <v>865.13</v>
      </c>
    </row>
    <row r="154" spans="1:9" x14ac:dyDescent="0.25">
      <c r="A154" s="656" t="s">
        <v>409</v>
      </c>
      <c r="B154" s="499">
        <v>88</v>
      </c>
      <c r="C154" s="473">
        <f t="shared" si="28"/>
        <v>0.52694610778443118</v>
      </c>
      <c r="D154" s="473">
        <v>700</v>
      </c>
      <c r="E154" s="473">
        <f t="shared" si="35"/>
        <v>368.86227544910184</v>
      </c>
      <c r="F154" s="475">
        <v>1</v>
      </c>
      <c r="G154" s="473">
        <f t="shared" si="23"/>
        <v>368.86</v>
      </c>
      <c r="H154" s="473">
        <f>ROUND(G154*0.2359,2)</f>
        <v>87.01</v>
      </c>
      <c r="I154" s="474">
        <f t="shared" si="27"/>
        <v>455.87</v>
      </c>
    </row>
    <row r="155" spans="1:9" x14ac:dyDescent="0.25">
      <c r="A155" s="656" t="s">
        <v>409</v>
      </c>
      <c r="B155" s="499">
        <v>167</v>
      </c>
      <c r="C155" s="473">
        <f t="shared" si="28"/>
        <v>1</v>
      </c>
      <c r="D155" s="473">
        <v>700</v>
      </c>
      <c r="E155" s="473">
        <f t="shared" si="35"/>
        <v>700</v>
      </c>
      <c r="F155" s="475">
        <v>1</v>
      </c>
      <c r="G155" s="473">
        <f t="shared" si="23"/>
        <v>700</v>
      </c>
      <c r="H155" s="491">
        <f>ROUND(G155*0.2077,2)</f>
        <v>145.38999999999999</v>
      </c>
      <c r="I155" s="474">
        <f t="shared" si="27"/>
        <v>845.39</v>
      </c>
    </row>
    <row r="156" spans="1:9" x14ac:dyDescent="0.25">
      <c r="A156" s="656" t="s">
        <v>409</v>
      </c>
      <c r="B156" s="499">
        <v>167</v>
      </c>
      <c r="C156" s="473">
        <f t="shared" si="28"/>
        <v>1</v>
      </c>
      <c r="D156" s="473">
        <v>700</v>
      </c>
      <c r="E156" s="473">
        <f t="shared" si="35"/>
        <v>700</v>
      </c>
      <c r="F156" s="475">
        <v>1</v>
      </c>
      <c r="G156" s="473">
        <f t="shared" si="23"/>
        <v>700</v>
      </c>
      <c r="H156" s="473">
        <f t="shared" ref="H156:H161" si="36">ROUND(G156*0.2359,2)</f>
        <v>165.13</v>
      </c>
      <c r="I156" s="474">
        <f t="shared" si="27"/>
        <v>865.13</v>
      </c>
    </row>
    <row r="157" spans="1:9" x14ac:dyDescent="0.25">
      <c r="A157" s="656" t="s">
        <v>409</v>
      </c>
      <c r="B157" s="499">
        <v>167</v>
      </c>
      <c r="C157" s="473">
        <f t="shared" si="28"/>
        <v>1</v>
      </c>
      <c r="D157" s="473">
        <v>700</v>
      </c>
      <c r="E157" s="473">
        <f t="shared" si="35"/>
        <v>700</v>
      </c>
      <c r="F157" s="475">
        <v>1</v>
      </c>
      <c r="G157" s="473">
        <f t="shared" si="23"/>
        <v>700</v>
      </c>
      <c r="H157" s="473">
        <f t="shared" si="36"/>
        <v>165.13</v>
      </c>
      <c r="I157" s="474">
        <f t="shared" si="27"/>
        <v>865.13</v>
      </c>
    </row>
    <row r="158" spans="1:9" x14ac:dyDescent="0.25">
      <c r="A158" s="656" t="s">
        <v>409</v>
      </c>
      <c r="B158" s="499">
        <v>167</v>
      </c>
      <c r="C158" s="473">
        <f t="shared" si="28"/>
        <v>1</v>
      </c>
      <c r="D158" s="473">
        <v>700</v>
      </c>
      <c r="E158" s="473">
        <f t="shared" si="35"/>
        <v>700</v>
      </c>
      <c r="F158" s="475">
        <v>1</v>
      </c>
      <c r="G158" s="473">
        <f t="shared" si="23"/>
        <v>700</v>
      </c>
      <c r="H158" s="473">
        <f t="shared" si="36"/>
        <v>165.13</v>
      </c>
      <c r="I158" s="474">
        <f t="shared" si="27"/>
        <v>865.13</v>
      </c>
    </row>
    <row r="159" spans="1:9" x14ac:dyDescent="0.25">
      <c r="A159" s="656" t="s">
        <v>409</v>
      </c>
      <c r="B159" s="499">
        <v>8</v>
      </c>
      <c r="C159" s="473">
        <f t="shared" si="28"/>
        <v>4.790419161676647E-2</v>
      </c>
      <c r="D159" s="473">
        <v>700</v>
      </c>
      <c r="E159" s="473">
        <f t="shared" si="35"/>
        <v>33.532934131736532</v>
      </c>
      <c r="F159" s="475">
        <v>1</v>
      </c>
      <c r="G159" s="473">
        <f t="shared" si="23"/>
        <v>33.53</v>
      </c>
      <c r="H159" s="473">
        <f t="shared" si="36"/>
        <v>7.91</v>
      </c>
      <c r="I159" s="474">
        <f t="shared" si="27"/>
        <v>41.44</v>
      </c>
    </row>
    <row r="160" spans="1:9" x14ac:dyDescent="0.25">
      <c r="A160" s="656" t="s">
        <v>420</v>
      </c>
      <c r="B160" s="499">
        <v>167</v>
      </c>
      <c r="C160" s="473">
        <f t="shared" si="28"/>
        <v>1</v>
      </c>
      <c r="D160" s="473">
        <v>870</v>
      </c>
      <c r="E160" s="473">
        <f t="shared" si="35"/>
        <v>870</v>
      </c>
      <c r="F160" s="475">
        <v>1</v>
      </c>
      <c r="G160" s="473">
        <f t="shared" si="23"/>
        <v>870</v>
      </c>
      <c r="H160" s="473">
        <f t="shared" si="36"/>
        <v>205.23</v>
      </c>
      <c r="I160" s="474">
        <f t="shared" si="27"/>
        <v>1075.23</v>
      </c>
    </row>
    <row r="161" spans="1:9" x14ac:dyDescent="0.25">
      <c r="A161" s="656" t="s">
        <v>411</v>
      </c>
      <c r="B161" s="499">
        <v>167</v>
      </c>
      <c r="C161" s="473">
        <f t="shared" si="28"/>
        <v>1</v>
      </c>
      <c r="D161" s="473">
        <v>650</v>
      </c>
      <c r="E161" s="473">
        <f t="shared" si="35"/>
        <v>650</v>
      </c>
      <c r="F161" s="475">
        <v>1</v>
      </c>
      <c r="G161" s="473">
        <f t="shared" si="23"/>
        <v>650</v>
      </c>
      <c r="H161" s="473">
        <f t="shared" si="36"/>
        <v>153.34</v>
      </c>
      <c r="I161" s="474">
        <f t="shared" si="27"/>
        <v>803.34</v>
      </c>
    </row>
    <row r="162" spans="1:9" x14ac:dyDescent="0.25">
      <c r="A162" s="657" t="s">
        <v>2595</v>
      </c>
      <c r="B162" s="497">
        <f>B163+B168+B180+B190</f>
        <v>1772.5</v>
      </c>
      <c r="C162" s="470">
        <f t="shared" ref="C162:I162" si="37">C163+C168+C180+C190</f>
        <v>10.612917023096664</v>
      </c>
      <c r="D162" s="470"/>
      <c r="E162" s="470"/>
      <c r="F162" s="476"/>
      <c r="G162" s="470">
        <f t="shared" si="37"/>
        <v>11163.05</v>
      </c>
      <c r="H162" s="470">
        <f t="shared" si="37"/>
        <v>2540.2999999999997</v>
      </c>
      <c r="I162" s="477">
        <f t="shared" si="37"/>
        <v>13703.349999999999</v>
      </c>
    </row>
    <row r="163" spans="1:9" ht="31.5" x14ac:dyDescent="0.25">
      <c r="A163" s="658" t="s">
        <v>9</v>
      </c>
      <c r="B163" s="793">
        <f>SUM(B164:B167)</f>
        <v>257</v>
      </c>
      <c r="C163" s="517">
        <f t="shared" ref="C163:I163" si="38">SUM(C164:C167)</f>
        <v>1.5389221556886228</v>
      </c>
      <c r="D163" s="517"/>
      <c r="E163" s="517"/>
      <c r="F163" s="1038"/>
      <c r="G163" s="517">
        <f t="shared" si="38"/>
        <v>2943.1000000000004</v>
      </c>
      <c r="H163" s="517">
        <f t="shared" si="38"/>
        <v>669.59999999999991</v>
      </c>
      <c r="I163" s="666">
        <f t="shared" si="38"/>
        <v>3612.7000000000003</v>
      </c>
    </row>
    <row r="164" spans="1:9" x14ac:dyDescent="0.25">
      <c r="A164" s="656" t="s">
        <v>412</v>
      </c>
      <c r="B164" s="499">
        <v>72</v>
      </c>
      <c r="C164" s="473">
        <f t="shared" si="28"/>
        <v>0.43113772455089822</v>
      </c>
      <c r="D164" s="473">
        <v>2030</v>
      </c>
      <c r="E164" s="473">
        <f>D164*C164</f>
        <v>875.2095808383234</v>
      </c>
      <c r="F164" s="475">
        <v>1</v>
      </c>
      <c r="G164" s="473">
        <f t="shared" ref="G164:G224" si="39">ROUND(E164*F164,2)</f>
        <v>875.21</v>
      </c>
      <c r="H164" s="491">
        <f>ROUND(G164*0.2077,2)</f>
        <v>181.78</v>
      </c>
      <c r="I164" s="474">
        <f t="shared" si="27"/>
        <v>1056.99</v>
      </c>
    </row>
    <row r="165" spans="1:9" x14ac:dyDescent="0.25">
      <c r="A165" s="656" t="s">
        <v>404</v>
      </c>
      <c r="B165" s="499">
        <v>87</v>
      </c>
      <c r="C165" s="473">
        <f t="shared" si="28"/>
        <v>0.52095808383233533</v>
      </c>
      <c r="D165" s="473">
        <v>1880</v>
      </c>
      <c r="E165" s="473">
        <f>D165*C165</f>
        <v>979.40119760479047</v>
      </c>
      <c r="F165" s="475">
        <v>1</v>
      </c>
      <c r="G165" s="473">
        <f t="shared" si="39"/>
        <v>979.4</v>
      </c>
      <c r="H165" s="473">
        <f>ROUND(G165*0.2359,2)</f>
        <v>231.04</v>
      </c>
      <c r="I165" s="474">
        <f t="shared" si="27"/>
        <v>1210.44</v>
      </c>
    </row>
    <row r="166" spans="1:9" x14ac:dyDescent="0.25">
      <c r="A166" s="656" t="s">
        <v>404</v>
      </c>
      <c r="B166" s="499">
        <v>90</v>
      </c>
      <c r="C166" s="473">
        <f t="shared" si="28"/>
        <v>0.53892215568862278</v>
      </c>
      <c r="D166" s="473">
        <v>1880</v>
      </c>
      <c r="E166" s="473">
        <f>D166*C166</f>
        <v>1013.1736526946108</v>
      </c>
      <c r="F166" s="475">
        <v>1</v>
      </c>
      <c r="G166" s="473">
        <f t="shared" si="39"/>
        <v>1013.17</v>
      </c>
      <c r="H166" s="473">
        <f>ROUND(G166*0.2359,2)</f>
        <v>239.01</v>
      </c>
      <c r="I166" s="474">
        <f t="shared" si="27"/>
        <v>1252.1799999999998</v>
      </c>
    </row>
    <row r="167" spans="1:9" x14ac:dyDescent="0.25">
      <c r="A167" s="656" t="s">
        <v>415</v>
      </c>
      <c r="B167" s="499">
        <v>8</v>
      </c>
      <c r="C167" s="473">
        <f t="shared" si="28"/>
        <v>4.790419161676647E-2</v>
      </c>
      <c r="D167" s="473">
        <v>1572.39</v>
      </c>
      <c r="E167" s="473">
        <f>D167*C167</f>
        <v>75.324071856287432</v>
      </c>
      <c r="F167" s="475">
        <v>1</v>
      </c>
      <c r="G167" s="473">
        <f t="shared" si="39"/>
        <v>75.319999999999993</v>
      </c>
      <c r="H167" s="473">
        <f>ROUND(G167*0.2359,2)</f>
        <v>17.77</v>
      </c>
      <c r="I167" s="474">
        <f t="shared" si="27"/>
        <v>93.089999999999989</v>
      </c>
    </row>
    <row r="168" spans="1:9" ht="31.5" x14ac:dyDescent="0.25">
      <c r="A168" s="658" t="s">
        <v>7</v>
      </c>
      <c r="B168" s="793">
        <f>SUM(B169:B179)</f>
        <v>506.5</v>
      </c>
      <c r="C168" s="517">
        <f t="shared" ref="C168:I168" si="40">SUM(C169:C179)</f>
        <v>3.0320786997433702</v>
      </c>
      <c r="D168" s="517"/>
      <c r="E168" s="517"/>
      <c r="F168" s="1038"/>
      <c r="G168" s="517">
        <f t="shared" si="40"/>
        <v>3563.0800000000004</v>
      </c>
      <c r="H168" s="517">
        <f t="shared" si="40"/>
        <v>826.89</v>
      </c>
      <c r="I168" s="666">
        <f t="shared" si="40"/>
        <v>4389.97</v>
      </c>
    </row>
    <row r="169" spans="1:9" x14ac:dyDescent="0.25">
      <c r="A169" s="656" t="s">
        <v>418</v>
      </c>
      <c r="B169" s="499">
        <v>48</v>
      </c>
      <c r="C169" s="473">
        <f t="shared" si="28"/>
        <v>0.28742514970059879</v>
      </c>
      <c r="D169" s="473">
        <v>1086</v>
      </c>
      <c r="E169" s="473">
        <f t="shared" ref="E169:E179" si="41">D169*C169</f>
        <v>312.14371257485027</v>
      </c>
      <c r="F169" s="475">
        <v>1</v>
      </c>
      <c r="G169" s="473">
        <f t="shared" si="39"/>
        <v>312.14</v>
      </c>
      <c r="H169" s="473">
        <f>ROUND(G169*0.2359,2)</f>
        <v>73.63</v>
      </c>
      <c r="I169" s="474">
        <f t="shared" si="27"/>
        <v>385.77</v>
      </c>
    </row>
    <row r="170" spans="1:9" x14ac:dyDescent="0.25">
      <c r="A170" s="656" t="s">
        <v>418</v>
      </c>
      <c r="B170" s="499">
        <v>36</v>
      </c>
      <c r="C170" s="473">
        <f t="shared" si="28"/>
        <v>0.21556886227544911</v>
      </c>
      <c r="D170" s="473">
        <v>1086</v>
      </c>
      <c r="E170" s="473">
        <f t="shared" si="41"/>
        <v>234.10778443113773</v>
      </c>
      <c r="F170" s="475">
        <v>1</v>
      </c>
      <c r="G170" s="473">
        <f t="shared" si="39"/>
        <v>234.11</v>
      </c>
      <c r="H170" s="473">
        <f>ROUND(G170*0.2359,2)</f>
        <v>55.23</v>
      </c>
      <c r="I170" s="474">
        <f t="shared" si="27"/>
        <v>289.34000000000003</v>
      </c>
    </row>
    <row r="171" spans="1:9" x14ac:dyDescent="0.25">
      <c r="A171" s="656" t="s">
        <v>418</v>
      </c>
      <c r="B171" s="499">
        <v>71.5</v>
      </c>
      <c r="C171" s="473">
        <f t="shared" si="28"/>
        <v>0.42814371257485029</v>
      </c>
      <c r="D171" s="473">
        <v>1090</v>
      </c>
      <c r="E171" s="473">
        <f t="shared" si="41"/>
        <v>466.67664670658684</v>
      </c>
      <c r="F171" s="475">
        <v>1</v>
      </c>
      <c r="G171" s="473">
        <f t="shared" si="39"/>
        <v>466.68</v>
      </c>
      <c r="H171" s="473">
        <f>ROUND(G171*0.2359,2)</f>
        <v>110.09</v>
      </c>
      <c r="I171" s="474">
        <f t="shared" si="27"/>
        <v>576.77</v>
      </c>
    </row>
    <row r="172" spans="1:9" x14ac:dyDescent="0.25">
      <c r="A172" s="656" t="s">
        <v>418</v>
      </c>
      <c r="B172" s="499">
        <v>72</v>
      </c>
      <c r="C172" s="473">
        <f t="shared" si="28"/>
        <v>0.43113772455089822</v>
      </c>
      <c r="D172" s="473">
        <v>1122</v>
      </c>
      <c r="E172" s="473">
        <f t="shared" si="41"/>
        <v>483.7365269461078</v>
      </c>
      <c r="F172" s="475">
        <v>1</v>
      </c>
      <c r="G172" s="473">
        <f t="shared" si="39"/>
        <v>483.74</v>
      </c>
      <c r="H172" s="491">
        <f>ROUND(G172*0.2077,2)</f>
        <v>100.47</v>
      </c>
      <c r="I172" s="474">
        <f t="shared" si="27"/>
        <v>584.21</v>
      </c>
    </row>
    <row r="173" spans="1:9" x14ac:dyDescent="0.25">
      <c r="A173" s="656" t="s">
        <v>418</v>
      </c>
      <c r="B173" s="499">
        <v>48</v>
      </c>
      <c r="C173" s="473">
        <f t="shared" si="28"/>
        <v>0.28742514970059879</v>
      </c>
      <c r="D173" s="473">
        <v>1122</v>
      </c>
      <c r="E173" s="473">
        <f t="shared" si="41"/>
        <v>322.49101796407183</v>
      </c>
      <c r="F173" s="475">
        <v>1</v>
      </c>
      <c r="G173" s="473">
        <f t="shared" si="39"/>
        <v>322.49</v>
      </c>
      <c r="H173" s="473">
        <f t="shared" ref="H173:H179" si="42">ROUND(G173*0.2359,2)</f>
        <v>76.08</v>
      </c>
      <c r="I173" s="474">
        <f t="shared" si="27"/>
        <v>398.57</v>
      </c>
    </row>
    <row r="174" spans="1:9" x14ac:dyDescent="0.25">
      <c r="A174" s="656" t="s">
        <v>418</v>
      </c>
      <c r="B174" s="499">
        <v>24</v>
      </c>
      <c r="C174" s="473">
        <v>0.14285714285714285</v>
      </c>
      <c r="D174" s="473">
        <v>1090</v>
      </c>
      <c r="E174" s="473">
        <f t="shared" si="41"/>
        <v>155.71428571428569</v>
      </c>
      <c r="F174" s="475">
        <v>1</v>
      </c>
      <c r="G174" s="473">
        <f t="shared" si="39"/>
        <v>155.71</v>
      </c>
      <c r="H174" s="473">
        <f t="shared" si="42"/>
        <v>36.729999999999997</v>
      </c>
      <c r="I174" s="474">
        <f t="shared" si="27"/>
        <v>192.44</v>
      </c>
    </row>
    <row r="175" spans="1:9" x14ac:dyDescent="0.25">
      <c r="A175" s="656" t="s">
        <v>418</v>
      </c>
      <c r="B175" s="499">
        <v>24</v>
      </c>
      <c r="C175" s="473">
        <f t="shared" ref="C175:C206" si="43">B175/167</f>
        <v>0.1437125748502994</v>
      </c>
      <c r="D175" s="473">
        <v>1054</v>
      </c>
      <c r="E175" s="473">
        <f t="shared" si="41"/>
        <v>151.47305389221557</v>
      </c>
      <c r="F175" s="475">
        <v>1</v>
      </c>
      <c r="G175" s="473">
        <f t="shared" si="39"/>
        <v>151.47</v>
      </c>
      <c r="H175" s="473">
        <f t="shared" si="42"/>
        <v>35.729999999999997</v>
      </c>
      <c r="I175" s="474">
        <f t="shared" si="27"/>
        <v>187.2</v>
      </c>
    </row>
    <row r="176" spans="1:9" x14ac:dyDescent="0.25">
      <c r="A176" s="656" t="s">
        <v>418</v>
      </c>
      <c r="B176" s="499">
        <v>24</v>
      </c>
      <c r="C176" s="473">
        <f t="shared" si="43"/>
        <v>0.1437125748502994</v>
      </c>
      <c r="D176" s="473">
        <v>1054</v>
      </c>
      <c r="E176" s="473">
        <f t="shared" si="41"/>
        <v>151.47305389221557</v>
      </c>
      <c r="F176" s="475">
        <v>1</v>
      </c>
      <c r="G176" s="473">
        <f t="shared" si="39"/>
        <v>151.47</v>
      </c>
      <c r="H176" s="473">
        <f t="shared" si="42"/>
        <v>35.729999999999997</v>
      </c>
      <c r="I176" s="474">
        <f t="shared" si="27"/>
        <v>187.2</v>
      </c>
    </row>
    <row r="177" spans="1:9" x14ac:dyDescent="0.25">
      <c r="A177" s="656" t="s">
        <v>418</v>
      </c>
      <c r="B177" s="499">
        <v>24</v>
      </c>
      <c r="C177" s="473">
        <f t="shared" si="43"/>
        <v>0.1437125748502994</v>
      </c>
      <c r="D177" s="473">
        <v>1086</v>
      </c>
      <c r="E177" s="473">
        <f t="shared" si="41"/>
        <v>156.07185628742513</v>
      </c>
      <c r="F177" s="475">
        <v>1</v>
      </c>
      <c r="G177" s="473">
        <f t="shared" si="39"/>
        <v>156.07</v>
      </c>
      <c r="H177" s="473">
        <f t="shared" si="42"/>
        <v>36.82</v>
      </c>
      <c r="I177" s="474">
        <f t="shared" si="27"/>
        <v>192.89</v>
      </c>
    </row>
    <row r="178" spans="1:9" x14ac:dyDescent="0.25">
      <c r="A178" s="656" t="s">
        <v>418</v>
      </c>
      <c r="B178" s="499">
        <v>47</v>
      </c>
      <c r="C178" s="473">
        <f t="shared" si="43"/>
        <v>0.28143712574850299</v>
      </c>
      <c r="D178" s="473">
        <v>1054</v>
      </c>
      <c r="E178" s="473">
        <f t="shared" si="41"/>
        <v>296.63473053892216</v>
      </c>
      <c r="F178" s="475">
        <v>1</v>
      </c>
      <c r="G178" s="473">
        <f t="shared" si="39"/>
        <v>296.63</v>
      </c>
      <c r="H178" s="473">
        <f t="shared" si="42"/>
        <v>69.98</v>
      </c>
      <c r="I178" s="474">
        <f t="shared" ref="I178:I198" si="44">G178+H178</f>
        <v>366.61</v>
      </c>
    </row>
    <row r="179" spans="1:9" x14ac:dyDescent="0.25">
      <c r="A179" s="656" t="s">
        <v>421</v>
      </c>
      <c r="B179" s="499">
        <v>88</v>
      </c>
      <c r="C179" s="473">
        <f t="shared" si="43"/>
        <v>0.52694610778443118</v>
      </c>
      <c r="D179" s="473">
        <v>1580</v>
      </c>
      <c r="E179" s="473">
        <f t="shared" si="41"/>
        <v>832.57485029940131</v>
      </c>
      <c r="F179" s="475">
        <v>1</v>
      </c>
      <c r="G179" s="473">
        <f t="shared" si="39"/>
        <v>832.57</v>
      </c>
      <c r="H179" s="473">
        <f t="shared" si="42"/>
        <v>196.4</v>
      </c>
      <c r="I179" s="474">
        <f t="shared" si="44"/>
        <v>1028.97</v>
      </c>
    </row>
    <row r="180" spans="1:9" ht="31.5" x14ac:dyDescent="0.25">
      <c r="A180" s="658" t="s">
        <v>8</v>
      </c>
      <c r="B180" s="793">
        <f>SUM(B181:B189)</f>
        <v>524</v>
      </c>
      <c r="C180" s="517">
        <f t="shared" ref="C180:I180" si="45">SUM(C181:C189)</f>
        <v>3.1377245508982039</v>
      </c>
      <c r="D180" s="517"/>
      <c r="E180" s="517"/>
      <c r="F180" s="1038"/>
      <c r="G180" s="517">
        <f t="shared" si="45"/>
        <v>2541.5500000000002</v>
      </c>
      <c r="H180" s="517">
        <f t="shared" si="45"/>
        <v>580</v>
      </c>
      <c r="I180" s="666">
        <f t="shared" si="45"/>
        <v>3121.5499999999997</v>
      </c>
    </row>
    <row r="181" spans="1:9" x14ac:dyDescent="0.25">
      <c r="A181" s="656" t="s">
        <v>408</v>
      </c>
      <c r="B181" s="499">
        <v>95</v>
      </c>
      <c r="C181" s="473">
        <f t="shared" si="43"/>
        <v>0.56886227544910184</v>
      </c>
      <c r="D181" s="473">
        <v>810</v>
      </c>
      <c r="E181" s="473">
        <f t="shared" ref="E181:E189" si="46">D181*C181</f>
        <v>460.77844311377248</v>
      </c>
      <c r="F181" s="475">
        <v>1</v>
      </c>
      <c r="G181" s="473">
        <f t="shared" si="39"/>
        <v>460.78</v>
      </c>
      <c r="H181" s="473">
        <f>ROUND(G181*0.2359,2)</f>
        <v>108.7</v>
      </c>
      <c r="I181" s="474">
        <f t="shared" si="44"/>
        <v>569.48</v>
      </c>
    </row>
    <row r="182" spans="1:9" x14ac:dyDescent="0.25">
      <c r="A182" s="656" t="s">
        <v>408</v>
      </c>
      <c r="B182" s="499">
        <v>24</v>
      </c>
      <c r="C182" s="473">
        <f t="shared" si="43"/>
        <v>0.1437125748502994</v>
      </c>
      <c r="D182" s="473">
        <v>810</v>
      </c>
      <c r="E182" s="473">
        <f t="shared" si="46"/>
        <v>116.40718562874251</v>
      </c>
      <c r="F182" s="475">
        <v>1</v>
      </c>
      <c r="G182" s="473">
        <f t="shared" si="39"/>
        <v>116.41</v>
      </c>
      <c r="H182" s="473">
        <f>ROUND(G182*0.2359,2)</f>
        <v>27.46</v>
      </c>
      <c r="I182" s="474">
        <f t="shared" si="44"/>
        <v>143.87</v>
      </c>
    </row>
    <row r="183" spans="1:9" x14ac:dyDescent="0.25">
      <c r="A183" s="656" t="s">
        <v>408</v>
      </c>
      <c r="B183" s="499">
        <v>47</v>
      </c>
      <c r="C183" s="473">
        <f t="shared" si="43"/>
        <v>0.28143712574850299</v>
      </c>
      <c r="D183" s="473">
        <v>810</v>
      </c>
      <c r="E183" s="473">
        <f t="shared" si="46"/>
        <v>227.96407185628743</v>
      </c>
      <c r="F183" s="475">
        <v>1</v>
      </c>
      <c r="G183" s="473">
        <f t="shared" si="39"/>
        <v>227.96</v>
      </c>
      <c r="H183" s="491">
        <f>ROUND(G183*0.2077,2)</f>
        <v>47.35</v>
      </c>
      <c r="I183" s="474">
        <f t="shared" si="44"/>
        <v>275.31</v>
      </c>
    </row>
    <row r="184" spans="1:9" x14ac:dyDescent="0.25">
      <c r="A184" s="656" t="s">
        <v>408</v>
      </c>
      <c r="B184" s="499">
        <v>60</v>
      </c>
      <c r="C184" s="473">
        <f t="shared" si="43"/>
        <v>0.3592814371257485</v>
      </c>
      <c r="D184" s="473">
        <v>810</v>
      </c>
      <c r="E184" s="473">
        <f t="shared" si="46"/>
        <v>291.01796407185628</v>
      </c>
      <c r="F184" s="475">
        <v>1</v>
      </c>
      <c r="G184" s="473">
        <f t="shared" si="39"/>
        <v>291.02</v>
      </c>
      <c r="H184" s="473">
        <f>ROUND(G184*0.2359,2)</f>
        <v>68.650000000000006</v>
      </c>
      <c r="I184" s="474">
        <f t="shared" si="44"/>
        <v>359.66999999999996</v>
      </c>
    </row>
    <row r="185" spans="1:9" x14ac:dyDescent="0.25">
      <c r="A185" s="656" t="s">
        <v>408</v>
      </c>
      <c r="B185" s="499">
        <v>59</v>
      </c>
      <c r="C185" s="473">
        <f t="shared" si="43"/>
        <v>0.3532934131736527</v>
      </c>
      <c r="D185" s="473">
        <v>810</v>
      </c>
      <c r="E185" s="473">
        <f t="shared" si="46"/>
        <v>286.16766467065867</v>
      </c>
      <c r="F185" s="475">
        <v>1</v>
      </c>
      <c r="G185" s="473">
        <f t="shared" si="39"/>
        <v>286.17</v>
      </c>
      <c r="H185" s="473">
        <f>ROUND(G185*0.2359,2)</f>
        <v>67.510000000000005</v>
      </c>
      <c r="I185" s="474">
        <f t="shared" si="44"/>
        <v>353.68</v>
      </c>
    </row>
    <row r="186" spans="1:9" x14ac:dyDescent="0.25">
      <c r="A186" s="656" t="s">
        <v>408</v>
      </c>
      <c r="B186" s="499">
        <v>96</v>
      </c>
      <c r="C186" s="473">
        <f t="shared" si="43"/>
        <v>0.57485029940119758</v>
      </c>
      <c r="D186" s="473">
        <v>810</v>
      </c>
      <c r="E186" s="473">
        <f t="shared" si="46"/>
        <v>465.62874251497004</v>
      </c>
      <c r="F186" s="475">
        <v>1</v>
      </c>
      <c r="G186" s="473">
        <f t="shared" si="39"/>
        <v>465.63</v>
      </c>
      <c r="H186" s="491">
        <f>ROUND(G186*0.2077,2)</f>
        <v>96.71</v>
      </c>
      <c r="I186" s="474">
        <f t="shared" si="44"/>
        <v>562.34</v>
      </c>
    </row>
    <row r="187" spans="1:9" x14ac:dyDescent="0.25">
      <c r="A187" s="656" t="s">
        <v>408</v>
      </c>
      <c r="B187" s="499">
        <v>48</v>
      </c>
      <c r="C187" s="473">
        <f t="shared" si="43"/>
        <v>0.28742514970059879</v>
      </c>
      <c r="D187" s="473">
        <v>810</v>
      </c>
      <c r="E187" s="473">
        <f t="shared" si="46"/>
        <v>232.81437125748502</v>
      </c>
      <c r="F187" s="475">
        <v>1</v>
      </c>
      <c r="G187" s="473">
        <f t="shared" si="39"/>
        <v>232.81</v>
      </c>
      <c r="H187" s="473">
        <f>ROUND(G187*0.2359,2)</f>
        <v>54.92</v>
      </c>
      <c r="I187" s="474">
        <f t="shared" si="44"/>
        <v>287.73</v>
      </c>
    </row>
    <row r="188" spans="1:9" x14ac:dyDescent="0.25">
      <c r="A188" s="656" t="s">
        <v>408</v>
      </c>
      <c r="B188" s="499">
        <v>47</v>
      </c>
      <c r="C188" s="473">
        <f t="shared" si="43"/>
        <v>0.28143712574850299</v>
      </c>
      <c r="D188" s="473">
        <v>810</v>
      </c>
      <c r="E188" s="473">
        <f t="shared" si="46"/>
        <v>227.96407185628743</v>
      </c>
      <c r="F188" s="475">
        <v>1</v>
      </c>
      <c r="G188" s="473">
        <f t="shared" si="39"/>
        <v>227.96</v>
      </c>
      <c r="H188" s="473">
        <f>ROUND(G188*0.2359,2)</f>
        <v>53.78</v>
      </c>
      <c r="I188" s="474">
        <f t="shared" si="44"/>
        <v>281.74</v>
      </c>
    </row>
    <row r="189" spans="1:9" x14ac:dyDescent="0.25">
      <c r="A189" s="656" t="s">
        <v>408</v>
      </c>
      <c r="B189" s="499">
        <v>48</v>
      </c>
      <c r="C189" s="473">
        <f t="shared" si="43"/>
        <v>0.28742514970059879</v>
      </c>
      <c r="D189" s="473">
        <v>810</v>
      </c>
      <c r="E189" s="473">
        <f t="shared" si="46"/>
        <v>232.81437125748502</v>
      </c>
      <c r="F189" s="475">
        <v>1</v>
      </c>
      <c r="G189" s="473">
        <f t="shared" si="39"/>
        <v>232.81</v>
      </c>
      <c r="H189" s="473">
        <f>ROUND(G189*0.2359,2)</f>
        <v>54.92</v>
      </c>
      <c r="I189" s="474">
        <f t="shared" si="44"/>
        <v>287.73</v>
      </c>
    </row>
    <row r="190" spans="1:9" x14ac:dyDescent="0.25">
      <c r="A190" s="658" t="s">
        <v>6</v>
      </c>
      <c r="B190" s="793">
        <f>SUM(B191:B198)</f>
        <v>485</v>
      </c>
      <c r="C190" s="517">
        <f t="shared" ref="C190:I190" si="47">SUM(C191:C198)</f>
        <v>2.9041916167664672</v>
      </c>
      <c r="D190" s="517"/>
      <c r="E190" s="517"/>
      <c r="F190" s="1038"/>
      <c r="G190" s="517">
        <f t="shared" si="47"/>
        <v>2115.3199999999997</v>
      </c>
      <c r="H190" s="517">
        <f t="shared" si="47"/>
        <v>463.80999999999995</v>
      </c>
      <c r="I190" s="666">
        <f t="shared" si="47"/>
        <v>2579.13</v>
      </c>
    </row>
    <row r="191" spans="1:9" x14ac:dyDescent="0.25">
      <c r="A191" s="656" t="s">
        <v>409</v>
      </c>
      <c r="B191" s="499">
        <v>58</v>
      </c>
      <c r="C191" s="473">
        <f t="shared" si="43"/>
        <v>0.3473053892215569</v>
      </c>
      <c r="D191" s="473">
        <v>700</v>
      </c>
      <c r="E191" s="473">
        <f t="shared" ref="E191:E198" si="48">D191*C191</f>
        <v>243.11377245508984</v>
      </c>
      <c r="F191" s="475">
        <v>1</v>
      </c>
      <c r="G191" s="473">
        <f t="shared" si="39"/>
        <v>243.11</v>
      </c>
      <c r="H191" s="473">
        <f>ROUND(G191*0.2359,2)</f>
        <v>57.35</v>
      </c>
      <c r="I191" s="474">
        <f t="shared" si="44"/>
        <v>300.46000000000004</v>
      </c>
    </row>
    <row r="192" spans="1:9" x14ac:dyDescent="0.25">
      <c r="A192" s="656" t="s">
        <v>409</v>
      </c>
      <c r="B192" s="499">
        <v>47.5</v>
      </c>
      <c r="C192" s="473">
        <f t="shared" si="43"/>
        <v>0.28443113772455092</v>
      </c>
      <c r="D192" s="473">
        <v>700</v>
      </c>
      <c r="E192" s="473">
        <f t="shared" si="48"/>
        <v>199.10179640718565</v>
      </c>
      <c r="F192" s="475">
        <v>1</v>
      </c>
      <c r="G192" s="473">
        <f t="shared" si="39"/>
        <v>199.1</v>
      </c>
      <c r="H192" s="491">
        <f>ROUND(G192*0.2077,2)</f>
        <v>41.35</v>
      </c>
      <c r="I192" s="474">
        <f t="shared" si="44"/>
        <v>240.45</v>
      </c>
    </row>
    <row r="193" spans="1:9" x14ac:dyDescent="0.25">
      <c r="A193" s="656" t="s">
        <v>409</v>
      </c>
      <c r="B193" s="499">
        <v>95.5</v>
      </c>
      <c r="C193" s="473">
        <f t="shared" si="43"/>
        <v>0.57185628742514971</v>
      </c>
      <c r="D193" s="473">
        <v>700</v>
      </c>
      <c r="E193" s="473">
        <f t="shared" si="48"/>
        <v>400.29940119760482</v>
      </c>
      <c r="F193" s="475">
        <v>1</v>
      </c>
      <c r="G193" s="473">
        <f t="shared" si="39"/>
        <v>400.3</v>
      </c>
      <c r="H193" s="491">
        <f>ROUND(G193*0.2077,2)</f>
        <v>83.14</v>
      </c>
      <c r="I193" s="474">
        <f t="shared" si="44"/>
        <v>483.44</v>
      </c>
    </row>
    <row r="194" spans="1:9" x14ac:dyDescent="0.25">
      <c r="A194" s="656" t="s">
        <v>409</v>
      </c>
      <c r="B194" s="499">
        <v>23</v>
      </c>
      <c r="C194" s="473">
        <f t="shared" si="43"/>
        <v>0.1377245508982036</v>
      </c>
      <c r="D194" s="473">
        <v>700</v>
      </c>
      <c r="E194" s="473">
        <f t="shared" si="48"/>
        <v>96.407185628742511</v>
      </c>
      <c r="F194" s="475">
        <v>1</v>
      </c>
      <c r="G194" s="473">
        <f t="shared" si="39"/>
        <v>96.41</v>
      </c>
      <c r="H194" s="491">
        <f>ROUND(G194*0.2077,2)</f>
        <v>20.02</v>
      </c>
      <c r="I194" s="474">
        <f t="shared" si="44"/>
        <v>116.42999999999999</v>
      </c>
    </row>
    <row r="195" spans="1:9" x14ac:dyDescent="0.25">
      <c r="A195" s="656" t="s">
        <v>409</v>
      </c>
      <c r="B195" s="499">
        <v>78</v>
      </c>
      <c r="C195" s="473">
        <f t="shared" si="43"/>
        <v>0.46706586826347307</v>
      </c>
      <c r="D195" s="473">
        <v>700</v>
      </c>
      <c r="E195" s="473">
        <f t="shared" si="48"/>
        <v>326.94610778443115</v>
      </c>
      <c r="F195" s="475">
        <v>1</v>
      </c>
      <c r="G195" s="473">
        <f t="shared" si="39"/>
        <v>326.95</v>
      </c>
      <c r="H195" s="473">
        <f>ROUND(G195*0.2359,2)</f>
        <v>77.13</v>
      </c>
      <c r="I195" s="474">
        <f t="shared" si="44"/>
        <v>404.08</v>
      </c>
    </row>
    <row r="196" spans="1:9" x14ac:dyDescent="0.25">
      <c r="A196" s="656" t="s">
        <v>409</v>
      </c>
      <c r="B196" s="499">
        <v>71</v>
      </c>
      <c r="C196" s="473">
        <f t="shared" si="43"/>
        <v>0.42514970059880242</v>
      </c>
      <c r="D196" s="473">
        <v>700</v>
      </c>
      <c r="E196" s="473">
        <f t="shared" si="48"/>
        <v>297.6047904191617</v>
      </c>
      <c r="F196" s="475">
        <v>1</v>
      </c>
      <c r="G196" s="473">
        <f t="shared" si="39"/>
        <v>297.60000000000002</v>
      </c>
      <c r="H196" s="473">
        <f>ROUND(G196*0.2359,2)</f>
        <v>70.2</v>
      </c>
      <c r="I196" s="474">
        <f t="shared" si="44"/>
        <v>367.8</v>
      </c>
    </row>
    <row r="197" spans="1:9" x14ac:dyDescent="0.25">
      <c r="A197" s="656" t="s">
        <v>414</v>
      </c>
      <c r="B197" s="499">
        <v>88</v>
      </c>
      <c r="C197" s="473">
        <f t="shared" si="43"/>
        <v>0.52694610778443118</v>
      </c>
      <c r="D197" s="473">
        <v>870</v>
      </c>
      <c r="E197" s="473">
        <f t="shared" si="48"/>
        <v>458.44311377245515</v>
      </c>
      <c r="F197" s="475">
        <v>1</v>
      </c>
      <c r="G197" s="473">
        <f t="shared" si="39"/>
        <v>458.44</v>
      </c>
      <c r="H197" s="491">
        <f>ROUND(G197*0.2077,2)</f>
        <v>95.22</v>
      </c>
      <c r="I197" s="474">
        <f t="shared" si="44"/>
        <v>553.66</v>
      </c>
    </row>
    <row r="198" spans="1:9" x14ac:dyDescent="0.25">
      <c r="A198" s="656" t="s">
        <v>411</v>
      </c>
      <c r="B198" s="499">
        <v>24</v>
      </c>
      <c r="C198" s="473">
        <f t="shared" si="43"/>
        <v>0.1437125748502994</v>
      </c>
      <c r="D198" s="473">
        <v>650</v>
      </c>
      <c r="E198" s="473">
        <f t="shared" si="48"/>
        <v>93.41317365269461</v>
      </c>
      <c r="F198" s="475">
        <v>1</v>
      </c>
      <c r="G198" s="473">
        <f t="shared" si="39"/>
        <v>93.41</v>
      </c>
      <c r="H198" s="491">
        <f>ROUND(G198*0.2077,2)</f>
        <v>19.399999999999999</v>
      </c>
      <c r="I198" s="474">
        <f t="shared" si="44"/>
        <v>112.81</v>
      </c>
    </row>
    <row r="199" spans="1:9" x14ac:dyDescent="0.25">
      <c r="A199" s="657" t="s">
        <v>2596</v>
      </c>
      <c r="B199" s="497">
        <f>B200+B207+B218+B222</f>
        <v>1620.8600000000001</v>
      </c>
      <c r="C199" s="470">
        <f>C200+C207+C218+C222</f>
        <v>9.6991901910464762</v>
      </c>
      <c r="D199" s="470"/>
      <c r="E199" s="470"/>
      <c r="F199" s="476"/>
      <c r="G199" s="470">
        <f>G200+G207+G218+G222</f>
        <v>10284.710000000003</v>
      </c>
      <c r="H199" s="470">
        <f>H200+H207+H218+H222</f>
        <v>2391.36</v>
      </c>
      <c r="I199" s="477">
        <f>I200+I207+I218+I222</f>
        <v>12676.07</v>
      </c>
    </row>
    <row r="200" spans="1:9" ht="31.5" x14ac:dyDescent="0.25">
      <c r="A200" s="658" t="s">
        <v>9</v>
      </c>
      <c r="B200" s="793">
        <f>SUM(B201:B206)</f>
        <v>218</v>
      </c>
      <c r="C200" s="517">
        <f t="shared" ref="C200:I200" si="49">SUM(C201:C206)</f>
        <v>1.3053892215568861</v>
      </c>
      <c r="D200" s="517"/>
      <c r="E200" s="517"/>
      <c r="F200" s="1038"/>
      <c r="G200" s="517">
        <f t="shared" si="49"/>
        <v>2431.0600000000004</v>
      </c>
      <c r="H200" s="517">
        <f t="shared" si="49"/>
        <v>573.48</v>
      </c>
      <c r="I200" s="666">
        <f t="shared" si="49"/>
        <v>3004.5400000000004</v>
      </c>
    </row>
    <row r="201" spans="1:9" x14ac:dyDescent="0.25">
      <c r="A201" s="656" t="s">
        <v>412</v>
      </c>
      <c r="B201" s="499">
        <v>24</v>
      </c>
      <c r="C201" s="473">
        <f t="shared" si="43"/>
        <v>0.1437125748502994</v>
      </c>
      <c r="D201" s="473">
        <v>2450</v>
      </c>
      <c r="E201" s="473">
        <f t="shared" ref="E201:E206" si="50">D201*C201</f>
        <v>352.09580838323353</v>
      </c>
      <c r="F201" s="475">
        <v>1</v>
      </c>
      <c r="G201" s="473">
        <f t="shared" si="39"/>
        <v>352.1</v>
      </c>
      <c r="H201" s="473">
        <f t="shared" ref="H201:H206" si="51">ROUND(G201*0.2359,2)</f>
        <v>83.06</v>
      </c>
      <c r="I201" s="474">
        <f t="shared" ref="I201:I232" si="52">G201+H201</f>
        <v>435.16</v>
      </c>
    </row>
    <row r="202" spans="1:9" x14ac:dyDescent="0.25">
      <c r="A202" s="656" t="s">
        <v>404</v>
      </c>
      <c r="B202" s="499">
        <v>73</v>
      </c>
      <c r="C202" s="473">
        <f t="shared" si="43"/>
        <v>0.43712574850299402</v>
      </c>
      <c r="D202" s="473">
        <v>1880</v>
      </c>
      <c r="E202" s="473">
        <f t="shared" si="50"/>
        <v>821.79640718562871</v>
      </c>
      <c r="F202" s="475">
        <v>1</v>
      </c>
      <c r="G202" s="473">
        <f t="shared" si="39"/>
        <v>821.8</v>
      </c>
      <c r="H202" s="473">
        <f t="shared" si="51"/>
        <v>193.86</v>
      </c>
      <c r="I202" s="474">
        <f t="shared" si="52"/>
        <v>1015.66</v>
      </c>
    </row>
    <row r="203" spans="1:9" x14ac:dyDescent="0.25">
      <c r="A203" s="656" t="s">
        <v>404</v>
      </c>
      <c r="B203" s="499">
        <v>64</v>
      </c>
      <c r="C203" s="473">
        <f t="shared" si="43"/>
        <v>0.38323353293413176</v>
      </c>
      <c r="D203" s="473">
        <v>1880</v>
      </c>
      <c r="E203" s="473">
        <f t="shared" si="50"/>
        <v>720.47904191616772</v>
      </c>
      <c r="F203" s="475">
        <v>1</v>
      </c>
      <c r="G203" s="473">
        <f t="shared" si="39"/>
        <v>720.48</v>
      </c>
      <c r="H203" s="473">
        <f t="shared" si="51"/>
        <v>169.96</v>
      </c>
      <c r="I203" s="474">
        <f t="shared" si="52"/>
        <v>890.44</v>
      </c>
    </row>
    <row r="204" spans="1:9" x14ac:dyDescent="0.25">
      <c r="A204" s="656" t="s">
        <v>415</v>
      </c>
      <c r="B204" s="499">
        <v>9</v>
      </c>
      <c r="C204" s="473">
        <f t="shared" si="43"/>
        <v>5.3892215568862277E-2</v>
      </c>
      <c r="D204" s="473">
        <v>1572.39</v>
      </c>
      <c r="E204" s="473">
        <f t="shared" si="50"/>
        <v>84.739580838323363</v>
      </c>
      <c r="F204" s="475">
        <v>1</v>
      </c>
      <c r="G204" s="473">
        <f t="shared" si="39"/>
        <v>84.74</v>
      </c>
      <c r="H204" s="473">
        <f t="shared" si="51"/>
        <v>19.989999999999998</v>
      </c>
      <c r="I204" s="474">
        <f t="shared" si="52"/>
        <v>104.72999999999999</v>
      </c>
    </row>
    <row r="205" spans="1:9" x14ac:dyDescent="0.25">
      <c r="A205" s="656" t="s">
        <v>415</v>
      </c>
      <c r="B205" s="499">
        <v>40</v>
      </c>
      <c r="C205" s="473">
        <f t="shared" si="43"/>
        <v>0.23952095808383234</v>
      </c>
      <c r="D205" s="473">
        <v>1572.39</v>
      </c>
      <c r="E205" s="473">
        <f t="shared" si="50"/>
        <v>376.62035928143717</v>
      </c>
      <c r="F205" s="475">
        <v>1</v>
      </c>
      <c r="G205" s="473">
        <f t="shared" si="39"/>
        <v>376.62</v>
      </c>
      <c r="H205" s="473">
        <f t="shared" si="51"/>
        <v>88.84</v>
      </c>
      <c r="I205" s="474">
        <f t="shared" si="52"/>
        <v>465.46000000000004</v>
      </c>
    </row>
    <row r="206" spans="1:9" x14ac:dyDescent="0.25">
      <c r="A206" s="656" t="s">
        <v>415</v>
      </c>
      <c r="B206" s="499">
        <v>8</v>
      </c>
      <c r="C206" s="473">
        <f t="shared" si="43"/>
        <v>4.790419161676647E-2</v>
      </c>
      <c r="D206" s="473">
        <v>1572.39</v>
      </c>
      <c r="E206" s="473">
        <f t="shared" si="50"/>
        <v>75.324071856287432</v>
      </c>
      <c r="F206" s="475">
        <v>1</v>
      </c>
      <c r="G206" s="473">
        <f t="shared" si="39"/>
        <v>75.319999999999993</v>
      </c>
      <c r="H206" s="473">
        <f t="shared" si="51"/>
        <v>17.77</v>
      </c>
      <c r="I206" s="474">
        <f t="shared" si="52"/>
        <v>93.089999999999989</v>
      </c>
    </row>
    <row r="207" spans="1:9" ht="31.5" x14ac:dyDescent="0.25">
      <c r="A207" s="658" t="s">
        <v>7</v>
      </c>
      <c r="B207" s="793">
        <f>SUM(B208:B217)</f>
        <v>677</v>
      </c>
      <c r="C207" s="517">
        <f>SUM(C208:C217)</f>
        <v>4.0473339036213281</v>
      </c>
      <c r="D207" s="517"/>
      <c r="E207" s="517"/>
      <c r="F207" s="1038"/>
      <c r="G207" s="517">
        <f>SUM(G208:G217)</f>
        <v>4547.170000000001</v>
      </c>
      <c r="H207" s="517">
        <f>SUM(H208:H217)</f>
        <v>1040.7</v>
      </c>
      <c r="I207" s="666">
        <f>SUM(I208:I217)</f>
        <v>5587.87</v>
      </c>
    </row>
    <row r="208" spans="1:9" x14ac:dyDescent="0.25">
      <c r="A208" s="656" t="s">
        <v>418</v>
      </c>
      <c r="B208" s="499">
        <v>142</v>
      </c>
      <c r="C208" s="473">
        <v>0.84523809523809523</v>
      </c>
      <c r="D208" s="473">
        <v>1086</v>
      </c>
      <c r="E208" s="473">
        <f t="shared" ref="E208:E217" si="53">D208*C208</f>
        <v>917.92857142857144</v>
      </c>
      <c r="F208" s="475">
        <v>1</v>
      </c>
      <c r="G208" s="473">
        <f t="shared" si="39"/>
        <v>917.93</v>
      </c>
      <c r="H208" s="473">
        <f>ROUND(G208*0.2359,2)</f>
        <v>216.54</v>
      </c>
      <c r="I208" s="474">
        <f t="shared" si="52"/>
        <v>1134.47</v>
      </c>
    </row>
    <row r="209" spans="1:9" x14ac:dyDescent="0.25">
      <c r="A209" s="656" t="s">
        <v>418</v>
      </c>
      <c r="B209" s="499">
        <v>48</v>
      </c>
      <c r="C209" s="473">
        <v>0.28742514970059879</v>
      </c>
      <c r="D209" s="473">
        <v>1122</v>
      </c>
      <c r="E209" s="473">
        <f t="shared" si="53"/>
        <v>322.49101796407183</v>
      </c>
      <c r="F209" s="475">
        <v>1</v>
      </c>
      <c r="G209" s="473">
        <f t="shared" si="39"/>
        <v>322.49</v>
      </c>
      <c r="H209" s="473">
        <f>ROUND(G209*0.2359,2)</f>
        <v>76.08</v>
      </c>
      <c r="I209" s="474">
        <f t="shared" si="52"/>
        <v>398.57</v>
      </c>
    </row>
    <row r="210" spans="1:9" x14ac:dyDescent="0.25">
      <c r="A210" s="656" t="s">
        <v>418</v>
      </c>
      <c r="B210" s="499">
        <v>72</v>
      </c>
      <c r="C210" s="473">
        <v>0.43113772455089822</v>
      </c>
      <c r="D210" s="473">
        <v>1086</v>
      </c>
      <c r="E210" s="473">
        <f t="shared" si="53"/>
        <v>468.21556886227546</v>
      </c>
      <c r="F210" s="475">
        <v>1</v>
      </c>
      <c r="G210" s="473">
        <f t="shared" si="39"/>
        <v>468.22</v>
      </c>
      <c r="H210" s="491">
        <f>ROUND(G210*0.2077,2)</f>
        <v>97.25</v>
      </c>
      <c r="I210" s="474">
        <f t="shared" si="52"/>
        <v>565.47</v>
      </c>
    </row>
    <row r="211" spans="1:9" x14ac:dyDescent="0.25">
      <c r="A211" s="656" t="s">
        <v>418</v>
      </c>
      <c r="B211" s="499">
        <v>95</v>
      </c>
      <c r="C211" s="473">
        <v>0.56886227544910184</v>
      </c>
      <c r="D211" s="473">
        <v>1054</v>
      </c>
      <c r="E211" s="473">
        <f t="shared" si="53"/>
        <v>599.5808383233533</v>
      </c>
      <c r="F211" s="475">
        <v>1</v>
      </c>
      <c r="G211" s="473">
        <f t="shared" si="39"/>
        <v>599.58000000000004</v>
      </c>
      <c r="H211" s="473">
        <f t="shared" ref="H211:H221" si="54">ROUND(G211*0.2359,2)</f>
        <v>141.44</v>
      </c>
      <c r="I211" s="474">
        <f t="shared" si="52"/>
        <v>741.02</v>
      </c>
    </row>
    <row r="212" spans="1:9" x14ac:dyDescent="0.25">
      <c r="A212" s="656" t="s">
        <v>418</v>
      </c>
      <c r="B212" s="499">
        <v>24</v>
      </c>
      <c r="C212" s="473">
        <v>0.1437125748502994</v>
      </c>
      <c r="D212" s="473">
        <v>1086</v>
      </c>
      <c r="E212" s="473">
        <f t="shared" si="53"/>
        <v>156.07185628742513</v>
      </c>
      <c r="F212" s="475">
        <v>1</v>
      </c>
      <c r="G212" s="473">
        <f t="shared" si="39"/>
        <v>156.07</v>
      </c>
      <c r="H212" s="473">
        <f t="shared" si="54"/>
        <v>36.82</v>
      </c>
      <c r="I212" s="474">
        <f t="shared" si="52"/>
        <v>192.89</v>
      </c>
    </row>
    <row r="213" spans="1:9" x14ac:dyDescent="0.25">
      <c r="A213" s="656" t="s">
        <v>418</v>
      </c>
      <c r="B213" s="499">
        <v>42</v>
      </c>
      <c r="C213" s="473">
        <v>0.25</v>
      </c>
      <c r="D213" s="473">
        <v>1054</v>
      </c>
      <c r="E213" s="473">
        <f t="shared" si="53"/>
        <v>263.5</v>
      </c>
      <c r="F213" s="475">
        <v>1</v>
      </c>
      <c r="G213" s="473">
        <f t="shared" si="39"/>
        <v>263.5</v>
      </c>
      <c r="H213" s="473">
        <f t="shared" si="54"/>
        <v>62.16</v>
      </c>
      <c r="I213" s="474">
        <f t="shared" si="52"/>
        <v>325.65999999999997</v>
      </c>
    </row>
    <row r="214" spans="1:9" x14ac:dyDescent="0.25">
      <c r="A214" s="656" t="s">
        <v>418</v>
      </c>
      <c r="B214" s="499">
        <v>24</v>
      </c>
      <c r="C214" s="473">
        <v>0.1437125748502994</v>
      </c>
      <c r="D214" s="473">
        <v>1086</v>
      </c>
      <c r="E214" s="473">
        <f t="shared" si="53"/>
        <v>156.07185628742513</v>
      </c>
      <c r="F214" s="475">
        <v>1</v>
      </c>
      <c r="G214" s="473">
        <f t="shared" si="39"/>
        <v>156.07</v>
      </c>
      <c r="H214" s="473">
        <f t="shared" si="54"/>
        <v>36.82</v>
      </c>
      <c r="I214" s="474">
        <f t="shared" si="52"/>
        <v>192.89</v>
      </c>
    </row>
    <row r="215" spans="1:9" x14ac:dyDescent="0.25">
      <c r="A215" s="656" t="s">
        <v>418</v>
      </c>
      <c r="B215" s="499">
        <v>87</v>
      </c>
      <c r="C215" s="473">
        <v>0.52095808383233533</v>
      </c>
      <c r="D215" s="473">
        <v>1054</v>
      </c>
      <c r="E215" s="473">
        <f t="shared" si="53"/>
        <v>549.08982035928148</v>
      </c>
      <c r="F215" s="475">
        <v>1</v>
      </c>
      <c r="G215" s="473">
        <f t="shared" si="39"/>
        <v>549.09</v>
      </c>
      <c r="H215" s="473">
        <f t="shared" si="54"/>
        <v>129.53</v>
      </c>
      <c r="I215" s="474">
        <f t="shared" si="52"/>
        <v>678.62</v>
      </c>
    </row>
    <row r="216" spans="1:9" x14ac:dyDescent="0.25">
      <c r="A216" s="656" t="s">
        <v>406</v>
      </c>
      <c r="B216" s="499">
        <v>71</v>
      </c>
      <c r="C216" s="473">
        <f t="shared" ref="C216:C226" si="55">B216/167</f>
        <v>0.42514970059880242</v>
      </c>
      <c r="D216" s="473">
        <v>1054</v>
      </c>
      <c r="E216" s="473">
        <f t="shared" si="53"/>
        <v>448.10778443113776</v>
      </c>
      <c r="F216" s="475">
        <v>1</v>
      </c>
      <c r="G216" s="473">
        <f t="shared" si="39"/>
        <v>448.11</v>
      </c>
      <c r="H216" s="473">
        <f t="shared" si="54"/>
        <v>105.71</v>
      </c>
      <c r="I216" s="474">
        <f t="shared" si="52"/>
        <v>553.82000000000005</v>
      </c>
    </row>
    <row r="217" spans="1:9" x14ac:dyDescent="0.25">
      <c r="A217" s="656" t="s">
        <v>422</v>
      </c>
      <c r="B217" s="499">
        <v>72</v>
      </c>
      <c r="C217" s="473">
        <f t="shared" si="55"/>
        <v>0.43113772455089822</v>
      </c>
      <c r="D217" s="473">
        <v>1545</v>
      </c>
      <c r="E217" s="473">
        <f t="shared" si="53"/>
        <v>666.1077844311377</v>
      </c>
      <c r="F217" s="475">
        <v>1</v>
      </c>
      <c r="G217" s="473">
        <f t="shared" si="39"/>
        <v>666.11</v>
      </c>
      <c r="H217" s="473">
        <f>ROUND(G217*0.2077,2)</f>
        <v>138.35</v>
      </c>
      <c r="I217" s="474">
        <f t="shared" si="52"/>
        <v>804.46</v>
      </c>
    </row>
    <row r="218" spans="1:9" ht="31.5" x14ac:dyDescent="0.25">
      <c r="A218" s="658" t="s">
        <v>8</v>
      </c>
      <c r="B218" s="793">
        <f>SUM(B219:B221)</f>
        <v>237</v>
      </c>
      <c r="C218" s="517">
        <f t="shared" ref="C218:I218" si="56">SUM(C219:C221)</f>
        <v>1.4191616766467066</v>
      </c>
      <c r="D218" s="517"/>
      <c r="E218" s="517"/>
      <c r="F218" s="1038"/>
      <c r="G218" s="517">
        <f t="shared" si="56"/>
        <v>1149.5300000000002</v>
      </c>
      <c r="H218" s="517">
        <f t="shared" si="56"/>
        <v>271.18</v>
      </c>
      <c r="I218" s="666">
        <f t="shared" si="56"/>
        <v>1420.71</v>
      </c>
    </row>
    <row r="219" spans="1:9" x14ac:dyDescent="0.25">
      <c r="A219" s="656" t="s">
        <v>408</v>
      </c>
      <c r="B219" s="499">
        <v>119</v>
      </c>
      <c r="C219" s="473">
        <f t="shared" si="55"/>
        <v>0.71257485029940115</v>
      </c>
      <c r="D219" s="473">
        <v>810</v>
      </c>
      <c r="E219" s="473">
        <f>D219*C219</f>
        <v>577.18562874251495</v>
      </c>
      <c r="F219" s="475">
        <v>1</v>
      </c>
      <c r="G219" s="473">
        <f t="shared" si="39"/>
        <v>577.19000000000005</v>
      </c>
      <c r="H219" s="473">
        <f t="shared" si="54"/>
        <v>136.16</v>
      </c>
      <c r="I219" s="474">
        <f t="shared" si="52"/>
        <v>713.35</v>
      </c>
    </row>
    <row r="220" spans="1:9" x14ac:dyDescent="0.25">
      <c r="A220" s="656" t="s">
        <v>408</v>
      </c>
      <c r="B220" s="499">
        <v>31</v>
      </c>
      <c r="C220" s="473">
        <f t="shared" si="55"/>
        <v>0.18562874251497005</v>
      </c>
      <c r="D220" s="473">
        <v>810</v>
      </c>
      <c r="E220" s="473">
        <f>D220*C220</f>
        <v>150.35928143712573</v>
      </c>
      <c r="F220" s="475">
        <v>1</v>
      </c>
      <c r="G220" s="473">
        <f t="shared" si="39"/>
        <v>150.36000000000001</v>
      </c>
      <c r="H220" s="473">
        <f t="shared" si="54"/>
        <v>35.47</v>
      </c>
      <c r="I220" s="474">
        <f t="shared" si="52"/>
        <v>185.83</v>
      </c>
    </row>
    <row r="221" spans="1:9" x14ac:dyDescent="0.25">
      <c r="A221" s="656" t="s">
        <v>408</v>
      </c>
      <c r="B221" s="499">
        <v>87</v>
      </c>
      <c r="C221" s="473">
        <f t="shared" si="55"/>
        <v>0.52095808383233533</v>
      </c>
      <c r="D221" s="473">
        <v>810</v>
      </c>
      <c r="E221" s="473">
        <f>D221*C221</f>
        <v>421.9760479041916</v>
      </c>
      <c r="F221" s="475">
        <v>1</v>
      </c>
      <c r="G221" s="473">
        <f t="shared" si="39"/>
        <v>421.98</v>
      </c>
      <c r="H221" s="473">
        <f t="shared" si="54"/>
        <v>99.55</v>
      </c>
      <c r="I221" s="474">
        <f t="shared" si="52"/>
        <v>521.53</v>
      </c>
    </row>
    <row r="222" spans="1:9" x14ac:dyDescent="0.25">
      <c r="A222" s="658" t="s">
        <v>6</v>
      </c>
      <c r="B222" s="793">
        <f>SUM(B223:B232)</f>
        <v>488.86</v>
      </c>
      <c r="C222" s="517">
        <f t="shared" ref="C222:I222" si="57">SUM(C223:C232)</f>
        <v>2.9273053892215568</v>
      </c>
      <c r="D222" s="517"/>
      <c r="E222" s="517"/>
      <c r="F222" s="1038"/>
      <c r="G222" s="517">
        <f t="shared" si="57"/>
        <v>2156.9499999999998</v>
      </c>
      <c r="H222" s="517">
        <f t="shared" si="57"/>
        <v>506.00000000000006</v>
      </c>
      <c r="I222" s="666">
        <f t="shared" si="57"/>
        <v>2662.95</v>
      </c>
    </row>
    <row r="223" spans="1:9" x14ac:dyDescent="0.25">
      <c r="A223" s="656" t="s">
        <v>409</v>
      </c>
      <c r="B223" s="499">
        <v>87</v>
      </c>
      <c r="C223" s="473">
        <f t="shared" si="55"/>
        <v>0.52095808383233533</v>
      </c>
      <c r="D223" s="473">
        <v>700</v>
      </c>
      <c r="E223" s="473">
        <f t="shared" ref="E223:E232" si="58">D223*C223</f>
        <v>364.67065868263472</v>
      </c>
      <c r="F223" s="475">
        <v>1</v>
      </c>
      <c r="G223" s="473">
        <f t="shared" si="39"/>
        <v>364.67</v>
      </c>
      <c r="H223" s="473">
        <f>ROUND(G223*0.2359,2)</f>
        <v>86.03</v>
      </c>
      <c r="I223" s="474">
        <f t="shared" si="52"/>
        <v>450.70000000000005</v>
      </c>
    </row>
    <row r="224" spans="1:9" x14ac:dyDescent="0.25">
      <c r="A224" s="656" t="s">
        <v>409</v>
      </c>
      <c r="B224" s="499">
        <v>24</v>
      </c>
      <c r="C224" s="473">
        <f t="shared" si="55"/>
        <v>0.1437125748502994</v>
      </c>
      <c r="D224" s="473">
        <v>700</v>
      </c>
      <c r="E224" s="473">
        <f t="shared" si="58"/>
        <v>100.59880239520957</v>
      </c>
      <c r="F224" s="475">
        <v>1</v>
      </c>
      <c r="G224" s="473">
        <f t="shared" si="39"/>
        <v>100.6</v>
      </c>
      <c r="H224" s="473">
        <f>ROUND(G224*0.2359,2)</f>
        <v>23.73</v>
      </c>
      <c r="I224" s="474">
        <f t="shared" si="52"/>
        <v>124.33</v>
      </c>
    </row>
    <row r="225" spans="1:9" x14ac:dyDescent="0.25">
      <c r="A225" s="656" t="s">
        <v>409</v>
      </c>
      <c r="B225" s="499">
        <v>48</v>
      </c>
      <c r="C225" s="473">
        <f t="shared" si="55"/>
        <v>0.28742514970059879</v>
      </c>
      <c r="D225" s="473">
        <v>700</v>
      </c>
      <c r="E225" s="473">
        <f t="shared" si="58"/>
        <v>201.19760479041915</v>
      </c>
      <c r="F225" s="475">
        <v>1</v>
      </c>
      <c r="G225" s="473">
        <f t="shared" ref="G225:G276" si="59">ROUND(E225*F225,2)</f>
        <v>201.2</v>
      </c>
      <c r="H225" s="473">
        <f>ROUND(G225*0.2359,2)</f>
        <v>47.46</v>
      </c>
      <c r="I225" s="474">
        <f t="shared" si="52"/>
        <v>248.66</v>
      </c>
    </row>
    <row r="226" spans="1:9" x14ac:dyDescent="0.25">
      <c r="A226" s="656" t="s">
        <v>409</v>
      </c>
      <c r="B226" s="499">
        <v>50</v>
      </c>
      <c r="C226" s="473">
        <f t="shared" si="55"/>
        <v>0.29940119760479039</v>
      </c>
      <c r="D226" s="473">
        <v>700</v>
      </c>
      <c r="E226" s="473">
        <f t="shared" si="58"/>
        <v>209.58083832335328</v>
      </c>
      <c r="F226" s="475">
        <v>1</v>
      </c>
      <c r="G226" s="473">
        <f t="shared" si="59"/>
        <v>209.58</v>
      </c>
      <c r="H226" s="473">
        <f>ROUND(G226*0.2359,2)</f>
        <v>49.44</v>
      </c>
      <c r="I226" s="474">
        <f t="shared" si="52"/>
        <v>259.02</v>
      </c>
    </row>
    <row r="227" spans="1:9" x14ac:dyDescent="0.25">
      <c r="A227" s="656" t="s">
        <v>409</v>
      </c>
      <c r="B227" s="499">
        <v>23.86</v>
      </c>
      <c r="C227" s="473">
        <f>B227/167</f>
        <v>0.14287425149700597</v>
      </c>
      <c r="D227" s="473">
        <v>700</v>
      </c>
      <c r="E227" s="473">
        <f t="shared" si="58"/>
        <v>100.01197604790418</v>
      </c>
      <c r="F227" s="475">
        <v>1</v>
      </c>
      <c r="G227" s="473">
        <f t="shared" si="59"/>
        <v>100.01</v>
      </c>
      <c r="H227" s="491">
        <f>ROUND(G227*0.2077,2)</f>
        <v>20.77</v>
      </c>
      <c r="I227" s="474">
        <f t="shared" si="52"/>
        <v>120.78</v>
      </c>
    </row>
    <row r="228" spans="1:9" x14ac:dyDescent="0.25">
      <c r="A228" s="656" t="s">
        <v>409</v>
      </c>
      <c r="B228" s="499">
        <v>71</v>
      </c>
      <c r="C228" s="473">
        <f t="shared" ref="C228:C249" si="60">B228/167</f>
        <v>0.42514970059880242</v>
      </c>
      <c r="D228" s="473">
        <v>700</v>
      </c>
      <c r="E228" s="473">
        <f t="shared" si="58"/>
        <v>297.6047904191617</v>
      </c>
      <c r="F228" s="475">
        <v>1</v>
      </c>
      <c r="G228" s="473">
        <f t="shared" si="59"/>
        <v>297.60000000000002</v>
      </c>
      <c r="H228" s="473">
        <f>ROUND(G228*0.2359,2)</f>
        <v>70.2</v>
      </c>
      <c r="I228" s="474">
        <f t="shared" si="52"/>
        <v>367.8</v>
      </c>
    </row>
    <row r="229" spans="1:9" x14ac:dyDescent="0.25">
      <c r="A229" s="656" t="s">
        <v>409</v>
      </c>
      <c r="B229" s="499">
        <v>24</v>
      </c>
      <c r="C229" s="473">
        <f t="shared" si="60"/>
        <v>0.1437125748502994</v>
      </c>
      <c r="D229" s="473">
        <v>700</v>
      </c>
      <c r="E229" s="473">
        <f t="shared" si="58"/>
        <v>100.59880239520957</v>
      </c>
      <c r="F229" s="475">
        <v>1</v>
      </c>
      <c r="G229" s="473">
        <f t="shared" si="59"/>
        <v>100.6</v>
      </c>
      <c r="H229" s="473">
        <f>ROUND(G229*0.2359,2)</f>
        <v>23.73</v>
      </c>
      <c r="I229" s="474">
        <f t="shared" si="52"/>
        <v>124.33</v>
      </c>
    </row>
    <row r="230" spans="1:9" x14ac:dyDescent="0.25">
      <c r="A230" s="656" t="s">
        <v>409</v>
      </c>
      <c r="B230" s="499">
        <v>24</v>
      </c>
      <c r="C230" s="473">
        <f t="shared" si="60"/>
        <v>0.1437125748502994</v>
      </c>
      <c r="D230" s="473">
        <v>700</v>
      </c>
      <c r="E230" s="473">
        <f t="shared" si="58"/>
        <v>100.59880239520957</v>
      </c>
      <c r="F230" s="475">
        <v>1</v>
      </c>
      <c r="G230" s="473">
        <f t="shared" si="59"/>
        <v>100.6</v>
      </c>
      <c r="H230" s="473">
        <f>ROUND(G230*0.2359,2)</f>
        <v>23.73</v>
      </c>
      <c r="I230" s="474">
        <f t="shared" si="52"/>
        <v>124.33</v>
      </c>
    </row>
    <row r="231" spans="1:9" x14ac:dyDescent="0.25">
      <c r="A231" s="656" t="s">
        <v>423</v>
      </c>
      <c r="B231" s="499">
        <v>113</v>
      </c>
      <c r="C231" s="473">
        <f t="shared" si="60"/>
        <v>0.67664670658682635</v>
      </c>
      <c r="D231" s="473">
        <v>870</v>
      </c>
      <c r="E231" s="473">
        <f t="shared" si="58"/>
        <v>588.68263473053889</v>
      </c>
      <c r="F231" s="475">
        <v>1</v>
      </c>
      <c r="G231" s="473">
        <f t="shared" si="59"/>
        <v>588.67999999999995</v>
      </c>
      <c r="H231" s="473">
        <f>ROUND(G231*0.2359,2)</f>
        <v>138.87</v>
      </c>
      <c r="I231" s="474">
        <f>G231+H231</f>
        <v>727.55</v>
      </c>
    </row>
    <row r="232" spans="1:9" x14ac:dyDescent="0.25">
      <c r="A232" s="656" t="s">
        <v>411</v>
      </c>
      <c r="B232" s="499">
        <v>24</v>
      </c>
      <c r="C232" s="473">
        <f t="shared" si="60"/>
        <v>0.1437125748502994</v>
      </c>
      <c r="D232" s="473">
        <v>650</v>
      </c>
      <c r="E232" s="473">
        <f t="shared" si="58"/>
        <v>93.41317365269461</v>
      </c>
      <c r="F232" s="475">
        <v>1</v>
      </c>
      <c r="G232" s="473">
        <f t="shared" si="59"/>
        <v>93.41</v>
      </c>
      <c r="H232" s="473">
        <f>ROUND(G232*0.2359,2)</f>
        <v>22.04</v>
      </c>
      <c r="I232" s="474">
        <f t="shared" si="52"/>
        <v>115.44999999999999</v>
      </c>
    </row>
    <row r="233" spans="1:9" x14ac:dyDescent="0.25">
      <c r="A233" s="657" t="s">
        <v>2597</v>
      </c>
      <c r="B233" s="497">
        <f>B234+B238+B242+B245</f>
        <v>189</v>
      </c>
      <c r="C233" s="470">
        <f t="shared" ref="C233:I233" si="61">C234+C238+C242+C245</f>
        <v>1.1317365269461077</v>
      </c>
      <c r="D233" s="470"/>
      <c r="E233" s="470"/>
      <c r="F233" s="476"/>
      <c r="G233" s="470">
        <f t="shared" si="61"/>
        <v>1328.12</v>
      </c>
      <c r="H233" s="470">
        <f t="shared" si="61"/>
        <v>305.01</v>
      </c>
      <c r="I233" s="477">
        <f t="shared" si="61"/>
        <v>1633.13</v>
      </c>
    </row>
    <row r="234" spans="1:9" ht="31.5" x14ac:dyDescent="0.25">
      <c r="A234" s="658" t="s">
        <v>9</v>
      </c>
      <c r="B234" s="793">
        <f>SUM(B235:B237)</f>
        <v>47.5</v>
      </c>
      <c r="C234" s="517">
        <f t="shared" ref="C234:I234" si="62">SUM(C235:C237)</f>
        <v>0.28443113772455086</v>
      </c>
      <c r="D234" s="517"/>
      <c r="E234" s="517"/>
      <c r="F234" s="1038"/>
      <c r="G234" s="517">
        <f t="shared" si="62"/>
        <v>504.59</v>
      </c>
      <c r="H234" s="517">
        <f t="shared" si="62"/>
        <v>114.07</v>
      </c>
      <c r="I234" s="666">
        <f t="shared" si="62"/>
        <v>618.66</v>
      </c>
    </row>
    <row r="235" spans="1:9" x14ac:dyDescent="0.25">
      <c r="A235" s="656" t="s">
        <v>404</v>
      </c>
      <c r="B235" s="499">
        <v>14.5</v>
      </c>
      <c r="C235" s="473">
        <f t="shared" si="60"/>
        <v>8.6826347305389226E-2</v>
      </c>
      <c r="D235" s="473">
        <v>2030</v>
      </c>
      <c r="E235" s="473">
        <f>D235*C235</f>
        <v>176.25748502994014</v>
      </c>
      <c r="F235" s="475">
        <v>1</v>
      </c>
      <c r="G235" s="473">
        <f t="shared" si="59"/>
        <v>176.26</v>
      </c>
      <c r="H235" s="491">
        <f>ROUND(G235*0.2077,2)</f>
        <v>36.61</v>
      </c>
      <c r="I235" s="474">
        <f>G235+H235</f>
        <v>212.87</v>
      </c>
    </row>
    <row r="236" spans="1:9" x14ac:dyDescent="0.25">
      <c r="A236" s="656" t="s">
        <v>404</v>
      </c>
      <c r="B236" s="499">
        <v>17</v>
      </c>
      <c r="C236" s="473">
        <f t="shared" si="60"/>
        <v>0.10179640718562874</v>
      </c>
      <c r="D236" s="473">
        <v>1880</v>
      </c>
      <c r="E236" s="473">
        <f>D236*C236</f>
        <v>191.37724550898204</v>
      </c>
      <c r="F236" s="475">
        <v>1</v>
      </c>
      <c r="G236" s="473">
        <f t="shared" si="59"/>
        <v>191.38</v>
      </c>
      <c r="H236" s="473">
        <f t="shared" ref="H236:H244" si="63">ROUND(G236*0.2359,2)</f>
        <v>45.15</v>
      </c>
      <c r="I236" s="474">
        <f t="shared" ref="I236:I249" si="64">G236+H236</f>
        <v>236.53</v>
      </c>
    </row>
    <row r="237" spans="1:9" x14ac:dyDescent="0.25">
      <c r="A237" s="656" t="s">
        <v>415</v>
      </c>
      <c r="B237" s="499">
        <v>16</v>
      </c>
      <c r="C237" s="473">
        <f t="shared" si="60"/>
        <v>9.580838323353294E-2</v>
      </c>
      <c r="D237" s="473">
        <v>1429.45</v>
      </c>
      <c r="E237" s="473">
        <f>D237*C237</f>
        <v>136.95329341317367</v>
      </c>
      <c r="F237" s="475">
        <v>1</v>
      </c>
      <c r="G237" s="473">
        <f t="shared" si="59"/>
        <v>136.94999999999999</v>
      </c>
      <c r="H237" s="473">
        <f t="shared" si="63"/>
        <v>32.31</v>
      </c>
      <c r="I237" s="474">
        <f t="shared" si="64"/>
        <v>169.26</v>
      </c>
    </row>
    <row r="238" spans="1:9" ht="31.5" x14ac:dyDescent="0.25">
      <c r="A238" s="658" t="s">
        <v>7</v>
      </c>
      <c r="B238" s="793">
        <f>SUM(B239:B241)</f>
        <v>56</v>
      </c>
      <c r="C238" s="517">
        <f t="shared" ref="C238:G238" si="65">SUM(C239:C241)</f>
        <v>0.33532934131736525</v>
      </c>
      <c r="D238" s="517"/>
      <c r="E238" s="517"/>
      <c r="F238" s="1038"/>
      <c r="G238" s="517">
        <f t="shared" si="65"/>
        <v>416.77</v>
      </c>
      <c r="H238" s="517">
        <f t="shared" ref="H238" si="66">SUM(H239:H241)</f>
        <v>98.320000000000007</v>
      </c>
      <c r="I238" s="666">
        <f t="shared" ref="I238" si="67">SUM(I239:I241)</f>
        <v>515.09</v>
      </c>
    </row>
    <row r="239" spans="1:9" x14ac:dyDescent="0.25">
      <c r="A239" s="656" t="s">
        <v>424</v>
      </c>
      <c r="B239" s="499">
        <v>16</v>
      </c>
      <c r="C239" s="473">
        <f t="shared" si="60"/>
        <v>9.580838323353294E-2</v>
      </c>
      <c r="D239" s="473">
        <v>1545</v>
      </c>
      <c r="E239" s="473">
        <f>D239*C239</f>
        <v>148.0239520958084</v>
      </c>
      <c r="F239" s="475">
        <v>1</v>
      </c>
      <c r="G239" s="473">
        <f t="shared" si="59"/>
        <v>148.02000000000001</v>
      </c>
      <c r="H239" s="473">
        <f t="shared" si="63"/>
        <v>34.92</v>
      </c>
      <c r="I239" s="474">
        <f t="shared" si="64"/>
        <v>182.94</v>
      </c>
    </row>
    <row r="240" spans="1:9" x14ac:dyDescent="0.25">
      <c r="A240" s="656" t="s">
        <v>418</v>
      </c>
      <c r="B240" s="499">
        <v>24</v>
      </c>
      <c r="C240" s="473">
        <f t="shared" si="60"/>
        <v>0.1437125748502994</v>
      </c>
      <c r="D240" s="473">
        <v>1122</v>
      </c>
      <c r="E240" s="473">
        <f>D240*C240</f>
        <v>161.24550898203591</v>
      </c>
      <c r="F240" s="475">
        <v>1</v>
      </c>
      <c r="G240" s="473">
        <f t="shared" si="59"/>
        <v>161.25</v>
      </c>
      <c r="H240" s="473">
        <f t="shared" si="63"/>
        <v>38.04</v>
      </c>
      <c r="I240" s="474">
        <f t="shared" si="64"/>
        <v>199.29</v>
      </c>
    </row>
    <row r="241" spans="1:9" x14ac:dyDescent="0.25">
      <c r="A241" s="656" t="s">
        <v>418</v>
      </c>
      <c r="B241" s="499">
        <v>16</v>
      </c>
      <c r="C241" s="473">
        <f t="shared" si="60"/>
        <v>9.580838323353294E-2</v>
      </c>
      <c r="D241" s="473">
        <v>1122</v>
      </c>
      <c r="E241" s="473">
        <f>D241*C241</f>
        <v>107.49700598802396</v>
      </c>
      <c r="F241" s="475">
        <v>1</v>
      </c>
      <c r="G241" s="473">
        <f t="shared" si="59"/>
        <v>107.5</v>
      </c>
      <c r="H241" s="473">
        <f t="shared" si="63"/>
        <v>25.36</v>
      </c>
      <c r="I241" s="474">
        <f t="shared" si="64"/>
        <v>132.86000000000001</v>
      </c>
    </row>
    <row r="242" spans="1:9" ht="31.5" x14ac:dyDescent="0.25">
      <c r="A242" s="658" t="s">
        <v>8</v>
      </c>
      <c r="B242" s="793">
        <f>SUM(B243:B244)</f>
        <v>40</v>
      </c>
      <c r="C242" s="517">
        <f t="shared" ref="C242:G242" si="68">SUM(C243:C244)</f>
        <v>0.23952095808383234</v>
      </c>
      <c r="D242" s="517"/>
      <c r="E242" s="517"/>
      <c r="F242" s="1038"/>
      <c r="G242" s="517">
        <f t="shared" si="68"/>
        <v>194.01</v>
      </c>
      <c r="H242" s="517">
        <f t="shared" ref="H242" si="69">SUM(H243:H244)</f>
        <v>45.769999999999996</v>
      </c>
      <c r="I242" s="666">
        <f t="shared" ref="I242" si="70">SUM(I243:I244)</f>
        <v>239.78</v>
      </c>
    </row>
    <row r="243" spans="1:9" x14ac:dyDescent="0.25">
      <c r="A243" s="656" t="s">
        <v>408</v>
      </c>
      <c r="B243" s="499">
        <v>16</v>
      </c>
      <c r="C243" s="473">
        <f t="shared" si="60"/>
        <v>9.580838323353294E-2</v>
      </c>
      <c r="D243" s="473">
        <v>810</v>
      </c>
      <c r="E243" s="473">
        <f>D243*C243</f>
        <v>77.604790419161688</v>
      </c>
      <c r="F243" s="475">
        <v>1</v>
      </c>
      <c r="G243" s="473">
        <f t="shared" si="59"/>
        <v>77.599999999999994</v>
      </c>
      <c r="H243" s="473">
        <f t="shared" si="63"/>
        <v>18.309999999999999</v>
      </c>
      <c r="I243" s="474">
        <f t="shared" si="64"/>
        <v>95.91</v>
      </c>
    </row>
    <row r="244" spans="1:9" x14ac:dyDescent="0.25">
      <c r="A244" s="656" t="s">
        <v>408</v>
      </c>
      <c r="B244" s="499">
        <v>24</v>
      </c>
      <c r="C244" s="473">
        <f t="shared" si="60"/>
        <v>0.1437125748502994</v>
      </c>
      <c r="D244" s="473">
        <v>810</v>
      </c>
      <c r="E244" s="473">
        <f>D244*C244</f>
        <v>116.40718562874251</v>
      </c>
      <c r="F244" s="475">
        <v>1</v>
      </c>
      <c r="G244" s="473">
        <f t="shared" si="59"/>
        <v>116.41</v>
      </c>
      <c r="H244" s="473">
        <f t="shared" si="63"/>
        <v>27.46</v>
      </c>
      <c r="I244" s="474">
        <f t="shared" si="64"/>
        <v>143.87</v>
      </c>
    </row>
    <row r="245" spans="1:9" x14ac:dyDescent="0.25">
      <c r="A245" s="658" t="s">
        <v>6</v>
      </c>
      <c r="B245" s="793">
        <f>SUM(B246:B249)</f>
        <v>45.5</v>
      </c>
      <c r="C245" s="517">
        <f t="shared" ref="C245:G245" si="71">SUM(C246:C249)</f>
        <v>0.27245508982035926</v>
      </c>
      <c r="D245" s="517"/>
      <c r="E245" s="517"/>
      <c r="F245" s="1038"/>
      <c r="G245" s="517">
        <f t="shared" si="71"/>
        <v>212.75</v>
      </c>
      <c r="H245" s="517">
        <f t="shared" ref="H245" si="72">SUM(H246:H249)</f>
        <v>46.85</v>
      </c>
      <c r="I245" s="666">
        <f t="shared" ref="I245" si="73">SUM(I246:I249)</f>
        <v>259.60000000000002</v>
      </c>
    </row>
    <row r="246" spans="1:9" x14ac:dyDescent="0.25">
      <c r="A246" s="656" t="s">
        <v>409</v>
      </c>
      <c r="B246" s="499">
        <v>11</v>
      </c>
      <c r="C246" s="473">
        <f t="shared" si="60"/>
        <v>6.5868263473053898E-2</v>
      </c>
      <c r="D246" s="473">
        <v>700</v>
      </c>
      <c r="E246" s="473">
        <f>D246*C246</f>
        <v>46.107784431137731</v>
      </c>
      <c r="F246" s="475">
        <v>1</v>
      </c>
      <c r="G246" s="473">
        <f t="shared" si="59"/>
        <v>46.11</v>
      </c>
      <c r="H246" s="473">
        <f>ROUND(G246*0.2359,2)</f>
        <v>10.88</v>
      </c>
      <c r="I246" s="474">
        <f t="shared" si="64"/>
        <v>56.99</v>
      </c>
    </row>
    <row r="247" spans="1:9" x14ac:dyDescent="0.25">
      <c r="A247" s="656" t="s">
        <v>409</v>
      </c>
      <c r="B247" s="499">
        <v>11.5</v>
      </c>
      <c r="C247" s="473">
        <f t="shared" si="60"/>
        <v>6.8862275449101798E-2</v>
      </c>
      <c r="D247" s="473">
        <v>700</v>
      </c>
      <c r="E247" s="473">
        <f>D247*C247</f>
        <v>48.203592814371255</v>
      </c>
      <c r="F247" s="475">
        <v>1</v>
      </c>
      <c r="G247" s="473">
        <f t="shared" si="59"/>
        <v>48.2</v>
      </c>
      <c r="H247" s="473">
        <f>ROUND(G247*0.2359,2)</f>
        <v>11.37</v>
      </c>
      <c r="I247" s="474">
        <f t="shared" si="64"/>
        <v>59.57</v>
      </c>
    </row>
    <row r="248" spans="1:9" x14ac:dyDescent="0.25">
      <c r="A248" s="656" t="s">
        <v>409</v>
      </c>
      <c r="B248" s="499">
        <v>7</v>
      </c>
      <c r="C248" s="473">
        <f t="shared" si="60"/>
        <v>4.1916167664670656E-2</v>
      </c>
      <c r="D248" s="473">
        <v>700</v>
      </c>
      <c r="E248" s="473">
        <f>D248*C248</f>
        <v>29.341317365269461</v>
      </c>
      <c r="F248" s="475">
        <v>1</v>
      </c>
      <c r="G248" s="473">
        <f t="shared" si="59"/>
        <v>29.34</v>
      </c>
      <c r="H248" s="491">
        <f>ROUND(G248*0.2077,2)</f>
        <v>6.09</v>
      </c>
      <c r="I248" s="474">
        <f t="shared" si="64"/>
        <v>35.43</v>
      </c>
    </row>
    <row r="249" spans="1:9" x14ac:dyDescent="0.25">
      <c r="A249" s="656" t="s">
        <v>425</v>
      </c>
      <c r="B249" s="499">
        <v>16</v>
      </c>
      <c r="C249" s="473">
        <f t="shared" si="60"/>
        <v>9.580838323353294E-2</v>
      </c>
      <c r="D249" s="473">
        <v>930</v>
      </c>
      <c r="E249" s="473">
        <f>D249*C249</f>
        <v>89.101796407185631</v>
      </c>
      <c r="F249" s="475">
        <v>1</v>
      </c>
      <c r="G249" s="473">
        <f t="shared" si="59"/>
        <v>89.1</v>
      </c>
      <c r="H249" s="491">
        <f>ROUND(G249*0.2077,2)</f>
        <v>18.510000000000002</v>
      </c>
      <c r="I249" s="474">
        <f t="shared" si="64"/>
        <v>107.61</v>
      </c>
    </row>
    <row r="250" spans="1:9" ht="31.5" x14ac:dyDescent="0.25">
      <c r="A250" s="661" t="s">
        <v>426</v>
      </c>
      <c r="B250" s="497">
        <f>SUM(B251:B276)</f>
        <v>2796.1</v>
      </c>
      <c r="C250" s="470">
        <f>SUM(C251:C276)</f>
        <v>16.773791464689669</v>
      </c>
      <c r="D250" s="470"/>
      <c r="E250" s="470"/>
      <c r="F250" s="476"/>
      <c r="G250" s="470">
        <f>SUM(G251:G276)</f>
        <v>12907.99</v>
      </c>
      <c r="H250" s="470">
        <f>SUM(H251:H276)</f>
        <v>2960.7799999999997</v>
      </c>
      <c r="I250" s="477">
        <f>SUM(I251:I276)</f>
        <v>15868.77</v>
      </c>
    </row>
    <row r="251" spans="1:9" x14ac:dyDescent="0.25">
      <c r="A251" s="656" t="s">
        <v>427</v>
      </c>
      <c r="B251" s="499">
        <v>7.5</v>
      </c>
      <c r="C251" s="473">
        <v>0.06</v>
      </c>
      <c r="D251" s="473">
        <v>1880</v>
      </c>
      <c r="E251" s="473">
        <f t="shared" ref="E251:E276" si="74">D251*C251</f>
        <v>112.8</v>
      </c>
      <c r="F251" s="475">
        <v>1</v>
      </c>
      <c r="G251" s="473">
        <f t="shared" si="59"/>
        <v>112.8</v>
      </c>
      <c r="H251" s="491">
        <f>ROUND(G251*0.2077,2)</f>
        <v>23.43</v>
      </c>
      <c r="I251" s="474">
        <f>G251+H251</f>
        <v>136.22999999999999</v>
      </c>
    </row>
    <row r="252" spans="1:9" x14ac:dyDescent="0.25">
      <c r="A252" s="656" t="s">
        <v>428</v>
      </c>
      <c r="B252" s="499">
        <v>4.5</v>
      </c>
      <c r="C252" s="473">
        <v>3.5714285714285712E-2</v>
      </c>
      <c r="D252" s="473">
        <v>1198</v>
      </c>
      <c r="E252" s="473">
        <f t="shared" si="74"/>
        <v>42.785714285714285</v>
      </c>
      <c r="F252" s="475">
        <v>1</v>
      </c>
      <c r="G252" s="473">
        <f t="shared" si="59"/>
        <v>42.79</v>
      </c>
      <c r="H252" s="491">
        <f>ROUND(G252*0.2077,2)</f>
        <v>8.89</v>
      </c>
      <c r="I252" s="474">
        <f t="shared" ref="I252:I304" si="75">G252+H252</f>
        <v>51.68</v>
      </c>
    </row>
    <row r="253" spans="1:9" x14ac:dyDescent="0.25">
      <c r="A253" s="656" t="s">
        <v>428</v>
      </c>
      <c r="B253" s="499">
        <v>1</v>
      </c>
      <c r="C253" s="473">
        <v>7.9365079365079361E-3</v>
      </c>
      <c r="D253" s="473">
        <v>1198</v>
      </c>
      <c r="E253" s="473">
        <f t="shared" si="74"/>
        <v>9.5079365079365079</v>
      </c>
      <c r="F253" s="475">
        <v>1</v>
      </c>
      <c r="G253" s="473">
        <f t="shared" si="59"/>
        <v>9.51</v>
      </c>
      <c r="H253" s="473">
        <f>ROUND(G253*0.2359,2)</f>
        <v>2.2400000000000002</v>
      </c>
      <c r="I253" s="474">
        <f t="shared" si="75"/>
        <v>11.75</v>
      </c>
    </row>
    <row r="254" spans="1:9" x14ac:dyDescent="0.25">
      <c r="A254" s="656" t="s">
        <v>429</v>
      </c>
      <c r="B254" s="499">
        <v>4</v>
      </c>
      <c r="C254" s="473">
        <v>3.1746031746031744E-2</v>
      </c>
      <c r="D254" s="473">
        <v>1207</v>
      </c>
      <c r="E254" s="473">
        <f t="shared" si="74"/>
        <v>38.317460317460316</v>
      </c>
      <c r="F254" s="475">
        <v>1</v>
      </c>
      <c r="G254" s="473">
        <f t="shared" si="59"/>
        <v>38.32</v>
      </c>
      <c r="H254" s="473">
        <f>ROUND(G254*0.2359,2)</f>
        <v>9.0399999999999991</v>
      </c>
      <c r="I254" s="474">
        <f t="shared" si="75"/>
        <v>47.36</v>
      </c>
    </row>
    <row r="255" spans="1:9" x14ac:dyDescent="0.25">
      <c r="A255" s="656" t="s">
        <v>430</v>
      </c>
      <c r="B255" s="499">
        <v>143</v>
      </c>
      <c r="C255" s="473">
        <v>0.85628742514970058</v>
      </c>
      <c r="D255" s="473">
        <v>2450</v>
      </c>
      <c r="E255" s="473">
        <f t="shared" si="74"/>
        <v>2097.9041916167666</v>
      </c>
      <c r="F255" s="475">
        <v>0.3</v>
      </c>
      <c r="G255" s="473">
        <f t="shared" si="59"/>
        <v>629.37</v>
      </c>
      <c r="H255" s="473">
        <f>ROUND(G255*0.2359,2)</f>
        <v>148.47</v>
      </c>
      <c r="I255" s="474">
        <f t="shared" si="75"/>
        <v>777.84</v>
      </c>
    </row>
    <row r="256" spans="1:9" x14ac:dyDescent="0.25">
      <c r="A256" s="656" t="s">
        <v>431</v>
      </c>
      <c r="B256" s="499">
        <v>151.1</v>
      </c>
      <c r="C256" s="473">
        <v>0.90479041916167657</v>
      </c>
      <c r="D256" s="473">
        <v>3030</v>
      </c>
      <c r="E256" s="473">
        <f t="shared" si="74"/>
        <v>2741.5149700598799</v>
      </c>
      <c r="F256" s="475">
        <v>0.3</v>
      </c>
      <c r="G256" s="473">
        <f t="shared" si="59"/>
        <v>822.45</v>
      </c>
      <c r="H256" s="491">
        <f>ROUND(G256*0.2077,2)</f>
        <v>170.82</v>
      </c>
      <c r="I256" s="474">
        <f t="shared" si="75"/>
        <v>993.27</v>
      </c>
    </row>
    <row r="257" spans="1:9" x14ac:dyDescent="0.25">
      <c r="A257" s="656" t="s">
        <v>432</v>
      </c>
      <c r="B257" s="499">
        <v>167</v>
      </c>
      <c r="C257" s="473">
        <v>1</v>
      </c>
      <c r="D257" s="473">
        <v>2640</v>
      </c>
      <c r="E257" s="473">
        <f t="shared" si="74"/>
        <v>2640</v>
      </c>
      <c r="F257" s="475">
        <v>0.3</v>
      </c>
      <c r="G257" s="473">
        <f t="shared" si="59"/>
        <v>792</v>
      </c>
      <c r="H257" s="473">
        <f t="shared" ref="H257:H261" si="76">ROUND(G257*0.2359,2)</f>
        <v>186.83</v>
      </c>
      <c r="I257" s="474">
        <f t="shared" si="75"/>
        <v>978.83</v>
      </c>
    </row>
    <row r="258" spans="1:9" x14ac:dyDescent="0.25">
      <c r="A258" s="656" t="s">
        <v>433</v>
      </c>
      <c r="B258" s="499">
        <v>156</v>
      </c>
      <c r="C258" s="473">
        <v>0.93413173652694614</v>
      </c>
      <c r="D258" s="473">
        <v>2530</v>
      </c>
      <c r="E258" s="473">
        <f t="shared" si="74"/>
        <v>2363.3532934131736</v>
      </c>
      <c r="F258" s="475">
        <v>0.3</v>
      </c>
      <c r="G258" s="473">
        <f t="shared" si="59"/>
        <v>709.01</v>
      </c>
      <c r="H258" s="473">
        <f t="shared" si="76"/>
        <v>167.26</v>
      </c>
      <c r="I258" s="474">
        <f t="shared" si="75"/>
        <v>876.27</v>
      </c>
    </row>
    <row r="259" spans="1:9" x14ac:dyDescent="0.25">
      <c r="A259" s="656" t="s">
        <v>434</v>
      </c>
      <c r="B259" s="499">
        <v>167</v>
      </c>
      <c r="C259" s="473">
        <f t="shared" ref="C259" si="77">B259/167</f>
        <v>1</v>
      </c>
      <c r="D259" s="473">
        <v>1915</v>
      </c>
      <c r="E259" s="473">
        <f t="shared" si="74"/>
        <v>1915</v>
      </c>
      <c r="F259" s="475">
        <v>0.3</v>
      </c>
      <c r="G259" s="473">
        <f t="shared" si="59"/>
        <v>574.5</v>
      </c>
      <c r="H259" s="473">
        <f t="shared" si="76"/>
        <v>135.52000000000001</v>
      </c>
      <c r="I259" s="474">
        <f t="shared" si="75"/>
        <v>710.02</v>
      </c>
    </row>
    <row r="260" spans="1:9" x14ac:dyDescent="0.25">
      <c r="A260" s="656" t="s">
        <v>435</v>
      </c>
      <c r="B260" s="499">
        <v>80</v>
      </c>
      <c r="C260" s="473">
        <v>0.47619047619047616</v>
      </c>
      <c r="D260" s="473">
        <v>1950</v>
      </c>
      <c r="E260" s="473">
        <f t="shared" si="74"/>
        <v>928.57142857142856</v>
      </c>
      <c r="F260" s="475">
        <v>0.3</v>
      </c>
      <c r="G260" s="473">
        <f t="shared" si="59"/>
        <v>278.57</v>
      </c>
      <c r="H260" s="512">
        <f t="shared" si="76"/>
        <v>65.709999999999994</v>
      </c>
      <c r="I260" s="474">
        <f t="shared" si="75"/>
        <v>344.28</v>
      </c>
    </row>
    <row r="261" spans="1:9" x14ac:dyDescent="0.25">
      <c r="A261" s="656" t="s">
        <v>436</v>
      </c>
      <c r="B261" s="499">
        <v>167</v>
      </c>
      <c r="C261" s="473">
        <v>1</v>
      </c>
      <c r="D261" s="473">
        <v>2730</v>
      </c>
      <c r="E261" s="473">
        <f t="shared" si="74"/>
        <v>2730</v>
      </c>
      <c r="F261" s="475">
        <v>1</v>
      </c>
      <c r="G261" s="473">
        <f t="shared" si="59"/>
        <v>2730</v>
      </c>
      <c r="H261" s="473">
        <f t="shared" si="76"/>
        <v>644.01</v>
      </c>
      <c r="I261" s="474">
        <f t="shared" si="75"/>
        <v>3374.01</v>
      </c>
    </row>
    <row r="262" spans="1:9" x14ac:dyDescent="0.25">
      <c r="A262" s="656" t="s">
        <v>404</v>
      </c>
      <c r="B262" s="499">
        <v>4</v>
      </c>
      <c r="C262" s="473">
        <v>2.3952095808383235E-2</v>
      </c>
      <c r="D262" s="473">
        <v>1930</v>
      </c>
      <c r="E262" s="473">
        <f t="shared" si="74"/>
        <v>46.227544910179645</v>
      </c>
      <c r="F262" s="475">
        <v>1</v>
      </c>
      <c r="G262" s="473">
        <f t="shared" si="59"/>
        <v>46.23</v>
      </c>
      <c r="H262" s="491">
        <f>ROUND(G262*0.2077,2)</f>
        <v>9.6</v>
      </c>
      <c r="I262" s="474">
        <f t="shared" si="75"/>
        <v>55.83</v>
      </c>
    </row>
    <row r="263" spans="1:9" x14ac:dyDescent="0.25">
      <c r="A263" s="656" t="s">
        <v>404</v>
      </c>
      <c r="B263" s="499">
        <v>1</v>
      </c>
      <c r="C263" s="473">
        <v>5.9523809523809521E-3</v>
      </c>
      <c r="D263" s="473">
        <v>1880</v>
      </c>
      <c r="E263" s="473">
        <f t="shared" si="74"/>
        <v>11.19047619047619</v>
      </c>
      <c r="F263" s="475">
        <v>1</v>
      </c>
      <c r="G263" s="473">
        <f t="shared" si="59"/>
        <v>11.19</v>
      </c>
      <c r="H263" s="491">
        <f>ROUND(G263*0.2077,2)</f>
        <v>2.3199999999999998</v>
      </c>
      <c r="I263" s="474">
        <f t="shared" si="75"/>
        <v>13.51</v>
      </c>
    </row>
    <row r="264" spans="1:9" x14ac:dyDescent="0.25">
      <c r="A264" s="656" t="s">
        <v>404</v>
      </c>
      <c r="B264" s="499">
        <v>1</v>
      </c>
      <c r="C264" s="473">
        <v>5.9523809523809521E-3</v>
      </c>
      <c r="D264" s="473">
        <v>1880</v>
      </c>
      <c r="E264" s="473">
        <f>D264*C264</f>
        <v>11.19047619047619</v>
      </c>
      <c r="F264" s="475">
        <v>1</v>
      </c>
      <c r="G264" s="473">
        <f t="shared" si="59"/>
        <v>11.19</v>
      </c>
      <c r="H264" s="473">
        <f t="shared" ref="H264:H268" si="78">ROUND(G264*0.2359,2)</f>
        <v>2.64</v>
      </c>
      <c r="I264" s="474">
        <f t="shared" si="75"/>
        <v>13.83</v>
      </c>
    </row>
    <row r="265" spans="1:9" x14ac:dyDescent="0.25">
      <c r="A265" s="656" t="s">
        <v>437</v>
      </c>
      <c r="B265" s="499">
        <v>96</v>
      </c>
      <c r="C265" s="473">
        <f t="shared" ref="C265:C276" si="79">B265/167</f>
        <v>0.57485029940119758</v>
      </c>
      <c r="D265" s="473">
        <v>1645</v>
      </c>
      <c r="E265" s="473">
        <f t="shared" si="74"/>
        <v>945.62874251496999</v>
      </c>
      <c r="F265" s="475">
        <v>0.3</v>
      </c>
      <c r="G265" s="473">
        <f t="shared" si="59"/>
        <v>283.69</v>
      </c>
      <c r="H265" s="473">
        <f t="shared" si="78"/>
        <v>66.92</v>
      </c>
      <c r="I265" s="474">
        <f t="shared" si="75"/>
        <v>350.61</v>
      </c>
    </row>
    <row r="266" spans="1:9" x14ac:dyDescent="0.25">
      <c r="A266" s="656" t="s">
        <v>406</v>
      </c>
      <c r="B266" s="499">
        <v>7</v>
      </c>
      <c r="C266" s="473">
        <f t="shared" si="79"/>
        <v>4.1916167664670656E-2</v>
      </c>
      <c r="D266" s="473">
        <v>1054</v>
      </c>
      <c r="E266" s="473">
        <f t="shared" si="74"/>
        <v>44.179640718562872</v>
      </c>
      <c r="F266" s="475">
        <v>1</v>
      </c>
      <c r="G266" s="473">
        <f t="shared" si="59"/>
        <v>44.18</v>
      </c>
      <c r="H266" s="473">
        <f t="shared" si="78"/>
        <v>10.42</v>
      </c>
      <c r="I266" s="474">
        <f t="shared" si="75"/>
        <v>54.6</v>
      </c>
    </row>
    <row r="267" spans="1:9" x14ac:dyDescent="0.25">
      <c r="A267" s="656" t="s">
        <v>438</v>
      </c>
      <c r="B267" s="499">
        <v>167</v>
      </c>
      <c r="C267" s="473">
        <f t="shared" si="79"/>
        <v>1</v>
      </c>
      <c r="D267" s="473">
        <v>3090</v>
      </c>
      <c r="E267" s="473">
        <f t="shared" si="74"/>
        <v>3090</v>
      </c>
      <c r="F267" s="475">
        <v>0.3</v>
      </c>
      <c r="G267" s="473">
        <f t="shared" si="59"/>
        <v>927</v>
      </c>
      <c r="H267" s="473">
        <f t="shared" si="78"/>
        <v>218.68</v>
      </c>
      <c r="I267" s="474">
        <f t="shared" si="75"/>
        <v>1145.68</v>
      </c>
    </row>
    <row r="268" spans="1:9" x14ac:dyDescent="0.25">
      <c r="A268" s="656" t="s">
        <v>438</v>
      </c>
      <c r="B268" s="499">
        <v>167</v>
      </c>
      <c r="C268" s="473">
        <f t="shared" si="79"/>
        <v>1</v>
      </c>
      <c r="D268" s="473">
        <v>3090</v>
      </c>
      <c r="E268" s="473">
        <f t="shared" si="74"/>
        <v>3090</v>
      </c>
      <c r="F268" s="475">
        <v>0.3</v>
      </c>
      <c r="G268" s="473">
        <f t="shared" si="59"/>
        <v>927</v>
      </c>
      <c r="H268" s="473">
        <f t="shared" si="78"/>
        <v>218.68</v>
      </c>
      <c r="I268" s="474">
        <f t="shared" si="75"/>
        <v>1145.68</v>
      </c>
    </row>
    <row r="269" spans="1:9" x14ac:dyDescent="0.25">
      <c r="A269" s="656" t="s">
        <v>439</v>
      </c>
      <c r="B269" s="499">
        <v>167</v>
      </c>
      <c r="C269" s="473">
        <f t="shared" si="79"/>
        <v>1</v>
      </c>
      <c r="D269" s="473">
        <v>1415</v>
      </c>
      <c r="E269" s="473">
        <f t="shared" si="74"/>
        <v>1415</v>
      </c>
      <c r="F269" s="475">
        <v>0.3</v>
      </c>
      <c r="G269" s="473">
        <f t="shared" si="59"/>
        <v>424.5</v>
      </c>
      <c r="H269" s="491">
        <f>ROUND(G269*0.2077,2)</f>
        <v>88.17</v>
      </c>
      <c r="I269" s="474">
        <f t="shared" si="75"/>
        <v>512.66999999999996</v>
      </c>
    </row>
    <row r="270" spans="1:9" x14ac:dyDescent="0.25">
      <c r="A270" s="656" t="s">
        <v>439</v>
      </c>
      <c r="B270" s="499">
        <v>167</v>
      </c>
      <c r="C270" s="473">
        <f t="shared" si="79"/>
        <v>1</v>
      </c>
      <c r="D270" s="473">
        <v>1640</v>
      </c>
      <c r="E270" s="473">
        <f t="shared" si="74"/>
        <v>1640</v>
      </c>
      <c r="F270" s="475">
        <v>0.3</v>
      </c>
      <c r="G270" s="473">
        <f t="shared" si="59"/>
        <v>492</v>
      </c>
      <c r="H270" s="473">
        <f>ROUND(G270*0.2359,2)</f>
        <v>116.06</v>
      </c>
      <c r="I270" s="474">
        <f t="shared" si="75"/>
        <v>608.05999999999995</v>
      </c>
    </row>
    <row r="271" spans="1:9" x14ac:dyDescent="0.25">
      <c r="A271" s="656" t="s">
        <v>439</v>
      </c>
      <c r="B271" s="499">
        <v>167</v>
      </c>
      <c r="C271" s="473">
        <f t="shared" si="79"/>
        <v>1</v>
      </c>
      <c r="D271" s="473">
        <v>1640</v>
      </c>
      <c r="E271" s="473">
        <f t="shared" si="74"/>
        <v>1640</v>
      </c>
      <c r="F271" s="475">
        <v>0.3</v>
      </c>
      <c r="G271" s="473">
        <f t="shared" si="59"/>
        <v>492</v>
      </c>
      <c r="H271" s="473">
        <f>ROUND(G271*0.2359,2)</f>
        <v>116.06</v>
      </c>
      <c r="I271" s="474">
        <f t="shared" si="75"/>
        <v>608.05999999999995</v>
      </c>
    </row>
    <row r="272" spans="1:9" x14ac:dyDescent="0.25">
      <c r="A272" s="656" t="s">
        <v>439</v>
      </c>
      <c r="B272" s="499">
        <v>167</v>
      </c>
      <c r="C272" s="473">
        <f t="shared" si="79"/>
        <v>1</v>
      </c>
      <c r="D272" s="473">
        <v>1640</v>
      </c>
      <c r="E272" s="473">
        <f t="shared" si="74"/>
        <v>1640</v>
      </c>
      <c r="F272" s="475">
        <v>0.3</v>
      </c>
      <c r="G272" s="473">
        <f t="shared" si="59"/>
        <v>492</v>
      </c>
      <c r="H272" s="473">
        <f>ROUND(G272*0.2359,2)</f>
        <v>116.06</v>
      </c>
      <c r="I272" s="474">
        <f t="shared" si="75"/>
        <v>608.05999999999995</v>
      </c>
    </row>
    <row r="273" spans="1:9" x14ac:dyDescent="0.25">
      <c r="A273" s="656" t="s">
        <v>440</v>
      </c>
      <c r="B273" s="499">
        <v>167</v>
      </c>
      <c r="C273" s="473">
        <f t="shared" si="79"/>
        <v>1</v>
      </c>
      <c r="D273" s="473">
        <v>1640</v>
      </c>
      <c r="E273" s="473">
        <f t="shared" si="74"/>
        <v>1640</v>
      </c>
      <c r="F273" s="475">
        <v>0.3</v>
      </c>
      <c r="G273" s="473">
        <f t="shared" si="59"/>
        <v>492</v>
      </c>
      <c r="H273" s="473">
        <f>ROUND(G273*0.2359,2)</f>
        <v>116.06</v>
      </c>
      <c r="I273" s="474">
        <f t="shared" si="75"/>
        <v>608.05999999999995</v>
      </c>
    </row>
    <row r="274" spans="1:9" x14ac:dyDescent="0.25">
      <c r="A274" s="656" t="s">
        <v>441</v>
      </c>
      <c r="B274" s="499">
        <v>167</v>
      </c>
      <c r="C274" s="473">
        <f t="shared" si="79"/>
        <v>1</v>
      </c>
      <c r="D274" s="473">
        <v>1640</v>
      </c>
      <c r="E274" s="473">
        <f t="shared" si="74"/>
        <v>1640</v>
      </c>
      <c r="F274" s="475">
        <v>0.3</v>
      </c>
      <c r="G274" s="473">
        <f t="shared" si="59"/>
        <v>492</v>
      </c>
      <c r="H274" s="491">
        <f>ROUND(G274*0.2077,2)</f>
        <v>102.19</v>
      </c>
      <c r="I274" s="474">
        <f t="shared" si="75"/>
        <v>594.19000000000005</v>
      </c>
    </row>
    <row r="275" spans="1:9" x14ac:dyDescent="0.25">
      <c r="A275" s="656" t="s">
        <v>442</v>
      </c>
      <c r="B275" s="499">
        <v>167</v>
      </c>
      <c r="C275" s="473">
        <f t="shared" si="79"/>
        <v>1</v>
      </c>
      <c r="D275" s="473">
        <v>1540</v>
      </c>
      <c r="E275" s="473">
        <f t="shared" si="74"/>
        <v>1540</v>
      </c>
      <c r="F275" s="475">
        <v>0.3</v>
      </c>
      <c r="G275" s="473">
        <f t="shared" si="59"/>
        <v>462</v>
      </c>
      <c r="H275" s="491">
        <f>ROUND(G275*0.2077,2)</f>
        <v>95.96</v>
      </c>
      <c r="I275" s="474">
        <f t="shared" si="75"/>
        <v>557.96</v>
      </c>
    </row>
    <row r="276" spans="1:9" x14ac:dyDescent="0.25">
      <c r="A276" s="656" t="s">
        <v>443</v>
      </c>
      <c r="B276" s="499">
        <v>136</v>
      </c>
      <c r="C276" s="473">
        <f t="shared" si="79"/>
        <v>0.81437125748502992</v>
      </c>
      <c r="D276" s="473">
        <v>2340</v>
      </c>
      <c r="E276" s="473">
        <f t="shared" si="74"/>
        <v>1905.6287425149701</v>
      </c>
      <c r="F276" s="475">
        <v>0.3</v>
      </c>
      <c r="G276" s="473">
        <f t="shared" si="59"/>
        <v>571.69000000000005</v>
      </c>
      <c r="H276" s="491">
        <f>ROUND(G276*0.2077,2)</f>
        <v>118.74</v>
      </c>
      <c r="I276" s="474">
        <f t="shared" si="75"/>
        <v>690.43000000000006</v>
      </c>
    </row>
    <row r="277" spans="1:9" x14ac:dyDescent="0.25">
      <c r="A277" s="660" t="s">
        <v>444</v>
      </c>
      <c r="B277" s="497">
        <f>SUM(B278:B424)</f>
        <v>591.41699999999992</v>
      </c>
      <c r="C277" s="470">
        <f>SUM(C278:C424)</f>
        <v>3.5446309461730703</v>
      </c>
      <c r="D277" s="470"/>
      <c r="E277" s="470"/>
      <c r="F277" s="476"/>
      <c r="G277" s="470">
        <f>SUM(G278:G424)</f>
        <v>4020.91</v>
      </c>
      <c r="H277" s="470">
        <f>SUM(H278:H424)</f>
        <v>938.27000000000021</v>
      </c>
      <c r="I277" s="477">
        <f>SUM(I278:I424)</f>
        <v>4959.1800000000012</v>
      </c>
    </row>
    <row r="278" spans="1:9" x14ac:dyDescent="0.25">
      <c r="A278" s="656" t="s">
        <v>445</v>
      </c>
      <c r="B278" s="499">
        <v>0.25</v>
      </c>
      <c r="C278" s="473">
        <v>1.4970059880239522E-3</v>
      </c>
      <c r="D278" s="473">
        <v>1122</v>
      </c>
      <c r="E278" s="473">
        <f t="shared" ref="E278:E341" si="80">D278*C278</f>
        <v>1.6796407185628743</v>
      </c>
      <c r="F278" s="475">
        <v>1</v>
      </c>
      <c r="G278" s="473">
        <f t="shared" ref="G278:G340" si="81">ROUND(E278*F278,2)</f>
        <v>1.68</v>
      </c>
      <c r="H278" s="491">
        <f>ROUND(G278*0.2077,2)</f>
        <v>0.35</v>
      </c>
      <c r="I278" s="474">
        <f t="shared" si="75"/>
        <v>2.0299999999999998</v>
      </c>
    </row>
    <row r="279" spans="1:9" x14ac:dyDescent="0.25">
      <c r="A279" s="656" t="s">
        <v>445</v>
      </c>
      <c r="B279" s="499">
        <v>4.5</v>
      </c>
      <c r="C279" s="473">
        <v>2.6946107784431138E-2</v>
      </c>
      <c r="D279" s="473">
        <v>1086</v>
      </c>
      <c r="E279" s="473">
        <f t="shared" si="80"/>
        <v>29.263473053892216</v>
      </c>
      <c r="F279" s="475">
        <v>1</v>
      </c>
      <c r="G279" s="473">
        <f t="shared" si="81"/>
        <v>29.26</v>
      </c>
      <c r="H279" s="473">
        <f>ROUND(G279*0.2359,2)</f>
        <v>6.9</v>
      </c>
      <c r="I279" s="474">
        <f t="shared" si="75"/>
        <v>36.160000000000004</v>
      </c>
    </row>
    <row r="280" spans="1:9" x14ac:dyDescent="0.25">
      <c r="A280" s="656" t="s">
        <v>445</v>
      </c>
      <c r="B280" s="499">
        <v>4</v>
      </c>
      <c r="C280" s="473">
        <v>2.3952095808383235E-2</v>
      </c>
      <c r="D280" s="473">
        <v>1054</v>
      </c>
      <c r="E280" s="473">
        <f t="shared" si="80"/>
        <v>25.245508982035929</v>
      </c>
      <c r="F280" s="475">
        <v>1</v>
      </c>
      <c r="G280" s="473">
        <f t="shared" si="81"/>
        <v>25.25</v>
      </c>
      <c r="H280" s="473">
        <f>ROUND(G280*0.2359,2)</f>
        <v>5.96</v>
      </c>
      <c r="I280" s="474">
        <f t="shared" si="75"/>
        <v>31.21</v>
      </c>
    </row>
    <row r="281" spans="1:9" x14ac:dyDescent="0.25">
      <c r="A281" s="656" t="s">
        <v>445</v>
      </c>
      <c r="B281" s="499">
        <v>0.75</v>
      </c>
      <c r="C281" s="473">
        <v>4.464285714285714E-3</v>
      </c>
      <c r="D281" s="473">
        <v>1054</v>
      </c>
      <c r="E281" s="473">
        <f t="shared" si="80"/>
        <v>4.7053571428571423</v>
      </c>
      <c r="F281" s="475">
        <v>1</v>
      </c>
      <c r="G281" s="473">
        <f t="shared" si="81"/>
        <v>4.71</v>
      </c>
      <c r="H281" s="473">
        <f>ROUND(G281*0.2359,2)</f>
        <v>1.1100000000000001</v>
      </c>
      <c r="I281" s="474">
        <f t="shared" si="75"/>
        <v>5.82</v>
      </c>
    </row>
    <row r="282" spans="1:9" x14ac:dyDescent="0.25">
      <c r="A282" s="656" t="s">
        <v>445</v>
      </c>
      <c r="B282" s="499">
        <v>3</v>
      </c>
      <c r="C282" s="473">
        <v>1.7857142857142856E-2</v>
      </c>
      <c r="D282" s="473">
        <v>1090</v>
      </c>
      <c r="E282" s="473">
        <f t="shared" si="80"/>
        <v>19.464285714285712</v>
      </c>
      <c r="F282" s="475">
        <v>1</v>
      </c>
      <c r="G282" s="473">
        <f t="shared" si="81"/>
        <v>19.46</v>
      </c>
      <c r="H282" s="473">
        <f>ROUND(G282*0.2359,2)</f>
        <v>4.59</v>
      </c>
      <c r="I282" s="474">
        <f t="shared" si="75"/>
        <v>24.05</v>
      </c>
    </row>
    <row r="283" spans="1:9" x14ac:dyDescent="0.25">
      <c r="A283" s="656" t="s">
        <v>445</v>
      </c>
      <c r="B283" s="499">
        <v>0.5</v>
      </c>
      <c r="C283" s="473">
        <v>2.9940119760479044E-3</v>
      </c>
      <c r="D283" s="473">
        <v>1122</v>
      </c>
      <c r="E283" s="473">
        <f t="shared" si="80"/>
        <v>3.3592814371257487</v>
      </c>
      <c r="F283" s="475">
        <v>1</v>
      </c>
      <c r="G283" s="473">
        <f t="shared" si="81"/>
        <v>3.36</v>
      </c>
      <c r="H283" s="491">
        <f>ROUND(G283*0.2077,2)</f>
        <v>0.7</v>
      </c>
      <c r="I283" s="474">
        <f t="shared" si="75"/>
        <v>4.0599999999999996</v>
      </c>
    </row>
    <row r="284" spans="1:9" x14ac:dyDescent="0.25">
      <c r="A284" s="656" t="s">
        <v>446</v>
      </c>
      <c r="B284" s="499">
        <v>12</v>
      </c>
      <c r="C284" s="473">
        <v>7.1856287425149698E-2</v>
      </c>
      <c r="D284" s="473">
        <v>1054</v>
      </c>
      <c r="E284" s="473">
        <f t="shared" si="80"/>
        <v>75.736526946107787</v>
      </c>
      <c r="F284" s="475">
        <v>1</v>
      </c>
      <c r="G284" s="473">
        <f t="shared" si="81"/>
        <v>75.739999999999995</v>
      </c>
      <c r="H284" s="473">
        <f t="shared" ref="H284:H295" si="82">ROUND(G284*0.2359,2)</f>
        <v>17.87</v>
      </c>
      <c r="I284" s="474">
        <f t="shared" si="75"/>
        <v>93.61</v>
      </c>
    </row>
    <row r="285" spans="1:9" x14ac:dyDescent="0.25">
      <c r="A285" s="656" t="s">
        <v>446</v>
      </c>
      <c r="B285" s="499">
        <v>0.5</v>
      </c>
      <c r="C285" s="473">
        <v>2.9940119760479044E-3</v>
      </c>
      <c r="D285" s="473">
        <v>1054</v>
      </c>
      <c r="E285" s="473">
        <f t="shared" si="80"/>
        <v>3.1556886227544911</v>
      </c>
      <c r="F285" s="475">
        <v>1</v>
      </c>
      <c r="G285" s="473">
        <f t="shared" si="81"/>
        <v>3.16</v>
      </c>
      <c r="H285" s="473">
        <f t="shared" si="82"/>
        <v>0.75</v>
      </c>
      <c r="I285" s="474">
        <f t="shared" si="75"/>
        <v>3.91</v>
      </c>
    </row>
    <row r="286" spans="1:9" x14ac:dyDescent="0.25">
      <c r="A286" s="656" t="s">
        <v>446</v>
      </c>
      <c r="B286" s="499">
        <v>10.75</v>
      </c>
      <c r="C286" s="473">
        <v>6.4371257485029934E-2</v>
      </c>
      <c r="D286" s="473">
        <v>1054</v>
      </c>
      <c r="E286" s="473">
        <f t="shared" si="80"/>
        <v>67.847305389221546</v>
      </c>
      <c r="F286" s="475">
        <v>1</v>
      </c>
      <c r="G286" s="473">
        <f t="shared" si="81"/>
        <v>67.849999999999994</v>
      </c>
      <c r="H286" s="473">
        <f t="shared" si="82"/>
        <v>16.010000000000002</v>
      </c>
      <c r="I286" s="474">
        <f t="shared" si="75"/>
        <v>83.86</v>
      </c>
    </row>
    <row r="287" spans="1:9" x14ac:dyDescent="0.25">
      <c r="A287" s="656" t="s">
        <v>446</v>
      </c>
      <c r="B287" s="499">
        <v>0.75</v>
      </c>
      <c r="C287" s="473">
        <v>4.4910179640718561E-3</v>
      </c>
      <c r="D287" s="473">
        <v>1090</v>
      </c>
      <c r="E287" s="473">
        <f t="shared" si="80"/>
        <v>4.8952095808383236</v>
      </c>
      <c r="F287" s="475">
        <v>1</v>
      </c>
      <c r="G287" s="473">
        <f t="shared" si="81"/>
        <v>4.9000000000000004</v>
      </c>
      <c r="H287" s="473">
        <f t="shared" si="82"/>
        <v>1.1599999999999999</v>
      </c>
      <c r="I287" s="474">
        <f t="shared" si="75"/>
        <v>6.0600000000000005</v>
      </c>
    </row>
    <row r="288" spans="1:9" x14ac:dyDescent="0.25">
      <c r="A288" s="656" t="s">
        <v>446</v>
      </c>
      <c r="B288" s="499">
        <v>4</v>
      </c>
      <c r="C288" s="473">
        <v>2.3952095808383235E-2</v>
      </c>
      <c r="D288" s="473">
        <v>1054</v>
      </c>
      <c r="E288" s="473">
        <f t="shared" si="80"/>
        <v>25.245508982035929</v>
      </c>
      <c r="F288" s="475">
        <v>1</v>
      </c>
      <c r="G288" s="473">
        <f t="shared" si="81"/>
        <v>25.25</v>
      </c>
      <c r="H288" s="473">
        <f t="shared" si="82"/>
        <v>5.96</v>
      </c>
      <c r="I288" s="474">
        <f t="shared" si="75"/>
        <v>31.21</v>
      </c>
    </row>
    <row r="289" spans="1:9" x14ac:dyDescent="0.25">
      <c r="A289" s="656" t="s">
        <v>447</v>
      </c>
      <c r="B289" s="499">
        <v>1.5</v>
      </c>
      <c r="C289" s="473">
        <v>8.9820359281437123E-3</v>
      </c>
      <c r="D289" s="473">
        <v>1054</v>
      </c>
      <c r="E289" s="473">
        <f t="shared" si="80"/>
        <v>9.4670658682634734</v>
      </c>
      <c r="F289" s="475">
        <v>1</v>
      </c>
      <c r="G289" s="473">
        <f t="shared" si="81"/>
        <v>9.4700000000000006</v>
      </c>
      <c r="H289" s="473">
        <f t="shared" si="82"/>
        <v>2.23</v>
      </c>
      <c r="I289" s="474">
        <f t="shared" si="75"/>
        <v>11.700000000000001</v>
      </c>
    </row>
    <row r="290" spans="1:9" x14ac:dyDescent="0.25">
      <c r="A290" s="656" t="s">
        <v>447</v>
      </c>
      <c r="B290" s="499">
        <v>2.75</v>
      </c>
      <c r="C290" s="473">
        <v>1.6467065868263474E-2</v>
      </c>
      <c r="D290" s="473">
        <v>1054</v>
      </c>
      <c r="E290" s="473">
        <f t="shared" si="80"/>
        <v>17.356287425149702</v>
      </c>
      <c r="F290" s="475">
        <v>1</v>
      </c>
      <c r="G290" s="473">
        <f t="shared" si="81"/>
        <v>17.36</v>
      </c>
      <c r="H290" s="473">
        <f t="shared" si="82"/>
        <v>4.0999999999999996</v>
      </c>
      <c r="I290" s="474">
        <f t="shared" si="75"/>
        <v>21.46</v>
      </c>
    </row>
    <row r="291" spans="1:9" x14ac:dyDescent="0.25">
      <c r="A291" s="656" t="s">
        <v>447</v>
      </c>
      <c r="B291" s="499">
        <v>2.75</v>
      </c>
      <c r="C291" s="473">
        <v>1.6467065868263474E-2</v>
      </c>
      <c r="D291" s="473">
        <v>1086</v>
      </c>
      <c r="E291" s="473">
        <f t="shared" si="80"/>
        <v>17.883233532934135</v>
      </c>
      <c r="F291" s="475">
        <v>1</v>
      </c>
      <c r="G291" s="473">
        <f t="shared" si="81"/>
        <v>17.88</v>
      </c>
      <c r="H291" s="473">
        <f t="shared" si="82"/>
        <v>4.22</v>
      </c>
      <c r="I291" s="474">
        <f t="shared" si="75"/>
        <v>22.099999999999998</v>
      </c>
    </row>
    <row r="292" spans="1:9" x14ac:dyDescent="0.25">
      <c r="A292" s="656" t="s">
        <v>447</v>
      </c>
      <c r="B292" s="499">
        <v>3.25</v>
      </c>
      <c r="C292" s="473">
        <v>1.9461077844311378E-2</v>
      </c>
      <c r="D292" s="473">
        <v>1090</v>
      </c>
      <c r="E292" s="473">
        <f t="shared" si="80"/>
        <v>21.212574850299401</v>
      </c>
      <c r="F292" s="475">
        <v>1</v>
      </c>
      <c r="G292" s="473">
        <f t="shared" si="81"/>
        <v>21.21</v>
      </c>
      <c r="H292" s="473">
        <f t="shared" si="82"/>
        <v>5</v>
      </c>
      <c r="I292" s="474">
        <f t="shared" si="75"/>
        <v>26.21</v>
      </c>
    </row>
    <row r="293" spans="1:9" x14ac:dyDescent="0.25">
      <c r="A293" s="656" t="s">
        <v>447</v>
      </c>
      <c r="B293" s="499">
        <v>2.25</v>
      </c>
      <c r="C293" s="473">
        <v>1.3473053892215569E-2</v>
      </c>
      <c r="D293" s="473">
        <v>1122</v>
      </c>
      <c r="E293" s="473">
        <f t="shared" si="80"/>
        <v>15.116766467065869</v>
      </c>
      <c r="F293" s="475">
        <v>1</v>
      </c>
      <c r="G293" s="473">
        <f t="shared" si="81"/>
        <v>15.12</v>
      </c>
      <c r="H293" s="473">
        <f t="shared" si="82"/>
        <v>3.57</v>
      </c>
      <c r="I293" s="474">
        <f t="shared" si="75"/>
        <v>18.689999999999998</v>
      </c>
    </row>
    <row r="294" spans="1:9" x14ac:dyDescent="0.25">
      <c r="A294" s="656" t="s">
        <v>447</v>
      </c>
      <c r="B294" s="499">
        <v>0.66700000000000004</v>
      </c>
      <c r="C294" s="473">
        <v>3.9940119760479044E-3</v>
      </c>
      <c r="D294" s="473">
        <v>1086</v>
      </c>
      <c r="E294" s="473">
        <f t="shared" si="80"/>
        <v>4.3374970059880242</v>
      </c>
      <c r="F294" s="475">
        <v>1</v>
      </c>
      <c r="G294" s="473">
        <f t="shared" si="81"/>
        <v>4.34</v>
      </c>
      <c r="H294" s="473">
        <f t="shared" si="82"/>
        <v>1.02</v>
      </c>
      <c r="I294" s="474">
        <f t="shared" si="75"/>
        <v>5.3599999999999994</v>
      </c>
    </row>
    <row r="295" spans="1:9" x14ac:dyDescent="0.25">
      <c r="A295" s="656" t="s">
        <v>447</v>
      </c>
      <c r="B295" s="499">
        <v>1.9159999999999999</v>
      </c>
      <c r="C295" s="473">
        <v>1.1473053892215569E-2</v>
      </c>
      <c r="D295" s="473">
        <v>1086</v>
      </c>
      <c r="E295" s="473">
        <f t="shared" si="80"/>
        <v>12.459736526946108</v>
      </c>
      <c r="F295" s="475">
        <v>1</v>
      </c>
      <c r="G295" s="473">
        <f t="shared" si="81"/>
        <v>12.46</v>
      </c>
      <c r="H295" s="473">
        <f t="shared" si="82"/>
        <v>2.94</v>
      </c>
      <c r="I295" s="474">
        <f t="shared" si="75"/>
        <v>15.4</v>
      </c>
    </row>
    <row r="296" spans="1:9" x14ac:dyDescent="0.25">
      <c r="A296" s="656" t="s">
        <v>447</v>
      </c>
      <c r="B296" s="499">
        <v>0.25</v>
      </c>
      <c r="C296" s="473">
        <v>1.4970059880239522E-3</v>
      </c>
      <c r="D296" s="473">
        <v>1086</v>
      </c>
      <c r="E296" s="473">
        <f t="shared" si="80"/>
        <v>1.625748502994012</v>
      </c>
      <c r="F296" s="475">
        <v>1</v>
      </c>
      <c r="G296" s="473">
        <f t="shared" si="81"/>
        <v>1.63</v>
      </c>
      <c r="H296" s="491">
        <f>ROUND(G296*0.2077,2)</f>
        <v>0.34</v>
      </c>
      <c r="I296" s="474">
        <f t="shared" si="75"/>
        <v>1.97</v>
      </c>
    </row>
    <row r="297" spans="1:9" x14ac:dyDescent="0.25">
      <c r="A297" s="656" t="s">
        <v>406</v>
      </c>
      <c r="B297" s="499">
        <v>1.333</v>
      </c>
      <c r="C297" s="473">
        <v>7.9820359281437131E-3</v>
      </c>
      <c r="D297" s="473">
        <v>1086</v>
      </c>
      <c r="E297" s="473">
        <f t="shared" si="80"/>
        <v>8.6684910179640724</v>
      </c>
      <c r="F297" s="475">
        <v>1</v>
      </c>
      <c r="G297" s="473">
        <f t="shared" si="81"/>
        <v>8.67</v>
      </c>
      <c r="H297" s="491">
        <f>ROUND(G297*0.2077,2)</f>
        <v>1.8</v>
      </c>
      <c r="I297" s="474">
        <f t="shared" si="75"/>
        <v>10.47</v>
      </c>
    </row>
    <row r="298" spans="1:9" x14ac:dyDescent="0.25">
      <c r="A298" s="656" t="s">
        <v>406</v>
      </c>
      <c r="B298" s="499">
        <v>1.333</v>
      </c>
      <c r="C298" s="473">
        <v>7.9820359281437131E-3</v>
      </c>
      <c r="D298" s="473">
        <v>1090</v>
      </c>
      <c r="E298" s="473">
        <f t="shared" si="80"/>
        <v>8.7004191616766473</v>
      </c>
      <c r="F298" s="475">
        <v>1</v>
      </c>
      <c r="G298" s="473">
        <f t="shared" si="81"/>
        <v>8.6999999999999993</v>
      </c>
      <c r="H298" s="491">
        <f>ROUND(G298*0.2077,2)</f>
        <v>1.81</v>
      </c>
      <c r="I298" s="474">
        <f t="shared" si="75"/>
        <v>10.51</v>
      </c>
    </row>
    <row r="299" spans="1:9" x14ac:dyDescent="0.25">
      <c r="A299" s="656" t="s">
        <v>448</v>
      </c>
      <c r="B299" s="499">
        <v>0.58399999999999996</v>
      </c>
      <c r="C299" s="473">
        <v>3.4970059880239518E-3</v>
      </c>
      <c r="D299" s="473">
        <v>1545</v>
      </c>
      <c r="E299" s="473">
        <f t="shared" si="80"/>
        <v>5.4028742514970052</v>
      </c>
      <c r="F299" s="475">
        <v>1</v>
      </c>
      <c r="G299" s="473">
        <f t="shared" si="81"/>
        <v>5.4</v>
      </c>
      <c r="H299" s="473">
        <f>ROUND(G299*0.2359,2)</f>
        <v>1.27</v>
      </c>
      <c r="I299" s="474">
        <f t="shared" si="75"/>
        <v>6.67</v>
      </c>
    </row>
    <row r="300" spans="1:9" x14ac:dyDescent="0.25">
      <c r="A300" s="656" t="s">
        <v>449</v>
      </c>
      <c r="B300" s="499">
        <v>2</v>
      </c>
      <c r="C300" s="473">
        <v>1.1904761904761904E-2</v>
      </c>
      <c r="D300" s="473">
        <v>1086</v>
      </c>
      <c r="E300" s="473">
        <f t="shared" si="80"/>
        <v>12.928571428571427</v>
      </c>
      <c r="F300" s="475">
        <v>1</v>
      </c>
      <c r="G300" s="473">
        <f t="shared" si="81"/>
        <v>12.93</v>
      </c>
      <c r="H300" s="473">
        <f>ROUND(G300*0.2359,2)</f>
        <v>3.05</v>
      </c>
      <c r="I300" s="474">
        <f t="shared" si="75"/>
        <v>15.98</v>
      </c>
    </row>
    <row r="301" spans="1:9" x14ac:dyDescent="0.25">
      <c r="A301" s="656" t="s">
        <v>445</v>
      </c>
      <c r="B301" s="499">
        <v>0.25</v>
      </c>
      <c r="C301" s="473">
        <v>1.4970059880239522E-3</v>
      </c>
      <c r="D301" s="473">
        <v>1086</v>
      </c>
      <c r="E301" s="473">
        <f t="shared" si="80"/>
        <v>1.625748502994012</v>
      </c>
      <c r="F301" s="475">
        <v>1</v>
      </c>
      <c r="G301" s="473">
        <f t="shared" si="81"/>
        <v>1.63</v>
      </c>
      <c r="H301" s="491">
        <f>ROUND(G301*0.2077,2)</f>
        <v>0.34</v>
      </c>
      <c r="I301" s="474">
        <f t="shared" si="75"/>
        <v>1.97</v>
      </c>
    </row>
    <row r="302" spans="1:9" x14ac:dyDescent="0.25">
      <c r="A302" s="656" t="s">
        <v>445</v>
      </c>
      <c r="B302" s="499">
        <v>2</v>
      </c>
      <c r="C302" s="473">
        <v>1.1976047904191617E-2</v>
      </c>
      <c r="D302" s="473">
        <v>1054</v>
      </c>
      <c r="E302" s="473">
        <f t="shared" si="80"/>
        <v>12.622754491017965</v>
      </c>
      <c r="F302" s="475">
        <v>1</v>
      </c>
      <c r="G302" s="473">
        <f t="shared" si="81"/>
        <v>12.62</v>
      </c>
      <c r="H302" s="473">
        <f>ROUND(G302*0.2359,2)</f>
        <v>2.98</v>
      </c>
      <c r="I302" s="474">
        <f t="shared" si="75"/>
        <v>15.6</v>
      </c>
    </row>
    <row r="303" spans="1:9" x14ac:dyDescent="0.25">
      <c r="A303" s="656" t="s">
        <v>445</v>
      </c>
      <c r="B303" s="499">
        <v>2</v>
      </c>
      <c r="C303" s="473">
        <v>1.1976047904191617E-2</v>
      </c>
      <c r="D303" s="473">
        <v>1086</v>
      </c>
      <c r="E303" s="473">
        <f t="shared" si="80"/>
        <v>13.005988023952096</v>
      </c>
      <c r="F303" s="475">
        <v>1</v>
      </c>
      <c r="G303" s="473">
        <f t="shared" si="81"/>
        <v>13.01</v>
      </c>
      <c r="H303" s="473">
        <f>ROUND(G303*0.2359,2)</f>
        <v>3.07</v>
      </c>
      <c r="I303" s="474">
        <f t="shared" si="75"/>
        <v>16.079999999999998</v>
      </c>
    </row>
    <row r="304" spans="1:9" x14ac:dyDescent="0.25">
      <c r="A304" s="656" t="s">
        <v>445</v>
      </c>
      <c r="B304" s="500">
        <v>1</v>
      </c>
      <c r="C304" s="473">
        <v>5.9523809523809521E-3</v>
      </c>
      <c r="D304" s="23">
        <v>1054</v>
      </c>
      <c r="E304" s="23">
        <f t="shared" si="80"/>
        <v>6.2738095238095237</v>
      </c>
      <c r="F304" s="478">
        <v>1</v>
      </c>
      <c r="G304" s="473">
        <f t="shared" si="81"/>
        <v>6.27</v>
      </c>
      <c r="H304" s="23">
        <f>ROUND(G304*0.2359,2)</f>
        <v>1.48</v>
      </c>
      <c r="I304" s="474">
        <f t="shared" si="75"/>
        <v>7.75</v>
      </c>
    </row>
    <row r="305" spans="1:9" x14ac:dyDescent="0.25">
      <c r="A305" s="656" t="s">
        <v>450</v>
      </c>
      <c r="B305" s="499">
        <v>1.3340000000000001</v>
      </c>
      <c r="C305" s="473">
        <v>7.9880239520958088E-3</v>
      </c>
      <c r="D305" s="473">
        <v>1054</v>
      </c>
      <c r="E305" s="473">
        <f t="shared" si="80"/>
        <v>8.4193772455089828</v>
      </c>
      <c r="F305" s="475">
        <v>1</v>
      </c>
      <c r="G305" s="473">
        <f t="shared" si="81"/>
        <v>8.42</v>
      </c>
      <c r="H305" s="473">
        <f>ROUND(G305*0.2359,2)</f>
        <v>1.99</v>
      </c>
      <c r="I305" s="474">
        <f t="shared" ref="I305:I368" si="83">G305+H305</f>
        <v>10.41</v>
      </c>
    </row>
    <row r="306" spans="1:9" x14ac:dyDescent="0.25">
      <c r="A306" s="656" t="s">
        <v>450</v>
      </c>
      <c r="B306" s="499">
        <v>0.91700000000000004</v>
      </c>
      <c r="C306" s="473">
        <v>5.4910179640718561E-3</v>
      </c>
      <c r="D306" s="473">
        <v>1054</v>
      </c>
      <c r="E306" s="473">
        <f t="shared" si="80"/>
        <v>5.7875329341317361</v>
      </c>
      <c r="F306" s="475">
        <v>1</v>
      </c>
      <c r="G306" s="473">
        <f t="shared" si="81"/>
        <v>5.79</v>
      </c>
      <c r="H306" s="473">
        <f>ROUND(G306*0.2359,2)</f>
        <v>1.37</v>
      </c>
      <c r="I306" s="474">
        <f t="shared" si="83"/>
        <v>7.16</v>
      </c>
    </row>
    <row r="307" spans="1:9" x14ac:dyDescent="0.25">
      <c r="A307" s="656" t="s">
        <v>450</v>
      </c>
      <c r="B307" s="499">
        <v>0.33300000000000002</v>
      </c>
      <c r="C307" s="473">
        <v>1.9940119760479044E-3</v>
      </c>
      <c r="D307" s="473">
        <v>1054</v>
      </c>
      <c r="E307" s="473">
        <f t="shared" si="80"/>
        <v>2.1016886227544913</v>
      </c>
      <c r="F307" s="475">
        <v>1</v>
      </c>
      <c r="G307" s="473">
        <f t="shared" si="81"/>
        <v>2.1</v>
      </c>
      <c r="H307" s="491">
        <f>ROUND(G307*0.2077,2)</f>
        <v>0.44</v>
      </c>
      <c r="I307" s="474">
        <f t="shared" si="83"/>
        <v>2.54</v>
      </c>
    </row>
    <row r="308" spans="1:9" x14ac:dyDescent="0.25">
      <c r="A308" s="656" t="s">
        <v>450</v>
      </c>
      <c r="B308" s="499">
        <v>2.3340000000000001</v>
      </c>
      <c r="C308" s="473">
        <v>1.3976047904191618E-2</v>
      </c>
      <c r="D308" s="473">
        <v>1054</v>
      </c>
      <c r="E308" s="473">
        <f t="shared" si="80"/>
        <v>14.730754491017965</v>
      </c>
      <c r="F308" s="475">
        <v>1</v>
      </c>
      <c r="G308" s="473">
        <f t="shared" si="81"/>
        <v>14.73</v>
      </c>
      <c r="H308" s="473">
        <f t="shared" ref="H308:H314" si="84">ROUND(G308*0.2359,2)</f>
        <v>3.47</v>
      </c>
      <c r="I308" s="474">
        <f t="shared" si="83"/>
        <v>18.2</v>
      </c>
    </row>
    <row r="309" spans="1:9" x14ac:dyDescent="0.25">
      <c r="A309" s="656" t="s">
        <v>447</v>
      </c>
      <c r="B309" s="499">
        <v>0.5</v>
      </c>
      <c r="C309" s="473">
        <v>2.9940119760479044E-3</v>
      </c>
      <c r="D309" s="473">
        <v>1086</v>
      </c>
      <c r="E309" s="473">
        <f t="shared" si="80"/>
        <v>3.2514970059880239</v>
      </c>
      <c r="F309" s="475">
        <v>1</v>
      </c>
      <c r="G309" s="473">
        <f t="shared" si="81"/>
        <v>3.25</v>
      </c>
      <c r="H309" s="473">
        <f t="shared" si="84"/>
        <v>0.77</v>
      </c>
      <c r="I309" s="474">
        <f t="shared" si="83"/>
        <v>4.0199999999999996</v>
      </c>
    </row>
    <row r="310" spans="1:9" x14ac:dyDescent="0.25">
      <c r="A310" s="656" t="s">
        <v>447</v>
      </c>
      <c r="B310" s="499">
        <v>2</v>
      </c>
      <c r="C310" s="473">
        <v>1.1976047904191617E-2</v>
      </c>
      <c r="D310" s="473">
        <v>1122</v>
      </c>
      <c r="E310" s="473">
        <f t="shared" si="80"/>
        <v>13.437125748502995</v>
      </c>
      <c r="F310" s="475">
        <v>1</v>
      </c>
      <c r="G310" s="473">
        <f t="shared" si="81"/>
        <v>13.44</v>
      </c>
      <c r="H310" s="473">
        <f t="shared" si="84"/>
        <v>3.17</v>
      </c>
      <c r="I310" s="474">
        <f t="shared" si="83"/>
        <v>16.61</v>
      </c>
    </row>
    <row r="311" spans="1:9" x14ac:dyDescent="0.25">
      <c r="A311" s="656" t="s">
        <v>447</v>
      </c>
      <c r="B311" s="499">
        <v>0.75</v>
      </c>
      <c r="C311" s="473">
        <v>4.4910179640718561E-3</v>
      </c>
      <c r="D311" s="473">
        <v>1054</v>
      </c>
      <c r="E311" s="473">
        <f t="shared" si="80"/>
        <v>4.7335329341317367</v>
      </c>
      <c r="F311" s="475">
        <v>1</v>
      </c>
      <c r="G311" s="473">
        <f t="shared" si="81"/>
        <v>4.7300000000000004</v>
      </c>
      <c r="H311" s="473">
        <f t="shared" si="84"/>
        <v>1.1200000000000001</v>
      </c>
      <c r="I311" s="474">
        <f t="shared" si="83"/>
        <v>5.8500000000000005</v>
      </c>
    </row>
    <row r="312" spans="1:9" x14ac:dyDescent="0.25">
      <c r="A312" s="656" t="s">
        <v>406</v>
      </c>
      <c r="B312" s="499">
        <v>5.6660000000000004</v>
      </c>
      <c r="C312" s="473">
        <v>3.3928143712574854E-2</v>
      </c>
      <c r="D312" s="473">
        <v>1054</v>
      </c>
      <c r="E312" s="473">
        <f t="shared" si="80"/>
        <v>35.760263473053897</v>
      </c>
      <c r="F312" s="475">
        <v>1</v>
      </c>
      <c r="G312" s="473">
        <f t="shared" si="81"/>
        <v>35.76</v>
      </c>
      <c r="H312" s="473">
        <f t="shared" si="84"/>
        <v>8.44</v>
      </c>
      <c r="I312" s="474">
        <f t="shared" si="83"/>
        <v>44.199999999999996</v>
      </c>
    </row>
    <row r="313" spans="1:9" x14ac:dyDescent="0.25">
      <c r="A313" s="656" t="s">
        <v>406</v>
      </c>
      <c r="B313" s="499">
        <v>4</v>
      </c>
      <c r="C313" s="473">
        <v>2.3952095808383235E-2</v>
      </c>
      <c r="D313" s="473">
        <v>1054</v>
      </c>
      <c r="E313" s="473">
        <f t="shared" si="80"/>
        <v>25.245508982035929</v>
      </c>
      <c r="F313" s="475">
        <v>1</v>
      </c>
      <c r="G313" s="473">
        <f t="shared" si="81"/>
        <v>25.25</v>
      </c>
      <c r="H313" s="473">
        <f t="shared" si="84"/>
        <v>5.96</v>
      </c>
      <c r="I313" s="474">
        <f t="shared" si="83"/>
        <v>31.21</v>
      </c>
    </row>
    <row r="314" spans="1:9" x14ac:dyDescent="0.25">
      <c r="A314" s="656" t="s">
        <v>406</v>
      </c>
      <c r="B314" s="499">
        <v>0.25</v>
      </c>
      <c r="C314" s="473">
        <v>1.4970059880239522E-3</v>
      </c>
      <c r="D314" s="473">
        <v>1054</v>
      </c>
      <c r="E314" s="473">
        <f t="shared" si="80"/>
        <v>1.5778443113772456</v>
      </c>
      <c r="F314" s="475">
        <v>1</v>
      </c>
      <c r="G314" s="473">
        <f t="shared" si="81"/>
        <v>1.58</v>
      </c>
      <c r="H314" s="473">
        <f t="shared" si="84"/>
        <v>0.37</v>
      </c>
      <c r="I314" s="474">
        <f t="shared" si="83"/>
        <v>1.9500000000000002</v>
      </c>
    </row>
    <row r="315" spans="1:9" x14ac:dyDescent="0.25">
      <c r="A315" s="656" t="s">
        <v>406</v>
      </c>
      <c r="B315" s="499">
        <v>0.5</v>
      </c>
      <c r="C315" s="473">
        <v>2.9940119760479044E-3</v>
      </c>
      <c r="D315" s="473">
        <v>1054</v>
      </c>
      <c r="E315" s="473">
        <f t="shared" si="80"/>
        <v>3.1556886227544911</v>
      </c>
      <c r="F315" s="475">
        <v>1</v>
      </c>
      <c r="G315" s="473">
        <f t="shared" si="81"/>
        <v>3.16</v>
      </c>
      <c r="H315" s="491">
        <f>ROUND(G315*0.2077,2)</f>
        <v>0.66</v>
      </c>
      <c r="I315" s="474">
        <f t="shared" si="83"/>
        <v>3.8200000000000003</v>
      </c>
    </row>
    <row r="316" spans="1:9" x14ac:dyDescent="0.25">
      <c r="A316" s="656" t="s">
        <v>451</v>
      </c>
      <c r="B316" s="499">
        <v>2</v>
      </c>
      <c r="C316" s="473">
        <v>1.1976047904191617E-2</v>
      </c>
      <c r="D316" s="473">
        <v>1580</v>
      </c>
      <c r="E316" s="473">
        <f t="shared" si="80"/>
        <v>18.922155688622755</v>
      </c>
      <c r="F316" s="475">
        <v>1</v>
      </c>
      <c r="G316" s="473">
        <f t="shared" si="81"/>
        <v>18.920000000000002</v>
      </c>
      <c r="H316" s="473">
        <f>ROUND(G316*0.2359,2)</f>
        <v>4.46</v>
      </c>
      <c r="I316" s="474">
        <f t="shared" si="83"/>
        <v>23.380000000000003</v>
      </c>
    </row>
    <row r="317" spans="1:9" x14ac:dyDescent="0.25">
      <c r="A317" s="656" t="s">
        <v>447</v>
      </c>
      <c r="B317" s="499">
        <v>0.25</v>
      </c>
      <c r="C317" s="473">
        <v>1.4970059880239522E-3</v>
      </c>
      <c r="D317" s="473">
        <v>1086</v>
      </c>
      <c r="E317" s="473">
        <f t="shared" si="80"/>
        <v>1.625748502994012</v>
      </c>
      <c r="F317" s="475">
        <v>1</v>
      </c>
      <c r="G317" s="473">
        <f t="shared" si="81"/>
        <v>1.63</v>
      </c>
      <c r="H317" s="491">
        <f>ROUND(G317*0.2077,2)</f>
        <v>0.34</v>
      </c>
      <c r="I317" s="474">
        <f t="shared" si="83"/>
        <v>1.97</v>
      </c>
    </row>
    <row r="318" spans="1:9" x14ac:dyDescent="0.25">
      <c r="A318" s="656" t="s">
        <v>447</v>
      </c>
      <c r="B318" s="499">
        <v>0.75</v>
      </c>
      <c r="C318" s="473">
        <v>5.1369863013698627E-3</v>
      </c>
      <c r="D318" s="473">
        <v>1086</v>
      </c>
      <c r="E318" s="473">
        <f t="shared" si="80"/>
        <v>5.5787671232876708</v>
      </c>
      <c r="F318" s="475">
        <v>1</v>
      </c>
      <c r="G318" s="473">
        <f t="shared" si="81"/>
        <v>5.58</v>
      </c>
      <c r="H318" s="473">
        <f>ROUND(G318*0.2359,2)</f>
        <v>1.32</v>
      </c>
      <c r="I318" s="474">
        <f t="shared" si="83"/>
        <v>6.9</v>
      </c>
    </row>
    <row r="319" spans="1:9" x14ac:dyDescent="0.25">
      <c r="A319" s="656" t="s">
        <v>447</v>
      </c>
      <c r="B319" s="499">
        <v>0.33300000000000002</v>
      </c>
      <c r="C319" s="473">
        <v>2.2808219178082193E-3</v>
      </c>
      <c r="D319" s="473">
        <v>1122</v>
      </c>
      <c r="E319" s="473">
        <f t="shared" si="80"/>
        <v>2.559082191780822</v>
      </c>
      <c r="F319" s="475">
        <v>1</v>
      </c>
      <c r="G319" s="473">
        <f t="shared" si="81"/>
        <v>2.56</v>
      </c>
      <c r="H319" s="473">
        <f>ROUND(G319*0.2359,2)</f>
        <v>0.6</v>
      </c>
      <c r="I319" s="474">
        <f t="shared" si="83"/>
        <v>3.16</v>
      </c>
    </row>
    <row r="320" spans="1:9" x14ac:dyDescent="0.25">
      <c r="A320" s="656" t="s">
        <v>447</v>
      </c>
      <c r="B320" s="499">
        <v>0.33400000000000002</v>
      </c>
      <c r="C320" s="473">
        <v>2.2876712328767125E-3</v>
      </c>
      <c r="D320" s="473">
        <v>1054</v>
      </c>
      <c r="E320" s="473">
        <f t="shared" si="80"/>
        <v>2.4112054794520548</v>
      </c>
      <c r="F320" s="475">
        <v>1</v>
      </c>
      <c r="G320" s="473">
        <f t="shared" si="81"/>
        <v>2.41</v>
      </c>
      <c r="H320" s="473">
        <f>ROUND(G320*0.2359,2)</f>
        <v>0.56999999999999995</v>
      </c>
      <c r="I320" s="474">
        <f t="shared" si="83"/>
        <v>2.98</v>
      </c>
    </row>
    <row r="321" spans="1:9" x14ac:dyDescent="0.25">
      <c r="A321" s="656" t="s">
        <v>447</v>
      </c>
      <c r="B321" s="499">
        <v>0.33300000000000002</v>
      </c>
      <c r="C321" s="473">
        <v>2.2808219178082193E-3</v>
      </c>
      <c r="D321" s="473">
        <v>1086</v>
      </c>
      <c r="E321" s="473">
        <f t="shared" si="80"/>
        <v>2.4769726027397261</v>
      </c>
      <c r="F321" s="475">
        <v>1</v>
      </c>
      <c r="G321" s="473">
        <f t="shared" si="81"/>
        <v>2.48</v>
      </c>
      <c r="H321" s="491">
        <f>ROUND(G321*0.2077,2)</f>
        <v>0.52</v>
      </c>
      <c r="I321" s="474">
        <f t="shared" si="83"/>
        <v>3</v>
      </c>
    </row>
    <row r="322" spans="1:9" x14ac:dyDescent="0.25">
      <c r="A322" s="656" t="s">
        <v>447</v>
      </c>
      <c r="B322" s="499">
        <v>0.58399999999999996</v>
      </c>
      <c r="C322" s="473">
        <v>4.0000000000000001E-3</v>
      </c>
      <c r="D322" s="473">
        <v>1090</v>
      </c>
      <c r="E322" s="473">
        <f t="shared" si="80"/>
        <v>4.3600000000000003</v>
      </c>
      <c r="F322" s="475">
        <v>1</v>
      </c>
      <c r="G322" s="473">
        <f t="shared" si="81"/>
        <v>4.3600000000000003</v>
      </c>
      <c r="H322" s="473">
        <f>ROUND(G322*0.2359,2)</f>
        <v>1.03</v>
      </c>
      <c r="I322" s="474">
        <f t="shared" si="83"/>
        <v>5.3900000000000006</v>
      </c>
    </row>
    <row r="323" spans="1:9" x14ac:dyDescent="0.25">
      <c r="A323" s="656" t="s">
        <v>406</v>
      </c>
      <c r="B323" s="499">
        <v>0.66600000000000004</v>
      </c>
      <c r="C323" s="473">
        <v>4.5616438356164387E-3</v>
      </c>
      <c r="D323" s="473">
        <v>1122</v>
      </c>
      <c r="E323" s="473">
        <f t="shared" si="80"/>
        <v>5.1181643835616439</v>
      </c>
      <c r="F323" s="475">
        <v>1</v>
      </c>
      <c r="G323" s="473">
        <f t="shared" si="81"/>
        <v>5.12</v>
      </c>
      <c r="H323" s="491">
        <f>ROUND(G323*0.2077,2)</f>
        <v>1.06</v>
      </c>
      <c r="I323" s="474">
        <f t="shared" si="83"/>
        <v>6.18</v>
      </c>
    </row>
    <row r="324" spans="1:9" x14ac:dyDescent="0.25">
      <c r="A324" s="656" t="s">
        <v>406</v>
      </c>
      <c r="B324" s="499">
        <v>0.33300000000000002</v>
      </c>
      <c r="C324" s="473">
        <v>2.2808219178082193E-3</v>
      </c>
      <c r="D324" s="473">
        <v>1086</v>
      </c>
      <c r="E324" s="473">
        <f t="shared" si="80"/>
        <v>2.4769726027397261</v>
      </c>
      <c r="F324" s="475">
        <v>1</v>
      </c>
      <c r="G324" s="473">
        <f t="shared" si="81"/>
        <v>2.48</v>
      </c>
      <c r="H324" s="473">
        <f>ROUND(G324*0.2359,2)</f>
        <v>0.59</v>
      </c>
      <c r="I324" s="474">
        <f t="shared" si="83"/>
        <v>3.07</v>
      </c>
    </row>
    <row r="325" spans="1:9" x14ac:dyDescent="0.25">
      <c r="A325" s="656" t="s">
        <v>447</v>
      </c>
      <c r="B325" s="499">
        <v>0.33300000000000002</v>
      </c>
      <c r="C325" s="473">
        <v>2.2808219178082193E-3</v>
      </c>
      <c r="D325" s="473">
        <v>1122</v>
      </c>
      <c r="E325" s="473">
        <f t="shared" si="80"/>
        <v>2.559082191780822</v>
      </c>
      <c r="F325" s="475">
        <v>1</v>
      </c>
      <c r="G325" s="473">
        <f t="shared" si="81"/>
        <v>2.56</v>
      </c>
      <c r="H325" s="473">
        <f>ROUND(G325*0.2359,2)</f>
        <v>0.6</v>
      </c>
      <c r="I325" s="474">
        <f t="shared" si="83"/>
        <v>3.16</v>
      </c>
    </row>
    <row r="326" spans="1:9" x14ac:dyDescent="0.25">
      <c r="A326" s="656" t="s">
        <v>447</v>
      </c>
      <c r="B326" s="499">
        <v>0.5</v>
      </c>
      <c r="C326" s="473">
        <v>3.4246575342465752E-3</v>
      </c>
      <c r="D326" s="473">
        <v>1086</v>
      </c>
      <c r="E326" s="473">
        <f t="shared" si="80"/>
        <v>3.7191780821917808</v>
      </c>
      <c r="F326" s="475">
        <v>1</v>
      </c>
      <c r="G326" s="473">
        <f t="shared" si="81"/>
        <v>3.72</v>
      </c>
      <c r="H326" s="491">
        <f>ROUND(G326*0.2077,2)</f>
        <v>0.77</v>
      </c>
      <c r="I326" s="474">
        <f t="shared" si="83"/>
        <v>4.49</v>
      </c>
    </row>
    <row r="327" spans="1:9" x14ac:dyDescent="0.25">
      <c r="A327" s="656" t="s">
        <v>447</v>
      </c>
      <c r="B327" s="499">
        <v>0.5</v>
      </c>
      <c r="C327" s="473">
        <v>3.4246575342465752E-3</v>
      </c>
      <c r="D327" s="473">
        <v>1122</v>
      </c>
      <c r="E327" s="473">
        <f t="shared" si="80"/>
        <v>3.8424657534246571</v>
      </c>
      <c r="F327" s="475">
        <v>1</v>
      </c>
      <c r="G327" s="473">
        <f t="shared" si="81"/>
        <v>3.84</v>
      </c>
      <c r="H327" s="473">
        <f>ROUND(G327*0.2359,2)</f>
        <v>0.91</v>
      </c>
      <c r="I327" s="474">
        <f t="shared" si="83"/>
        <v>4.75</v>
      </c>
    </row>
    <row r="328" spans="1:9" x14ac:dyDescent="0.25">
      <c r="A328" s="656" t="s">
        <v>447</v>
      </c>
      <c r="B328" s="499">
        <v>0.25</v>
      </c>
      <c r="C328" s="473">
        <v>1.7123287671232876E-3</v>
      </c>
      <c r="D328" s="473">
        <v>1086</v>
      </c>
      <c r="E328" s="473">
        <f t="shared" si="80"/>
        <v>1.8595890410958904</v>
      </c>
      <c r="F328" s="475">
        <v>1</v>
      </c>
      <c r="G328" s="473">
        <f t="shared" si="81"/>
        <v>1.86</v>
      </c>
      <c r="H328" s="473">
        <f>ROUND(G328*0.2359,2)</f>
        <v>0.44</v>
      </c>
      <c r="I328" s="474">
        <f t="shared" si="83"/>
        <v>2.3000000000000003</v>
      </c>
    </row>
    <row r="329" spans="1:9" x14ac:dyDescent="0.25">
      <c r="A329" s="656" t="s">
        <v>447</v>
      </c>
      <c r="B329" s="499">
        <v>0.75</v>
      </c>
      <c r="C329" s="473">
        <v>5.1369863013698627E-3</v>
      </c>
      <c r="D329" s="473">
        <v>1122</v>
      </c>
      <c r="E329" s="473">
        <f t="shared" si="80"/>
        <v>5.7636986301369859</v>
      </c>
      <c r="F329" s="475">
        <v>1</v>
      </c>
      <c r="G329" s="473">
        <f t="shared" si="81"/>
        <v>5.76</v>
      </c>
      <c r="H329" s="473">
        <f>ROUND(G329*0.2359,2)</f>
        <v>1.36</v>
      </c>
      <c r="I329" s="474">
        <f t="shared" si="83"/>
        <v>7.12</v>
      </c>
    </row>
    <row r="330" spans="1:9" x14ac:dyDescent="0.25">
      <c r="A330" s="656" t="s">
        <v>447</v>
      </c>
      <c r="B330" s="499">
        <v>0.33300000000000002</v>
      </c>
      <c r="C330" s="473">
        <v>2.2653061224489797E-3</v>
      </c>
      <c r="D330" s="473">
        <v>1086</v>
      </c>
      <c r="E330" s="473">
        <f t="shared" si="80"/>
        <v>2.4601224489795919</v>
      </c>
      <c r="F330" s="475">
        <v>1</v>
      </c>
      <c r="G330" s="473">
        <f t="shared" si="81"/>
        <v>2.46</v>
      </c>
      <c r="H330" s="473">
        <f>ROUND(G330*0.2359,2)</f>
        <v>0.57999999999999996</v>
      </c>
      <c r="I330" s="474">
        <f t="shared" si="83"/>
        <v>3.04</v>
      </c>
    </row>
    <row r="331" spans="1:9" x14ac:dyDescent="0.25">
      <c r="A331" s="656" t="s">
        <v>447</v>
      </c>
      <c r="B331" s="499">
        <v>0.25</v>
      </c>
      <c r="C331" s="473">
        <v>1.4970059880239522E-3</v>
      </c>
      <c r="D331" s="473">
        <v>1086</v>
      </c>
      <c r="E331" s="473">
        <f t="shared" si="80"/>
        <v>1.625748502994012</v>
      </c>
      <c r="F331" s="475">
        <v>1</v>
      </c>
      <c r="G331" s="473">
        <f t="shared" si="81"/>
        <v>1.63</v>
      </c>
      <c r="H331" s="491">
        <f>ROUND(G331*0.2077,2)</f>
        <v>0.34</v>
      </c>
      <c r="I331" s="474">
        <f t="shared" si="83"/>
        <v>1.97</v>
      </c>
    </row>
    <row r="332" spans="1:9" x14ac:dyDescent="0.25">
      <c r="A332" s="656" t="s">
        <v>447</v>
      </c>
      <c r="B332" s="499">
        <v>1.75</v>
      </c>
      <c r="C332" s="473">
        <v>1.0479041916167664E-2</v>
      </c>
      <c r="D332" s="473">
        <v>1090</v>
      </c>
      <c r="E332" s="473">
        <f t="shared" si="80"/>
        <v>11.422155688622754</v>
      </c>
      <c r="F332" s="475">
        <v>1</v>
      </c>
      <c r="G332" s="473">
        <f t="shared" si="81"/>
        <v>11.42</v>
      </c>
      <c r="H332" s="473">
        <f t="shared" ref="H332:H340" si="85">ROUND(G332*0.2359,2)</f>
        <v>2.69</v>
      </c>
      <c r="I332" s="474">
        <f t="shared" si="83"/>
        <v>14.11</v>
      </c>
    </row>
    <row r="333" spans="1:9" x14ac:dyDescent="0.25">
      <c r="A333" s="656" t="s">
        <v>447</v>
      </c>
      <c r="B333" s="499">
        <v>0.25</v>
      </c>
      <c r="C333" s="473">
        <v>1.4970059880239522E-3</v>
      </c>
      <c r="D333" s="473">
        <v>1090</v>
      </c>
      <c r="E333" s="473">
        <f t="shared" si="80"/>
        <v>1.6317365269461079</v>
      </c>
      <c r="F333" s="475">
        <v>1</v>
      </c>
      <c r="G333" s="473">
        <f t="shared" si="81"/>
        <v>1.63</v>
      </c>
      <c r="H333" s="473">
        <f t="shared" si="85"/>
        <v>0.38</v>
      </c>
      <c r="I333" s="474">
        <f t="shared" si="83"/>
        <v>2.0099999999999998</v>
      </c>
    </row>
    <row r="334" spans="1:9" x14ac:dyDescent="0.25">
      <c r="A334" s="656" t="s">
        <v>447</v>
      </c>
      <c r="B334" s="499">
        <v>1</v>
      </c>
      <c r="C334" s="473">
        <v>5.9523809523809521E-3</v>
      </c>
      <c r="D334" s="473">
        <v>1090</v>
      </c>
      <c r="E334" s="473">
        <f t="shared" si="80"/>
        <v>6.4880952380952381</v>
      </c>
      <c r="F334" s="475">
        <v>1</v>
      </c>
      <c r="G334" s="473">
        <f t="shared" si="81"/>
        <v>6.49</v>
      </c>
      <c r="H334" s="473">
        <f t="shared" si="85"/>
        <v>1.53</v>
      </c>
      <c r="I334" s="474">
        <f t="shared" si="83"/>
        <v>8.02</v>
      </c>
    </row>
    <row r="335" spans="1:9" x14ac:dyDescent="0.25">
      <c r="A335" s="656" t="s">
        <v>406</v>
      </c>
      <c r="B335" s="499">
        <v>2.5</v>
      </c>
      <c r="C335" s="473">
        <v>1.4970059880239521E-2</v>
      </c>
      <c r="D335" s="473">
        <v>1054</v>
      </c>
      <c r="E335" s="473">
        <f t="shared" si="80"/>
        <v>15.778443113772456</v>
      </c>
      <c r="F335" s="475">
        <v>1</v>
      </c>
      <c r="G335" s="473">
        <f t="shared" si="81"/>
        <v>15.78</v>
      </c>
      <c r="H335" s="473">
        <f t="shared" si="85"/>
        <v>3.72</v>
      </c>
      <c r="I335" s="474">
        <f t="shared" si="83"/>
        <v>19.5</v>
      </c>
    </row>
    <row r="336" spans="1:9" x14ac:dyDescent="0.25">
      <c r="A336" s="656" t="s">
        <v>406</v>
      </c>
      <c r="B336" s="499">
        <v>1.25</v>
      </c>
      <c r="C336" s="473">
        <v>7.4850299401197605E-3</v>
      </c>
      <c r="D336" s="473">
        <v>1090</v>
      </c>
      <c r="E336" s="473">
        <f t="shared" si="80"/>
        <v>8.158682634730539</v>
      </c>
      <c r="F336" s="475">
        <v>1</v>
      </c>
      <c r="G336" s="473">
        <f t="shared" si="81"/>
        <v>8.16</v>
      </c>
      <c r="H336" s="473">
        <f t="shared" si="85"/>
        <v>1.92</v>
      </c>
      <c r="I336" s="474">
        <f t="shared" si="83"/>
        <v>10.08</v>
      </c>
    </row>
    <row r="337" spans="1:9" x14ac:dyDescent="0.25">
      <c r="A337" s="656" t="s">
        <v>451</v>
      </c>
      <c r="B337" s="499">
        <v>5</v>
      </c>
      <c r="C337" s="473">
        <v>2.9940119760479042E-2</v>
      </c>
      <c r="D337" s="473">
        <v>1545</v>
      </c>
      <c r="E337" s="473">
        <f t="shared" si="80"/>
        <v>46.257485029940121</v>
      </c>
      <c r="F337" s="475">
        <v>1</v>
      </c>
      <c r="G337" s="473">
        <f t="shared" si="81"/>
        <v>46.26</v>
      </c>
      <c r="H337" s="473">
        <f t="shared" si="85"/>
        <v>10.91</v>
      </c>
      <c r="I337" s="474">
        <f t="shared" si="83"/>
        <v>57.17</v>
      </c>
    </row>
    <row r="338" spans="1:9" x14ac:dyDescent="0.25">
      <c r="A338" s="656" t="s">
        <v>447</v>
      </c>
      <c r="B338" s="499">
        <v>0.25</v>
      </c>
      <c r="C338" s="473">
        <v>1.488095238095238E-3</v>
      </c>
      <c r="D338" s="473">
        <v>1090</v>
      </c>
      <c r="E338" s="473">
        <f t="shared" si="80"/>
        <v>1.6220238095238095</v>
      </c>
      <c r="F338" s="475">
        <v>1</v>
      </c>
      <c r="G338" s="473">
        <f t="shared" si="81"/>
        <v>1.62</v>
      </c>
      <c r="H338" s="473">
        <f t="shared" si="85"/>
        <v>0.38</v>
      </c>
      <c r="I338" s="474">
        <f t="shared" si="83"/>
        <v>2</v>
      </c>
    </row>
    <row r="339" spans="1:9" x14ac:dyDescent="0.25">
      <c r="A339" s="656" t="s">
        <v>447</v>
      </c>
      <c r="B339" s="499">
        <v>1.75</v>
      </c>
      <c r="C339" s="473">
        <v>1.0479041916167664E-2</v>
      </c>
      <c r="D339" s="473">
        <v>1086</v>
      </c>
      <c r="E339" s="473">
        <f t="shared" si="80"/>
        <v>11.380239520958083</v>
      </c>
      <c r="F339" s="475">
        <v>1</v>
      </c>
      <c r="G339" s="473">
        <f t="shared" si="81"/>
        <v>11.38</v>
      </c>
      <c r="H339" s="473">
        <f t="shared" si="85"/>
        <v>2.68</v>
      </c>
      <c r="I339" s="474">
        <f t="shared" si="83"/>
        <v>14.06</v>
      </c>
    </row>
    <row r="340" spans="1:9" x14ac:dyDescent="0.25">
      <c r="A340" s="656" t="s">
        <v>447</v>
      </c>
      <c r="B340" s="499">
        <v>2.5</v>
      </c>
      <c r="C340" s="473">
        <v>1.4970059880239521E-2</v>
      </c>
      <c r="D340" s="473">
        <v>1086</v>
      </c>
      <c r="E340" s="473">
        <f t="shared" si="80"/>
        <v>16.257485029940121</v>
      </c>
      <c r="F340" s="475">
        <v>1</v>
      </c>
      <c r="G340" s="473">
        <f t="shared" si="81"/>
        <v>16.260000000000002</v>
      </c>
      <c r="H340" s="473">
        <f t="shared" si="85"/>
        <v>3.84</v>
      </c>
      <c r="I340" s="474">
        <f t="shared" si="83"/>
        <v>20.100000000000001</v>
      </c>
    </row>
    <row r="341" spans="1:9" x14ac:dyDescent="0.25">
      <c r="A341" s="656" t="s">
        <v>447</v>
      </c>
      <c r="B341" s="499">
        <v>2</v>
      </c>
      <c r="C341" s="473">
        <v>1.1976047904191617E-2</v>
      </c>
      <c r="D341" s="473">
        <v>1086</v>
      </c>
      <c r="E341" s="473">
        <f t="shared" si="80"/>
        <v>13.005988023952096</v>
      </c>
      <c r="F341" s="475">
        <v>1</v>
      </c>
      <c r="G341" s="473">
        <f t="shared" ref="G341:G400" si="86">ROUND(E341*F341,2)</f>
        <v>13.01</v>
      </c>
      <c r="H341" s="491">
        <f>ROUND(G341*0.2077,2)</f>
        <v>2.7</v>
      </c>
      <c r="I341" s="474">
        <f t="shared" si="83"/>
        <v>15.71</v>
      </c>
    </row>
    <row r="342" spans="1:9" x14ac:dyDescent="0.25">
      <c r="A342" s="656" t="s">
        <v>447</v>
      </c>
      <c r="B342" s="499">
        <v>2.75</v>
      </c>
      <c r="C342" s="473">
        <v>1.6467065868263474E-2</v>
      </c>
      <c r="D342" s="473">
        <v>1122</v>
      </c>
      <c r="E342" s="473">
        <f t="shared" ref="E342:E378" si="87">D342*C342</f>
        <v>18.476047904191617</v>
      </c>
      <c r="F342" s="475">
        <v>1</v>
      </c>
      <c r="G342" s="473">
        <f t="shared" si="86"/>
        <v>18.48</v>
      </c>
      <c r="H342" s="491">
        <f>ROUND(G342*0.2077,2)</f>
        <v>3.84</v>
      </c>
      <c r="I342" s="474">
        <f t="shared" si="83"/>
        <v>22.32</v>
      </c>
    </row>
    <row r="343" spans="1:9" x14ac:dyDescent="0.25">
      <c r="A343" s="656" t="s">
        <v>447</v>
      </c>
      <c r="B343" s="499">
        <v>2.5</v>
      </c>
      <c r="C343" s="473">
        <v>1.4970059880239521E-2</v>
      </c>
      <c r="D343" s="473">
        <v>1086</v>
      </c>
      <c r="E343" s="473">
        <f t="shared" si="87"/>
        <v>16.257485029940121</v>
      </c>
      <c r="F343" s="475">
        <v>1</v>
      </c>
      <c r="G343" s="473">
        <f t="shared" si="86"/>
        <v>16.260000000000002</v>
      </c>
      <c r="H343" s="473">
        <f t="shared" ref="H343:H356" si="88">ROUND(G343*0.2359,2)</f>
        <v>3.84</v>
      </c>
      <c r="I343" s="474">
        <f t="shared" si="83"/>
        <v>20.100000000000001</v>
      </c>
    </row>
    <row r="344" spans="1:9" x14ac:dyDescent="0.25">
      <c r="A344" s="656" t="s">
        <v>406</v>
      </c>
      <c r="B344" s="499">
        <v>0.75</v>
      </c>
      <c r="C344" s="473">
        <v>4.4910179640718561E-3</v>
      </c>
      <c r="D344" s="473">
        <v>1090</v>
      </c>
      <c r="E344" s="473">
        <f t="shared" si="87"/>
        <v>4.8952095808383236</v>
      </c>
      <c r="F344" s="475">
        <v>1</v>
      </c>
      <c r="G344" s="473">
        <f t="shared" si="86"/>
        <v>4.9000000000000004</v>
      </c>
      <c r="H344" s="473">
        <f t="shared" si="88"/>
        <v>1.1599999999999999</v>
      </c>
      <c r="I344" s="474">
        <f t="shared" si="83"/>
        <v>6.0600000000000005</v>
      </c>
    </row>
    <row r="345" spans="1:9" x14ac:dyDescent="0.25">
      <c r="A345" s="656" t="s">
        <v>406</v>
      </c>
      <c r="B345" s="499">
        <v>5</v>
      </c>
      <c r="C345" s="473">
        <v>2.9940119760479042E-2</v>
      </c>
      <c r="D345" s="473">
        <v>1054</v>
      </c>
      <c r="E345" s="473">
        <f t="shared" si="87"/>
        <v>31.556886227544911</v>
      </c>
      <c r="F345" s="475">
        <v>1</v>
      </c>
      <c r="G345" s="473">
        <f t="shared" si="86"/>
        <v>31.56</v>
      </c>
      <c r="H345" s="473">
        <f t="shared" si="88"/>
        <v>7.45</v>
      </c>
      <c r="I345" s="474">
        <f t="shared" si="83"/>
        <v>39.01</v>
      </c>
    </row>
    <row r="346" spans="1:9" x14ac:dyDescent="0.25">
      <c r="A346" s="656" t="s">
        <v>451</v>
      </c>
      <c r="B346" s="499">
        <v>26.25</v>
      </c>
      <c r="C346" s="473">
        <v>0.15718562874251496</v>
      </c>
      <c r="D346" s="473">
        <v>1580</v>
      </c>
      <c r="E346" s="473">
        <f t="shared" si="87"/>
        <v>248.35329341317365</v>
      </c>
      <c r="F346" s="475">
        <v>1</v>
      </c>
      <c r="G346" s="473">
        <f t="shared" si="86"/>
        <v>248.35</v>
      </c>
      <c r="H346" s="473">
        <f t="shared" si="88"/>
        <v>58.59</v>
      </c>
      <c r="I346" s="474">
        <f t="shared" si="83"/>
        <v>306.94</v>
      </c>
    </row>
    <row r="347" spans="1:9" x14ac:dyDescent="0.25">
      <c r="A347" s="656" t="s">
        <v>447</v>
      </c>
      <c r="B347" s="499">
        <v>1.333</v>
      </c>
      <c r="C347" s="473">
        <v>7.9820359281437131E-3</v>
      </c>
      <c r="D347" s="473">
        <v>1086</v>
      </c>
      <c r="E347" s="473">
        <f t="shared" si="87"/>
        <v>8.6684910179640724</v>
      </c>
      <c r="F347" s="475">
        <v>1</v>
      </c>
      <c r="G347" s="473">
        <f t="shared" si="86"/>
        <v>8.67</v>
      </c>
      <c r="H347" s="473">
        <f t="shared" si="88"/>
        <v>2.0499999999999998</v>
      </c>
      <c r="I347" s="474">
        <f t="shared" si="83"/>
        <v>10.719999999999999</v>
      </c>
    </row>
    <row r="348" spans="1:9" x14ac:dyDescent="0.25">
      <c r="A348" s="656" t="s">
        <v>447</v>
      </c>
      <c r="B348" s="499">
        <v>1</v>
      </c>
      <c r="C348" s="473">
        <v>5.9880239520958087E-3</v>
      </c>
      <c r="D348" s="473">
        <v>1086</v>
      </c>
      <c r="E348" s="473">
        <f t="shared" si="87"/>
        <v>6.5029940119760479</v>
      </c>
      <c r="F348" s="475">
        <v>1</v>
      </c>
      <c r="G348" s="473">
        <f t="shared" si="86"/>
        <v>6.5</v>
      </c>
      <c r="H348" s="473">
        <f t="shared" si="88"/>
        <v>1.53</v>
      </c>
      <c r="I348" s="474">
        <f t="shared" si="83"/>
        <v>8.0299999999999994</v>
      </c>
    </row>
    <row r="349" spans="1:9" x14ac:dyDescent="0.25">
      <c r="A349" s="656" t="s">
        <v>447</v>
      </c>
      <c r="B349" s="499">
        <v>2.6669999999999998</v>
      </c>
      <c r="C349" s="473">
        <v>1.5970059880239518E-2</v>
      </c>
      <c r="D349" s="473">
        <v>1054</v>
      </c>
      <c r="E349" s="473">
        <f t="shared" si="87"/>
        <v>16.832443113772452</v>
      </c>
      <c r="F349" s="475">
        <v>1</v>
      </c>
      <c r="G349" s="473">
        <f t="shared" si="86"/>
        <v>16.829999999999998</v>
      </c>
      <c r="H349" s="473">
        <f t="shared" si="88"/>
        <v>3.97</v>
      </c>
      <c r="I349" s="474">
        <f t="shared" si="83"/>
        <v>20.799999999999997</v>
      </c>
    </row>
    <row r="350" spans="1:9" x14ac:dyDescent="0.25">
      <c r="A350" s="656" t="s">
        <v>447</v>
      </c>
      <c r="B350" s="499">
        <v>5.3330000000000002</v>
      </c>
      <c r="C350" s="473">
        <v>3.1934131736526948E-2</v>
      </c>
      <c r="D350" s="473">
        <v>1054</v>
      </c>
      <c r="E350" s="473">
        <f t="shared" si="87"/>
        <v>33.658574850299402</v>
      </c>
      <c r="F350" s="475">
        <v>1</v>
      </c>
      <c r="G350" s="473">
        <f t="shared" si="86"/>
        <v>33.659999999999997</v>
      </c>
      <c r="H350" s="473">
        <f t="shared" si="88"/>
        <v>7.94</v>
      </c>
      <c r="I350" s="474">
        <f t="shared" si="83"/>
        <v>41.599999999999994</v>
      </c>
    </row>
    <row r="351" spans="1:9" x14ac:dyDescent="0.25">
      <c r="A351" s="656" t="s">
        <v>447</v>
      </c>
      <c r="B351" s="499">
        <v>7.6669999999999998</v>
      </c>
      <c r="C351" s="473">
        <v>4.563690476190476E-2</v>
      </c>
      <c r="D351" s="473">
        <v>1098</v>
      </c>
      <c r="E351" s="473">
        <f t="shared" si="87"/>
        <v>50.109321428571427</v>
      </c>
      <c r="F351" s="475">
        <v>1</v>
      </c>
      <c r="G351" s="473">
        <f t="shared" si="86"/>
        <v>50.11</v>
      </c>
      <c r="H351" s="473">
        <f t="shared" si="88"/>
        <v>11.82</v>
      </c>
      <c r="I351" s="474">
        <f t="shared" si="83"/>
        <v>61.93</v>
      </c>
    </row>
    <row r="352" spans="1:9" x14ac:dyDescent="0.25">
      <c r="A352" s="656" t="s">
        <v>447</v>
      </c>
      <c r="B352" s="499">
        <v>5</v>
      </c>
      <c r="C352" s="473">
        <v>2.9940119760479042E-2</v>
      </c>
      <c r="D352" s="473">
        <v>1086</v>
      </c>
      <c r="E352" s="473">
        <f t="shared" si="87"/>
        <v>32.514970059880241</v>
      </c>
      <c r="F352" s="475">
        <v>1</v>
      </c>
      <c r="G352" s="473">
        <f t="shared" si="86"/>
        <v>32.51</v>
      </c>
      <c r="H352" s="473">
        <f t="shared" si="88"/>
        <v>7.67</v>
      </c>
      <c r="I352" s="474">
        <f t="shared" si="83"/>
        <v>40.18</v>
      </c>
    </row>
    <row r="353" spans="1:9" x14ac:dyDescent="0.25">
      <c r="A353" s="656" t="s">
        <v>406</v>
      </c>
      <c r="B353" s="499">
        <v>2</v>
      </c>
      <c r="C353" s="473">
        <v>1.1904761904761904E-2</v>
      </c>
      <c r="D353" s="473">
        <v>1054</v>
      </c>
      <c r="E353" s="473">
        <f t="shared" si="87"/>
        <v>12.547619047619047</v>
      </c>
      <c r="F353" s="475">
        <v>1</v>
      </c>
      <c r="G353" s="473">
        <f t="shared" si="86"/>
        <v>12.55</v>
      </c>
      <c r="H353" s="473">
        <f t="shared" si="88"/>
        <v>2.96</v>
      </c>
      <c r="I353" s="474">
        <f t="shared" si="83"/>
        <v>15.510000000000002</v>
      </c>
    </row>
    <row r="354" spans="1:9" x14ac:dyDescent="0.25">
      <c r="A354" s="656" t="s">
        <v>452</v>
      </c>
      <c r="B354" s="499">
        <v>3.0830000000000002</v>
      </c>
      <c r="C354" s="473">
        <v>1.8461077844311377E-2</v>
      </c>
      <c r="D354" s="473">
        <v>1545</v>
      </c>
      <c r="E354" s="473">
        <f t="shared" si="87"/>
        <v>28.522365269461076</v>
      </c>
      <c r="F354" s="475">
        <v>1</v>
      </c>
      <c r="G354" s="473">
        <f t="shared" si="86"/>
        <v>28.52</v>
      </c>
      <c r="H354" s="473">
        <f t="shared" si="88"/>
        <v>6.73</v>
      </c>
      <c r="I354" s="474">
        <f t="shared" si="83"/>
        <v>35.25</v>
      </c>
    </row>
    <row r="355" spans="1:9" x14ac:dyDescent="0.25">
      <c r="A355" s="656" t="s">
        <v>447</v>
      </c>
      <c r="B355" s="499">
        <v>0.66700000000000004</v>
      </c>
      <c r="C355" s="473">
        <v>3.9702380952380953E-3</v>
      </c>
      <c r="D355" s="473">
        <v>1054</v>
      </c>
      <c r="E355" s="473">
        <f t="shared" si="87"/>
        <v>4.1846309523809522</v>
      </c>
      <c r="F355" s="475">
        <v>1</v>
      </c>
      <c r="G355" s="473">
        <f t="shared" si="86"/>
        <v>4.18</v>
      </c>
      <c r="H355" s="473">
        <f t="shared" si="88"/>
        <v>0.99</v>
      </c>
      <c r="I355" s="474">
        <f t="shared" si="83"/>
        <v>5.17</v>
      </c>
    </row>
    <row r="356" spans="1:9" x14ac:dyDescent="0.25">
      <c r="A356" s="656" t="s">
        <v>447</v>
      </c>
      <c r="B356" s="499">
        <v>4</v>
      </c>
      <c r="C356" s="473">
        <v>2.3809523809523808E-2</v>
      </c>
      <c r="D356" s="473">
        <v>1122</v>
      </c>
      <c r="E356" s="473">
        <f t="shared" si="87"/>
        <v>26.714285714285712</v>
      </c>
      <c r="F356" s="475">
        <v>1</v>
      </c>
      <c r="G356" s="473">
        <f t="shared" si="86"/>
        <v>26.71</v>
      </c>
      <c r="H356" s="473">
        <f t="shared" si="88"/>
        <v>6.3</v>
      </c>
      <c r="I356" s="474">
        <f t="shared" si="83"/>
        <v>33.01</v>
      </c>
    </row>
    <row r="357" spans="1:9" x14ac:dyDescent="0.25">
      <c r="A357" s="656" t="s">
        <v>447</v>
      </c>
      <c r="B357" s="499">
        <v>3</v>
      </c>
      <c r="C357" s="473">
        <v>1.7964071856287425E-2</v>
      </c>
      <c r="D357" s="473">
        <v>1086</v>
      </c>
      <c r="E357" s="473">
        <f t="shared" si="87"/>
        <v>19.508982035928142</v>
      </c>
      <c r="F357" s="475">
        <v>1</v>
      </c>
      <c r="G357" s="473">
        <f t="shared" si="86"/>
        <v>19.510000000000002</v>
      </c>
      <c r="H357" s="491">
        <f>ROUND(G357*0.2077,2)</f>
        <v>4.05</v>
      </c>
      <c r="I357" s="474">
        <f t="shared" si="83"/>
        <v>23.560000000000002</v>
      </c>
    </row>
    <row r="358" spans="1:9" x14ac:dyDescent="0.25">
      <c r="A358" s="656" t="s">
        <v>447</v>
      </c>
      <c r="B358" s="499">
        <v>1.667</v>
      </c>
      <c r="C358" s="473">
        <v>9.9820359281437131E-3</v>
      </c>
      <c r="D358" s="473">
        <v>1086</v>
      </c>
      <c r="E358" s="473">
        <f t="shared" si="87"/>
        <v>10.840491017964073</v>
      </c>
      <c r="F358" s="475">
        <v>1</v>
      </c>
      <c r="G358" s="473">
        <f t="shared" si="86"/>
        <v>10.84</v>
      </c>
      <c r="H358" s="473">
        <f>ROUND(G358*0.2359,2)</f>
        <v>2.56</v>
      </c>
      <c r="I358" s="474">
        <f t="shared" si="83"/>
        <v>13.4</v>
      </c>
    </row>
    <row r="359" spans="1:9" x14ac:dyDescent="0.25">
      <c r="A359" s="656" t="s">
        <v>447</v>
      </c>
      <c r="B359" s="499">
        <v>1.25</v>
      </c>
      <c r="C359" s="473">
        <v>7.4850299401197605E-3</v>
      </c>
      <c r="D359" s="473">
        <v>1086</v>
      </c>
      <c r="E359" s="473">
        <f t="shared" si="87"/>
        <v>8.1287425149700603</v>
      </c>
      <c r="F359" s="475">
        <v>1</v>
      </c>
      <c r="G359" s="473">
        <f t="shared" si="86"/>
        <v>8.1300000000000008</v>
      </c>
      <c r="H359" s="491">
        <f>ROUND(G359*0.2077,2)</f>
        <v>1.69</v>
      </c>
      <c r="I359" s="474">
        <f t="shared" si="83"/>
        <v>9.82</v>
      </c>
    </row>
    <row r="360" spans="1:9" x14ac:dyDescent="0.25">
      <c r="A360" s="656" t="s">
        <v>447</v>
      </c>
      <c r="B360" s="499">
        <v>0.5</v>
      </c>
      <c r="C360" s="473">
        <v>2.9940119760479044E-3</v>
      </c>
      <c r="D360" s="473">
        <v>1086</v>
      </c>
      <c r="E360" s="473">
        <f t="shared" si="87"/>
        <v>3.2514970059880239</v>
      </c>
      <c r="F360" s="475">
        <v>1</v>
      </c>
      <c r="G360" s="473">
        <f t="shared" si="86"/>
        <v>3.25</v>
      </c>
      <c r="H360" s="491">
        <f>ROUND(G360*0.2077,2)</f>
        <v>0.68</v>
      </c>
      <c r="I360" s="474">
        <f t="shared" si="83"/>
        <v>3.93</v>
      </c>
    </row>
    <row r="361" spans="1:9" x14ac:dyDescent="0.25">
      <c r="A361" s="656" t="s">
        <v>447</v>
      </c>
      <c r="B361" s="499">
        <v>3.1669999999999998</v>
      </c>
      <c r="C361" s="473">
        <v>1.8964071856287425E-2</v>
      </c>
      <c r="D361" s="473">
        <v>1086</v>
      </c>
      <c r="E361" s="473">
        <f t="shared" si="87"/>
        <v>20.594982035928144</v>
      </c>
      <c r="F361" s="475">
        <v>1</v>
      </c>
      <c r="G361" s="473">
        <f t="shared" si="86"/>
        <v>20.59</v>
      </c>
      <c r="H361" s="473">
        <f t="shared" ref="H361:H377" si="89">ROUND(G361*0.2359,2)</f>
        <v>4.8600000000000003</v>
      </c>
      <c r="I361" s="474">
        <f t="shared" si="83"/>
        <v>25.45</v>
      </c>
    </row>
    <row r="362" spans="1:9" x14ac:dyDescent="0.25">
      <c r="A362" s="656" t="s">
        <v>447</v>
      </c>
      <c r="B362" s="499">
        <v>8.75</v>
      </c>
      <c r="C362" s="473">
        <v>5.239520958083832E-2</v>
      </c>
      <c r="D362" s="473">
        <v>1086</v>
      </c>
      <c r="E362" s="473">
        <f t="shared" si="87"/>
        <v>56.901197604790418</v>
      </c>
      <c r="F362" s="475">
        <v>1</v>
      </c>
      <c r="G362" s="473">
        <f t="shared" si="86"/>
        <v>56.9</v>
      </c>
      <c r="H362" s="473">
        <f t="shared" si="89"/>
        <v>13.42</v>
      </c>
      <c r="I362" s="474">
        <f t="shared" si="83"/>
        <v>70.319999999999993</v>
      </c>
    </row>
    <row r="363" spans="1:9" x14ac:dyDescent="0.25">
      <c r="A363" s="656" t="s">
        <v>450</v>
      </c>
      <c r="B363" s="499">
        <v>3.3330000000000002</v>
      </c>
      <c r="C363" s="473">
        <v>1.9958083832335331E-2</v>
      </c>
      <c r="D363" s="473">
        <v>1054</v>
      </c>
      <c r="E363" s="473">
        <f t="shared" si="87"/>
        <v>21.035820359281438</v>
      </c>
      <c r="F363" s="475">
        <v>1</v>
      </c>
      <c r="G363" s="473">
        <f t="shared" si="86"/>
        <v>21.04</v>
      </c>
      <c r="H363" s="473">
        <f t="shared" si="89"/>
        <v>4.96</v>
      </c>
      <c r="I363" s="474">
        <f t="shared" si="83"/>
        <v>26</v>
      </c>
    </row>
    <row r="364" spans="1:9" x14ac:dyDescent="0.25">
      <c r="A364" s="656" t="s">
        <v>450</v>
      </c>
      <c r="B364" s="499">
        <v>2.6669999999999998</v>
      </c>
      <c r="C364" s="473">
        <v>1.5875E-2</v>
      </c>
      <c r="D364" s="473">
        <v>1090</v>
      </c>
      <c r="E364" s="473">
        <f t="shared" si="87"/>
        <v>17.303750000000001</v>
      </c>
      <c r="F364" s="475">
        <v>1</v>
      </c>
      <c r="G364" s="473">
        <f t="shared" si="86"/>
        <v>17.3</v>
      </c>
      <c r="H364" s="473">
        <f t="shared" si="89"/>
        <v>4.08</v>
      </c>
      <c r="I364" s="474">
        <f t="shared" si="83"/>
        <v>21.380000000000003</v>
      </c>
    </row>
    <row r="365" spans="1:9" x14ac:dyDescent="0.25">
      <c r="A365" s="656" t="s">
        <v>450</v>
      </c>
      <c r="B365" s="499">
        <v>2.6669999999999998</v>
      </c>
      <c r="C365" s="473">
        <v>1.5970059880239518E-2</v>
      </c>
      <c r="D365" s="473">
        <v>1054</v>
      </c>
      <c r="E365" s="473">
        <f t="shared" si="87"/>
        <v>16.832443113772452</v>
      </c>
      <c r="F365" s="475">
        <v>1</v>
      </c>
      <c r="G365" s="473">
        <f t="shared" si="86"/>
        <v>16.829999999999998</v>
      </c>
      <c r="H365" s="473">
        <f t="shared" si="89"/>
        <v>3.97</v>
      </c>
      <c r="I365" s="474">
        <f t="shared" si="83"/>
        <v>20.799999999999997</v>
      </c>
    </row>
    <row r="366" spans="1:9" x14ac:dyDescent="0.25">
      <c r="A366" s="656" t="s">
        <v>450</v>
      </c>
      <c r="B366" s="499">
        <v>2.5</v>
      </c>
      <c r="C366" s="473">
        <v>1.4970059880239521E-2</v>
      </c>
      <c r="D366" s="473">
        <v>1054</v>
      </c>
      <c r="E366" s="473">
        <f t="shared" si="87"/>
        <v>15.778443113772456</v>
      </c>
      <c r="F366" s="475">
        <v>1</v>
      </c>
      <c r="G366" s="473">
        <f t="shared" si="86"/>
        <v>15.78</v>
      </c>
      <c r="H366" s="473">
        <f t="shared" si="89"/>
        <v>3.72</v>
      </c>
      <c r="I366" s="474">
        <f t="shared" si="83"/>
        <v>19.5</v>
      </c>
    </row>
    <row r="367" spans="1:9" x14ac:dyDescent="0.25">
      <c r="A367" s="656" t="s">
        <v>450</v>
      </c>
      <c r="B367" s="499">
        <v>22.5</v>
      </c>
      <c r="C367" s="473">
        <v>0.1347305389221557</v>
      </c>
      <c r="D367" s="473">
        <v>1090</v>
      </c>
      <c r="E367" s="473">
        <f t="shared" si="87"/>
        <v>146.8562874251497</v>
      </c>
      <c r="F367" s="475">
        <v>1</v>
      </c>
      <c r="G367" s="473">
        <f t="shared" si="86"/>
        <v>146.86000000000001</v>
      </c>
      <c r="H367" s="473">
        <f t="shared" si="89"/>
        <v>34.64</v>
      </c>
      <c r="I367" s="474">
        <f t="shared" si="83"/>
        <v>181.5</v>
      </c>
    </row>
    <row r="368" spans="1:9" x14ac:dyDescent="0.25">
      <c r="A368" s="656" t="s">
        <v>447</v>
      </c>
      <c r="B368" s="499">
        <v>0.25</v>
      </c>
      <c r="C368" s="473">
        <v>1.4970059880239522E-3</v>
      </c>
      <c r="D368" s="473">
        <v>1086</v>
      </c>
      <c r="E368" s="473">
        <f t="shared" si="87"/>
        <v>1.625748502994012</v>
      </c>
      <c r="F368" s="475">
        <v>1</v>
      </c>
      <c r="G368" s="473">
        <f t="shared" si="86"/>
        <v>1.63</v>
      </c>
      <c r="H368" s="473">
        <f t="shared" si="89"/>
        <v>0.38</v>
      </c>
      <c r="I368" s="474">
        <f t="shared" si="83"/>
        <v>2.0099999999999998</v>
      </c>
    </row>
    <row r="369" spans="1:9" x14ac:dyDescent="0.25">
      <c r="A369" s="656" t="s">
        <v>447</v>
      </c>
      <c r="B369" s="499">
        <v>3.75</v>
      </c>
      <c r="C369" s="473">
        <v>2.2455089820359281E-2</v>
      </c>
      <c r="D369" s="473">
        <v>1086</v>
      </c>
      <c r="E369" s="473">
        <f t="shared" si="87"/>
        <v>24.386227544910181</v>
      </c>
      <c r="F369" s="475">
        <v>1</v>
      </c>
      <c r="G369" s="473">
        <f t="shared" si="86"/>
        <v>24.39</v>
      </c>
      <c r="H369" s="473">
        <f t="shared" si="89"/>
        <v>5.75</v>
      </c>
      <c r="I369" s="474">
        <f t="shared" ref="I369:I424" si="90">G369+H369</f>
        <v>30.14</v>
      </c>
    </row>
    <row r="370" spans="1:9" x14ac:dyDescent="0.25">
      <c r="A370" s="656" t="s">
        <v>447</v>
      </c>
      <c r="B370" s="499">
        <v>2.25</v>
      </c>
      <c r="C370" s="473">
        <v>1.3473053892215569E-2</v>
      </c>
      <c r="D370" s="473">
        <v>1086</v>
      </c>
      <c r="E370" s="473">
        <f t="shared" si="87"/>
        <v>14.631736526946108</v>
      </c>
      <c r="F370" s="475">
        <v>1</v>
      </c>
      <c r="G370" s="473">
        <f t="shared" si="86"/>
        <v>14.63</v>
      </c>
      <c r="H370" s="473">
        <f t="shared" si="89"/>
        <v>3.45</v>
      </c>
      <c r="I370" s="474">
        <f t="shared" si="90"/>
        <v>18.080000000000002</v>
      </c>
    </row>
    <row r="371" spans="1:9" x14ac:dyDescent="0.25">
      <c r="A371" s="656" t="s">
        <v>447</v>
      </c>
      <c r="B371" s="499">
        <v>1.25</v>
      </c>
      <c r="C371" s="473">
        <v>7.4850299401197605E-3</v>
      </c>
      <c r="D371" s="473">
        <v>1086</v>
      </c>
      <c r="E371" s="473">
        <f t="shared" si="87"/>
        <v>8.1287425149700603</v>
      </c>
      <c r="F371" s="475">
        <v>1</v>
      </c>
      <c r="G371" s="473">
        <f t="shared" si="86"/>
        <v>8.1300000000000008</v>
      </c>
      <c r="H371" s="473">
        <f t="shared" si="89"/>
        <v>1.92</v>
      </c>
      <c r="I371" s="474">
        <f t="shared" si="90"/>
        <v>10.050000000000001</v>
      </c>
    </row>
    <row r="372" spans="1:9" x14ac:dyDescent="0.25">
      <c r="A372" s="656" t="s">
        <v>406</v>
      </c>
      <c r="B372" s="499">
        <v>5</v>
      </c>
      <c r="C372" s="473">
        <v>2.9940119760479042E-2</v>
      </c>
      <c r="D372" s="473">
        <v>1054</v>
      </c>
      <c r="E372" s="473">
        <f t="shared" si="87"/>
        <v>31.556886227544911</v>
      </c>
      <c r="F372" s="475">
        <v>1</v>
      </c>
      <c r="G372" s="473">
        <f t="shared" si="86"/>
        <v>31.56</v>
      </c>
      <c r="H372" s="473">
        <f t="shared" si="89"/>
        <v>7.45</v>
      </c>
      <c r="I372" s="474">
        <f t="shared" si="90"/>
        <v>39.01</v>
      </c>
    </row>
    <row r="373" spans="1:9" x14ac:dyDescent="0.25">
      <c r="A373" s="656" t="s">
        <v>406</v>
      </c>
      <c r="B373" s="499">
        <v>3.3340000000000001</v>
      </c>
      <c r="C373" s="473">
        <v>1.9964071856287426E-2</v>
      </c>
      <c r="D373" s="473">
        <v>1090</v>
      </c>
      <c r="E373" s="473">
        <f t="shared" si="87"/>
        <v>21.760838323353294</v>
      </c>
      <c r="F373" s="475">
        <v>1</v>
      </c>
      <c r="G373" s="473">
        <f t="shared" si="86"/>
        <v>21.76</v>
      </c>
      <c r="H373" s="473">
        <f t="shared" si="89"/>
        <v>5.13</v>
      </c>
      <c r="I373" s="474">
        <f t="shared" si="90"/>
        <v>26.89</v>
      </c>
    </row>
    <row r="374" spans="1:9" x14ac:dyDescent="0.25">
      <c r="A374" s="656" t="s">
        <v>406</v>
      </c>
      <c r="B374" s="499">
        <v>3.5</v>
      </c>
      <c r="C374" s="473">
        <v>2.0958083832335328E-2</v>
      </c>
      <c r="D374" s="473">
        <v>1054</v>
      </c>
      <c r="E374" s="473">
        <f t="shared" si="87"/>
        <v>22.089820359281436</v>
      </c>
      <c r="F374" s="475">
        <v>1</v>
      </c>
      <c r="G374" s="473">
        <f t="shared" si="86"/>
        <v>22.09</v>
      </c>
      <c r="H374" s="473">
        <f t="shared" si="89"/>
        <v>5.21</v>
      </c>
      <c r="I374" s="474">
        <f t="shared" si="90"/>
        <v>27.3</v>
      </c>
    </row>
    <row r="375" spans="1:9" x14ac:dyDescent="0.25">
      <c r="A375" s="656" t="s">
        <v>406</v>
      </c>
      <c r="B375" s="499">
        <v>7</v>
      </c>
      <c r="C375" s="473">
        <v>4.1916167664670656E-2</v>
      </c>
      <c r="D375" s="473">
        <v>1090</v>
      </c>
      <c r="E375" s="473">
        <f t="shared" si="87"/>
        <v>45.688622754491014</v>
      </c>
      <c r="F375" s="475">
        <v>1</v>
      </c>
      <c r="G375" s="473">
        <f t="shared" si="86"/>
        <v>45.69</v>
      </c>
      <c r="H375" s="473">
        <f t="shared" si="89"/>
        <v>10.78</v>
      </c>
      <c r="I375" s="474">
        <f t="shared" si="90"/>
        <v>56.47</v>
      </c>
    </row>
    <row r="376" spans="1:9" x14ac:dyDescent="0.25">
      <c r="A376" s="656" t="s">
        <v>451</v>
      </c>
      <c r="B376" s="499">
        <v>1.5</v>
      </c>
      <c r="C376" s="473">
        <v>8.9820359281437123E-3</v>
      </c>
      <c r="D376" s="473">
        <v>1575</v>
      </c>
      <c r="E376" s="473">
        <f t="shared" si="87"/>
        <v>14.146706586826348</v>
      </c>
      <c r="F376" s="475">
        <v>1</v>
      </c>
      <c r="G376" s="473">
        <f t="shared" si="86"/>
        <v>14.15</v>
      </c>
      <c r="H376" s="473">
        <f t="shared" si="89"/>
        <v>3.34</v>
      </c>
      <c r="I376" s="474">
        <f t="shared" si="90"/>
        <v>17.490000000000002</v>
      </c>
    </row>
    <row r="377" spans="1:9" x14ac:dyDescent="0.25">
      <c r="A377" s="656" t="s">
        <v>451</v>
      </c>
      <c r="B377" s="499">
        <v>17.75</v>
      </c>
      <c r="C377" s="473">
        <v>0.1062874251497006</v>
      </c>
      <c r="D377" s="473">
        <v>1545</v>
      </c>
      <c r="E377" s="473">
        <f t="shared" si="87"/>
        <v>164.21407185628743</v>
      </c>
      <c r="F377" s="475">
        <v>1</v>
      </c>
      <c r="G377" s="473">
        <f t="shared" si="86"/>
        <v>164.21</v>
      </c>
      <c r="H377" s="473">
        <f t="shared" si="89"/>
        <v>38.74</v>
      </c>
      <c r="I377" s="474">
        <f t="shared" si="90"/>
        <v>202.95000000000002</v>
      </c>
    </row>
    <row r="378" spans="1:9" x14ac:dyDescent="0.25">
      <c r="A378" s="656" t="s">
        <v>451</v>
      </c>
      <c r="B378" s="499">
        <v>9.5</v>
      </c>
      <c r="C378" s="473">
        <v>5.6886227544910177E-2</v>
      </c>
      <c r="D378" s="473">
        <v>1545</v>
      </c>
      <c r="E378" s="473">
        <f t="shared" si="87"/>
        <v>87.889221556886227</v>
      </c>
      <c r="F378" s="475">
        <v>1</v>
      </c>
      <c r="G378" s="473">
        <f t="shared" si="86"/>
        <v>87.89</v>
      </c>
      <c r="H378" s="491">
        <f>ROUND(G378*0.2077,2)</f>
        <v>18.25</v>
      </c>
      <c r="I378" s="474">
        <f t="shared" si="90"/>
        <v>106.14</v>
      </c>
    </row>
    <row r="379" spans="1:9" x14ac:dyDescent="0.25">
      <c r="A379" s="656" t="s">
        <v>447</v>
      </c>
      <c r="B379" s="499">
        <v>2</v>
      </c>
      <c r="C379" s="473">
        <f t="shared" ref="C379" si="91">B379/167</f>
        <v>1.1976047904191617E-2</v>
      </c>
      <c r="D379" s="473">
        <v>1122</v>
      </c>
      <c r="E379" s="473">
        <f t="shared" ref="E379:E384" si="92">D379*C379</f>
        <v>13.437125748502995</v>
      </c>
      <c r="F379" s="475">
        <v>1</v>
      </c>
      <c r="G379" s="473">
        <f t="shared" si="86"/>
        <v>13.44</v>
      </c>
      <c r="H379" s="491">
        <f>ROUND(G379*0.2077,2)</f>
        <v>2.79</v>
      </c>
      <c r="I379" s="474">
        <f t="shared" si="90"/>
        <v>16.23</v>
      </c>
    </row>
    <row r="380" spans="1:9" x14ac:dyDescent="0.25">
      <c r="A380" s="656" t="s">
        <v>406</v>
      </c>
      <c r="B380" s="499">
        <v>7.25</v>
      </c>
      <c r="C380" s="473">
        <v>4.3413173652694613E-2</v>
      </c>
      <c r="D380" s="473">
        <v>1054</v>
      </c>
      <c r="E380" s="473">
        <f t="shared" si="92"/>
        <v>45.757485029940121</v>
      </c>
      <c r="F380" s="475">
        <v>1</v>
      </c>
      <c r="G380" s="473">
        <f t="shared" si="86"/>
        <v>45.76</v>
      </c>
      <c r="H380" s="473">
        <f>ROUND(G380*0.2359,2)</f>
        <v>10.79</v>
      </c>
      <c r="I380" s="474">
        <f t="shared" si="90"/>
        <v>56.55</v>
      </c>
    </row>
    <row r="381" spans="1:9" x14ac:dyDescent="0.25">
      <c r="A381" s="656" t="s">
        <v>453</v>
      </c>
      <c r="B381" s="499">
        <v>13.416</v>
      </c>
      <c r="C381" s="473">
        <v>7.9857142857142863E-2</v>
      </c>
      <c r="D381" s="473">
        <v>1046</v>
      </c>
      <c r="E381" s="473">
        <f>D381*C381</f>
        <v>83.530571428571434</v>
      </c>
      <c r="F381" s="475">
        <v>1</v>
      </c>
      <c r="G381" s="473">
        <f t="shared" si="86"/>
        <v>83.53</v>
      </c>
      <c r="H381" s="473">
        <f>ROUND(G381*0.2359,2)</f>
        <v>19.7</v>
      </c>
      <c r="I381" s="474">
        <f t="shared" si="90"/>
        <v>103.23</v>
      </c>
    </row>
    <row r="382" spans="1:9" s="1037" customFormat="1" x14ac:dyDescent="0.25">
      <c r="A382" s="1036" t="s">
        <v>454</v>
      </c>
      <c r="B382" s="1039">
        <v>0.5</v>
      </c>
      <c r="C382" s="512">
        <v>2.9940119760479044E-3</v>
      </c>
      <c r="D382" s="512">
        <v>1545</v>
      </c>
      <c r="E382" s="512">
        <f t="shared" si="92"/>
        <v>4.6257485029940124</v>
      </c>
      <c r="F382" s="511">
        <v>1</v>
      </c>
      <c r="G382" s="512">
        <f t="shared" si="86"/>
        <v>4.63</v>
      </c>
      <c r="H382" s="491">
        <f>ROUND(G382*0.2077,2)</f>
        <v>0.96</v>
      </c>
      <c r="I382" s="513">
        <f t="shared" si="90"/>
        <v>5.59</v>
      </c>
    </row>
    <row r="383" spans="1:9" s="1037" customFormat="1" x14ac:dyDescent="0.25">
      <c r="A383" s="1036" t="s">
        <v>454</v>
      </c>
      <c r="B383" s="1039">
        <v>0.5</v>
      </c>
      <c r="C383" s="512">
        <v>2.9940119760479044E-3</v>
      </c>
      <c r="D383" s="512">
        <v>1545</v>
      </c>
      <c r="E383" s="512">
        <f t="shared" si="92"/>
        <v>4.6257485029940124</v>
      </c>
      <c r="F383" s="511">
        <v>1</v>
      </c>
      <c r="G383" s="512">
        <f t="shared" si="86"/>
        <v>4.63</v>
      </c>
      <c r="H383" s="512">
        <f>ROUND(G383*0.2359,2)</f>
        <v>1.0900000000000001</v>
      </c>
      <c r="I383" s="513">
        <f t="shared" si="90"/>
        <v>5.72</v>
      </c>
    </row>
    <row r="384" spans="1:9" s="1037" customFormat="1" x14ac:dyDescent="0.25">
      <c r="A384" s="1036" t="s">
        <v>454</v>
      </c>
      <c r="B384" s="1039">
        <v>0.25</v>
      </c>
      <c r="C384" s="512">
        <v>1.4970059880239522E-3</v>
      </c>
      <c r="D384" s="512">
        <v>1545</v>
      </c>
      <c r="E384" s="512">
        <f t="shared" si="92"/>
        <v>2.3128742514970062</v>
      </c>
      <c r="F384" s="511">
        <v>1</v>
      </c>
      <c r="G384" s="512">
        <f t="shared" si="86"/>
        <v>2.31</v>
      </c>
      <c r="H384" s="512">
        <f>ROUND(G384*0.2359,2)</f>
        <v>0.54</v>
      </c>
      <c r="I384" s="513">
        <f t="shared" si="90"/>
        <v>2.85</v>
      </c>
    </row>
    <row r="385" spans="1:9" s="1037" customFormat="1" x14ac:dyDescent="0.25">
      <c r="A385" s="1036" t="s">
        <v>447</v>
      </c>
      <c r="B385" s="1039">
        <v>10.916</v>
      </c>
      <c r="C385" s="512">
        <v>6.5365269461077846E-2</v>
      </c>
      <c r="D385" s="512">
        <v>1122</v>
      </c>
      <c r="E385" s="512">
        <f t="shared" ref="E385:E391" si="93">D385*C385</f>
        <v>73.339832335329348</v>
      </c>
      <c r="F385" s="511">
        <v>1</v>
      </c>
      <c r="G385" s="512">
        <f t="shared" si="86"/>
        <v>73.34</v>
      </c>
      <c r="H385" s="512">
        <f>ROUND(G385*0.2359,2)</f>
        <v>17.3</v>
      </c>
      <c r="I385" s="513">
        <f t="shared" si="90"/>
        <v>90.64</v>
      </c>
    </row>
    <row r="386" spans="1:9" s="1037" customFormat="1" x14ac:dyDescent="0.25">
      <c r="A386" s="1036" t="s">
        <v>447</v>
      </c>
      <c r="B386" s="1039">
        <v>5.75</v>
      </c>
      <c r="C386" s="512">
        <v>3.4431137724550899E-2</v>
      </c>
      <c r="D386" s="512">
        <v>1086</v>
      </c>
      <c r="E386" s="512">
        <f t="shared" si="93"/>
        <v>37.392215568862277</v>
      </c>
      <c r="F386" s="511">
        <v>1</v>
      </c>
      <c r="G386" s="512">
        <f t="shared" si="86"/>
        <v>37.39</v>
      </c>
      <c r="H386" s="512">
        <f>ROUND(G386*0.2359,2)</f>
        <v>8.82</v>
      </c>
      <c r="I386" s="513">
        <f t="shared" si="90"/>
        <v>46.21</v>
      </c>
    </row>
    <row r="387" spans="1:9" s="1037" customFormat="1" x14ac:dyDescent="0.25">
      <c r="A387" s="1036" t="s">
        <v>447</v>
      </c>
      <c r="B387" s="1039">
        <v>1.667</v>
      </c>
      <c r="C387" s="512">
        <v>9.9820359281437131E-3</v>
      </c>
      <c r="D387" s="512">
        <v>1086</v>
      </c>
      <c r="E387" s="512">
        <f t="shared" si="93"/>
        <v>10.840491017964073</v>
      </c>
      <c r="F387" s="511">
        <v>1</v>
      </c>
      <c r="G387" s="512">
        <f t="shared" si="86"/>
        <v>10.84</v>
      </c>
      <c r="H387" s="491">
        <f>ROUND(G387*0.2077,2)</f>
        <v>2.25</v>
      </c>
      <c r="I387" s="513">
        <f t="shared" si="90"/>
        <v>13.09</v>
      </c>
    </row>
    <row r="388" spans="1:9" s="1037" customFormat="1" x14ac:dyDescent="0.25">
      <c r="A388" s="1036" t="s">
        <v>447</v>
      </c>
      <c r="B388" s="1039">
        <v>1</v>
      </c>
      <c r="C388" s="512">
        <v>5.9880239520958087E-3</v>
      </c>
      <c r="D388" s="512">
        <v>1086</v>
      </c>
      <c r="E388" s="512">
        <f t="shared" si="93"/>
        <v>6.5029940119760479</v>
      </c>
      <c r="F388" s="511">
        <v>1</v>
      </c>
      <c r="G388" s="512">
        <f t="shared" si="86"/>
        <v>6.5</v>
      </c>
      <c r="H388" s="512">
        <f>ROUND(G388*0.2359,2)</f>
        <v>1.53</v>
      </c>
      <c r="I388" s="513">
        <f t="shared" si="90"/>
        <v>8.0299999999999994</v>
      </c>
    </row>
    <row r="389" spans="1:9" s="1037" customFormat="1" x14ac:dyDescent="0.25">
      <c r="A389" s="1036" t="s">
        <v>447</v>
      </c>
      <c r="B389" s="1039">
        <v>1</v>
      </c>
      <c r="C389" s="512">
        <v>5.9880239520958087E-3</v>
      </c>
      <c r="D389" s="512">
        <v>1086</v>
      </c>
      <c r="E389" s="512">
        <f t="shared" si="93"/>
        <v>6.5029940119760479</v>
      </c>
      <c r="F389" s="511">
        <v>1</v>
      </c>
      <c r="G389" s="512">
        <f t="shared" si="86"/>
        <v>6.5</v>
      </c>
      <c r="H389" s="512">
        <f>ROUND(G389*0.2359,2)</f>
        <v>1.53</v>
      </c>
      <c r="I389" s="513">
        <f t="shared" si="90"/>
        <v>8.0299999999999994</v>
      </c>
    </row>
    <row r="390" spans="1:9" s="1037" customFormat="1" x14ac:dyDescent="0.25">
      <c r="A390" s="1036" t="s">
        <v>450</v>
      </c>
      <c r="B390" s="1039">
        <v>20</v>
      </c>
      <c r="C390" s="512">
        <v>0.11976047904191617</v>
      </c>
      <c r="D390" s="512">
        <v>1054</v>
      </c>
      <c r="E390" s="512">
        <f t="shared" si="93"/>
        <v>126.22754491017965</v>
      </c>
      <c r="F390" s="511">
        <v>1</v>
      </c>
      <c r="G390" s="512">
        <f t="shared" si="86"/>
        <v>126.23</v>
      </c>
      <c r="H390" s="512">
        <f>ROUND(G390*0.2359,2)</f>
        <v>29.78</v>
      </c>
      <c r="I390" s="513">
        <f t="shared" si="90"/>
        <v>156.01</v>
      </c>
    </row>
    <row r="391" spans="1:9" s="1037" customFormat="1" x14ac:dyDescent="0.25">
      <c r="A391" s="1036" t="s">
        <v>450</v>
      </c>
      <c r="B391" s="1039">
        <v>9</v>
      </c>
      <c r="C391" s="512">
        <v>5.3571428571428568E-2</v>
      </c>
      <c r="D391" s="512">
        <v>1090</v>
      </c>
      <c r="E391" s="512">
        <f t="shared" si="93"/>
        <v>58.392857142857139</v>
      </c>
      <c r="F391" s="511">
        <v>1</v>
      </c>
      <c r="G391" s="512">
        <f t="shared" si="86"/>
        <v>58.39</v>
      </c>
      <c r="H391" s="512">
        <f>ROUND(G391*0.2359,2)</f>
        <v>13.77</v>
      </c>
      <c r="I391" s="513">
        <f t="shared" si="90"/>
        <v>72.16</v>
      </c>
    </row>
    <row r="392" spans="1:9" s="1037" customFormat="1" x14ac:dyDescent="0.25">
      <c r="A392" s="1036" t="s">
        <v>455</v>
      </c>
      <c r="B392" s="1039">
        <v>2</v>
      </c>
      <c r="C392" s="512">
        <v>1.1976047904191617E-2</v>
      </c>
      <c r="D392" s="512">
        <v>1122</v>
      </c>
      <c r="E392" s="512">
        <f t="shared" ref="E392:E423" si="94">D392*C392</f>
        <v>13.437125748502995</v>
      </c>
      <c r="F392" s="511">
        <v>1</v>
      </c>
      <c r="G392" s="512">
        <f t="shared" si="86"/>
        <v>13.44</v>
      </c>
      <c r="H392" s="512">
        <f t="shared" ref="H392:H403" si="95">ROUND(G392*0.2359,2)</f>
        <v>3.17</v>
      </c>
      <c r="I392" s="513">
        <f t="shared" si="90"/>
        <v>16.61</v>
      </c>
    </row>
    <row r="393" spans="1:9" s="1037" customFormat="1" x14ac:dyDescent="0.25">
      <c r="A393" s="1036" t="s">
        <v>455</v>
      </c>
      <c r="B393" s="1039">
        <v>2.6669999999999998</v>
      </c>
      <c r="C393" s="512">
        <v>1.5970059880239518E-2</v>
      </c>
      <c r="D393" s="512">
        <v>1122</v>
      </c>
      <c r="E393" s="512">
        <f t="shared" si="94"/>
        <v>17.918407185628741</v>
      </c>
      <c r="F393" s="511">
        <v>1</v>
      </c>
      <c r="G393" s="512">
        <f t="shared" si="86"/>
        <v>17.920000000000002</v>
      </c>
      <c r="H393" s="512">
        <f t="shared" si="95"/>
        <v>4.2300000000000004</v>
      </c>
      <c r="I393" s="513">
        <f t="shared" si="90"/>
        <v>22.150000000000002</v>
      </c>
    </row>
    <row r="394" spans="1:9" s="1037" customFormat="1" x14ac:dyDescent="0.25">
      <c r="A394" s="1036" t="s">
        <v>455</v>
      </c>
      <c r="B394" s="1039">
        <v>8.25</v>
      </c>
      <c r="C394" s="512">
        <v>4.940119760479042E-2</v>
      </c>
      <c r="D394" s="512">
        <v>1086</v>
      </c>
      <c r="E394" s="512">
        <f t="shared" si="94"/>
        <v>53.649700598802397</v>
      </c>
      <c r="F394" s="511">
        <v>1</v>
      </c>
      <c r="G394" s="512">
        <f t="shared" si="86"/>
        <v>53.65</v>
      </c>
      <c r="H394" s="512">
        <f t="shared" si="95"/>
        <v>12.66</v>
      </c>
      <c r="I394" s="513">
        <f t="shared" si="90"/>
        <v>66.31</v>
      </c>
    </row>
    <row r="395" spans="1:9" s="1037" customFormat="1" x14ac:dyDescent="0.25">
      <c r="A395" s="1036" t="s">
        <v>455</v>
      </c>
      <c r="B395" s="1039">
        <v>7</v>
      </c>
      <c r="C395" s="512">
        <v>4.1916167664670656E-2</v>
      </c>
      <c r="D395" s="512">
        <v>1054</v>
      </c>
      <c r="E395" s="512">
        <f t="shared" si="94"/>
        <v>44.179640718562872</v>
      </c>
      <c r="F395" s="511">
        <v>1</v>
      </c>
      <c r="G395" s="512">
        <f t="shared" si="86"/>
        <v>44.18</v>
      </c>
      <c r="H395" s="512">
        <f t="shared" si="95"/>
        <v>10.42</v>
      </c>
      <c r="I395" s="513">
        <f t="shared" si="90"/>
        <v>54.6</v>
      </c>
    </row>
    <row r="396" spans="1:9" s="1037" customFormat="1" x14ac:dyDescent="0.25">
      <c r="A396" s="1036" t="s">
        <v>455</v>
      </c>
      <c r="B396" s="1039">
        <v>14</v>
      </c>
      <c r="C396" s="512">
        <v>8.3832335329341312E-2</v>
      </c>
      <c r="D396" s="512">
        <v>1090</v>
      </c>
      <c r="E396" s="512">
        <f t="shared" si="94"/>
        <v>91.377245508982028</v>
      </c>
      <c r="F396" s="511">
        <v>1</v>
      </c>
      <c r="G396" s="512">
        <f t="shared" si="86"/>
        <v>91.38</v>
      </c>
      <c r="H396" s="512">
        <f t="shared" si="95"/>
        <v>21.56</v>
      </c>
      <c r="I396" s="513">
        <f t="shared" si="90"/>
        <v>112.94</v>
      </c>
    </row>
    <row r="397" spans="1:9" s="1037" customFormat="1" x14ac:dyDescent="0.25">
      <c r="A397" s="1036" t="s">
        <v>455</v>
      </c>
      <c r="B397" s="1039">
        <v>6.75</v>
      </c>
      <c r="C397" s="512">
        <v>4.0419161676646706E-2</v>
      </c>
      <c r="D397" s="512">
        <v>1122</v>
      </c>
      <c r="E397" s="512">
        <f t="shared" si="94"/>
        <v>45.350299401197603</v>
      </c>
      <c r="F397" s="511">
        <v>1</v>
      </c>
      <c r="G397" s="512">
        <f t="shared" si="86"/>
        <v>45.35</v>
      </c>
      <c r="H397" s="512">
        <f t="shared" si="95"/>
        <v>10.7</v>
      </c>
      <c r="I397" s="513">
        <f t="shared" si="90"/>
        <v>56.05</v>
      </c>
    </row>
    <row r="398" spans="1:9" s="1037" customFormat="1" x14ac:dyDescent="0.25">
      <c r="A398" s="1036" t="s">
        <v>455</v>
      </c>
      <c r="B398" s="1039">
        <v>7.5</v>
      </c>
      <c r="C398" s="512">
        <v>4.4910179640718563E-2</v>
      </c>
      <c r="D398" s="512">
        <v>1086</v>
      </c>
      <c r="E398" s="512">
        <f t="shared" si="94"/>
        <v>48.772455089820362</v>
      </c>
      <c r="F398" s="511">
        <v>1</v>
      </c>
      <c r="G398" s="512">
        <f t="shared" si="86"/>
        <v>48.77</v>
      </c>
      <c r="H398" s="512">
        <f t="shared" si="95"/>
        <v>11.5</v>
      </c>
      <c r="I398" s="513">
        <f t="shared" si="90"/>
        <v>60.27</v>
      </c>
    </row>
    <row r="399" spans="1:9" s="1037" customFormat="1" x14ac:dyDescent="0.25">
      <c r="A399" s="1036" t="s">
        <v>455</v>
      </c>
      <c r="B399" s="1039">
        <v>11.25</v>
      </c>
      <c r="C399" s="512">
        <v>6.7365269461077848E-2</v>
      </c>
      <c r="D399" s="512">
        <v>1054</v>
      </c>
      <c r="E399" s="512">
        <f t="shared" si="94"/>
        <v>71.002994011976057</v>
      </c>
      <c r="F399" s="511">
        <v>1</v>
      </c>
      <c r="G399" s="512">
        <f t="shared" si="86"/>
        <v>71</v>
      </c>
      <c r="H399" s="512">
        <f t="shared" si="95"/>
        <v>16.75</v>
      </c>
      <c r="I399" s="513">
        <f t="shared" si="90"/>
        <v>87.75</v>
      </c>
    </row>
    <row r="400" spans="1:9" s="1037" customFormat="1" x14ac:dyDescent="0.25">
      <c r="A400" s="1036" t="s">
        <v>455</v>
      </c>
      <c r="B400" s="1039">
        <v>5.5</v>
      </c>
      <c r="C400" s="512">
        <v>3.2934131736526949E-2</v>
      </c>
      <c r="D400" s="512">
        <v>1054</v>
      </c>
      <c r="E400" s="512">
        <f t="shared" si="94"/>
        <v>34.712574850299404</v>
      </c>
      <c r="F400" s="511">
        <v>1</v>
      </c>
      <c r="G400" s="512">
        <f t="shared" si="86"/>
        <v>34.71</v>
      </c>
      <c r="H400" s="512">
        <f t="shared" si="95"/>
        <v>8.19</v>
      </c>
      <c r="I400" s="513">
        <f t="shared" si="90"/>
        <v>42.9</v>
      </c>
    </row>
    <row r="401" spans="1:9" s="1037" customFormat="1" x14ac:dyDescent="0.25">
      <c r="A401" s="1036" t="s">
        <v>455</v>
      </c>
      <c r="B401" s="1039">
        <v>29.25</v>
      </c>
      <c r="C401" s="512">
        <v>0.17514970059880239</v>
      </c>
      <c r="D401" s="512">
        <v>1122</v>
      </c>
      <c r="E401" s="512">
        <f t="shared" si="94"/>
        <v>196.51796407185628</v>
      </c>
      <c r="F401" s="511">
        <v>1</v>
      </c>
      <c r="G401" s="512">
        <f t="shared" ref="G401:G423" si="96">ROUND(E401*F401,2)</f>
        <v>196.52</v>
      </c>
      <c r="H401" s="512">
        <f t="shared" si="95"/>
        <v>46.36</v>
      </c>
      <c r="I401" s="513">
        <f t="shared" si="90"/>
        <v>242.88</v>
      </c>
    </row>
    <row r="402" spans="1:9" s="1037" customFormat="1" x14ac:dyDescent="0.25">
      <c r="A402" s="1036" t="s">
        <v>455</v>
      </c>
      <c r="B402" s="1039">
        <v>10.75</v>
      </c>
      <c r="C402" s="512">
        <v>6.4371257485029934E-2</v>
      </c>
      <c r="D402" s="512">
        <v>1086</v>
      </c>
      <c r="E402" s="512">
        <f t="shared" si="94"/>
        <v>69.907185628742511</v>
      </c>
      <c r="F402" s="511">
        <v>1</v>
      </c>
      <c r="G402" s="512">
        <f t="shared" si="96"/>
        <v>69.91</v>
      </c>
      <c r="H402" s="512">
        <f t="shared" si="95"/>
        <v>16.489999999999998</v>
      </c>
      <c r="I402" s="513">
        <f t="shared" si="90"/>
        <v>86.399999999999991</v>
      </c>
    </row>
    <row r="403" spans="1:9" s="1037" customFormat="1" x14ac:dyDescent="0.25">
      <c r="A403" s="1036" t="s">
        <v>455</v>
      </c>
      <c r="B403" s="1039">
        <v>7.25</v>
      </c>
      <c r="C403" s="512">
        <v>4.3413173652694613E-2</v>
      </c>
      <c r="D403" s="512">
        <v>1122</v>
      </c>
      <c r="E403" s="512">
        <f t="shared" si="94"/>
        <v>48.709580838323355</v>
      </c>
      <c r="F403" s="511">
        <v>1</v>
      </c>
      <c r="G403" s="512">
        <f t="shared" si="96"/>
        <v>48.71</v>
      </c>
      <c r="H403" s="512">
        <f t="shared" si="95"/>
        <v>11.49</v>
      </c>
      <c r="I403" s="513">
        <f t="shared" si="90"/>
        <v>60.2</v>
      </c>
    </row>
    <row r="404" spans="1:9" s="1037" customFormat="1" x14ac:dyDescent="0.25">
      <c r="A404" s="1036" t="s">
        <v>455</v>
      </c>
      <c r="B404" s="1039">
        <v>9.25</v>
      </c>
      <c r="C404" s="512">
        <v>5.5389221556886227E-2</v>
      </c>
      <c r="D404" s="512">
        <v>1086</v>
      </c>
      <c r="E404" s="512">
        <f t="shared" si="94"/>
        <v>60.15269461077844</v>
      </c>
      <c r="F404" s="511">
        <v>1</v>
      </c>
      <c r="G404" s="512">
        <f t="shared" si="96"/>
        <v>60.15</v>
      </c>
      <c r="H404" s="491">
        <f>ROUND(G404*0.2077,2)</f>
        <v>12.49</v>
      </c>
      <c r="I404" s="513">
        <f t="shared" si="90"/>
        <v>72.64</v>
      </c>
    </row>
    <row r="405" spans="1:9" s="1037" customFormat="1" x14ac:dyDescent="0.25">
      <c r="A405" s="1036" t="s">
        <v>455</v>
      </c>
      <c r="B405" s="1039">
        <v>10.25</v>
      </c>
      <c r="C405" s="512">
        <v>6.1377245508982034E-2</v>
      </c>
      <c r="D405" s="512">
        <v>1122</v>
      </c>
      <c r="E405" s="512">
        <f t="shared" si="94"/>
        <v>68.865269461077844</v>
      </c>
      <c r="F405" s="511">
        <v>1</v>
      </c>
      <c r="G405" s="512">
        <f t="shared" si="96"/>
        <v>68.87</v>
      </c>
      <c r="H405" s="512">
        <f>ROUND(G405*0.2359,2)</f>
        <v>16.25</v>
      </c>
      <c r="I405" s="513">
        <f t="shared" si="90"/>
        <v>85.12</v>
      </c>
    </row>
    <row r="406" spans="1:9" s="1037" customFormat="1" x14ac:dyDescent="0.25">
      <c r="A406" s="1036" t="s">
        <v>455</v>
      </c>
      <c r="B406" s="1039">
        <v>9</v>
      </c>
      <c r="C406" s="512">
        <v>5.3892215568862277E-2</v>
      </c>
      <c r="D406" s="512">
        <v>1054</v>
      </c>
      <c r="E406" s="512">
        <f t="shared" si="94"/>
        <v>56.802395209580837</v>
      </c>
      <c r="F406" s="511">
        <v>1</v>
      </c>
      <c r="G406" s="512">
        <f t="shared" si="96"/>
        <v>56.8</v>
      </c>
      <c r="H406" s="512">
        <f>ROUND(G406*0.2359,2)</f>
        <v>13.4</v>
      </c>
      <c r="I406" s="513">
        <f t="shared" si="90"/>
        <v>70.2</v>
      </c>
    </row>
    <row r="407" spans="1:9" s="1037" customFormat="1" x14ac:dyDescent="0.25">
      <c r="A407" s="1036" t="s">
        <v>455</v>
      </c>
      <c r="B407" s="1039">
        <v>10.75</v>
      </c>
      <c r="C407" s="512">
        <v>6.4371257485029934E-2</v>
      </c>
      <c r="D407" s="512">
        <v>1054</v>
      </c>
      <c r="E407" s="512">
        <f t="shared" si="94"/>
        <v>67.847305389221546</v>
      </c>
      <c r="F407" s="511">
        <v>1</v>
      </c>
      <c r="G407" s="512">
        <f t="shared" si="96"/>
        <v>67.849999999999994</v>
      </c>
      <c r="H407" s="491">
        <f>ROUND(G407*0.2077,2)</f>
        <v>14.09</v>
      </c>
      <c r="I407" s="513">
        <f t="shared" si="90"/>
        <v>81.94</v>
      </c>
    </row>
    <row r="408" spans="1:9" s="1037" customFormat="1" x14ac:dyDescent="0.25">
      <c r="A408" s="1036" t="s">
        <v>455</v>
      </c>
      <c r="B408" s="1039">
        <v>28</v>
      </c>
      <c r="C408" s="512">
        <v>0.16766467065868262</v>
      </c>
      <c r="D408" s="512">
        <v>1054</v>
      </c>
      <c r="E408" s="512">
        <f t="shared" si="94"/>
        <v>176.71856287425149</v>
      </c>
      <c r="F408" s="511">
        <v>1</v>
      </c>
      <c r="G408" s="512">
        <f t="shared" si="96"/>
        <v>176.72</v>
      </c>
      <c r="H408" s="512">
        <f>ROUND(G408*0.2359,2)</f>
        <v>41.69</v>
      </c>
      <c r="I408" s="513">
        <f t="shared" si="90"/>
        <v>218.41</v>
      </c>
    </row>
    <row r="409" spans="1:9" s="1037" customFormat="1" x14ac:dyDescent="0.25">
      <c r="A409" s="1036" t="s">
        <v>455</v>
      </c>
      <c r="B409" s="1039">
        <v>2</v>
      </c>
      <c r="C409" s="512">
        <v>1.1976047904191617E-2</v>
      </c>
      <c r="D409" s="512">
        <v>1122</v>
      </c>
      <c r="E409" s="512">
        <f t="shared" si="94"/>
        <v>13.437125748502995</v>
      </c>
      <c r="F409" s="511">
        <v>1</v>
      </c>
      <c r="G409" s="512">
        <f t="shared" si="96"/>
        <v>13.44</v>
      </c>
      <c r="H409" s="512">
        <f>ROUND(G409*0.2359,2)</f>
        <v>3.17</v>
      </c>
      <c r="I409" s="513">
        <f t="shared" si="90"/>
        <v>16.61</v>
      </c>
    </row>
    <row r="410" spans="1:9" s="1037" customFormat="1" x14ac:dyDescent="0.25">
      <c r="A410" s="1036" t="s">
        <v>455</v>
      </c>
      <c r="B410" s="1039">
        <v>1</v>
      </c>
      <c r="C410" s="512">
        <v>5.9880239520958087E-3</v>
      </c>
      <c r="D410" s="512">
        <v>1122</v>
      </c>
      <c r="E410" s="512">
        <f t="shared" si="94"/>
        <v>6.7185628742514973</v>
      </c>
      <c r="F410" s="511">
        <v>1</v>
      </c>
      <c r="G410" s="512">
        <f t="shared" si="96"/>
        <v>6.72</v>
      </c>
      <c r="H410" s="512">
        <f>ROUND(G410*0.2359,2)</f>
        <v>1.59</v>
      </c>
      <c r="I410" s="513">
        <f t="shared" si="90"/>
        <v>8.31</v>
      </c>
    </row>
    <row r="411" spans="1:9" s="1037" customFormat="1" x14ac:dyDescent="0.25">
      <c r="A411" s="1036" t="s">
        <v>455</v>
      </c>
      <c r="B411" s="1039">
        <v>1</v>
      </c>
      <c r="C411" s="512">
        <v>5.9880239520958087E-3</v>
      </c>
      <c r="D411" s="512">
        <v>1122</v>
      </c>
      <c r="E411" s="512">
        <f t="shared" si="94"/>
        <v>6.7185628742514973</v>
      </c>
      <c r="F411" s="511">
        <v>1</v>
      </c>
      <c r="G411" s="512">
        <f t="shared" si="96"/>
        <v>6.72</v>
      </c>
      <c r="H411" s="512">
        <f>ROUND(G411*0.2359,2)</f>
        <v>1.59</v>
      </c>
      <c r="I411" s="513">
        <f t="shared" si="90"/>
        <v>8.31</v>
      </c>
    </row>
    <row r="412" spans="1:9" s="1037" customFormat="1" x14ac:dyDescent="0.25">
      <c r="A412" s="1036" t="s">
        <v>455</v>
      </c>
      <c r="B412" s="1039">
        <v>1</v>
      </c>
      <c r="C412" s="512">
        <v>5.9880239520958087E-3</v>
      </c>
      <c r="D412" s="512">
        <v>1086</v>
      </c>
      <c r="E412" s="512">
        <f t="shared" si="94"/>
        <v>6.5029940119760479</v>
      </c>
      <c r="F412" s="511">
        <v>1</v>
      </c>
      <c r="G412" s="512">
        <f t="shared" si="96"/>
        <v>6.5</v>
      </c>
      <c r="H412" s="491">
        <f>ROUND(G412*0.2077,2)</f>
        <v>1.35</v>
      </c>
      <c r="I412" s="513">
        <f t="shared" si="90"/>
        <v>7.85</v>
      </c>
    </row>
    <row r="413" spans="1:9" s="1037" customFormat="1" x14ac:dyDescent="0.25">
      <c r="A413" s="1036" t="s">
        <v>455</v>
      </c>
      <c r="B413" s="1039">
        <v>0.75</v>
      </c>
      <c r="C413" s="512">
        <v>4.4910179640718561E-3</v>
      </c>
      <c r="D413" s="512">
        <v>1086</v>
      </c>
      <c r="E413" s="512">
        <f t="shared" si="94"/>
        <v>4.8772455089820355</v>
      </c>
      <c r="F413" s="511">
        <v>1</v>
      </c>
      <c r="G413" s="512">
        <f t="shared" si="96"/>
        <v>4.88</v>
      </c>
      <c r="H413" s="512">
        <f>ROUND(G413*0.2359,2)</f>
        <v>1.1499999999999999</v>
      </c>
      <c r="I413" s="513">
        <f t="shared" si="90"/>
        <v>6.0299999999999994</v>
      </c>
    </row>
    <row r="414" spans="1:9" s="1037" customFormat="1" x14ac:dyDescent="0.25">
      <c r="A414" s="1036" t="s">
        <v>455</v>
      </c>
      <c r="B414" s="1039">
        <v>1</v>
      </c>
      <c r="C414" s="512">
        <v>5.9880239520958087E-3</v>
      </c>
      <c r="D414" s="512">
        <v>1086</v>
      </c>
      <c r="E414" s="512">
        <f t="shared" si="94"/>
        <v>6.5029940119760479</v>
      </c>
      <c r="F414" s="511">
        <v>1</v>
      </c>
      <c r="G414" s="512">
        <f t="shared" si="96"/>
        <v>6.5</v>
      </c>
      <c r="H414" s="491">
        <f>ROUND(G414*0.2077,2)</f>
        <v>1.35</v>
      </c>
      <c r="I414" s="513">
        <f t="shared" si="90"/>
        <v>7.85</v>
      </c>
    </row>
    <row r="415" spans="1:9" s="1037" customFormat="1" x14ac:dyDescent="0.25">
      <c r="A415" s="1036" t="s">
        <v>406</v>
      </c>
      <c r="B415" s="1039">
        <v>0.75</v>
      </c>
      <c r="C415" s="512">
        <v>4.4910179640718561E-3</v>
      </c>
      <c r="D415" s="512">
        <v>1054</v>
      </c>
      <c r="E415" s="512">
        <f t="shared" si="94"/>
        <v>4.7335329341317367</v>
      </c>
      <c r="F415" s="511">
        <v>1</v>
      </c>
      <c r="G415" s="512">
        <f t="shared" si="96"/>
        <v>4.7300000000000004</v>
      </c>
      <c r="H415" s="512">
        <f t="shared" ref="H415:H423" si="97">ROUND(G415*0.2359,2)</f>
        <v>1.1200000000000001</v>
      </c>
      <c r="I415" s="513">
        <f t="shared" si="90"/>
        <v>5.8500000000000005</v>
      </c>
    </row>
    <row r="416" spans="1:9" s="1037" customFormat="1" x14ac:dyDescent="0.25">
      <c r="A416" s="1036" t="s">
        <v>406</v>
      </c>
      <c r="B416" s="1039">
        <v>0.5</v>
      </c>
      <c r="C416" s="512">
        <v>2.9940119760479044E-3</v>
      </c>
      <c r="D416" s="512">
        <v>1054</v>
      </c>
      <c r="E416" s="512">
        <f t="shared" si="94"/>
        <v>3.1556886227544911</v>
      </c>
      <c r="F416" s="511">
        <v>1</v>
      </c>
      <c r="G416" s="512">
        <f t="shared" si="96"/>
        <v>3.16</v>
      </c>
      <c r="H416" s="512">
        <f t="shared" si="97"/>
        <v>0.75</v>
      </c>
      <c r="I416" s="513">
        <f t="shared" si="90"/>
        <v>3.91</v>
      </c>
    </row>
    <row r="417" spans="1:9" s="1037" customFormat="1" x14ac:dyDescent="0.25">
      <c r="A417" s="1036" t="s">
        <v>406</v>
      </c>
      <c r="B417" s="1039">
        <v>16.25</v>
      </c>
      <c r="C417" s="512">
        <v>9.730538922155689E-2</v>
      </c>
      <c r="D417" s="512">
        <v>1054</v>
      </c>
      <c r="E417" s="512">
        <f t="shared" si="94"/>
        <v>102.55988023952096</v>
      </c>
      <c r="F417" s="511">
        <v>1</v>
      </c>
      <c r="G417" s="512">
        <f t="shared" si="96"/>
        <v>102.56</v>
      </c>
      <c r="H417" s="512">
        <f t="shared" si="97"/>
        <v>24.19</v>
      </c>
      <c r="I417" s="513">
        <f t="shared" si="90"/>
        <v>126.75</v>
      </c>
    </row>
    <row r="418" spans="1:9" s="1037" customFormat="1" x14ac:dyDescent="0.25">
      <c r="A418" s="1036" t="s">
        <v>406</v>
      </c>
      <c r="B418" s="1039">
        <v>4.5</v>
      </c>
      <c r="C418" s="512">
        <v>2.6785714285714284E-2</v>
      </c>
      <c r="D418" s="512">
        <v>1090</v>
      </c>
      <c r="E418" s="512">
        <f t="shared" si="94"/>
        <v>29.196428571428569</v>
      </c>
      <c r="F418" s="511">
        <v>1</v>
      </c>
      <c r="G418" s="512">
        <f t="shared" si="96"/>
        <v>29.2</v>
      </c>
      <c r="H418" s="512">
        <f t="shared" si="97"/>
        <v>6.89</v>
      </c>
      <c r="I418" s="513">
        <f t="shared" si="90"/>
        <v>36.089999999999996</v>
      </c>
    </row>
    <row r="419" spans="1:9" s="1037" customFormat="1" x14ac:dyDescent="0.25">
      <c r="A419" s="1036" t="s">
        <v>406</v>
      </c>
      <c r="B419" s="1039">
        <v>2.5</v>
      </c>
      <c r="C419" s="512">
        <v>1.488095238095238E-2</v>
      </c>
      <c r="D419" s="512">
        <v>1090</v>
      </c>
      <c r="E419" s="512">
        <f t="shared" si="94"/>
        <v>16.220238095238095</v>
      </c>
      <c r="F419" s="511">
        <v>1</v>
      </c>
      <c r="G419" s="512">
        <f t="shared" si="96"/>
        <v>16.22</v>
      </c>
      <c r="H419" s="512">
        <f t="shared" si="97"/>
        <v>3.83</v>
      </c>
      <c r="I419" s="513">
        <f t="shared" si="90"/>
        <v>20.049999999999997</v>
      </c>
    </row>
    <row r="420" spans="1:9" s="1037" customFormat="1" x14ac:dyDescent="0.25">
      <c r="A420" s="1036" t="s">
        <v>447</v>
      </c>
      <c r="B420" s="1039">
        <v>1.25</v>
      </c>
      <c r="C420" s="512">
        <v>7.4850299401197605E-3</v>
      </c>
      <c r="D420" s="512">
        <v>1086</v>
      </c>
      <c r="E420" s="512">
        <f t="shared" si="94"/>
        <v>8.1287425149700603</v>
      </c>
      <c r="F420" s="511">
        <v>1</v>
      </c>
      <c r="G420" s="512">
        <f t="shared" si="96"/>
        <v>8.1300000000000008</v>
      </c>
      <c r="H420" s="512">
        <f t="shared" si="97"/>
        <v>1.92</v>
      </c>
      <c r="I420" s="513">
        <f t="shared" si="90"/>
        <v>10.050000000000001</v>
      </c>
    </row>
    <row r="421" spans="1:9" s="1037" customFormat="1" x14ac:dyDescent="0.25">
      <c r="A421" s="1036" t="s">
        <v>447</v>
      </c>
      <c r="B421" s="1039">
        <v>7</v>
      </c>
      <c r="C421" s="512">
        <v>4.1916167664670656E-2</v>
      </c>
      <c r="D421" s="512">
        <v>1122</v>
      </c>
      <c r="E421" s="512">
        <f t="shared" si="94"/>
        <v>47.029940119760475</v>
      </c>
      <c r="F421" s="511">
        <v>1</v>
      </c>
      <c r="G421" s="512">
        <f t="shared" si="96"/>
        <v>47.03</v>
      </c>
      <c r="H421" s="512">
        <f t="shared" si="97"/>
        <v>11.09</v>
      </c>
      <c r="I421" s="513">
        <f t="shared" si="90"/>
        <v>58.120000000000005</v>
      </c>
    </row>
    <row r="422" spans="1:9" s="1037" customFormat="1" x14ac:dyDescent="0.25">
      <c r="A422" s="1036" t="s">
        <v>447</v>
      </c>
      <c r="B422" s="1039">
        <v>0.75</v>
      </c>
      <c r="C422" s="512">
        <v>4.4910179640718561E-3</v>
      </c>
      <c r="D422" s="512">
        <v>1122</v>
      </c>
      <c r="E422" s="512">
        <f t="shared" si="94"/>
        <v>5.0389221556886223</v>
      </c>
      <c r="F422" s="511">
        <v>1</v>
      </c>
      <c r="G422" s="512">
        <f t="shared" si="96"/>
        <v>5.04</v>
      </c>
      <c r="H422" s="512">
        <f t="shared" si="97"/>
        <v>1.19</v>
      </c>
      <c r="I422" s="513">
        <f t="shared" si="90"/>
        <v>6.23</v>
      </c>
    </row>
    <row r="423" spans="1:9" s="1037" customFormat="1" x14ac:dyDescent="0.25">
      <c r="A423" s="1036" t="s">
        <v>447</v>
      </c>
      <c r="B423" s="1039">
        <v>6.25</v>
      </c>
      <c r="C423" s="512">
        <v>3.7425149700598799E-2</v>
      </c>
      <c r="D423" s="512">
        <v>1086</v>
      </c>
      <c r="E423" s="512">
        <f t="shared" si="94"/>
        <v>40.643712574850298</v>
      </c>
      <c r="F423" s="511">
        <v>1</v>
      </c>
      <c r="G423" s="512">
        <f t="shared" si="96"/>
        <v>40.64</v>
      </c>
      <c r="H423" s="512">
        <f t="shared" si="97"/>
        <v>9.59</v>
      </c>
      <c r="I423" s="513">
        <f t="shared" si="90"/>
        <v>50.230000000000004</v>
      </c>
    </row>
    <row r="424" spans="1:9" s="1037" customFormat="1" ht="16.5" thickBot="1" x14ac:dyDescent="0.3">
      <c r="A424" s="1036" t="s">
        <v>447</v>
      </c>
      <c r="B424" s="1040">
        <v>3</v>
      </c>
      <c r="C424" s="528">
        <v>1.7964071856287425E-2</v>
      </c>
      <c r="D424" s="528">
        <v>1122</v>
      </c>
      <c r="E424" s="528">
        <f>D424*C424</f>
        <v>20.155688622754489</v>
      </c>
      <c r="F424" s="529">
        <v>1</v>
      </c>
      <c r="G424" s="528">
        <f>ROUND(E424*F424,2)</f>
        <v>20.16</v>
      </c>
      <c r="H424" s="528">
        <f>ROUND(G424*0.2359,2)</f>
        <v>4.76</v>
      </c>
      <c r="I424" s="530">
        <f t="shared" si="90"/>
        <v>24.92</v>
      </c>
    </row>
    <row r="426" spans="1:9" ht="16.5" x14ac:dyDescent="0.25">
      <c r="A426" s="1183" t="s">
        <v>2548</v>
      </c>
      <c r="B426" s="1183"/>
    </row>
  </sheetData>
  <mergeCells count="4">
    <mergeCell ref="A2:I2"/>
    <mergeCell ref="A6:A7"/>
    <mergeCell ref="B6:I6"/>
    <mergeCell ref="A426:B426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7AC7-F08E-4D11-A17C-F14C531345AB}">
  <sheetPr>
    <tabColor theme="9" tint="0.59999389629810485"/>
    <pageSetUpPr fitToPage="1"/>
  </sheetPr>
  <dimension ref="A1:I113"/>
  <sheetViews>
    <sheetView zoomScale="80" zoomScaleNormal="80" workbookViewId="0">
      <selection activeCell="O5" sqref="O5"/>
    </sheetView>
  </sheetViews>
  <sheetFormatPr defaultRowHeight="15.75" x14ac:dyDescent="0.25"/>
  <cols>
    <col min="1" max="1" width="75.7109375" style="347" customWidth="1"/>
    <col min="2" max="2" width="17.140625" style="347" customWidth="1"/>
    <col min="3" max="3" width="17.28515625" style="347" customWidth="1"/>
    <col min="4" max="4" width="13.28515625" style="347" customWidth="1"/>
    <col min="5" max="5" width="16.28515625" style="347" customWidth="1"/>
    <col min="6" max="6" width="11.140625" style="347" customWidth="1"/>
    <col min="7" max="9" width="13.85546875" style="347" customWidth="1"/>
    <col min="10" max="16384" width="9.140625" style="347"/>
  </cols>
  <sheetData>
    <row r="1" spans="1:9" x14ac:dyDescent="0.25">
      <c r="I1" s="1162" t="s">
        <v>2797</v>
      </c>
    </row>
    <row r="2" spans="1:9" ht="48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662" t="s">
        <v>2598</v>
      </c>
    </row>
    <row r="5" spans="1:9" ht="16.5" thickBot="1" x14ac:dyDescent="0.3">
      <c r="A5" s="663"/>
    </row>
    <row r="6" spans="1:9" ht="15" customHeight="1" x14ac:dyDescent="0.25">
      <c r="A6" s="1231"/>
      <c r="B6" s="1233" t="s">
        <v>35</v>
      </c>
      <c r="C6" s="1234"/>
      <c r="D6" s="1234"/>
      <c r="E6" s="1234"/>
      <c r="F6" s="1234"/>
      <c r="G6" s="1234"/>
      <c r="H6" s="1234"/>
      <c r="I6" s="1235"/>
    </row>
    <row r="7" spans="1:9" ht="130.5" customHeight="1" x14ac:dyDescent="0.25">
      <c r="A7" s="1232"/>
      <c r="B7" s="674" t="s">
        <v>16</v>
      </c>
      <c r="C7" s="675" t="s">
        <v>11</v>
      </c>
      <c r="D7" s="675" t="s">
        <v>12</v>
      </c>
      <c r="E7" s="675" t="s">
        <v>10</v>
      </c>
      <c r="F7" s="675" t="s">
        <v>2</v>
      </c>
      <c r="G7" s="675" t="s">
        <v>3</v>
      </c>
      <c r="H7" s="675" t="s">
        <v>4</v>
      </c>
      <c r="I7" s="676" t="s">
        <v>5</v>
      </c>
    </row>
    <row r="8" spans="1:9" ht="15" customHeight="1" x14ac:dyDescent="0.25">
      <c r="A8" s="667"/>
      <c r="B8" s="674">
        <v>1</v>
      </c>
      <c r="C8" s="675" t="s">
        <v>31</v>
      </c>
      <c r="D8" s="675">
        <v>3</v>
      </c>
      <c r="E8" s="675" t="s">
        <v>13</v>
      </c>
      <c r="F8" s="675">
        <v>5</v>
      </c>
      <c r="G8" s="675" t="s">
        <v>14</v>
      </c>
      <c r="H8" s="675" t="s">
        <v>30</v>
      </c>
      <c r="I8" s="676" t="s">
        <v>15</v>
      </c>
    </row>
    <row r="9" spans="1:9" x14ac:dyDescent="0.25">
      <c r="A9" s="668" t="s">
        <v>0</v>
      </c>
      <c r="B9" s="684">
        <f>B10+B82</f>
        <v>6198.8</v>
      </c>
      <c r="C9" s="690">
        <f t="shared" ref="C9:I9" si="0">C10+C82</f>
        <v>37.118562874251495</v>
      </c>
      <c r="D9" s="690"/>
      <c r="E9" s="690"/>
      <c r="F9" s="695"/>
      <c r="G9" s="690">
        <f t="shared" si="0"/>
        <v>27650.769999999993</v>
      </c>
      <c r="H9" s="690">
        <f t="shared" si="0"/>
        <v>6436.0699999999988</v>
      </c>
      <c r="I9" s="701">
        <f t="shared" si="0"/>
        <v>34086.839999999997</v>
      </c>
    </row>
    <row r="10" spans="1:9" x14ac:dyDescent="0.25">
      <c r="A10" s="669" t="s">
        <v>1314</v>
      </c>
      <c r="B10" s="685">
        <f>B11+B48+B73+B80</f>
        <v>5788.8</v>
      </c>
      <c r="C10" s="691">
        <f t="shared" ref="C10:I10" si="1">C11+C48+C73+C80</f>
        <v>34.663473053892211</v>
      </c>
      <c r="D10" s="691"/>
      <c r="E10" s="691"/>
      <c r="F10" s="696"/>
      <c r="G10" s="691">
        <f t="shared" si="1"/>
        <v>26507.489999999994</v>
      </c>
      <c r="H10" s="691">
        <f t="shared" si="1"/>
        <v>6166.4499999999989</v>
      </c>
      <c r="I10" s="702">
        <f t="shared" si="1"/>
        <v>32673.94</v>
      </c>
    </row>
    <row r="11" spans="1:9" ht="31.5" x14ac:dyDescent="0.25">
      <c r="A11" s="670" t="s">
        <v>9</v>
      </c>
      <c r="B11" s="686">
        <f>SUM(B12:B47)</f>
        <v>3552</v>
      </c>
      <c r="C11" s="692">
        <f t="shared" ref="C11:I11" si="2">SUM(C12:C47)</f>
        <v>21.269461077844312</v>
      </c>
      <c r="D11" s="692"/>
      <c r="E11" s="692"/>
      <c r="F11" s="697"/>
      <c r="G11" s="692">
        <f t="shared" si="2"/>
        <v>18314.989999999998</v>
      </c>
      <c r="H11" s="692">
        <f t="shared" si="2"/>
        <v>4262.4099999999989</v>
      </c>
      <c r="I11" s="703">
        <f t="shared" si="2"/>
        <v>22577.4</v>
      </c>
    </row>
    <row r="12" spans="1:9" x14ac:dyDescent="0.25">
      <c r="A12" s="671" t="s">
        <v>51</v>
      </c>
      <c r="B12" s="687">
        <v>136</v>
      </c>
      <c r="C12" s="677">
        <f>B12/167</f>
        <v>0.81437125748502992</v>
      </c>
      <c r="D12" s="677">
        <v>10.77</v>
      </c>
      <c r="E12" s="677">
        <f>B12*D12</f>
        <v>1464.72</v>
      </c>
      <c r="F12" s="698">
        <v>0.5</v>
      </c>
      <c r="G12" s="677">
        <f>ROUND(E12*F12,2)</f>
        <v>732.36</v>
      </c>
      <c r="H12" s="677">
        <f>ROUND(G12*0.2359,2)</f>
        <v>172.76</v>
      </c>
      <c r="I12" s="678">
        <f>G12+H12</f>
        <v>905.12</v>
      </c>
    </row>
    <row r="13" spans="1:9" x14ac:dyDescent="0.25">
      <c r="A13" s="671" t="s">
        <v>52</v>
      </c>
      <c r="B13" s="687">
        <v>56</v>
      </c>
      <c r="C13" s="677">
        <f t="shared" ref="C13:C47" si="3">B13/167</f>
        <v>0.33532934131736525</v>
      </c>
      <c r="D13" s="677">
        <v>10.77</v>
      </c>
      <c r="E13" s="677">
        <f t="shared" ref="E13:E47" si="4">B13*D13</f>
        <v>603.12</v>
      </c>
      <c r="F13" s="698">
        <v>0.5</v>
      </c>
      <c r="G13" s="677">
        <f t="shared" ref="G13:G75" si="5">ROUND(E13*F13,2)</f>
        <v>301.56</v>
      </c>
      <c r="H13" s="677">
        <f t="shared" ref="H13:H75" si="6">ROUND(G13*0.2359,2)</f>
        <v>71.14</v>
      </c>
      <c r="I13" s="678">
        <f t="shared" ref="I13:I47" si="7">G13+H13</f>
        <v>372.7</v>
      </c>
    </row>
    <row r="14" spans="1:9" x14ac:dyDescent="0.25">
      <c r="A14" s="671" t="s">
        <v>53</v>
      </c>
      <c r="B14" s="687">
        <v>120</v>
      </c>
      <c r="C14" s="677">
        <f t="shared" si="3"/>
        <v>0.71856287425149701</v>
      </c>
      <c r="D14" s="677">
        <v>10.77</v>
      </c>
      <c r="E14" s="677">
        <f t="shared" si="4"/>
        <v>1292.3999999999999</v>
      </c>
      <c r="F14" s="698">
        <v>0.5</v>
      </c>
      <c r="G14" s="677">
        <f t="shared" si="5"/>
        <v>646.20000000000005</v>
      </c>
      <c r="H14" s="677">
        <f t="shared" si="6"/>
        <v>152.44</v>
      </c>
      <c r="I14" s="678">
        <f t="shared" si="7"/>
        <v>798.6400000000001</v>
      </c>
    </row>
    <row r="15" spans="1:9" x14ac:dyDescent="0.25">
      <c r="A15" s="671" t="s">
        <v>54</v>
      </c>
      <c r="B15" s="687">
        <v>72</v>
      </c>
      <c r="C15" s="677">
        <f t="shared" si="3"/>
        <v>0.43113772455089822</v>
      </c>
      <c r="D15" s="677">
        <v>10.77</v>
      </c>
      <c r="E15" s="677">
        <f t="shared" si="4"/>
        <v>775.43999999999994</v>
      </c>
      <c r="F15" s="698">
        <v>0.5</v>
      </c>
      <c r="G15" s="677">
        <f t="shared" si="5"/>
        <v>387.72</v>
      </c>
      <c r="H15" s="677">
        <f t="shared" si="6"/>
        <v>91.46</v>
      </c>
      <c r="I15" s="678">
        <f t="shared" si="7"/>
        <v>479.18</v>
      </c>
    </row>
    <row r="16" spans="1:9" x14ac:dyDescent="0.25">
      <c r="A16" s="671" t="s">
        <v>55</v>
      </c>
      <c r="B16" s="687">
        <v>144</v>
      </c>
      <c r="C16" s="677">
        <f t="shared" si="3"/>
        <v>0.86227544910179643</v>
      </c>
      <c r="D16" s="677">
        <v>10.77</v>
      </c>
      <c r="E16" s="677">
        <f t="shared" si="4"/>
        <v>1550.8799999999999</v>
      </c>
      <c r="F16" s="698">
        <v>0.5</v>
      </c>
      <c r="G16" s="677">
        <f t="shared" si="5"/>
        <v>775.44</v>
      </c>
      <c r="H16" s="677">
        <f t="shared" si="6"/>
        <v>182.93</v>
      </c>
      <c r="I16" s="678">
        <f t="shared" si="7"/>
        <v>958.37000000000012</v>
      </c>
    </row>
    <row r="17" spans="1:9" x14ac:dyDescent="0.25">
      <c r="A17" s="671" t="s">
        <v>56</v>
      </c>
      <c r="B17" s="687">
        <v>96</v>
      </c>
      <c r="C17" s="677">
        <f t="shared" si="3"/>
        <v>0.57485029940119758</v>
      </c>
      <c r="D17" s="677">
        <v>10.77</v>
      </c>
      <c r="E17" s="677">
        <f t="shared" si="4"/>
        <v>1033.92</v>
      </c>
      <c r="F17" s="698">
        <v>0.5</v>
      </c>
      <c r="G17" s="677">
        <f t="shared" si="5"/>
        <v>516.96</v>
      </c>
      <c r="H17" s="677">
        <f t="shared" si="6"/>
        <v>121.95</v>
      </c>
      <c r="I17" s="678">
        <f t="shared" si="7"/>
        <v>638.91000000000008</v>
      </c>
    </row>
    <row r="18" spans="1:9" x14ac:dyDescent="0.25">
      <c r="A18" s="671" t="s">
        <v>57</v>
      </c>
      <c r="B18" s="687">
        <v>78</v>
      </c>
      <c r="C18" s="677">
        <f t="shared" si="3"/>
        <v>0.46706586826347307</v>
      </c>
      <c r="D18" s="677">
        <v>10</v>
      </c>
      <c r="E18" s="677">
        <f t="shared" si="4"/>
        <v>780</v>
      </c>
      <c r="F18" s="698">
        <v>0.5</v>
      </c>
      <c r="G18" s="677">
        <f t="shared" si="5"/>
        <v>390</v>
      </c>
      <c r="H18" s="677">
        <f t="shared" si="6"/>
        <v>92</v>
      </c>
      <c r="I18" s="678">
        <f t="shared" si="7"/>
        <v>482</v>
      </c>
    </row>
    <row r="19" spans="1:9" x14ac:dyDescent="0.25">
      <c r="A19" s="671" t="s">
        <v>58</v>
      </c>
      <c r="B19" s="687">
        <v>204</v>
      </c>
      <c r="C19" s="677">
        <f t="shared" si="3"/>
        <v>1.221556886227545</v>
      </c>
      <c r="D19" s="677">
        <v>10</v>
      </c>
      <c r="E19" s="677">
        <f t="shared" si="4"/>
        <v>2040</v>
      </c>
      <c r="F19" s="698">
        <v>0.5</v>
      </c>
      <c r="G19" s="677">
        <f t="shared" si="5"/>
        <v>1020</v>
      </c>
      <c r="H19" s="679">
        <f>ROUND(G19*0.2077,2)</f>
        <v>211.85</v>
      </c>
      <c r="I19" s="680">
        <f t="shared" si="7"/>
        <v>1231.8499999999999</v>
      </c>
    </row>
    <row r="20" spans="1:9" x14ac:dyDescent="0.25">
      <c r="A20" s="671" t="s">
        <v>59</v>
      </c>
      <c r="B20" s="687">
        <v>138</v>
      </c>
      <c r="C20" s="677">
        <f t="shared" si="3"/>
        <v>0.82634730538922152</v>
      </c>
      <c r="D20" s="677">
        <v>10</v>
      </c>
      <c r="E20" s="677">
        <f t="shared" si="4"/>
        <v>1380</v>
      </c>
      <c r="F20" s="698">
        <v>0.5</v>
      </c>
      <c r="G20" s="677">
        <f t="shared" si="5"/>
        <v>690</v>
      </c>
      <c r="H20" s="677">
        <f t="shared" si="6"/>
        <v>162.77000000000001</v>
      </c>
      <c r="I20" s="678">
        <f t="shared" si="7"/>
        <v>852.77</v>
      </c>
    </row>
    <row r="21" spans="1:9" x14ac:dyDescent="0.25">
      <c r="A21" s="671" t="s">
        <v>60</v>
      </c>
      <c r="B21" s="687">
        <v>120</v>
      </c>
      <c r="C21" s="677">
        <f t="shared" si="3"/>
        <v>0.71856287425149701</v>
      </c>
      <c r="D21" s="677">
        <v>10</v>
      </c>
      <c r="E21" s="677">
        <f t="shared" si="4"/>
        <v>1200</v>
      </c>
      <c r="F21" s="698">
        <v>0.5</v>
      </c>
      <c r="G21" s="677">
        <f t="shared" si="5"/>
        <v>600</v>
      </c>
      <c r="H21" s="677">
        <f t="shared" si="6"/>
        <v>141.54</v>
      </c>
      <c r="I21" s="678">
        <f t="shared" si="7"/>
        <v>741.54</v>
      </c>
    </row>
    <row r="22" spans="1:9" x14ac:dyDescent="0.25">
      <c r="A22" s="671" t="s">
        <v>61</v>
      </c>
      <c r="B22" s="687">
        <v>60</v>
      </c>
      <c r="C22" s="677">
        <f t="shared" si="3"/>
        <v>0.3592814371257485</v>
      </c>
      <c r="D22" s="677">
        <v>10</v>
      </c>
      <c r="E22" s="677">
        <f t="shared" si="4"/>
        <v>600</v>
      </c>
      <c r="F22" s="698">
        <v>0.5</v>
      </c>
      <c r="G22" s="677">
        <f t="shared" si="5"/>
        <v>300</v>
      </c>
      <c r="H22" s="677">
        <f t="shared" si="6"/>
        <v>70.77</v>
      </c>
      <c r="I22" s="678">
        <f t="shared" si="7"/>
        <v>370.77</v>
      </c>
    </row>
    <row r="23" spans="1:9" x14ac:dyDescent="0.25">
      <c r="A23" s="671" t="s">
        <v>62</v>
      </c>
      <c r="B23" s="687">
        <v>120</v>
      </c>
      <c r="C23" s="677">
        <f t="shared" si="3"/>
        <v>0.71856287425149701</v>
      </c>
      <c r="D23" s="677">
        <v>10</v>
      </c>
      <c r="E23" s="677">
        <f t="shared" si="4"/>
        <v>1200</v>
      </c>
      <c r="F23" s="698">
        <v>0.5</v>
      </c>
      <c r="G23" s="677">
        <f t="shared" si="5"/>
        <v>600</v>
      </c>
      <c r="H23" s="677">
        <f t="shared" si="6"/>
        <v>141.54</v>
      </c>
      <c r="I23" s="678">
        <f t="shared" si="7"/>
        <v>741.54</v>
      </c>
    </row>
    <row r="24" spans="1:9" x14ac:dyDescent="0.25">
      <c r="A24" s="671" t="s">
        <v>63</v>
      </c>
      <c r="B24" s="687">
        <v>135</v>
      </c>
      <c r="C24" s="677">
        <f t="shared" si="3"/>
        <v>0.80838323353293418</v>
      </c>
      <c r="D24" s="677">
        <v>10</v>
      </c>
      <c r="E24" s="677">
        <f t="shared" si="4"/>
        <v>1350</v>
      </c>
      <c r="F24" s="698">
        <v>0.5</v>
      </c>
      <c r="G24" s="677">
        <f t="shared" si="5"/>
        <v>675</v>
      </c>
      <c r="H24" s="677">
        <f t="shared" si="6"/>
        <v>159.22999999999999</v>
      </c>
      <c r="I24" s="678">
        <f t="shared" si="7"/>
        <v>834.23</v>
      </c>
    </row>
    <row r="25" spans="1:9" x14ac:dyDescent="0.25">
      <c r="A25" s="671" t="s">
        <v>64</v>
      </c>
      <c r="B25" s="687">
        <v>201</v>
      </c>
      <c r="C25" s="677">
        <f t="shared" si="3"/>
        <v>1.2035928143712575</v>
      </c>
      <c r="D25" s="677">
        <v>10</v>
      </c>
      <c r="E25" s="677">
        <f t="shared" si="4"/>
        <v>2010</v>
      </c>
      <c r="F25" s="698">
        <v>0.5</v>
      </c>
      <c r="G25" s="677">
        <f t="shared" si="5"/>
        <v>1005</v>
      </c>
      <c r="H25" s="677">
        <f t="shared" si="6"/>
        <v>237.08</v>
      </c>
      <c r="I25" s="678">
        <f t="shared" si="7"/>
        <v>1242.08</v>
      </c>
    </row>
    <row r="26" spans="1:9" x14ac:dyDescent="0.25">
      <c r="A26" s="671" t="s">
        <v>65</v>
      </c>
      <c r="B26" s="687">
        <v>152</v>
      </c>
      <c r="C26" s="677">
        <f t="shared" si="3"/>
        <v>0.91017964071856283</v>
      </c>
      <c r="D26" s="677">
        <v>10</v>
      </c>
      <c r="E26" s="677">
        <f t="shared" si="4"/>
        <v>1520</v>
      </c>
      <c r="F26" s="698">
        <v>0.5</v>
      </c>
      <c r="G26" s="677">
        <f t="shared" si="5"/>
        <v>760</v>
      </c>
      <c r="H26" s="677">
        <f t="shared" si="6"/>
        <v>179.28</v>
      </c>
      <c r="I26" s="678">
        <f t="shared" si="7"/>
        <v>939.28</v>
      </c>
    </row>
    <row r="27" spans="1:9" x14ac:dyDescent="0.25">
      <c r="A27" s="671" t="s">
        <v>66</v>
      </c>
      <c r="B27" s="687">
        <v>136</v>
      </c>
      <c r="C27" s="677">
        <f t="shared" si="3"/>
        <v>0.81437125748502992</v>
      </c>
      <c r="D27" s="677">
        <v>16.5</v>
      </c>
      <c r="E27" s="677">
        <f t="shared" si="4"/>
        <v>2244</v>
      </c>
      <c r="F27" s="698">
        <v>0.5</v>
      </c>
      <c r="G27" s="677">
        <f t="shared" si="5"/>
        <v>1122</v>
      </c>
      <c r="H27" s="677">
        <f t="shared" si="6"/>
        <v>264.68</v>
      </c>
      <c r="I27" s="678">
        <f t="shared" si="7"/>
        <v>1386.68</v>
      </c>
    </row>
    <row r="28" spans="1:9" x14ac:dyDescent="0.25">
      <c r="A28" s="671" t="s">
        <v>67</v>
      </c>
      <c r="B28" s="687">
        <v>48</v>
      </c>
      <c r="C28" s="677">
        <f t="shared" si="3"/>
        <v>0.28742514970059879</v>
      </c>
      <c r="D28" s="677">
        <v>10</v>
      </c>
      <c r="E28" s="677">
        <f t="shared" si="4"/>
        <v>480</v>
      </c>
      <c r="F28" s="698">
        <v>0.5</v>
      </c>
      <c r="G28" s="677">
        <f t="shared" si="5"/>
        <v>240</v>
      </c>
      <c r="H28" s="677">
        <f t="shared" si="6"/>
        <v>56.62</v>
      </c>
      <c r="I28" s="678">
        <f t="shared" si="7"/>
        <v>296.62</v>
      </c>
    </row>
    <row r="29" spans="1:9" x14ac:dyDescent="0.25">
      <c r="A29" s="671" t="s">
        <v>68</v>
      </c>
      <c r="B29" s="687">
        <v>48</v>
      </c>
      <c r="C29" s="677">
        <f t="shared" si="3"/>
        <v>0.28742514970059879</v>
      </c>
      <c r="D29" s="677">
        <v>10</v>
      </c>
      <c r="E29" s="677">
        <f t="shared" si="4"/>
        <v>480</v>
      </c>
      <c r="F29" s="698">
        <v>0.5</v>
      </c>
      <c r="G29" s="677">
        <f t="shared" si="5"/>
        <v>240</v>
      </c>
      <c r="H29" s="677">
        <f t="shared" si="6"/>
        <v>56.62</v>
      </c>
      <c r="I29" s="678">
        <f t="shared" si="7"/>
        <v>296.62</v>
      </c>
    </row>
    <row r="30" spans="1:9" x14ac:dyDescent="0.25">
      <c r="A30" s="671" t="s">
        <v>69</v>
      </c>
      <c r="B30" s="687">
        <v>248.5</v>
      </c>
      <c r="C30" s="677">
        <f t="shared" si="3"/>
        <v>1.4880239520958083</v>
      </c>
      <c r="D30" s="677">
        <v>10</v>
      </c>
      <c r="E30" s="677">
        <f t="shared" si="4"/>
        <v>2485</v>
      </c>
      <c r="F30" s="698">
        <v>0.5</v>
      </c>
      <c r="G30" s="677">
        <f t="shared" si="5"/>
        <v>1242.5</v>
      </c>
      <c r="H30" s="677">
        <f t="shared" si="6"/>
        <v>293.11</v>
      </c>
      <c r="I30" s="678">
        <f t="shared" si="7"/>
        <v>1535.6100000000001</v>
      </c>
    </row>
    <row r="31" spans="1:9" x14ac:dyDescent="0.25">
      <c r="A31" s="671" t="s">
        <v>70</v>
      </c>
      <c r="B31" s="687">
        <v>32</v>
      </c>
      <c r="C31" s="677">
        <f t="shared" si="3"/>
        <v>0.19161676646706588</v>
      </c>
      <c r="D31" s="677">
        <v>10</v>
      </c>
      <c r="E31" s="677">
        <f t="shared" si="4"/>
        <v>320</v>
      </c>
      <c r="F31" s="698">
        <v>0.5</v>
      </c>
      <c r="G31" s="677">
        <f t="shared" si="5"/>
        <v>160</v>
      </c>
      <c r="H31" s="677">
        <f t="shared" si="6"/>
        <v>37.74</v>
      </c>
      <c r="I31" s="678">
        <f t="shared" si="7"/>
        <v>197.74</v>
      </c>
    </row>
    <row r="32" spans="1:9" x14ac:dyDescent="0.25">
      <c r="A32" s="671" t="s">
        <v>71</v>
      </c>
      <c r="B32" s="687">
        <v>64.5</v>
      </c>
      <c r="C32" s="677">
        <f t="shared" si="3"/>
        <v>0.38622754491017963</v>
      </c>
      <c r="D32" s="677">
        <v>10</v>
      </c>
      <c r="E32" s="677">
        <f t="shared" si="4"/>
        <v>645</v>
      </c>
      <c r="F32" s="698">
        <v>0.5</v>
      </c>
      <c r="G32" s="677">
        <f t="shared" si="5"/>
        <v>322.5</v>
      </c>
      <c r="H32" s="677">
        <f t="shared" si="6"/>
        <v>76.08</v>
      </c>
      <c r="I32" s="678">
        <f t="shared" si="7"/>
        <v>398.58</v>
      </c>
    </row>
    <row r="33" spans="1:9" x14ac:dyDescent="0.25">
      <c r="A33" s="671" t="s">
        <v>72</v>
      </c>
      <c r="B33" s="687">
        <v>72.5</v>
      </c>
      <c r="C33" s="677">
        <f t="shared" si="3"/>
        <v>0.43413173652694609</v>
      </c>
      <c r="D33" s="677">
        <v>10</v>
      </c>
      <c r="E33" s="677">
        <f t="shared" si="4"/>
        <v>725</v>
      </c>
      <c r="F33" s="698">
        <v>0.5</v>
      </c>
      <c r="G33" s="677">
        <f t="shared" si="5"/>
        <v>362.5</v>
      </c>
      <c r="H33" s="677">
        <f t="shared" si="6"/>
        <v>85.51</v>
      </c>
      <c r="I33" s="678">
        <f t="shared" si="7"/>
        <v>448.01</v>
      </c>
    </row>
    <row r="34" spans="1:9" x14ac:dyDescent="0.25">
      <c r="A34" s="671" t="s">
        <v>73</v>
      </c>
      <c r="B34" s="687">
        <v>96</v>
      </c>
      <c r="C34" s="677">
        <f t="shared" si="3"/>
        <v>0.57485029940119758</v>
      </c>
      <c r="D34" s="677">
        <v>10</v>
      </c>
      <c r="E34" s="677">
        <f t="shared" si="4"/>
        <v>960</v>
      </c>
      <c r="F34" s="698">
        <v>0.5</v>
      </c>
      <c r="G34" s="677">
        <f t="shared" si="5"/>
        <v>480</v>
      </c>
      <c r="H34" s="677">
        <f t="shared" si="6"/>
        <v>113.23</v>
      </c>
      <c r="I34" s="678">
        <f t="shared" si="7"/>
        <v>593.23</v>
      </c>
    </row>
    <row r="35" spans="1:9" x14ac:dyDescent="0.25">
      <c r="A35" s="671" t="s">
        <v>74</v>
      </c>
      <c r="B35" s="687">
        <v>47.5</v>
      </c>
      <c r="C35" s="677">
        <f t="shared" si="3"/>
        <v>0.28443113772455092</v>
      </c>
      <c r="D35" s="677">
        <v>9</v>
      </c>
      <c r="E35" s="677">
        <f t="shared" si="4"/>
        <v>427.5</v>
      </c>
      <c r="F35" s="698">
        <v>0.5</v>
      </c>
      <c r="G35" s="677">
        <f t="shared" si="5"/>
        <v>213.75</v>
      </c>
      <c r="H35" s="677">
        <f t="shared" si="6"/>
        <v>50.42</v>
      </c>
      <c r="I35" s="678">
        <f t="shared" si="7"/>
        <v>264.17</v>
      </c>
    </row>
    <row r="36" spans="1:9" x14ac:dyDescent="0.25">
      <c r="A36" s="671" t="s">
        <v>75</v>
      </c>
      <c r="B36" s="687">
        <v>23.5</v>
      </c>
      <c r="C36" s="677">
        <f t="shared" si="3"/>
        <v>0.1407185628742515</v>
      </c>
      <c r="D36" s="677">
        <v>9</v>
      </c>
      <c r="E36" s="677">
        <f t="shared" si="4"/>
        <v>211.5</v>
      </c>
      <c r="F36" s="698">
        <v>0.5</v>
      </c>
      <c r="G36" s="677">
        <f t="shared" si="5"/>
        <v>105.75</v>
      </c>
      <c r="H36" s="677">
        <f t="shared" si="6"/>
        <v>24.95</v>
      </c>
      <c r="I36" s="678">
        <f t="shared" si="7"/>
        <v>130.69999999999999</v>
      </c>
    </row>
    <row r="37" spans="1:9" x14ac:dyDescent="0.25">
      <c r="A37" s="671" t="s">
        <v>76</v>
      </c>
      <c r="B37" s="687">
        <v>64</v>
      </c>
      <c r="C37" s="677">
        <f t="shared" si="3"/>
        <v>0.38323353293413176</v>
      </c>
      <c r="D37" s="677">
        <v>9</v>
      </c>
      <c r="E37" s="677">
        <f t="shared" si="4"/>
        <v>576</v>
      </c>
      <c r="F37" s="698">
        <v>0.5</v>
      </c>
      <c r="G37" s="677">
        <f t="shared" si="5"/>
        <v>288</v>
      </c>
      <c r="H37" s="677">
        <f t="shared" si="6"/>
        <v>67.94</v>
      </c>
      <c r="I37" s="678">
        <f t="shared" si="7"/>
        <v>355.94</v>
      </c>
    </row>
    <row r="38" spans="1:9" x14ac:dyDescent="0.25">
      <c r="A38" s="671" t="s">
        <v>77</v>
      </c>
      <c r="B38" s="687">
        <v>16.5</v>
      </c>
      <c r="C38" s="677">
        <f t="shared" si="3"/>
        <v>9.880239520958084E-2</v>
      </c>
      <c r="D38" s="677">
        <v>9</v>
      </c>
      <c r="E38" s="677">
        <f t="shared" si="4"/>
        <v>148.5</v>
      </c>
      <c r="F38" s="698">
        <v>0.5</v>
      </c>
      <c r="G38" s="677">
        <f t="shared" si="5"/>
        <v>74.25</v>
      </c>
      <c r="H38" s="677">
        <f t="shared" si="6"/>
        <v>17.52</v>
      </c>
      <c r="I38" s="678">
        <f t="shared" si="7"/>
        <v>91.77</v>
      </c>
    </row>
    <row r="39" spans="1:9" x14ac:dyDescent="0.25">
      <c r="A39" s="671" t="s">
        <v>78</v>
      </c>
      <c r="B39" s="687">
        <v>63</v>
      </c>
      <c r="C39" s="677">
        <f t="shared" si="3"/>
        <v>0.3772455089820359</v>
      </c>
      <c r="D39" s="677">
        <v>9</v>
      </c>
      <c r="E39" s="677">
        <f t="shared" si="4"/>
        <v>567</v>
      </c>
      <c r="F39" s="698">
        <v>0.5</v>
      </c>
      <c r="G39" s="677">
        <f t="shared" si="5"/>
        <v>283.5</v>
      </c>
      <c r="H39" s="677">
        <f t="shared" si="6"/>
        <v>66.88</v>
      </c>
      <c r="I39" s="678">
        <f t="shared" si="7"/>
        <v>350.38</v>
      </c>
    </row>
    <row r="40" spans="1:9" x14ac:dyDescent="0.25">
      <c r="A40" s="671" t="s">
        <v>79</v>
      </c>
      <c r="B40" s="687">
        <v>40</v>
      </c>
      <c r="C40" s="677">
        <f t="shared" si="3"/>
        <v>0.23952095808383234</v>
      </c>
      <c r="D40" s="677">
        <v>9</v>
      </c>
      <c r="E40" s="677">
        <f t="shared" si="4"/>
        <v>360</v>
      </c>
      <c r="F40" s="698">
        <v>0.5</v>
      </c>
      <c r="G40" s="677">
        <f t="shared" si="5"/>
        <v>180</v>
      </c>
      <c r="H40" s="677">
        <f t="shared" si="6"/>
        <v>42.46</v>
      </c>
      <c r="I40" s="678">
        <f t="shared" si="7"/>
        <v>222.46</v>
      </c>
    </row>
    <row r="41" spans="1:9" x14ac:dyDescent="0.25">
      <c r="A41" s="671" t="s">
        <v>80</v>
      </c>
      <c r="B41" s="687">
        <v>88</v>
      </c>
      <c r="C41" s="677">
        <f t="shared" si="3"/>
        <v>0.52694610778443118</v>
      </c>
      <c r="D41" s="677">
        <v>10</v>
      </c>
      <c r="E41" s="677">
        <f t="shared" si="4"/>
        <v>880</v>
      </c>
      <c r="F41" s="698">
        <v>0.5</v>
      </c>
      <c r="G41" s="677">
        <f t="shared" si="5"/>
        <v>440</v>
      </c>
      <c r="H41" s="679">
        <f>ROUND(G41*0.2077,2)</f>
        <v>91.39</v>
      </c>
      <c r="I41" s="678">
        <f t="shared" si="7"/>
        <v>531.39</v>
      </c>
    </row>
    <row r="42" spans="1:9" x14ac:dyDescent="0.25">
      <c r="A42" s="671" t="s">
        <v>81</v>
      </c>
      <c r="B42" s="687">
        <v>296</v>
      </c>
      <c r="C42" s="677">
        <f t="shared" si="3"/>
        <v>1.7724550898203593</v>
      </c>
      <c r="D42" s="677">
        <v>10</v>
      </c>
      <c r="E42" s="677">
        <f t="shared" si="4"/>
        <v>2960</v>
      </c>
      <c r="F42" s="698">
        <v>0.5</v>
      </c>
      <c r="G42" s="677">
        <f t="shared" si="5"/>
        <v>1480</v>
      </c>
      <c r="H42" s="677">
        <f t="shared" si="6"/>
        <v>349.13</v>
      </c>
      <c r="I42" s="678">
        <f t="shared" si="7"/>
        <v>1829.13</v>
      </c>
    </row>
    <row r="43" spans="1:9" x14ac:dyDescent="0.25">
      <c r="A43" s="671" t="s">
        <v>82</v>
      </c>
      <c r="B43" s="687">
        <v>44</v>
      </c>
      <c r="C43" s="677">
        <f t="shared" si="3"/>
        <v>0.26347305389221559</v>
      </c>
      <c r="D43" s="677">
        <v>10</v>
      </c>
      <c r="E43" s="677">
        <f t="shared" si="4"/>
        <v>440</v>
      </c>
      <c r="F43" s="698">
        <v>0.5</v>
      </c>
      <c r="G43" s="677">
        <f t="shared" si="5"/>
        <v>220</v>
      </c>
      <c r="H43" s="677">
        <f t="shared" si="6"/>
        <v>51.9</v>
      </c>
      <c r="I43" s="678">
        <f t="shared" si="7"/>
        <v>271.89999999999998</v>
      </c>
    </row>
    <row r="44" spans="1:9" x14ac:dyDescent="0.25">
      <c r="A44" s="671" t="s">
        <v>83</v>
      </c>
      <c r="B44" s="687">
        <v>120</v>
      </c>
      <c r="C44" s="677">
        <f t="shared" si="3"/>
        <v>0.71856287425149701</v>
      </c>
      <c r="D44" s="677">
        <v>10</v>
      </c>
      <c r="E44" s="677">
        <f t="shared" si="4"/>
        <v>1200</v>
      </c>
      <c r="F44" s="698">
        <v>0.5</v>
      </c>
      <c r="G44" s="677">
        <f t="shared" si="5"/>
        <v>600</v>
      </c>
      <c r="H44" s="679">
        <f>ROUND(G44*0.2077,2)</f>
        <v>124.62</v>
      </c>
      <c r="I44" s="678">
        <f t="shared" si="7"/>
        <v>724.62</v>
      </c>
    </row>
    <row r="45" spans="1:9" x14ac:dyDescent="0.25">
      <c r="A45" s="671" t="s">
        <v>84</v>
      </c>
      <c r="B45" s="687">
        <v>72</v>
      </c>
      <c r="C45" s="677">
        <f t="shared" si="3"/>
        <v>0.43113772455089822</v>
      </c>
      <c r="D45" s="677">
        <v>10</v>
      </c>
      <c r="E45" s="677">
        <f t="shared" si="4"/>
        <v>720</v>
      </c>
      <c r="F45" s="698">
        <v>0.5</v>
      </c>
      <c r="G45" s="677">
        <f t="shared" si="5"/>
        <v>360</v>
      </c>
      <c r="H45" s="677">
        <f t="shared" si="6"/>
        <v>84.92</v>
      </c>
      <c r="I45" s="678">
        <f t="shared" si="7"/>
        <v>444.92</v>
      </c>
    </row>
    <row r="46" spans="1:9" x14ac:dyDescent="0.25">
      <c r="A46" s="671" t="s">
        <v>85</v>
      </c>
      <c r="B46" s="687">
        <v>16</v>
      </c>
      <c r="C46" s="677">
        <f t="shared" si="3"/>
        <v>9.580838323353294E-2</v>
      </c>
      <c r="D46" s="677">
        <v>10</v>
      </c>
      <c r="E46" s="677">
        <f t="shared" si="4"/>
        <v>160</v>
      </c>
      <c r="F46" s="698">
        <v>0.5</v>
      </c>
      <c r="G46" s="677">
        <f t="shared" si="5"/>
        <v>80</v>
      </c>
      <c r="H46" s="677">
        <f t="shared" si="6"/>
        <v>18.87</v>
      </c>
      <c r="I46" s="678">
        <f t="shared" si="7"/>
        <v>98.87</v>
      </c>
    </row>
    <row r="47" spans="1:9" x14ac:dyDescent="0.25">
      <c r="A47" s="671" t="s">
        <v>86</v>
      </c>
      <c r="B47" s="687">
        <v>84</v>
      </c>
      <c r="C47" s="677">
        <f t="shared" si="3"/>
        <v>0.50299401197604787</v>
      </c>
      <c r="D47" s="677">
        <v>10</v>
      </c>
      <c r="E47" s="677">
        <f t="shared" si="4"/>
        <v>840</v>
      </c>
      <c r="F47" s="698">
        <v>0.5</v>
      </c>
      <c r="G47" s="677">
        <f t="shared" si="5"/>
        <v>420</v>
      </c>
      <c r="H47" s="677">
        <f t="shared" si="6"/>
        <v>99.08</v>
      </c>
      <c r="I47" s="678">
        <f t="shared" si="7"/>
        <v>519.08000000000004</v>
      </c>
    </row>
    <row r="48" spans="1:9" ht="31.5" x14ac:dyDescent="0.25">
      <c r="A48" s="672" t="s">
        <v>7</v>
      </c>
      <c r="B48" s="688">
        <f>SUM(B49:B72)</f>
        <v>1440</v>
      </c>
      <c r="C48" s="693">
        <f t="shared" ref="C48:I48" si="8">SUM(C49:C72)</f>
        <v>8.6227544910179628</v>
      </c>
      <c r="D48" s="693"/>
      <c r="E48" s="693"/>
      <c r="F48" s="699"/>
      <c r="G48" s="693">
        <f t="shared" si="8"/>
        <v>6501.6</v>
      </c>
      <c r="H48" s="693">
        <f t="shared" si="8"/>
        <v>1520.6000000000004</v>
      </c>
      <c r="I48" s="704">
        <f t="shared" si="8"/>
        <v>8022.1999999999989</v>
      </c>
    </row>
    <row r="49" spans="1:9" x14ac:dyDescent="0.25">
      <c r="A49" s="671" t="s">
        <v>87</v>
      </c>
      <c r="B49" s="687">
        <v>64</v>
      </c>
      <c r="C49" s="677">
        <f t="shared" ref="C49:C60" si="9">B49/167</f>
        <v>0.38323353293413176</v>
      </c>
      <c r="D49" s="677">
        <v>6.02</v>
      </c>
      <c r="E49" s="677">
        <f t="shared" ref="E49:E60" si="10">B49*D49</f>
        <v>385.28</v>
      </c>
      <c r="F49" s="698">
        <v>0.5</v>
      </c>
      <c r="G49" s="677">
        <f t="shared" si="5"/>
        <v>192.64</v>
      </c>
      <c r="H49" s="677">
        <f t="shared" si="6"/>
        <v>45.44</v>
      </c>
      <c r="I49" s="678">
        <f t="shared" ref="I49:I60" si="11">G49+H49</f>
        <v>238.07999999999998</v>
      </c>
    </row>
    <row r="50" spans="1:9" x14ac:dyDescent="0.25">
      <c r="A50" s="671" t="s">
        <v>88</v>
      </c>
      <c r="B50" s="687">
        <v>97</v>
      </c>
      <c r="C50" s="677">
        <f t="shared" si="9"/>
        <v>0.58083832335329344</v>
      </c>
      <c r="D50" s="677">
        <v>6.02</v>
      </c>
      <c r="E50" s="677">
        <f t="shared" si="10"/>
        <v>583.93999999999994</v>
      </c>
      <c r="F50" s="698">
        <v>0.5</v>
      </c>
      <c r="G50" s="677">
        <f t="shared" si="5"/>
        <v>291.97000000000003</v>
      </c>
      <c r="H50" s="677">
        <f t="shared" si="6"/>
        <v>68.88</v>
      </c>
      <c r="I50" s="678">
        <f t="shared" si="11"/>
        <v>360.85</v>
      </c>
    </row>
    <row r="51" spans="1:9" x14ac:dyDescent="0.25">
      <c r="A51" s="671" t="s">
        <v>89</v>
      </c>
      <c r="B51" s="687">
        <v>88</v>
      </c>
      <c r="C51" s="677">
        <f t="shared" si="9"/>
        <v>0.52694610778443118</v>
      </c>
      <c r="D51" s="677">
        <v>6.02</v>
      </c>
      <c r="E51" s="677">
        <f t="shared" si="10"/>
        <v>529.76</v>
      </c>
      <c r="F51" s="698">
        <v>0.5</v>
      </c>
      <c r="G51" s="677">
        <f t="shared" si="5"/>
        <v>264.88</v>
      </c>
      <c r="H51" s="677">
        <f t="shared" si="6"/>
        <v>62.49</v>
      </c>
      <c r="I51" s="678">
        <f t="shared" si="11"/>
        <v>327.37</v>
      </c>
    </row>
    <row r="52" spans="1:9" x14ac:dyDescent="0.25">
      <c r="A52" s="671" t="s">
        <v>90</v>
      </c>
      <c r="B52" s="687">
        <v>88</v>
      </c>
      <c r="C52" s="677">
        <f t="shared" si="9"/>
        <v>0.52694610778443118</v>
      </c>
      <c r="D52" s="677">
        <v>6.02</v>
      </c>
      <c r="E52" s="677">
        <f t="shared" si="10"/>
        <v>529.76</v>
      </c>
      <c r="F52" s="698">
        <v>0.5</v>
      </c>
      <c r="G52" s="677">
        <f t="shared" si="5"/>
        <v>264.88</v>
      </c>
      <c r="H52" s="677">
        <f t="shared" si="6"/>
        <v>62.49</v>
      </c>
      <c r="I52" s="678">
        <f t="shared" si="11"/>
        <v>327.37</v>
      </c>
    </row>
    <row r="53" spans="1:9" x14ac:dyDescent="0.25">
      <c r="A53" s="671" t="s">
        <v>91</v>
      </c>
      <c r="B53" s="687">
        <v>36</v>
      </c>
      <c r="C53" s="677">
        <f t="shared" si="9"/>
        <v>0.21556886227544911</v>
      </c>
      <c r="D53" s="677">
        <v>6.02</v>
      </c>
      <c r="E53" s="677">
        <f t="shared" si="10"/>
        <v>216.71999999999997</v>
      </c>
      <c r="F53" s="698">
        <v>0.5</v>
      </c>
      <c r="G53" s="677">
        <f t="shared" si="5"/>
        <v>108.36</v>
      </c>
      <c r="H53" s="677">
        <f t="shared" si="6"/>
        <v>25.56</v>
      </c>
      <c r="I53" s="678">
        <f t="shared" si="11"/>
        <v>133.91999999999999</v>
      </c>
    </row>
    <row r="54" spans="1:9" x14ac:dyDescent="0.25">
      <c r="A54" s="671" t="s">
        <v>92</v>
      </c>
      <c r="B54" s="687">
        <v>20</v>
      </c>
      <c r="C54" s="677">
        <f t="shared" si="9"/>
        <v>0.11976047904191617</v>
      </c>
      <c r="D54" s="677">
        <v>6.02</v>
      </c>
      <c r="E54" s="677">
        <f t="shared" si="10"/>
        <v>120.39999999999999</v>
      </c>
      <c r="F54" s="698">
        <v>0.5</v>
      </c>
      <c r="G54" s="677">
        <f t="shared" si="5"/>
        <v>60.2</v>
      </c>
      <c r="H54" s="677">
        <f t="shared" si="6"/>
        <v>14.2</v>
      </c>
      <c r="I54" s="678">
        <f t="shared" si="11"/>
        <v>74.400000000000006</v>
      </c>
    </row>
    <row r="55" spans="1:9" x14ac:dyDescent="0.25">
      <c r="A55" s="671" t="s">
        <v>93</v>
      </c>
      <c r="B55" s="687">
        <v>44</v>
      </c>
      <c r="C55" s="677">
        <f t="shared" si="9"/>
        <v>0.26347305389221559</v>
      </c>
      <c r="D55" s="677">
        <v>6.02</v>
      </c>
      <c r="E55" s="677">
        <f t="shared" si="10"/>
        <v>264.88</v>
      </c>
      <c r="F55" s="698">
        <v>0.5</v>
      </c>
      <c r="G55" s="677">
        <f t="shared" si="5"/>
        <v>132.44</v>
      </c>
      <c r="H55" s="677">
        <f t="shared" si="6"/>
        <v>31.24</v>
      </c>
      <c r="I55" s="678">
        <f t="shared" si="11"/>
        <v>163.68</v>
      </c>
    </row>
    <row r="56" spans="1:9" x14ac:dyDescent="0.25">
      <c r="A56" s="671" t="s">
        <v>94</v>
      </c>
      <c r="B56" s="687">
        <v>88</v>
      </c>
      <c r="C56" s="677">
        <f t="shared" si="9"/>
        <v>0.52694610778443118</v>
      </c>
      <c r="D56" s="677">
        <v>6.02</v>
      </c>
      <c r="E56" s="677">
        <f t="shared" si="10"/>
        <v>529.76</v>
      </c>
      <c r="F56" s="698">
        <v>0.5</v>
      </c>
      <c r="G56" s="677">
        <f t="shared" si="5"/>
        <v>264.88</v>
      </c>
      <c r="H56" s="679">
        <f>ROUND(G56*0.2194,2)</f>
        <v>58.11</v>
      </c>
      <c r="I56" s="678">
        <f t="shared" si="11"/>
        <v>322.99</v>
      </c>
    </row>
    <row r="57" spans="1:9" x14ac:dyDescent="0.25">
      <c r="A57" s="671" t="s">
        <v>95</v>
      </c>
      <c r="B57" s="687">
        <v>28</v>
      </c>
      <c r="C57" s="677">
        <f t="shared" si="9"/>
        <v>0.16766467065868262</v>
      </c>
      <c r="D57" s="677">
        <v>6.02</v>
      </c>
      <c r="E57" s="677">
        <f t="shared" si="10"/>
        <v>168.56</v>
      </c>
      <c r="F57" s="698">
        <v>0.5</v>
      </c>
      <c r="G57" s="677">
        <f t="shared" si="5"/>
        <v>84.28</v>
      </c>
      <c r="H57" s="677">
        <f t="shared" si="6"/>
        <v>19.88</v>
      </c>
      <c r="I57" s="678">
        <f t="shared" si="11"/>
        <v>104.16</v>
      </c>
    </row>
    <row r="58" spans="1:9" x14ac:dyDescent="0.25">
      <c r="A58" s="671" t="s">
        <v>96</v>
      </c>
      <c r="B58" s="687">
        <v>96</v>
      </c>
      <c r="C58" s="677">
        <f t="shared" si="9"/>
        <v>0.57485029940119758</v>
      </c>
      <c r="D58" s="677">
        <v>6.02</v>
      </c>
      <c r="E58" s="677">
        <f t="shared" si="10"/>
        <v>577.91999999999996</v>
      </c>
      <c r="F58" s="698">
        <v>0.5</v>
      </c>
      <c r="G58" s="677">
        <f t="shared" si="5"/>
        <v>288.95999999999998</v>
      </c>
      <c r="H58" s="677">
        <f t="shared" si="6"/>
        <v>68.17</v>
      </c>
      <c r="I58" s="678">
        <f t="shared" si="11"/>
        <v>357.13</v>
      </c>
    </row>
    <row r="59" spans="1:9" x14ac:dyDescent="0.25">
      <c r="A59" s="671" t="s">
        <v>97</v>
      </c>
      <c r="B59" s="687">
        <v>32</v>
      </c>
      <c r="C59" s="677">
        <f t="shared" si="9"/>
        <v>0.19161676646706588</v>
      </c>
      <c r="D59" s="677">
        <v>6.02</v>
      </c>
      <c r="E59" s="677">
        <f t="shared" si="10"/>
        <v>192.64</v>
      </c>
      <c r="F59" s="698">
        <v>0.5</v>
      </c>
      <c r="G59" s="677">
        <f t="shared" si="5"/>
        <v>96.32</v>
      </c>
      <c r="H59" s="677">
        <f t="shared" si="6"/>
        <v>22.72</v>
      </c>
      <c r="I59" s="678">
        <f t="shared" si="11"/>
        <v>119.03999999999999</v>
      </c>
    </row>
    <row r="60" spans="1:9" x14ac:dyDescent="0.25">
      <c r="A60" s="671" t="s">
        <v>98</v>
      </c>
      <c r="B60" s="687">
        <v>39</v>
      </c>
      <c r="C60" s="677">
        <f t="shared" si="9"/>
        <v>0.23353293413173654</v>
      </c>
      <c r="D60" s="677">
        <v>6.02</v>
      </c>
      <c r="E60" s="677">
        <f t="shared" si="10"/>
        <v>234.77999999999997</v>
      </c>
      <c r="F60" s="698">
        <v>0.5</v>
      </c>
      <c r="G60" s="677">
        <f t="shared" si="5"/>
        <v>117.39</v>
      </c>
      <c r="H60" s="677">
        <f t="shared" si="6"/>
        <v>27.69</v>
      </c>
      <c r="I60" s="678">
        <f t="shared" si="11"/>
        <v>145.08000000000001</v>
      </c>
    </row>
    <row r="61" spans="1:9" x14ac:dyDescent="0.25">
      <c r="A61" s="671" t="s">
        <v>87</v>
      </c>
      <c r="B61" s="687">
        <v>64</v>
      </c>
      <c r="C61" s="677">
        <f t="shared" ref="C61:C72" si="12">B61/167</f>
        <v>0.38323353293413176</v>
      </c>
      <c r="D61" s="677">
        <v>6.02</v>
      </c>
      <c r="E61" s="677">
        <f t="shared" ref="E61:E72" si="13">B61*D61</f>
        <v>385.28</v>
      </c>
      <c r="F61" s="698">
        <v>1</v>
      </c>
      <c r="G61" s="677">
        <f t="shared" si="5"/>
        <v>385.28</v>
      </c>
      <c r="H61" s="677">
        <f t="shared" si="6"/>
        <v>90.89</v>
      </c>
      <c r="I61" s="678">
        <f t="shared" ref="I61:I72" si="14">G61+H61</f>
        <v>476.16999999999996</v>
      </c>
    </row>
    <row r="62" spans="1:9" x14ac:dyDescent="0.25">
      <c r="A62" s="671" t="s">
        <v>88</v>
      </c>
      <c r="B62" s="687">
        <v>97</v>
      </c>
      <c r="C62" s="677">
        <f t="shared" si="12"/>
        <v>0.58083832335329344</v>
      </c>
      <c r="D62" s="677">
        <v>6.02</v>
      </c>
      <c r="E62" s="677">
        <f t="shared" si="13"/>
        <v>583.93999999999994</v>
      </c>
      <c r="F62" s="698">
        <v>1</v>
      </c>
      <c r="G62" s="677">
        <f t="shared" si="5"/>
        <v>583.94000000000005</v>
      </c>
      <c r="H62" s="677">
        <f t="shared" si="6"/>
        <v>137.75</v>
      </c>
      <c r="I62" s="678">
        <f t="shared" si="14"/>
        <v>721.69</v>
      </c>
    </row>
    <row r="63" spans="1:9" x14ac:dyDescent="0.25">
      <c r="A63" s="671" t="s">
        <v>89</v>
      </c>
      <c r="B63" s="687">
        <v>88</v>
      </c>
      <c r="C63" s="677">
        <f t="shared" si="12"/>
        <v>0.52694610778443118</v>
      </c>
      <c r="D63" s="677">
        <v>6.02</v>
      </c>
      <c r="E63" s="677">
        <f t="shared" si="13"/>
        <v>529.76</v>
      </c>
      <c r="F63" s="698">
        <v>1</v>
      </c>
      <c r="G63" s="677">
        <f t="shared" si="5"/>
        <v>529.76</v>
      </c>
      <c r="H63" s="677">
        <f t="shared" si="6"/>
        <v>124.97</v>
      </c>
      <c r="I63" s="678">
        <f t="shared" si="14"/>
        <v>654.73</v>
      </c>
    </row>
    <row r="64" spans="1:9" x14ac:dyDescent="0.25">
      <c r="A64" s="671" t="s">
        <v>90</v>
      </c>
      <c r="B64" s="687">
        <v>88</v>
      </c>
      <c r="C64" s="677">
        <f t="shared" si="12"/>
        <v>0.52694610778443118</v>
      </c>
      <c r="D64" s="677">
        <v>6.02</v>
      </c>
      <c r="E64" s="677">
        <f t="shared" si="13"/>
        <v>529.76</v>
      </c>
      <c r="F64" s="698">
        <v>1</v>
      </c>
      <c r="G64" s="677">
        <f t="shared" si="5"/>
        <v>529.76</v>
      </c>
      <c r="H64" s="677">
        <f t="shared" si="6"/>
        <v>124.97</v>
      </c>
      <c r="I64" s="678">
        <f t="shared" si="14"/>
        <v>654.73</v>
      </c>
    </row>
    <row r="65" spans="1:9" x14ac:dyDescent="0.25">
      <c r="A65" s="671" t="s">
        <v>91</v>
      </c>
      <c r="B65" s="687">
        <v>36</v>
      </c>
      <c r="C65" s="677">
        <f t="shared" si="12"/>
        <v>0.21556886227544911</v>
      </c>
      <c r="D65" s="677">
        <v>6.02</v>
      </c>
      <c r="E65" s="677">
        <f t="shared" si="13"/>
        <v>216.71999999999997</v>
      </c>
      <c r="F65" s="698">
        <v>1</v>
      </c>
      <c r="G65" s="677">
        <f t="shared" si="5"/>
        <v>216.72</v>
      </c>
      <c r="H65" s="677">
        <f t="shared" si="6"/>
        <v>51.12</v>
      </c>
      <c r="I65" s="678">
        <f t="shared" si="14"/>
        <v>267.83999999999997</v>
      </c>
    </row>
    <row r="66" spans="1:9" x14ac:dyDescent="0.25">
      <c r="A66" s="671" t="s">
        <v>92</v>
      </c>
      <c r="B66" s="687">
        <v>20</v>
      </c>
      <c r="C66" s="677">
        <f t="shared" si="12"/>
        <v>0.11976047904191617</v>
      </c>
      <c r="D66" s="677">
        <v>6.02</v>
      </c>
      <c r="E66" s="677">
        <f t="shared" si="13"/>
        <v>120.39999999999999</v>
      </c>
      <c r="F66" s="698">
        <v>1</v>
      </c>
      <c r="G66" s="677">
        <f t="shared" si="5"/>
        <v>120.4</v>
      </c>
      <c r="H66" s="677">
        <f t="shared" si="6"/>
        <v>28.4</v>
      </c>
      <c r="I66" s="678">
        <f t="shared" si="14"/>
        <v>148.80000000000001</v>
      </c>
    </row>
    <row r="67" spans="1:9" x14ac:dyDescent="0.25">
      <c r="A67" s="671" t="s">
        <v>93</v>
      </c>
      <c r="B67" s="687">
        <v>44</v>
      </c>
      <c r="C67" s="677">
        <f t="shared" si="12"/>
        <v>0.26347305389221559</v>
      </c>
      <c r="D67" s="677">
        <v>6.02</v>
      </c>
      <c r="E67" s="677">
        <f t="shared" si="13"/>
        <v>264.88</v>
      </c>
      <c r="F67" s="698">
        <v>1</v>
      </c>
      <c r="G67" s="677">
        <f t="shared" si="5"/>
        <v>264.88</v>
      </c>
      <c r="H67" s="677">
        <f t="shared" si="6"/>
        <v>62.49</v>
      </c>
      <c r="I67" s="678">
        <f t="shared" si="14"/>
        <v>327.37</v>
      </c>
    </row>
    <row r="68" spans="1:9" x14ac:dyDescent="0.25">
      <c r="A68" s="671" t="s">
        <v>94</v>
      </c>
      <c r="B68" s="687">
        <v>88</v>
      </c>
      <c r="C68" s="677">
        <f t="shared" si="12"/>
        <v>0.52694610778443118</v>
      </c>
      <c r="D68" s="677">
        <v>6.02</v>
      </c>
      <c r="E68" s="677">
        <f t="shared" si="13"/>
        <v>529.76</v>
      </c>
      <c r="F68" s="698">
        <v>1</v>
      </c>
      <c r="G68" s="677">
        <f t="shared" si="5"/>
        <v>529.76</v>
      </c>
      <c r="H68" s="679">
        <f>ROUND(G68*0.2194,2)</f>
        <v>116.23</v>
      </c>
      <c r="I68" s="678">
        <f t="shared" si="14"/>
        <v>645.99</v>
      </c>
    </row>
    <row r="69" spans="1:9" x14ac:dyDescent="0.25">
      <c r="A69" s="671" t="s">
        <v>95</v>
      </c>
      <c r="B69" s="687">
        <v>28</v>
      </c>
      <c r="C69" s="677">
        <f t="shared" si="12"/>
        <v>0.16766467065868262</v>
      </c>
      <c r="D69" s="677">
        <v>6.02</v>
      </c>
      <c r="E69" s="677">
        <f t="shared" si="13"/>
        <v>168.56</v>
      </c>
      <c r="F69" s="698">
        <v>1</v>
      </c>
      <c r="G69" s="677">
        <f t="shared" si="5"/>
        <v>168.56</v>
      </c>
      <c r="H69" s="677">
        <f t="shared" si="6"/>
        <v>39.76</v>
      </c>
      <c r="I69" s="678">
        <f t="shared" si="14"/>
        <v>208.32</v>
      </c>
    </row>
    <row r="70" spans="1:9" x14ac:dyDescent="0.25">
      <c r="A70" s="671" t="s">
        <v>96</v>
      </c>
      <c r="B70" s="687">
        <v>96</v>
      </c>
      <c r="C70" s="677">
        <f t="shared" si="12"/>
        <v>0.57485029940119758</v>
      </c>
      <c r="D70" s="677">
        <v>6.02</v>
      </c>
      <c r="E70" s="677">
        <f t="shared" si="13"/>
        <v>577.91999999999996</v>
      </c>
      <c r="F70" s="698">
        <v>1</v>
      </c>
      <c r="G70" s="677">
        <f t="shared" si="5"/>
        <v>577.91999999999996</v>
      </c>
      <c r="H70" s="677">
        <f t="shared" si="6"/>
        <v>136.33000000000001</v>
      </c>
      <c r="I70" s="678">
        <f t="shared" si="14"/>
        <v>714.25</v>
      </c>
    </row>
    <row r="71" spans="1:9" x14ac:dyDescent="0.25">
      <c r="A71" s="671" t="s">
        <v>97</v>
      </c>
      <c r="B71" s="687">
        <v>32</v>
      </c>
      <c r="C71" s="677">
        <f t="shared" si="12"/>
        <v>0.19161676646706588</v>
      </c>
      <c r="D71" s="677">
        <v>6.02</v>
      </c>
      <c r="E71" s="677">
        <f t="shared" si="13"/>
        <v>192.64</v>
      </c>
      <c r="F71" s="698">
        <v>1</v>
      </c>
      <c r="G71" s="677">
        <f t="shared" si="5"/>
        <v>192.64</v>
      </c>
      <c r="H71" s="677">
        <f t="shared" si="6"/>
        <v>45.44</v>
      </c>
      <c r="I71" s="678">
        <f t="shared" si="14"/>
        <v>238.07999999999998</v>
      </c>
    </row>
    <row r="72" spans="1:9" x14ac:dyDescent="0.25">
      <c r="A72" s="671" t="s">
        <v>98</v>
      </c>
      <c r="B72" s="687">
        <v>39</v>
      </c>
      <c r="C72" s="677">
        <f t="shared" si="12"/>
        <v>0.23353293413173654</v>
      </c>
      <c r="D72" s="677">
        <v>6.02</v>
      </c>
      <c r="E72" s="677">
        <f t="shared" si="13"/>
        <v>234.77999999999997</v>
      </c>
      <c r="F72" s="698">
        <v>1</v>
      </c>
      <c r="G72" s="677">
        <f t="shared" si="5"/>
        <v>234.78</v>
      </c>
      <c r="H72" s="677">
        <f t="shared" si="6"/>
        <v>55.38</v>
      </c>
      <c r="I72" s="678">
        <f t="shared" si="14"/>
        <v>290.16000000000003</v>
      </c>
    </row>
    <row r="73" spans="1:9" ht="31.5" x14ac:dyDescent="0.25">
      <c r="A73" s="672" t="s">
        <v>8</v>
      </c>
      <c r="B73" s="688">
        <f>SUM(B74:B79)</f>
        <v>720</v>
      </c>
      <c r="C73" s="693">
        <f t="shared" ref="C73:I73" si="15">SUM(C74:C79)</f>
        <v>4.3113772455089814</v>
      </c>
      <c r="D73" s="693"/>
      <c r="E73" s="693"/>
      <c r="F73" s="699"/>
      <c r="G73" s="693">
        <f t="shared" si="15"/>
        <v>1558.8000000000002</v>
      </c>
      <c r="H73" s="693">
        <f t="shared" si="15"/>
        <v>356</v>
      </c>
      <c r="I73" s="704">
        <f t="shared" si="15"/>
        <v>1914.8000000000002</v>
      </c>
    </row>
    <row r="74" spans="1:9" x14ac:dyDescent="0.25">
      <c r="A74" s="671" t="s">
        <v>99</v>
      </c>
      <c r="B74" s="687">
        <v>96</v>
      </c>
      <c r="C74" s="677">
        <f t="shared" ref="C74:C81" si="16">B74/167</f>
        <v>0.57485029940119758</v>
      </c>
      <c r="D74" s="677">
        <v>4.33</v>
      </c>
      <c r="E74" s="677">
        <f t="shared" ref="E74:E79" si="17">B74*D74</f>
        <v>415.68</v>
      </c>
      <c r="F74" s="698">
        <v>0.5</v>
      </c>
      <c r="G74" s="677">
        <f t="shared" si="5"/>
        <v>207.84</v>
      </c>
      <c r="H74" s="677">
        <f t="shared" si="6"/>
        <v>49.03</v>
      </c>
      <c r="I74" s="678">
        <f t="shared" ref="I74:I79" si="18">G74+H74</f>
        <v>256.87</v>
      </c>
    </row>
    <row r="75" spans="1:9" x14ac:dyDescent="0.25">
      <c r="A75" s="671" t="s">
        <v>100</v>
      </c>
      <c r="B75" s="687">
        <v>168</v>
      </c>
      <c r="C75" s="677">
        <f t="shared" si="16"/>
        <v>1.0059880239520957</v>
      </c>
      <c r="D75" s="677">
        <v>4.33</v>
      </c>
      <c r="E75" s="677">
        <f t="shared" si="17"/>
        <v>727.44</v>
      </c>
      <c r="F75" s="698">
        <v>0.5</v>
      </c>
      <c r="G75" s="677">
        <f t="shared" si="5"/>
        <v>363.72</v>
      </c>
      <c r="H75" s="677">
        <f t="shared" si="6"/>
        <v>85.8</v>
      </c>
      <c r="I75" s="678">
        <f t="shared" si="18"/>
        <v>449.52000000000004</v>
      </c>
    </row>
    <row r="76" spans="1:9" x14ac:dyDescent="0.25">
      <c r="A76" s="671" t="s">
        <v>101</v>
      </c>
      <c r="B76" s="687">
        <v>120</v>
      </c>
      <c r="C76" s="677">
        <f t="shared" si="16"/>
        <v>0.71856287425149701</v>
      </c>
      <c r="D76" s="677">
        <v>4.33</v>
      </c>
      <c r="E76" s="677">
        <f t="shared" si="17"/>
        <v>519.6</v>
      </c>
      <c r="F76" s="698">
        <v>0.5</v>
      </c>
      <c r="G76" s="677">
        <f t="shared" ref="G76:G111" si="19">ROUND(E76*F76,2)</f>
        <v>259.8</v>
      </c>
      <c r="H76" s="677">
        <f t="shared" ref="H76:H110" si="20">ROUND(G76*0.2359,2)</f>
        <v>61.29</v>
      </c>
      <c r="I76" s="678">
        <f t="shared" si="18"/>
        <v>321.09000000000003</v>
      </c>
    </row>
    <row r="77" spans="1:9" x14ac:dyDescent="0.25">
      <c r="A77" s="671" t="s">
        <v>102</v>
      </c>
      <c r="B77" s="687">
        <v>86</v>
      </c>
      <c r="C77" s="677">
        <f t="shared" si="16"/>
        <v>0.51497005988023947</v>
      </c>
      <c r="D77" s="677">
        <v>4.33</v>
      </c>
      <c r="E77" s="677">
        <f t="shared" si="17"/>
        <v>372.38</v>
      </c>
      <c r="F77" s="698">
        <v>0.5</v>
      </c>
      <c r="G77" s="677">
        <f t="shared" si="19"/>
        <v>186.19</v>
      </c>
      <c r="H77" s="677">
        <f t="shared" si="20"/>
        <v>43.92</v>
      </c>
      <c r="I77" s="678">
        <f t="shared" si="18"/>
        <v>230.11</v>
      </c>
    </row>
    <row r="78" spans="1:9" x14ac:dyDescent="0.25">
      <c r="A78" s="671" t="s">
        <v>103</v>
      </c>
      <c r="B78" s="687">
        <v>58</v>
      </c>
      <c r="C78" s="677">
        <f t="shared" si="16"/>
        <v>0.3473053892215569</v>
      </c>
      <c r="D78" s="677">
        <v>4.33</v>
      </c>
      <c r="E78" s="677">
        <f t="shared" si="17"/>
        <v>251.14000000000001</v>
      </c>
      <c r="F78" s="698">
        <v>0.5</v>
      </c>
      <c r="G78" s="677">
        <f t="shared" si="19"/>
        <v>125.57</v>
      </c>
      <c r="H78" s="677">
        <f t="shared" si="20"/>
        <v>29.62</v>
      </c>
      <c r="I78" s="678">
        <f t="shared" si="18"/>
        <v>155.19</v>
      </c>
    </row>
    <row r="79" spans="1:9" x14ac:dyDescent="0.25">
      <c r="A79" s="671" t="s">
        <v>104</v>
      </c>
      <c r="B79" s="687">
        <v>192</v>
      </c>
      <c r="C79" s="677">
        <f t="shared" si="16"/>
        <v>1.1497005988023952</v>
      </c>
      <c r="D79" s="677">
        <v>4.33</v>
      </c>
      <c r="E79" s="677">
        <f t="shared" si="17"/>
        <v>831.36</v>
      </c>
      <c r="F79" s="698">
        <v>0.5</v>
      </c>
      <c r="G79" s="677">
        <f t="shared" si="19"/>
        <v>415.68</v>
      </c>
      <c r="H79" s="679">
        <f>ROUND(G79*0.2077,2)</f>
        <v>86.34</v>
      </c>
      <c r="I79" s="678">
        <f t="shared" si="18"/>
        <v>502.02</v>
      </c>
    </row>
    <row r="80" spans="1:9" x14ac:dyDescent="0.25">
      <c r="A80" s="672" t="s">
        <v>6</v>
      </c>
      <c r="B80" s="688">
        <f>B81</f>
        <v>76.8</v>
      </c>
      <c r="C80" s="693">
        <f t="shared" ref="C80:I80" si="21">C81</f>
        <v>0.45988023952095808</v>
      </c>
      <c r="D80" s="693"/>
      <c r="E80" s="693"/>
      <c r="F80" s="699"/>
      <c r="G80" s="693">
        <f t="shared" si="21"/>
        <v>132.1</v>
      </c>
      <c r="H80" s="693">
        <f t="shared" si="21"/>
        <v>27.44</v>
      </c>
      <c r="I80" s="704">
        <f t="shared" si="21"/>
        <v>159.54</v>
      </c>
    </row>
    <row r="81" spans="1:9" x14ac:dyDescent="0.25">
      <c r="A81" s="671" t="s">
        <v>105</v>
      </c>
      <c r="B81" s="687">
        <v>76.8</v>
      </c>
      <c r="C81" s="677">
        <f t="shared" si="16"/>
        <v>0.45988023952095808</v>
      </c>
      <c r="D81" s="677">
        <v>3.44</v>
      </c>
      <c r="E81" s="677">
        <f t="shared" ref="E81" si="22">B81*D81</f>
        <v>264.19200000000001</v>
      </c>
      <c r="F81" s="698">
        <v>0.5</v>
      </c>
      <c r="G81" s="677">
        <f t="shared" si="19"/>
        <v>132.1</v>
      </c>
      <c r="H81" s="679">
        <f>ROUND(G81*0.2077,2)</f>
        <v>27.44</v>
      </c>
      <c r="I81" s="678">
        <f t="shared" ref="I81" si="23">G81+H81</f>
        <v>159.54</v>
      </c>
    </row>
    <row r="82" spans="1:9" x14ac:dyDescent="0.25">
      <c r="A82" s="669" t="s">
        <v>2599</v>
      </c>
      <c r="B82" s="685">
        <f>B83+B87+B106</f>
        <v>410</v>
      </c>
      <c r="C82" s="691">
        <f t="shared" ref="C82:I82" si="24">C83+C87+C106</f>
        <v>2.4550898203592824</v>
      </c>
      <c r="D82" s="691"/>
      <c r="E82" s="691"/>
      <c r="F82" s="696"/>
      <c r="G82" s="691">
        <f t="shared" si="24"/>
        <v>1143.2800000000002</v>
      </c>
      <c r="H82" s="691">
        <f t="shared" si="24"/>
        <v>269.62</v>
      </c>
      <c r="I82" s="702">
        <f t="shared" si="24"/>
        <v>1412.8999999999999</v>
      </c>
    </row>
    <row r="83" spans="1:9" ht="31.5" x14ac:dyDescent="0.25">
      <c r="A83" s="670" t="s">
        <v>9</v>
      </c>
      <c r="B83" s="686">
        <f>SUM(B84:B86)</f>
        <v>113</v>
      </c>
      <c r="C83" s="692">
        <f t="shared" ref="C83:I83" si="25">SUM(C84:C86)</f>
        <v>0.67664670658682635</v>
      </c>
      <c r="D83" s="692"/>
      <c r="E83" s="692"/>
      <c r="F83" s="697"/>
      <c r="G83" s="692">
        <f t="shared" si="25"/>
        <v>639.26</v>
      </c>
      <c r="H83" s="692">
        <f t="shared" si="25"/>
        <v>150.80000000000001</v>
      </c>
      <c r="I83" s="703">
        <f t="shared" si="25"/>
        <v>790.06</v>
      </c>
    </row>
    <row r="84" spans="1:9" x14ac:dyDescent="0.25">
      <c r="A84" s="671" t="s">
        <v>106</v>
      </c>
      <c r="B84" s="687">
        <v>11</v>
      </c>
      <c r="C84" s="677">
        <f t="shared" ref="C84:C86" si="26">B84/167</f>
        <v>6.5868263473053898E-2</v>
      </c>
      <c r="D84" s="694">
        <v>12.24</v>
      </c>
      <c r="E84" s="677">
        <f t="shared" ref="E84:E86" si="27">B84*D84</f>
        <v>134.64000000000001</v>
      </c>
      <c r="F84" s="698">
        <v>1</v>
      </c>
      <c r="G84" s="677">
        <f t="shared" si="19"/>
        <v>134.63999999999999</v>
      </c>
      <c r="H84" s="677">
        <f t="shared" si="20"/>
        <v>31.76</v>
      </c>
      <c r="I84" s="678">
        <f t="shared" ref="I84:I86" si="28">G84+H84</f>
        <v>166.39999999999998</v>
      </c>
    </row>
    <row r="85" spans="1:9" x14ac:dyDescent="0.25">
      <c r="A85" s="671" t="s">
        <v>107</v>
      </c>
      <c r="B85" s="687">
        <v>59</v>
      </c>
      <c r="C85" s="677">
        <f t="shared" si="26"/>
        <v>0.3532934131736527</v>
      </c>
      <c r="D85" s="677">
        <v>12.24</v>
      </c>
      <c r="E85" s="677">
        <f t="shared" si="27"/>
        <v>722.16</v>
      </c>
      <c r="F85" s="698">
        <v>0.5</v>
      </c>
      <c r="G85" s="677">
        <f t="shared" si="19"/>
        <v>361.08</v>
      </c>
      <c r="H85" s="677">
        <f t="shared" si="20"/>
        <v>85.18</v>
      </c>
      <c r="I85" s="678">
        <f t="shared" si="28"/>
        <v>446.26</v>
      </c>
    </row>
    <row r="86" spans="1:9" x14ac:dyDescent="0.25">
      <c r="A86" s="671" t="s">
        <v>108</v>
      </c>
      <c r="B86" s="687">
        <v>43</v>
      </c>
      <c r="C86" s="677">
        <f t="shared" si="26"/>
        <v>0.25748502994011974</v>
      </c>
      <c r="D86" s="677">
        <v>11.127000000000001</v>
      </c>
      <c r="E86" s="677">
        <f t="shared" si="27"/>
        <v>478.46100000000001</v>
      </c>
      <c r="F86" s="698">
        <v>0.3</v>
      </c>
      <c r="G86" s="677">
        <f t="shared" si="19"/>
        <v>143.54</v>
      </c>
      <c r="H86" s="677">
        <f t="shared" si="20"/>
        <v>33.86</v>
      </c>
      <c r="I86" s="678">
        <f t="shared" si="28"/>
        <v>177.39999999999998</v>
      </c>
    </row>
    <row r="87" spans="1:9" ht="31.5" x14ac:dyDescent="0.25">
      <c r="A87" s="672" t="s">
        <v>7</v>
      </c>
      <c r="B87" s="688">
        <f>SUM(B88:B105)</f>
        <v>244</v>
      </c>
      <c r="C87" s="693">
        <f t="shared" ref="C87:I87" si="29">SUM(C88:C105)</f>
        <v>1.4610778443113779</v>
      </c>
      <c r="D87" s="693"/>
      <c r="E87" s="693"/>
      <c r="F87" s="699"/>
      <c r="G87" s="693">
        <f t="shared" si="29"/>
        <v>440.32000000000011</v>
      </c>
      <c r="H87" s="693">
        <f t="shared" si="29"/>
        <v>103.83999999999997</v>
      </c>
      <c r="I87" s="704">
        <f t="shared" si="29"/>
        <v>544.16</v>
      </c>
    </row>
    <row r="88" spans="1:9" x14ac:dyDescent="0.25">
      <c r="A88" s="671" t="s">
        <v>109</v>
      </c>
      <c r="B88" s="687">
        <v>32</v>
      </c>
      <c r="C88" s="677">
        <f t="shared" ref="C88:C105" si="30">B88/167</f>
        <v>0.19161676646706588</v>
      </c>
      <c r="D88" s="677">
        <v>6.02</v>
      </c>
      <c r="E88" s="677">
        <f t="shared" ref="E88:E105" si="31">B88*D88</f>
        <v>192.64</v>
      </c>
      <c r="F88" s="698">
        <v>0.3</v>
      </c>
      <c r="G88" s="677">
        <f t="shared" si="19"/>
        <v>57.79</v>
      </c>
      <c r="H88" s="677">
        <f t="shared" si="20"/>
        <v>13.63</v>
      </c>
      <c r="I88" s="678">
        <f t="shared" ref="I88:I105" si="32">G88+H88</f>
        <v>71.42</v>
      </c>
    </row>
    <row r="89" spans="1:9" x14ac:dyDescent="0.25">
      <c r="A89" s="671" t="s">
        <v>110</v>
      </c>
      <c r="B89" s="687">
        <v>24</v>
      </c>
      <c r="C89" s="677">
        <f t="shared" si="30"/>
        <v>0.1437125748502994</v>
      </c>
      <c r="D89" s="677">
        <v>6.02</v>
      </c>
      <c r="E89" s="677">
        <f t="shared" si="31"/>
        <v>144.47999999999999</v>
      </c>
      <c r="F89" s="698">
        <v>0.3</v>
      </c>
      <c r="G89" s="677">
        <f t="shared" si="19"/>
        <v>43.34</v>
      </c>
      <c r="H89" s="677">
        <f t="shared" si="20"/>
        <v>10.220000000000001</v>
      </c>
      <c r="I89" s="678">
        <f t="shared" si="32"/>
        <v>53.56</v>
      </c>
    </row>
    <row r="90" spans="1:9" x14ac:dyDescent="0.25">
      <c r="A90" s="671" t="s">
        <v>111</v>
      </c>
      <c r="B90" s="687">
        <v>8</v>
      </c>
      <c r="C90" s="677">
        <f t="shared" si="30"/>
        <v>4.790419161676647E-2</v>
      </c>
      <c r="D90" s="677">
        <v>6.02</v>
      </c>
      <c r="E90" s="677">
        <f t="shared" si="31"/>
        <v>48.16</v>
      </c>
      <c r="F90" s="698">
        <v>0.3</v>
      </c>
      <c r="G90" s="677">
        <f t="shared" si="19"/>
        <v>14.45</v>
      </c>
      <c r="H90" s="677">
        <f t="shared" si="20"/>
        <v>3.41</v>
      </c>
      <c r="I90" s="678">
        <f t="shared" si="32"/>
        <v>17.86</v>
      </c>
    </row>
    <row r="91" spans="1:9" x14ac:dyDescent="0.25">
      <c r="A91" s="671" t="s">
        <v>112</v>
      </c>
      <c r="B91" s="687">
        <v>24</v>
      </c>
      <c r="C91" s="677">
        <f t="shared" si="30"/>
        <v>0.1437125748502994</v>
      </c>
      <c r="D91" s="677">
        <v>6.02</v>
      </c>
      <c r="E91" s="677">
        <f t="shared" si="31"/>
        <v>144.47999999999999</v>
      </c>
      <c r="F91" s="698">
        <v>0.3</v>
      </c>
      <c r="G91" s="677">
        <f t="shared" si="19"/>
        <v>43.34</v>
      </c>
      <c r="H91" s="677">
        <f t="shared" si="20"/>
        <v>10.220000000000001</v>
      </c>
      <c r="I91" s="678">
        <f t="shared" si="32"/>
        <v>53.56</v>
      </c>
    </row>
    <row r="92" spans="1:9" x14ac:dyDescent="0.25">
      <c r="A92" s="671" t="s">
        <v>113</v>
      </c>
      <c r="B92" s="687">
        <v>24</v>
      </c>
      <c r="C92" s="677">
        <f t="shared" si="30"/>
        <v>0.1437125748502994</v>
      </c>
      <c r="D92" s="677">
        <v>6.02</v>
      </c>
      <c r="E92" s="677">
        <f t="shared" si="31"/>
        <v>144.47999999999999</v>
      </c>
      <c r="F92" s="698">
        <v>0.3</v>
      </c>
      <c r="G92" s="677">
        <f t="shared" si="19"/>
        <v>43.34</v>
      </c>
      <c r="H92" s="677">
        <f t="shared" si="20"/>
        <v>10.220000000000001</v>
      </c>
      <c r="I92" s="678">
        <f t="shared" si="32"/>
        <v>53.56</v>
      </c>
    </row>
    <row r="93" spans="1:9" x14ac:dyDescent="0.25">
      <c r="A93" s="671" t="s">
        <v>114</v>
      </c>
      <c r="B93" s="687">
        <v>32</v>
      </c>
      <c r="C93" s="677">
        <f t="shared" si="30"/>
        <v>0.19161676646706588</v>
      </c>
      <c r="D93" s="677">
        <v>6.02</v>
      </c>
      <c r="E93" s="677">
        <f t="shared" si="31"/>
        <v>192.64</v>
      </c>
      <c r="F93" s="698">
        <v>0.3</v>
      </c>
      <c r="G93" s="677">
        <f t="shared" si="19"/>
        <v>57.79</v>
      </c>
      <c r="H93" s="677">
        <f t="shared" si="20"/>
        <v>13.63</v>
      </c>
      <c r="I93" s="678">
        <f t="shared" si="32"/>
        <v>71.42</v>
      </c>
    </row>
    <row r="94" spans="1:9" x14ac:dyDescent="0.25">
      <c r="A94" s="671" t="s">
        <v>115</v>
      </c>
      <c r="B94" s="687">
        <v>24</v>
      </c>
      <c r="C94" s="677">
        <f t="shared" si="30"/>
        <v>0.1437125748502994</v>
      </c>
      <c r="D94" s="677">
        <v>6.02</v>
      </c>
      <c r="E94" s="677">
        <f t="shared" si="31"/>
        <v>144.47999999999999</v>
      </c>
      <c r="F94" s="698">
        <v>0.3</v>
      </c>
      <c r="G94" s="677">
        <f t="shared" si="19"/>
        <v>43.34</v>
      </c>
      <c r="H94" s="677">
        <f t="shared" si="20"/>
        <v>10.220000000000001</v>
      </c>
      <c r="I94" s="678">
        <f t="shared" si="32"/>
        <v>53.56</v>
      </c>
    </row>
    <row r="95" spans="1:9" x14ac:dyDescent="0.25">
      <c r="A95" s="671" t="s">
        <v>116</v>
      </c>
      <c r="B95" s="687">
        <v>24</v>
      </c>
      <c r="C95" s="677">
        <f t="shared" si="30"/>
        <v>0.1437125748502994</v>
      </c>
      <c r="D95" s="677">
        <v>6.02</v>
      </c>
      <c r="E95" s="677">
        <f t="shared" si="31"/>
        <v>144.47999999999999</v>
      </c>
      <c r="F95" s="698">
        <v>0.3</v>
      </c>
      <c r="G95" s="677">
        <f t="shared" si="19"/>
        <v>43.34</v>
      </c>
      <c r="H95" s="677">
        <f t="shared" si="20"/>
        <v>10.220000000000001</v>
      </c>
      <c r="I95" s="678">
        <f t="shared" si="32"/>
        <v>53.56</v>
      </c>
    </row>
    <row r="96" spans="1:9" x14ac:dyDescent="0.25">
      <c r="A96" s="671" t="s">
        <v>117</v>
      </c>
      <c r="B96" s="687">
        <v>32</v>
      </c>
      <c r="C96" s="677">
        <f t="shared" si="30"/>
        <v>0.19161676646706588</v>
      </c>
      <c r="D96" s="677">
        <v>6.02</v>
      </c>
      <c r="E96" s="677">
        <f t="shared" si="31"/>
        <v>192.64</v>
      </c>
      <c r="F96" s="698">
        <v>0.3</v>
      </c>
      <c r="G96" s="677">
        <f t="shared" si="19"/>
        <v>57.79</v>
      </c>
      <c r="H96" s="677">
        <f t="shared" si="20"/>
        <v>13.63</v>
      </c>
      <c r="I96" s="678">
        <f t="shared" si="32"/>
        <v>71.42</v>
      </c>
    </row>
    <row r="97" spans="1:9" x14ac:dyDescent="0.25">
      <c r="A97" s="671" t="s">
        <v>118</v>
      </c>
      <c r="B97" s="687">
        <v>2</v>
      </c>
      <c r="C97" s="677">
        <f t="shared" si="30"/>
        <v>1.1976047904191617E-2</v>
      </c>
      <c r="D97" s="677">
        <v>6.02</v>
      </c>
      <c r="E97" s="677">
        <f t="shared" si="31"/>
        <v>12.04</v>
      </c>
      <c r="F97" s="698">
        <v>0.3</v>
      </c>
      <c r="G97" s="677">
        <f t="shared" si="19"/>
        <v>3.61</v>
      </c>
      <c r="H97" s="677">
        <f t="shared" si="20"/>
        <v>0.85</v>
      </c>
      <c r="I97" s="678">
        <f t="shared" si="32"/>
        <v>4.46</v>
      </c>
    </row>
    <row r="98" spans="1:9" x14ac:dyDescent="0.25">
      <c r="A98" s="671" t="s">
        <v>119</v>
      </c>
      <c r="B98" s="687">
        <v>2</v>
      </c>
      <c r="C98" s="677">
        <f t="shared" si="30"/>
        <v>1.1976047904191617E-2</v>
      </c>
      <c r="D98" s="677">
        <v>6.02</v>
      </c>
      <c r="E98" s="677">
        <f t="shared" si="31"/>
        <v>12.04</v>
      </c>
      <c r="F98" s="698">
        <v>0.3</v>
      </c>
      <c r="G98" s="677">
        <f t="shared" si="19"/>
        <v>3.61</v>
      </c>
      <c r="H98" s="677">
        <f t="shared" si="20"/>
        <v>0.85</v>
      </c>
      <c r="I98" s="678">
        <f t="shared" si="32"/>
        <v>4.46</v>
      </c>
    </row>
    <row r="99" spans="1:9" x14ac:dyDescent="0.25">
      <c r="A99" s="671" t="s">
        <v>120</v>
      </c>
      <c r="B99" s="687">
        <v>2</v>
      </c>
      <c r="C99" s="677">
        <f t="shared" si="30"/>
        <v>1.1976047904191617E-2</v>
      </c>
      <c r="D99" s="677">
        <v>6.02</v>
      </c>
      <c r="E99" s="677">
        <f t="shared" si="31"/>
        <v>12.04</v>
      </c>
      <c r="F99" s="698">
        <v>0.3</v>
      </c>
      <c r="G99" s="677">
        <f t="shared" si="19"/>
        <v>3.61</v>
      </c>
      <c r="H99" s="677">
        <f t="shared" si="20"/>
        <v>0.85</v>
      </c>
      <c r="I99" s="678">
        <f t="shared" si="32"/>
        <v>4.46</v>
      </c>
    </row>
    <row r="100" spans="1:9" x14ac:dyDescent="0.25">
      <c r="A100" s="671" t="s">
        <v>121</v>
      </c>
      <c r="B100" s="687">
        <v>2</v>
      </c>
      <c r="C100" s="677">
        <f t="shared" si="30"/>
        <v>1.1976047904191617E-2</v>
      </c>
      <c r="D100" s="677">
        <v>6.02</v>
      </c>
      <c r="E100" s="677">
        <f t="shared" si="31"/>
        <v>12.04</v>
      </c>
      <c r="F100" s="698">
        <v>0.3</v>
      </c>
      <c r="G100" s="677">
        <f t="shared" si="19"/>
        <v>3.61</v>
      </c>
      <c r="H100" s="677">
        <f t="shared" si="20"/>
        <v>0.85</v>
      </c>
      <c r="I100" s="678">
        <f t="shared" si="32"/>
        <v>4.46</v>
      </c>
    </row>
    <row r="101" spans="1:9" x14ac:dyDescent="0.25">
      <c r="A101" s="671" t="s">
        <v>122</v>
      </c>
      <c r="B101" s="687">
        <v>2</v>
      </c>
      <c r="C101" s="677">
        <f t="shared" si="30"/>
        <v>1.1976047904191617E-2</v>
      </c>
      <c r="D101" s="677">
        <v>7.85</v>
      </c>
      <c r="E101" s="677">
        <f t="shared" si="31"/>
        <v>15.7</v>
      </c>
      <c r="F101" s="698">
        <v>0.3</v>
      </c>
      <c r="G101" s="677">
        <f t="shared" si="19"/>
        <v>4.71</v>
      </c>
      <c r="H101" s="677">
        <f t="shared" si="20"/>
        <v>1.1100000000000001</v>
      </c>
      <c r="I101" s="678">
        <f t="shared" si="32"/>
        <v>5.82</v>
      </c>
    </row>
    <row r="102" spans="1:9" x14ac:dyDescent="0.25">
      <c r="A102" s="671" t="s">
        <v>123</v>
      </c>
      <c r="B102" s="687">
        <v>2</v>
      </c>
      <c r="C102" s="677">
        <f t="shared" si="30"/>
        <v>1.1976047904191617E-2</v>
      </c>
      <c r="D102" s="677">
        <v>5.9</v>
      </c>
      <c r="E102" s="677">
        <f t="shared" si="31"/>
        <v>11.8</v>
      </c>
      <c r="F102" s="698">
        <v>0.3</v>
      </c>
      <c r="G102" s="677">
        <f t="shared" si="19"/>
        <v>3.54</v>
      </c>
      <c r="H102" s="677">
        <f t="shared" si="20"/>
        <v>0.84</v>
      </c>
      <c r="I102" s="678">
        <f t="shared" si="32"/>
        <v>4.38</v>
      </c>
    </row>
    <row r="103" spans="1:9" x14ac:dyDescent="0.25">
      <c r="A103" s="671" t="s">
        <v>124</v>
      </c>
      <c r="B103" s="687">
        <v>3</v>
      </c>
      <c r="C103" s="677">
        <f t="shared" si="30"/>
        <v>1.7964071856287425E-2</v>
      </c>
      <c r="D103" s="677">
        <v>5.2</v>
      </c>
      <c r="E103" s="677">
        <f t="shared" si="31"/>
        <v>15.600000000000001</v>
      </c>
      <c r="F103" s="698">
        <v>0.3</v>
      </c>
      <c r="G103" s="677">
        <f t="shared" si="19"/>
        <v>4.68</v>
      </c>
      <c r="H103" s="677">
        <f t="shared" si="20"/>
        <v>1.1000000000000001</v>
      </c>
      <c r="I103" s="678">
        <f t="shared" si="32"/>
        <v>5.7799999999999994</v>
      </c>
    </row>
    <row r="104" spans="1:9" x14ac:dyDescent="0.25">
      <c r="A104" s="671" t="s">
        <v>125</v>
      </c>
      <c r="B104" s="687">
        <v>2</v>
      </c>
      <c r="C104" s="677">
        <f t="shared" si="30"/>
        <v>1.1976047904191617E-2</v>
      </c>
      <c r="D104" s="677">
        <v>5.2</v>
      </c>
      <c r="E104" s="677">
        <f t="shared" si="31"/>
        <v>10.4</v>
      </c>
      <c r="F104" s="698">
        <v>0.3</v>
      </c>
      <c r="G104" s="677">
        <f t="shared" si="19"/>
        <v>3.12</v>
      </c>
      <c r="H104" s="677">
        <f t="shared" si="20"/>
        <v>0.74</v>
      </c>
      <c r="I104" s="678">
        <f t="shared" si="32"/>
        <v>3.8600000000000003</v>
      </c>
    </row>
    <row r="105" spans="1:9" x14ac:dyDescent="0.25">
      <c r="A105" s="671" t="s">
        <v>126</v>
      </c>
      <c r="B105" s="687">
        <v>3</v>
      </c>
      <c r="C105" s="677">
        <f t="shared" si="30"/>
        <v>1.7964071856287425E-2</v>
      </c>
      <c r="D105" s="677">
        <v>5.9</v>
      </c>
      <c r="E105" s="677">
        <f t="shared" si="31"/>
        <v>17.700000000000003</v>
      </c>
      <c r="F105" s="698">
        <v>0.3</v>
      </c>
      <c r="G105" s="677">
        <f t="shared" si="19"/>
        <v>5.31</v>
      </c>
      <c r="H105" s="677">
        <f t="shared" si="20"/>
        <v>1.25</v>
      </c>
      <c r="I105" s="678">
        <f t="shared" si="32"/>
        <v>6.56</v>
      </c>
    </row>
    <row r="106" spans="1:9" ht="31.5" x14ac:dyDescent="0.25">
      <c r="A106" s="672" t="s">
        <v>8</v>
      </c>
      <c r="B106" s="688">
        <f>SUM(B107:B111)</f>
        <v>53</v>
      </c>
      <c r="C106" s="693">
        <f t="shared" ref="C106:I106" si="33">SUM(C107:C111)</f>
        <v>0.31736526946107785</v>
      </c>
      <c r="D106" s="693"/>
      <c r="E106" s="693"/>
      <c r="F106" s="699"/>
      <c r="G106" s="693">
        <f t="shared" si="33"/>
        <v>63.70000000000001</v>
      </c>
      <c r="H106" s="693">
        <f t="shared" si="33"/>
        <v>14.98</v>
      </c>
      <c r="I106" s="704">
        <f t="shared" si="33"/>
        <v>78.680000000000007</v>
      </c>
    </row>
    <row r="107" spans="1:9" x14ac:dyDescent="0.25">
      <c r="A107" s="671" t="s">
        <v>127</v>
      </c>
      <c r="B107" s="687">
        <v>23</v>
      </c>
      <c r="C107" s="677">
        <f t="shared" ref="C107:C111" si="34">B107/167</f>
        <v>0.1377245508982036</v>
      </c>
      <c r="D107" s="677">
        <v>4.33</v>
      </c>
      <c r="E107" s="677">
        <f t="shared" ref="E107:E111" si="35">B107*D107</f>
        <v>99.59</v>
      </c>
      <c r="F107" s="698">
        <v>0.3</v>
      </c>
      <c r="G107" s="677">
        <f t="shared" si="19"/>
        <v>29.88</v>
      </c>
      <c r="H107" s="677">
        <f t="shared" si="20"/>
        <v>7.05</v>
      </c>
      <c r="I107" s="678">
        <f t="shared" ref="I107:I111" si="36">G107+H107</f>
        <v>36.93</v>
      </c>
    </row>
    <row r="108" spans="1:9" x14ac:dyDescent="0.25">
      <c r="A108" s="671" t="s">
        <v>128</v>
      </c>
      <c r="B108" s="687">
        <v>12</v>
      </c>
      <c r="C108" s="677">
        <f t="shared" si="34"/>
        <v>7.1856287425149698E-2</v>
      </c>
      <c r="D108" s="677">
        <v>3.67</v>
      </c>
      <c r="E108" s="677">
        <f t="shared" si="35"/>
        <v>44.04</v>
      </c>
      <c r="F108" s="698">
        <v>0.3</v>
      </c>
      <c r="G108" s="677">
        <f t="shared" si="19"/>
        <v>13.21</v>
      </c>
      <c r="H108" s="677">
        <f t="shared" si="20"/>
        <v>3.12</v>
      </c>
      <c r="I108" s="678">
        <f t="shared" si="36"/>
        <v>16.330000000000002</v>
      </c>
    </row>
    <row r="109" spans="1:9" x14ac:dyDescent="0.25">
      <c r="A109" s="671" t="s">
        <v>129</v>
      </c>
      <c r="B109" s="687">
        <v>12</v>
      </c>
      <c r="C109" s="677">
        <f t="shared" si="34"/>
        <v>7.1856287425149698E-2</v>
      </c>
      <c r="D109" s="677">
        <v>3.67</v>
      </c>
      <c r="E109" s="677">
        <f t="shared" si="35"/>
        <v>44.04</v>
      </c>
      <c r="F109" s="698">
        <v>0.3</v>
      </c>
      <c r="G109" s="677">
        <f t="shared" si="19"/>
        <v>13.21</v>
      </c>
      <c r="H109" s="677">
        <f t="shared" si="20"/>
        <v>3.12</v>
      </c>
      <c r="I109" s="678">
        <f t="shared" si="36"/>
        <v>16.330000000000002</v>
      </c>
    </row>
    <row r="110" spans="1:9" x14ac:dyDescent="0.25">
      <c r="A110" s="671" t="s">
        <v>130</v>
      </c>
      <c r="B110" s="687">
        <v>4</v>
      </c>
      <c r="C110" s="677">
        <f t="shared" si="34"/>
        <v>2.3952095808383235E-2</v>
      </c>
      <c r="D110" s="677">
        <v>4.33</v>
      </c>
      <c r="E110" s="677">
        <f t="shared" si="35"/>
        <v>17.32</v>
      </c>
      <c r="F110" s="698">
        <v>0.3</v>
      </c>
      <c r="G110" s="677">
        <f t="shared" si="19"/>
        <v>5.2</v>
      </c>
      <c r="H110" s="677">
        <f t="shared" si="20"/>
        <v>1.23</v>
      </c>
      <c r="I110" s="678">
        <f t="shared" si="36"/>
        <v>6.43</v>
      </c>
    </row>
    <row r="111" spans="1:9" ht="16.5" thickBot="1" x14ac:dyDescent="0.3">
      <c r="A111" s="673" t="s">
        <v>131</v>
      </c>
      <c r="B111" s="689">
        <v>2</v>
      </c>
      <c r="C111" s="681">
        <f t="shared" si="34"/>
        <v>1.1976047904191617E-2</v>
      </c>
      <c r="D111" s="681">
        <v>3.67</v>
      </c>
      <c r="E111" s="681">
        <f t="shared" si="35"/>
        <v>7.34</v>
      </c>
      <c r="F111" s="700">
        <v>0.3</v>
      </c>
      <c r="G111" s="681">
        <f t="shared" si="19"/>
        <v>2.2000000000000002</v>
      </c>
      <c r="H111" s="682">
        <f>ROUND(G111*0.2077,2)</f>
        <v>0.46</v>
      </c>
      <c r="I111" s="683">
        <f t="shared" si="36"/>
        <v>2.66</v>
      </c>
    </row>
    <row r="113" spans="1:2" ht="16.5" x14ac:dyDescent="0.25">
      <c r="A113" s="1183" t="s">
        <v>2548</v>
      </c>
      <c r="B113" s="1183"/>
    </row>
  </sheetData>
  <mergeCells count="4">
    <mergeCell ref="A2:I2"/>
    <mergeCell ref="A6:A7"/>
    <mergeCell ref="B6:I6"/>
    <mergeCell ref="A113:B113"/>
  </mergeCells>
  <pageMargins left="0.70866141732283472" right="0.70866141732283472" top="0.74803149606299213" bottom="0.74803149606299213" header="0.31496062992125984" footer="0.31496062992125984"/>
  <pageSetup paperSize="9" scale="1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3F4EC-9541-40C1-91F4-17E7D85BB16B}">
  <sheetPr>
    <tabColor theme="9" tint="0.59999389629810485"/>
    <pageSetUpPr fitToPage="1"/>
  </sheetPr>
  <dimension ref="A1:I125"/>
  <sheetViews>
    <sheetView zoomScale="80" zoomScaleNormal="80" workbookViewId="0">
      <selection activeCell="M7" sqref="M7"/>
    </sheetView>
  </sheetViews>
  <sheetFormatPr defaultColWidth="9.140625" defaultRowHeight="15.75" x14ac:dyDescent="0.25"/>
  <cols>
    <col min="1" max="1" width="73.42578125" style="350" customWidth="1"/>
    <col min="2" max="2" width="17.7109375" style="350" customWidth="1"/>
    <col min="3" max="3" width="19" style="350" customWidth="1"/>
    <col min="4" max="4" width="12.7109375" style="350" customWidth="1"/>
    <col min="5" max="5" width="14.85546875" style="350" customWidth="1"/>
    <col min="6" max="6" width="11.140625" style="350" customWidth="1"/>
    <col min="7" max="9" width="14.85546875" style="350" customWidth="1"/>
    <col min="10" max="16384" width="9.140625" style="350"/>
  </cols>
  <sheetData>
    <row r="1" spans="1:9" x14ac:dyDescent="0.25">
      <c r="I1" s="1160" t="s">
        <v>2798</v>
      </c>
    </row>
    <row r="2" spans="1:9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2600</v>
      </c>
    </row>
    <row r="5" spans="1:9" ht="16.5" thickBot="1" x14ac:dyDescent="0.3">
      <c r="A5" s="244"/>
    </row>
    <row r="6" spans="1:9" ht="24" customHeight="1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12.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269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720" t="s">
        <v>0</v>
      </c>
      <c r="B9" s="728">
        <f t="shared" ref="B9:H9" si="0">B33+B10</f>
        <v>3679.51</v>
      </c>
      <c r="C9" s="705">
        <f t="shared" si="0"/>
        <v>22.032994011976047</v>
      </c>
      <c r="D9" s="705"/>
      <c r="E9" s="705"/>
      <c r="F9" s="705"/>
      <c r="G9" s="705">
        <f t="shared" si="0"/>
        <v>11976.070000000002</v>
      </c>
      <c r="H9" s="705">
        <f t="shared" si="0"/>
        <v>2815.3399999999992</v>
      </c>
      <c r="I9" s="706">
        <f>I33+I10</f>
        <v>14791.410000000002</v>
      </c>
    </row>
    <row r="10" spans="1:9" s="718" customFormat="1" x14ac:dyDescent="0.25">
      <c r="A10" s="371" t="s">
        <v>47</v>
      </c>
      <c r="B10" s="384">
        <f>B27+B13+B11</f>
        <v>2358</v>
      </c>
      <c r="C10" s="367">
        <f>C27+C13+C11</f>
        <v>14.119760479041915</v>
      </c>
      <c r="D10" s="731"/>
      <c r="E10" s="367"/>
      <c r="F10" s="723"/>
      <c r="G10" s="367">
        <f>G27+G13+G11</f>
        <v>8701.4500000000007</v>
      </c>
      <c r="H10" s="367">
        <f>H27+H13+H11</f>
        <v>2043.1999999999996</v>
      </c>
      <c r="I10" s="465">
        <f>I27+I13+I11</f>
        <v>10744.650000000001</v>
      </c>
    </row>
    <row r="11" spans="1:9" s="426" customFormat="1" ht="31.5" x14ac:dyDescent="0.25">
      <c r="A11" s="521" t="s">
        <v>9</v>
      </c>
      <c r="B11" s="451">
        <f>SUM(B12)</f>
        <v>39</v>
      </c>
      <c r="C11" s="427">
        <f t="shared" ref="C11:I11" si="1">SUM(C12)</f>
        <v>0.23353293413173654</v>
      </c>
      <c r="D11" s="427"/>
      <c r="E11" s="427"/>
      <c r="F11" s="430"/>
      <c r="G11" s="427">
        <f t="shared" si="1"/>
        <v>272.07</v>
      </c>
      <c r="H11" s="427">
        <f t="shared" si="1"/>
        <v>64.180000000000007</v>
      </c>
      <c r="I11" s="466">
        <f t="shared" si="1"/>
        <v>336.25</v>
      </c>
    </row>
    <row r="12" spans="1:9" s="426" customFormat="1" ht="18.75" customHeight="1" x14ac:dyDescent="0.25">
      <c r="A12" s="721" t="s">
        <v>158</v>
      </c>
      <c r="B12" s="729">
        <v>39</v>
      </c>
      <c r="C12" s="424">
        <f>B12/167</f>
        <v>0.23353293413173654</v>
      </c>
      <c r="D12" s="424">
        <v>2330</v>
      </c>
      <c r="E12" s="424">
        <f>C12*D12</f>
        <v>544.13173652694616</v>
      </c>
      <c r="F12" s="719">
        <v>0.5</v>
      </c>
      <c r="G12" s="424">
        <f>ROUND(E12*F12,2)</f>
        <v>272.07</v>
      </c>
      <c r="H12" s="424">
        <f>ROUND(G12*0.2359,2)</f>
        <v>64.180000000000007</v>
      </c>
      <c r="I12" s="425">
        <f>G12+H12</f>
        <v>336.25</v>
      </c>
    </row>
    <row r="13" spans="1:9" s="426" customFormat="1" ht="31.5" x14ac:dyDescent="0.25">
      <c r="A13" s="521" t="s">
        <v>7</v>
      </c>
      <c r="B13" s="451">
        <f>SUM(B14:B26)</f>
        <v>1599</v>
      </c>
      <c r="C13" s="427">
        <f>SUM(C14:C26)</f>
        <v>9.5748502994011968</v>
      </c>
      <c r="D13" s="427"/>
      <c r="E13" s="427"/>
      <c r="F13" s="430"/>
      <c r="G13" s="427">
        <f>SUM(G14:G26)</f>
        <v>6803.38</v>
      </c>
      <c r="H13" s="427">
        <f>SUM(H14:H26)</f>
        <v>1604.9199999999996</v>
      </c>
      <c r="I13" s="466">
        <f>SUM(I14:I26)</f>
        <v>8408.3000000000011</v>
      </c>
    </row>
    <row r="14" spans="1:9" s="426" customFormat="1" x14ac:dyDescent="0.25">
      <c r="A14" s="721" t="s">
        <v>175</v>
      </c>
      <c r="B14" s="729">
        <v>159</v>
      </c>
      <c r="C14" s="424">
        <f t="shared" ref="C14:C32" si="2">B14/167</f>
        <v>0.95209580838323349</v>
      </c>
      <c r="D14" s="424">
        <v>1735</v>
      </c>
      <c r="E14" s="424">
        <v>1651.88</v>
      </c>
      <c r="F14" s="719">
        <v>0.5</v>
      </c>
      <c r="G14" s="424">
        <f t="shared" ref="G14:G72" si="3">ROUND(E14*F14,2)</f>
        <v>825.94</v>
      </c>
      <c r="H14" s="424">
        <f t="shared" ref="H14:H72" si="4">ROUND(G14*0.2359,2)</f>
        <v>194.84</v>
      </c>
      <c r="I14" s="425">
        <f>G14+H14</f>
        <v>1020.7800000000001</v>
      </c>
    </row>
    <row r="15" spans="1:9" s="426" customFormat="1" x14ac:dyDescent="0.25">
      <c r="A15" s="721" t="s">
        <v>175</v>
      </c>
      <c r="B15" s="729">
        <v>96</v>
      </c>
      <c r="C15" s="424">
        <f t="shared" si="2"/>
        <v>0.57485029940119758</v>
      </c>
      <c r="D15" s="424">
        <v>8.4</v>
      </c>
      <c r="E15" s="424">
        <f>B15*D15</f>
        <v>806.40000000000009</v>
      </c>
      <c r="F15" s="719">
        <v>0.5</v>
      </c>
      <c r="G15" s="424">
        <f t="shared" si="3"/>
        <v>403.2</v>
      </c>
      <c r="H15" s="424">
        <f t="shared" si="4"/>
        <v>95.11</v>
      </c>
      <c r="I15" s="425">
        <f t="shared" ref="I15:I32" si="5">G15+H15</f>
        <v>498.31</v>
      </c>
    </row>
    <row r="16" spans="1:9" s="426" customFormat="1" x14ac:dyDescent="0.25">
      <c r="A16" s="721" t="s">
        <v>175</v>
      </c>
      <c r="B16" s="729">
        <v>156</v>
      </c>
      <c r="C16" s="424">
        <f t="shared" si="2"/>
        <v>0.93413173652694614</v>
      </c>
      <c r="D16" s="424">
        <v>8.4</v>
      </c>
      <c r="E16" s="424">
        <f>B16*D16</f>
        <v>1310.4000000000001</v>
      </c>
      <c r="F16" s="719">
        <v>0.5</v>
      </c>
      <c r="G16" s="424">
        <f t="shared" si="3"/>
        <v>655.20000000000005</v>
      </c>
      <c r="H16" s="424">
        <f t="shared" si="4"/>
        <v>154.56</v>
      </c>
      <c r="I16" s="425">
        <f t="shared" si="5"/>
        <v>809.76</v>
      </c>
    </row>
    <row r="17" spans="1:9" s="426" customFormat="1" x14ac:dyDescent="0.25">
      <c r="A17" s="721" t="s">
        <v>175</v>
      </c>
      <c r="B17" s="729">
        <v>124</v>
      </c>
      <c r="C17" s="424">
        <f t="shared" si="2"/>
        <v>0.74251497005988021</v>
      </c>
      <c r="D17" s="424">
        <v>8.4</v>
      </c>
      <c r="E17" s="424">
        <f t="shared" ref="E17:E32" si="6">B17*D17</f>
        <v>1041.6000000000001</v>
      </c>
      <c r="F17" s="719">
        <v>0.5</v>
      </c>
      <c r="G17" s="424">
        <f t="shared" si="3"/>
        <v>520.79999999999995</v>
      </c>
      <c r="H17" s="424">
        <f t="shared" si="4"/>
        <v>122.86</v>
      </c>
      <c r="I17" s="425">
        <f t="shared" si="5"/>
        <v>643.66</v>
      </c>
    </row>
    <row r="18" spans="1:9" s="426" customFormat="1" x14ac:dyDescent="0.25">
      <c r="A18" s="721" t="s">
        <v>175</v>
      </c>
      <c r="B18" s="729">
        <v>168</v>
      </c>
      <c r="C18" s="424">
        <f t="shared" si="2"/>
        <v>1.0059880239520957</v>
      </c>
      <c r="D18" s="424">
        <v>8.4</v>
      </c>
      <c r="E18" s="424">
        <f t="shared" si="6"/>
        <v>1411.2</v>
      </c>
      <c r="F18" s="719">
        <v>0.5</v>
      </c>
      <c r="G18" s="424">
        <f t="shared" si="3"/>
        <v>705.6</v>
      </c>
      <c r="H18" s="424">
        <f t="shared" si="4"/>
        <v>166.45</v>
      </c>
      <c r="I18" s="425">
        <f t="shared" si="5"/>
        <v>872.05</v>
      </c>
    </row>
    <row r="19" spans="1:9" s="426" customFormat="1" x14ac:dyDescent="0.25">
      <c r="A19" s="721" t="s">
        <v>175</v>
      </c>
      <c r="B19" s="729">
        <v>188</v>
      </c>
      <c r="C19" s="424">
        <f t="shared" si="2"/>
        <v>1.125748502994012</v>
      </c>
      <c r="D19" s="424">
        <v>8.4</v>
      </c>
      <c r="E19" s="424">
        <f t="shared" si="6"/>
        <v>1579.2</v>
      </c>
      <c r="F19" s="719">
        <v>0.5</v>
      </c>
      <c r="G19" s="424">
        <f t="shared" si="3"/>
        <v>789.6</v>
      </c>
      <c r="H19" s="424">
        <f t="shared" si="4"/>
        <v>186.27</v>
      </c>
      <c r="I19" s="425">
        <f t="shared" si="5"/>
        <v>975.87</v>
      </c>
    </row>
    <row r="20" spans="1:9" s="426" customFormat="1" x14ac:dyDescent="0.25">
      <c r="A20" s="721" t="s">
        <v>175</v>
      </c>
      <c r="B20" s="729">
        <v>52</v>
      </c>
      <c r="C20" s="424">
        <f t="shared" si="2"/>
        <v>0.31137724550898205</v>
      </c>
      <c r="D20" s="424">
        <v>8.4</v>
      </c>
      <c r="E20" s="424">
        <f t="shared" si="6"/>
        <v>436.8</v>
      </c>
      <c r="F20" s="719">
        <v>0.5</v>
      </c>
      <c r="G20" s="424">
        <f t="shared" si="3"/>
        <v>218.4</v>
      </c>
      <c r="H20" s="424">
        <f t="shared" si="4"/>
        <v>51.52</v>
      </c>
      <c r="I20" s="425">
        <f t="shared" si="5"/>
        <v>269.92</v>
      </c>
    </row>
    <row r="21" spans="1:9" s="426" customFormat="1" x14ac:dyDescent="0.25">
      <c r="A21" s="721" t="s">
        <v>175</v>
      </c>
      <c r="B21" s="729">
        <v>48</v>
      </c>
      <c r="C21" s="424">
        <f t="shared" si="2"/>
        <v>0.28742514970059879</v>
      </c>
      <c r="D21" s="424">
        <v>8.4</v>
      </c>
      <c r="E21" s="424">
        <f t="shared" si="6"/>
        <v>403.20000000000005</v>
      </c>
      <c r="F21" s="719">
        <v>0.5</v>
      </c>
      <c r="G21" s="424">
        <f t="shared" si="3"/>
        <v>201.6</v>
      </c>
      <c r="H21" s="424">
        <f t="shared" si="4"/>
        <v>47.56</v>
      </c>
      <c r="I21" s="425">
        <f t="shared" si="5"/>
        <v>249.16</v>
      </c>
    </row>
    <row r="22" spans="1:9" s="426" customFormat="1" x14ac:dyDescent="0.25">
      <c r="A22" s="721" t="s">
        <v>175</v>
      </c>
      <c r="B22" s="729">
        <v>96</v>
      </c>
      <c r="C22" s="424">
        <f t="shared" si="2"/>
        <v>0.57485029940119758</v>
      </c>
      <c r="D22" s="424">
        <v>8.4</v>
      </c>
      <c r="E22" s="424">
        <f t="shared" si="6"/>
        <v>806.40000000000009</v>
      </c>
      <c r="F22" s="719">
        <v>0.5</v>
      </c>
      <c r="G22" s="424">
        <f t="shared" si="3"/>
        <v>403.2</v>
      </c>
      <c r="H22" s="424">
        <f t="shared" si="4"/>
        <v>95.11</v>
      </c>
      <c r="I22" s="425">
        <f t="shared" si="5"/>
        <v>498.31</v>
      </c>
    </row>
    <row r="23" spans="1:9" s="426" customFormat="1" x14ac:dyDescent="0.25">
      <c r="A23" s="721" t="s">
        <v>175</v>
      </c>
      <c r="B23" s="729">
        <v>192</v>
      </c>
      <c r="C23" s="424">
        <f t="shared" si="2"/>
        <v>1.1497005988023952</v>
      </c>
      <c r="D23" s="424">
        <v>8.4</v>
      </c>
      <c r="E23" s="424">
        <f t="shared" si="6"/>
        <v>1612.8000000000002</v>
      </c>
      <c r="F23" s="719">
        <v>0.5</v>
      </c>
      <c r="G23" s="424">
        <f t="shared" si="3"/>
        <v>806.4</v>
      </c>
      <c r="H23" s="424">
        <f t="shared" si="4"/>
        <v>190.23</v>
      </c>
      <c r="I23" s="425">
        <f t="shared" si="5"/>
        <v>996.63</v>
      </c>
    </row>
    <row r="24" spans="1:9" s="426" customFormat="1" x14ac:dyDescent="0.25">
      <c r="A24" s="721" t="s">
        <v>175</v>
      </c>
      <c r="B24" s="729">
        <v>84</v>
      </c>
      <c r="C24" s="424">
        <f t="shared" si="2"/>
        <v>0.50299401197604787</v>
      </c>
      <c r="D24" s="424">
        <v>8.4</v>
      </c>
      <c r="E24" s="424">
        <f t="shared" si="6"/>
        <v>705.6</v>
      </c>
      <c r="F24" s="719">
        <v>0.5</v>
      </c>
      <c r="G24" s="424">
        <f t="shared" si="3"/>
        <v>352.8</v>
      </c>
      <c r="H24" s="424">
        <f t="shared" si="4"/>
        <v>83.23</v>
      </c>
      <c r="I24" s="425">
        <f t="shared" si="5"/>
        <v>436.03000000000003</v>
      </c>
    </row>
    <row r="25" spans="1:9" s="426" customFormat="1" x14ac:dyDescent="0.25">
      <c r="A25" s="721" t="s">
        <v>175</v>
      </c>
      <c r="B25" s="729">
        <v>68</v>
      </c>
      <c r="C25" s="424">
        <f t="shared" si="2"/>
        <v>0.40718562874251496</v>
      </c>
      <c r="D25" s="424">
        <v>8.4</v>
      </c>
      <c r="E25" s="424">
        <f t="shared" si="6"/>
        <v>571.20000000000005</v>
      </c>
      <c r="F25" s="719">
        <v>0.5</v>
      </c>
      <c r="G25" s="424">
        <f t="shared" si="3"/>
        <v>285.60000000000002</v>
      </c>
      <c r="H25" s="424">
        <f t="shared" si="4"/>
        <v>67.37</v>
      </c>
      <c r="I25" s="425">
        <f t="shared" si="5"/>
        <v>352.97</v>
      </c>
    </row>
    <row r="26" spans="1:9" s="426" customFormat="1" x14ac:dyDescent="0.25">
      <c r="A26" s="721" t="s">
        <v>175</v>
      </c>
      <c r="B26" s="729">
        <v>168</v>
      </c>
      <c r="C26" s="424">
        <f t="shared" si="2"/>
        <v>1.0059880239520957</v>
      </c>
      <c r="D26" s="424">
        <v>7.56</v>
      </c>
      <c r="E26" s="424">
        <f t="shared" si="6"/>
        <v>1270.08</v>
      </c>
      <c r="F26" s="719">
        <v>0.5</v>
      </c>
      <c r="G26" s="424">
        <f t="shared" si="3"/>
        <v>635.04</v>
      </c>
      <c r="H26" s="424">
        <f t="shared" si="4"/>
        <v>149.81</v>
      </c>
      <c r="I26" s="425">
        <f t="shared" si="5"/>
        <v>784.84999999999991</v>
      </c>
    </row>
    <row r="27" spans="1:9" s="426" customFormat="1" ht="31.5" x14ac:dyDescent="0.25">
      <c r="A27" s="521" t="s">
        <v>8</v>
      </c>
      <c r="B27" s="451">
        <f>SUM(B28:B32)</f>
        <v>720</v>
      </c>
      <c r="C27" s="427">
        <f t="shared" ref="C27:I27" si="7">SUM(C28:C32)</f>
        <v>4.3113772455089823</v>
      </c>
      <c r="D27" s="427"/>
      <c r="E27" s="427"/>
      <c r="F27" s="430"/>
      <c r="G27" s="427">
        <f t="shared" si="7"/>
        <v>1626.0000000000002</v>
      </c>
      <c r="H27" s="427">
        <f t="shared" si="7"/>
        <v>374.09999999999997</v>
      </c>
      <c r="I27" s="466">
        <f t="shared" si="7"/>
        <v>2000.1000000000001</v>
      </c>
    </row>
    <row r="28" spans="1:9" s="426" customFormat="1" x14ac:dyDescent="0.25">
      <c r="A28" s="721" t="s">
        <v>393</v>
      </c>
      <c r="B28" s="729">
        <v>120</v>
      </c>
      <c r="C28" s="424">
        <f t="shared" si="2"/>
        <v>0.71856287425149701</v>
      </c>
      <c r="D28" s="424">
        <v>5.6</v>
      </c>
      <c r="E28" s="424">
        <f t="shared" si="6"/>
        <v>672</v>
      </c>
      <c r="F28" s="719">
        <v>0.5</v>
      </c>
      <c r="G28" s="424">
        <f t="shared" si="3"/>
        <v>336</v>
      </c>
      <c r="H28" s="428">
        <f>ROUND(G28*0.2077,2)</f>
        <v>69.790000000000006</v>
      </c>
      <c r="I28" s="425">
        <f t="shared" si="5"/>
        <v>405.79</v>
      </c>
    </row>
    <row r="29" spans="1:9" s="426" customFormat="1" x14ac:dyDescent="0.25">
      <c r="A29" s="721" t="s">
        <v>393</v>
      </c>
      <c r="B29" s="729">
        <v>168</v>
      </c>
      <c r="C29" s="424">
        <f t="shared" si="2"/>
        <v>1.0059880239520957</v>
      </c>
      <c r="D29" s="424">
        <v>4.3</v>
      </c>
      <c r="E29" s="424">
        <f t="shared" si="6"/>
        <v>722.4</v>
      </c>
      <c r="F29" s="719">
        <v>0.5</v>
      </c>
      <c r="G29" s="424">
        <f t="shared" si="3"/>
        <v>361.2</v>
      </c>
      <c r="H29" s="424">
        <f t="shared" si="4"/>
        <v>85.21</v>
      </c>
      <c r="I29" s="425">
        <f t="shared" si="5"/>
        <v>446.40999999999997</v>
      </c>
    </row>
    <row r="30" spans="1:9" s="426" customFormat="1" ht="16.5" customHeight="1" x14ac:dyDescent="0.25">
      <c r="A30" s="721" t="s">
        <v>393</v>
      </c>
      <c r="B30" s="729">
        <v>184</v>
      </c>
      <c r="C30" s="424">
        <f t="shared" si="2"/>
        <v>1.1017964071856288</v>
      </c>
      <c r="D30" s="424">
        <v>4.3</v>
      </c>
      <c r="E30" s="424">
        <f t="shared" si="6"/>
        <v>791.19999999999993</v>
      </c>
      <c r="F30" s="719">
        <v>0.5</v>
      </c>
      <c r="G30" s="424">
        <f t="shared" si="3"/>
        <v>395.6</v>
      </c>
      <c r="H30" s="424">
        <f t="shared" si="4"/>
        <v>93.32</v>
      </c>
      <c r="I30" s="425">
        <f t="shared" si="5"/>
        <v>488.92</v>
      </c>
    </row>
    <row r="31" spans="1:9" s="426" customFormat="1" x14ac:dyDescent="0.25">
      <c r="A31" s="721" t="s">
        <v>393</v>
      </c>
      <c r="B31" s="729">
        <v>168</v>
      </c>
      <c r="C31" s="424">
        <f t="shared" si="2"/>
        <v>1.0059880239520957</v>
      </c>
      <c r="D31" s="424">
        <v>4.3</v>
      </c>
      <c r="E31" s="424">
        <f t="shared" si="6"/>
        <v>722.4</v>
      </c>
      <c r="F31" s="719">
        <v>0.5</v>
      </c>
      <c r="G31" s="424">
        <f t="shared" si="3"/>
        <v>361.2</v>
      </c>
      <c r="H31" s="424">
        <f t="shared" si="4"/>
        <v>85.21</v>
      </c>
      <c r="I31" s="425">
        <f t="shared" si="5"/>
        <v>446.40999999999997</v>
      </c>
    </row>
    <row r="32" spans="1:9" s="426" customFormat="1" x14ac:dyDescent="0.25">
      <c r="A32" s="721" t="s">
        <v>393</v>
      </c>
      <c r="B32" s="729">
        <v>80</v>
      </c>
      <c r="C32" s="424">
        <f t="shared" si="2"/>
        <v>0.47904191616766467</v>
      </c>
      <c r="D32" s="424">
        <v>4.3</v>
      </c>
      <c r="E32" s="424">
        <f t="shared" si="6"/>
        <v>344</v>
      </c>
      <c r="F32" s="719">
        <v>0.5</v>
      </c>
      <c r="G32" s="424">
        <f t="shared" si="3"/>
        <v>172</v>
      </c>
      <c r="H32" s="424">
        <f t="shared" si="4"/>
        <v>40.57</v>
      </c>
      <c r="I32" s="425">
        <f t="shared" si="5"/>
        <v>212.57</v>
      </c>
    </row>
    <row r="33" spans="1:9" s="426" customFormat="1" x14ac:dyDescent="0.25">
      <c r="A33" s="371" t="s">
        <v>394</v>
      </c>
      <c r="B33" s="384">
        <f>B34+B59+B104</f>
        <v>1321.51</v>
      </c>
      <c r="C33" s="367">
        <f t="shared" ref="C33:I33" si="8">C34+C59+C104</f>
        <v>7.9132335329341323</v>
      </c>
      <c r="D33" s="367"/>
      <c r="E33" s="367"/>
      <c r="F33" s="411"/>
      <c r="G33" s="367">
        <f t="shared" si="8"/>
        <v>3274.6200000000003</v>
      </c>
      <c r="H33" s="367">
        <f t="shared" si="8"/>
        <v>772.13999999999987</v>
      </c>
      <c r="I33" s="465">
        <f t="shared" si="8"/>
        <v>4046.7599999999998</v>
      </c>
    </row>
    <row r="34" spans="1:9" s="426" customFormat="1" ht="31.5" x14ac:dyDescent="0.25">
      <c r="A34" s="521" t="s">
        <v>9</v>
      </c>
      <c r="B34" s="451">
        <f>SUM(B35:B58)</f>
        <v>103</v>
      </c>
      <c r="C34" s="427">
        <f t="shared" ref="C34:H34" si="9">SUM(C35:C58)</f>
        <v>0.61676646706586813</v>
      </c>
      <c r="D34" s="427"/>
      <c r="E34" s="427"/>
      <c r="F34" s="430"/>
      <c r="G34" s="427">
        <f t="shared" si="9"/>
        <v>422.4799999999999</v>
      </c>
      <c r="H34" s="427">
        <f t="shared" si="9"/>
        <v>99.530000000000015</v>
      </c>
      <c r="I34" s="466">
        <f>SUM(I35:I58)</f>
        <v>522.01</v>
      </c>
    </row>
    <row r="35" spans="1:9" s="426" customFormat="1" x14ac:dyDescent="0.25">
      <c r="A35" s="721" t="s">
        <v>395</v>
      </c>
      <c r="B35" s="729">
        <v>1</v>
      </c>
      <c r="C35" s="424">
        <f>B35/167</f>
        <v>5.9880239520958087E-3</v>
      </c>
      <c r="D35" s="424">
        <v>14</v>
      </c>
      <c r="E35" s="424">
        <f>B35*D35</f>
        <v>14</v>
      </c>
      <c r="F35" s="719">
        <v>0.3</v>
      </c>
      <c r="G35" s="424">
        <f t="shared" si="3"/>
        <v>4.2</v>
      </c>
      <c r="H35" s="424">
        <f t="shared" si="4"/>
        <v>0.99</v>
      </c>
      <c r="I35" s="425">
        <f>G35+H35</f>
        <v>5.19</v>
      </c>
    </row>
    <row r="36" spans="1:9" s="426" customFormat="1" x14ac:dyDescent="0.25">
      <c r="A36" s="721" t="s">
        <v>192</v>
      </c>
      <c r="B36" s="729">
        <v>2</v>
      </c>
      <c r="C36" s="424">
        <f t="shared" ref="C36:C99" si="10">B36/167</f>
        <v>1.1976047904191617E-2</v>
      </c>
      <c r="D36" s="424">
        <v>11.9</v>
      </c>
      <c r="E36" s="424">
        <f t="shared" ref="E36:E99" si="11">B36*D36</f>
        <v>23.8</v>
      </c>
      <c r="F36" s="719">
        <v>0.3</v>
      </c>
      <c r="G36" s="424">
        <f t="shared" si="3"/>
        <v>7.14</v>
      </c>
      <c r="H36" s="424">
        <f t="shared" si="4"/>
        <v>1.68</v>
      </c>
      <c r="I36" s="425">
        <f t="shared" ref="I36:I99" si="12">G36+H36</f>
        <v>8.82</v>
      </c>
    </row>
    <row r="37" spans="1:9" s="426" customFormat="1" x14ac:dyDescent="0.25">
      <c r="A37" s="721" t="s">
        <v>395</v>
      </c>
      <c r="B37" s="729">
        <v>7</v>
      </c>
      <c r="C37" s="424">
        <f t="shared" si="10"/>
        <v>4.1916167664670656E-2</v>
      </c>
      <c r="D37" s="424">
        <v>14</v>
      </c>
      <c r="E37" s="424">
        <f t="shared" si="11"/>
        <v>98</v>
      </c>
      <c r="F37" s="719">
        <v>0.3</v>
      </c>
      <c r="G37" s="424">
        <f t="shared" si="3"/>
        <v>29.4</v>
      </c>
      <c r="H37" s="424">
        <f t="shared" si="4"/>
        <v>6.94</v>
      </c>
      <c r="I37" s="425">
        <f t="shared" si="12"/>
        <v>36.339999999999996</v>
      </c>
    </row>
    <row r="38" spans="1:9" s="426" customFormat="1" x14ac:dyDescent="0.25">
      <c r="A38" s="721" t="s">
        <v>395</v>
      </c>
      <c r="B38" s="729">
        <v>8</v>
      </c>
      <c r="C38" s="424">
        <f t="shared" si="10"/>
        <v>4.790419161676647E-2</v>
      </c>
      <c r="D38" s="424">
        <v>14</v>
      </c>
      <c r="E38" s="424">
        <f t="shared" si="11"/>
        <v>112</v>
      </c>
      <c r="F38" s="719">
        <v>0.3</v>
      </c>
      <c r="G38" s="424">
        <f t="shared" si="3"/>
        <v>33.6</v>
      </c>
      <c r="H38" s="424">
        <f t="shared" si="4"/>
        <v>7.93</v>
      </c>
      <c r="I38" s="425">
        <f t="shared" si="12"/>
        <v>41.53</v>
      </c>
    </row>
    <row r="39" spans="1:9" s="426" customFormat="1" x14ac:dyDescent="0.25">
      <c r="A39" s="721" t="s">
        <v>396</v>
      </c>
      <c r="B39" s="729">
        <v>5</v>
      </c>
      <c r="C39" s="424">
        <f t="shared" si="10"/>
        <v>2.9940119760479042E-2</v>
      </c>
      <c r="D39" s="424">
        <v>14</v>
      </c>
      <c r="E39" s="424">
        <f t="shared" si="11"/>
        <v>70</v>
      </c>
      <c r="F39" s="719">
        <v>0.3</v>
      </c>
      <c r="G39" s="424">
        <f t="shared" si="3"/>
        <v>21</v>
      </c>
      <c r="H39" s="424">
        <f t="shared" si="4"/>
        <v>4.95</v>
      </c>
      <c r="I39" s="425">
        <f t="shared" si="12"/>
        <v>25.95</v>
      </c>
    </row>
    <row r="40" spans="1:9" s="426" customFormat="1" x14ac:dyDescent="0.25">
      <c r="A40" s="721" t="s">
        <v>396</v>
      </c>
      <c r="B40" s="729">
        <v>2</v>
      </c>
      <c r="C40" s="424">
        <f t="shared" si="10"/>
        <v>1.1976047904191617E-2</v>
      </c>
      <c r="D40" s="424">
        <v>14</v>
      </c>
      <c r="E40" s="424">
        <f t="shared" si="11"/>
        <v>28</v>
      </c>
      <c r="F40" s="719">
        <v>0.3</v>
      </c>
      <c r="G40" s="424">
        <f t="shared" si="3"/>
        <v>8.4</v>
      </c>
      <c r="H40" s="424">
        <f t="shared" si="4"/>
        <v>1.98</v>
      </c>
      <c r="I40" s="425">
        <f t="shared" si="12"/>
        <v>10.38</v>
      </c>
    </row>
    <row r="41" spans="1:9" s="426" customFormat="1" x14ac:dyDescent="0.25">
      <c r="A41" s="721" t="s">
        <v>396</v>
      </c>
      <c r="B41" s="729">
        <v>3</v>
      </c>
      <c r="C41" s="424">
        <f t="shared" si="10"/>
        <v>1.7964071856287425E-2</v>
      </c>
      <c r="D41" s="424">
        <v>14</v>
      </c>
      <c r="E41" s="424">
        <f t="shared" si="11"/>
        <v>42</v>
      </c>
      <c r="F41" s="719">
        <v>0.3</v>
      </c>
      <c r="G41" s="424">
        <f t="shared" si="3"/>
        <v>12.6</v>
      </c>
      <c r="H41" s="424">
        <f t="shared" si="4"/>
        <v>2.97</v>
      </c>
      <c r="I41" s="425">
        <f t="shared" si="12"/>
        <v>15.57</v>
      </c>
    </row>
    <row r="42" spans="1:9" s="426" customFormat="1" x14ac:dyDescent="0.25">
      <c r="A42" s="721" t="s">
        <v>396</v>
      </c>
      <c r="B42" s="729">
        <v>1</v>
      </c>
      <c r="C42" s="424">
        <f t="shared" si="10"/>
        <v>5.9880239520958087E-3</v>
      </c>
      <c r="D42" s="424">
        <v>11.9</v>
      </c>
      <c r="E42" s="424">
        <f t="shared" si="11"/>
        <v>11.9</v>
      </c>
      <c r="F42" s="719">
        <v>0.3</v>
      </c>
      <c r="G42" s="424">
        <f t="shared" si="3"/>
        <v>3.57</v>
      </c>
      <c r="H42" s="424">
        <f t="shared" si="4"/>
        <v>0.84</v>
      </c>
      <c r="I42" s="425">
        <f t="shared" si="12"/>
        <v>4.41</v>
      </c>
    </row>
    <row r="43" spans="1:9" s="426" customFormat="1" x14ac:dyDescent="0.25">
      <c r="A43" s="721" t="s">
        <v>396</v>
      </c>
      <c r="B43" s="729">
        <v>2</v>
      </c>
      <c r="C43" s="424">
        <f t="shared" si="10"/>
        <v>1.1976047904191617E-2</v>
      </c>
      <c r="D43" s="424">
        <v>14</v>
      </c>
      <c r="E43" s="424">
        <f t="shared" si="11"/>
        <v>28</v>
      </c>
      <c r="F43" s="719">
        <v>0.3</v>
      </c>
      <c r="G43" s="424">
        <f t="shared" si="3"/>
        <v>8.4</v>
      </c>
      <c r="H43" s="424">
        <f t="shared" si="4"/>
        <v>1.98</v>
      </c>
      <c r="I43" s="425">
        <f t="shared" si="12"/>
        <v>10.38</v>
      </c>
    </row>
    <row r="44" spans="1:9" s="426" customFormat="1" x14ac:dyDescent="0.25">
      <c r="A44" s="721" t="s">
        <v>396</v>
      </c>
      <c r="B44" s="729">
        <v>11</v>
      </c>
      <c r="C44" s="424">
        <f t="shared" si="10"/>
        <v>6.5868263473053898E-2</v>
      </c>
      <c r="D44" s="424">
        <v>14</v>
      </c>
      <c r="E44" s="424">
        <f t="shared" si="11"/>
        <v>154</v>
      </c>
      <c r="F44" s="719">
        <v>0.3</v>
      </c>
      <c r="G44" s="424">
        <f t="shared" si="3"/>
        <v>46.2</v>
      </c>
      <c r="H44" s="424">
        <f t="shared" si="4"/>
        <v>10.9</v>
      </c>
      <c r="I44" s="425">
        <f t="shared" si="12"/>
        <v>57.1</v>
      </c>
    </row>
    <row r="45" spans="1:9" s="426" customFormat="1" x14ac:dyDescent="0.25">
      <c r="A45" s="721" t="s">
        <v>396</v>
      </c>
      <c r="B45" s="729">
        <v>7</v>
      </c>
      <c r="C45" s="424">
        <f t="shared" si="10"/>
        <v>4.1916167664670656E-2</v>
      </c>
      <c r="D45" s="424">
        <v>14</v>
      </c>
      <c r="E45" s="424">
        <f t="shared" si="11"/>
        <v>98</v>
      </c>
      <c r="F45" s="719">
        <v>0.3</v>
      </c>
      <c r="G45" s="424">
        <f t="shared" si="3"/>
        <v>29.4</v>
      </c>
      <c r="H45" s="424">
        <f t="shared" si="4"/>
        <v>6.94</v>
      </c>
      <c r="I45" s="425">
        <f t="shared" si="12"/>
        <v>36.339999999999996</v>
      </c>
    </row>
    <row r="46" spans="1:9" s="426" customFormat="1" x14ac:dyDescent="0.25">
      <c r="A46" s="721" t="s">
        <v>396</v>
      </c>
      <c r="B46" s="729">
        <v>3</v>
      </c>
      <c r="C46" s="424">
        <f t="shared" si="10"/>
        <v>1.7964071856287425E-2</v>
      </c>
      <c r="D46" s="424">
        <v>9.0500000000000007</v>
      </c>
      <c r="E46" s="424">
        <f t="shared" si="11"/>
        <v>27.150000000000002</v>
      </c>
      <c r="F46" s="719">
        <v>0.3</v>
      </c>
      <c r="G46" s="424">
        <f t="shared" si="3"/>
        <v>8.15</v>
      </c>
      <c r="H46" s="424">
        <f t="shared" si="4"/>
        <v>1.92</v>
      </c>
      <c r="I46" s="425">
        <f t="shared" si="12"/>
        <v>10.07</v>
      </c>
    </row>
    <row r="47" spans="1:9" s="426" customFormat="1" x14ac:dyDescent="0.25">
      <c r="A47" s="721" t="s">
        <v>396</v>
      </c>
      <c r="B47" s="729">
        <v>8</v>
      </c>
      <c r="C47" s="424">
        <f t="shared" si="10"/>
        <v>4.790419161676647E-2</v>
      </c>
      <c r="D47" s="424">
        <v>14</v>
      </c>
      <c r="E47" s="424">
        <f t="shared" si="11"/>
        <v>112</v>
      </c>
      <c r="F47" s="719">
        <v>0.3</v>
      </c>
      <c r="G47" s="424">
        <f t="shared" si="3"/>
        <v>33.6</v>
      </c>
      <c r="H47" s="424">
        <f t="shared" si="4"/>
        <v>7.93</v>
      </c>
      <c r="I47" s="425">
        <f t="shared" si="12"/>
        <v>41.53</v>
      </c>
    </row>
    <row r="48" spans="1:9" s="426" customFormat="1" x14ac:dyDescent="0.25">
      <c r="A48" s="721" t="s">
        <v>396</v>
      </c>
      <c r="B48" s="729">
        <v>2</v>
      </c>
      <c r="C48" s="424">
        <f t="shared" si="10"/>
        <v>1.1976047904191617E-2</v>
      </c>
      <c r="D48" s="424">
        <v>11.9</v>
      </c>
      <c r="E48" s="424">
        <f t="shared" si="11"/>
        <v>23.8</v>
      </c>
      <c r="F48" s="719">
        <v>0.3</v>
      </c>
      <c r="G48" s="424">
        <f t="shared" si="3"/>
        <v>7.14</v>
      </c>
      <c r="H48" s="424">
        <f t="shared" si="4"/>
        <v>1.68</v>
      </c>
      <c r="I48" s="425">
        <f t="shared" si="12"/>
        <v>8.82</v>
      </c>
    </row>
    <row r="49" spans="1:9" s="426" customFormat="1" x14ac:dyDescent="0.25">
      <c r="A49" s="721" t="s">
        <v>396</v>
      </c>
      <c r="B49" s="729">
        <v>2</v>
      </c>
      <c r="C49" s="424">
        <f t="shared" si="10"/>
        <v>1.1976047904191617E-2</v>
      </c>
      <c r="D49" s="424">
        <v>11.9</v>
      </c>
      <c r="E49" s="424">
        <f t="shared" si="11"/>
        <v>23.8</v>
      </c>
      <c r="F49" s="719">
        <v>0.3</v>
      </c>
      <c r="G49" s="424">
        <f t="shared" si="3"/>
        <v>7.14</v>
      </c>
      <c r="H49" s="424">
        <f t="shared" si="4"/>
        <v>1.68</v>
      </c>
      <c r="I49" s="425">
        <f t="shared" si="12"/>
        <v>8.82</v>
      </c>
    </row>
    <row r="50" spans="1:9" s="426" customFormat="1" x14ac:dyDescent="0.25">
      <c r="A50" s="721" t="s">
        <v>396</v>
      </c>
      <c r="B50" s="729">
        <v>6</v>
      </c>
      <c r="C50" s="424">
        <f t="shared" si="10"/>
        <v>3.5928143712574849E-2</v>
      </c>
      <c r="D50" s="424">
        <v>14</v>
      </c>
      <c r="E50" s="424">
        <f t="shared" si="11"/>
        <v>84</v>
      </c>
      <c r="F50" s="719">
        <v>0.3</v>
      </c>
      <c r="G50" s="424">
        <f t="shared" si="3"/>
        <v>25.2</v>
      </c>
      <c r="H50" s="424">
        <f t="shared" si="4"/>
        <v>5.94</v>
      </c>
      <c r="I50" s="425">
        <f t="shared" si="12"/>
        <v>31.14</v>
      </c>
    </row>
    <row r="51" spans="1:9" s="426" customFormat="1" x14ac:dyDescent="0.25">
      <c r="A51" s="721" t="s">
        <v>396</v>
      </c>
      <c r="B51" s="729">
        <v>2</v>
      </c>
      <c r="C51" s="424">
        <f t="shared" si="10"/>
        <v>1.1976047904191617E-2</v>
      </c>
      <c r="D51" s="424">
        <v>14</v>
      </c>
      <c r="E51" s="424">
        <f t="shared" si="11"/>
        <v>28</v>
      </c>
      <c r="F51" s="719">
        <v>0.3</v>
      </c>
      <c r="G51" s="424">
        <f t="shared" si="3"/>
        <v>8.4</v>
      </c>
      <c r="H51" s="424">
        <f t="shared" si="4"/>
        <v>1.98</v>
      </c>
      <c r="I51" s="425">
        <f t="shared" si="12"/>
        <v>10.38</v>
      </c>
    </row>
    <row r="52" spans="1:9" s="426" customFormat="1" x14ac:dyDescent="0.25">
      <c r="A52" s="721" t="s">
        <v>397</v>
      </c>
      <c r="B52" s="729">
        <v>2</v>
      </c>
      <c r="C52" s="424">
        <f t="shared" si="10"/>
        <v>1.1976047904191617E-2</v>
      </c>
      <c r="D52" s="424">
        <v>14</v>
      </c>
      <c r="E52" s="424">
        <f t="shared" si="11"/>
        <v>28</v>
      </c>
      <c r="F52" s="719">
        <v>0.3</v>
      </c>
      <c r="G52" s="424">
        <f t="shared" si="3"/>
        <v>8.4</v>
      </c>
      <c r="H52" s="424">
        <f t="shared" si="4"/>
        <v>1.98</v>
      </c>
      <c r="I52" s="425">
        <f t="shared" si="12"/>
        <v>10.38</v>
      </c>
    </row>
    <row r="53" spans="1:9" s="426" customFormat="1" x14ac:dyDescent="0.25">
      <c r="A53" s="721" t="s">
        <v>397</v>
      </c>
      <c r="B53" s="729">
        <v>1.5</v>
      </c>
      <c r="C53" s="424">
        <f t="shared" si="10"/>
        <v>8.9820359281437123E-3</v>
      </c>
      <c r="D53" s="424">
        <v>14</v>
      </c>
      <c r="E53" s="424">
        <f t="shared" si="11"/>
        <v>21</v>
      </c>
      <c r="F53" s="719">
        <v>0.3</v>
      </c>
      <c r="G53" s="424">
        <f t="shared" si="3"/>
        <v>6.3</v>
      </c>
      <c r="H53" s="424">
        <f t="shared" si="4"/>
        <v>1.49</v>
      </c>
      <c r="I53" s="425">
        <f t="shared" si="12"/>
        <v>7.79</v>
      </c>
    </row>
    <row r="54" spans="1:9" s="426" customFormat="1" x14ac:dyDescent="0.25">
      <c r="A54" s="721" t="s">
        <v>397</v>
      </c>
      <c r="B54" s="729">
        <v>1</v>
      </c>
      <c r="C54" s="424">
        <f t="shared" si="10"/>
        <v>5.9880239520958087E-3</v>
      </c>
      <c r="D54" s="424">
        <v>14</v>
      </c>
      <c r="E54" s="424">
        <f t="shared" si="11"/>
        <v>14</v>
      </c>
      <c r="F54" s="719">
        <v>0.3</v>
      </c>
      <c r="G54" s="424">
        <f t="shared" si="3"/>
        <v>4.2</v>
      </c>
      <c r="H54" s="428">
        <f>ROUND(G54*0.2077,2)</f>
        <v>0.87</v>
      </c>
      <c r="I54" s="425">
        <f t="shared" si="12"/>
        <v>5.07</v>
      </c>
    </row>
    <row r="55" spans="1:9" s="426" customFormat="1" x14ac:dyDescent="0.25">
      <c r="A55" s="721" t="s">
        <v>397</v>
      </c>
      <c r="B55" s="729">
        <v>2</v>
      </c>
      <c r="C55" s="424">
        <f t="shared" si="10"/>
        <v>1.1976047904191617E-2</v>
      </c>
      <c r="D55" s="424">
        <v>14</v>
      </c>
      <c r="E55" s="424">
        <f t="shared" si="11"/>
        <v>28</v>
      </c>
      <c r="F55" s="719">
        <v>0.3</v>
      </c>
      <c r="G55" s="424">
        <f t="shared" si="3"/>
        <v>8.4</v>
      </c>
      <c r="H55" s="424">
        <f t="shared" si="4"/>
        <v>1.98</v>
      </c>
      <c r="I55" s="425">
        <f t="shared" si="12"/>
        <v>10.38</v>
      </c>
    </row>
    <row r="56" spans="1:9" s="426" customFormat="1" x14ac:dyDescent="0.25">
      <c r="A56" s="721" t="s">
        <v>397</v>
      </c>
      <c r="B56" s="729">
        <v>2</v>
      </c>
      <c r="C56" s="424">
        <f t="shared" si="10"/>
        <v>1.1976047904191617E-2</v>
      </c>
      <c r="D56" s="424">
        <v>11.9</v>
      </c>
      <c r="E56" s="424">
        <f t="shared" si="11"/>
        <v>23.8</v>
      </c>
      <c r="F56" s="719">
        <v>0.3</v>
      </c>
      <c r="G56" s="424">
        <f t="shared" si="3"/>
        <v>7.14</v>
      </c>
      <c r="H56" s="424">
        <f t="shared" si="4"/>
        <v>1.68</v>
      </c>
      <c r="I56" s="425">
        <f t="shared" si="12"/>
        <v>8.82</v>
      </c>
    </row>
    <row r="57" spans="1:9" s="426" customFormat="1" x14ac:dyDescent="0.25">
      <c r="A57" s="721" t="s">
        <v>397</v>
      </c>
      <c r="B57" s="729">
        <v>22</v>
      </c>
      <c r="C57" s="424">
        <f t="shared" si="10"/>
        <v>0.1317365269461078</v>
      </c>
      <c r="D57" s="424">
        <v>14</v>
      </c>
      <c r="E57" s="424">
        <f t="shared" si="11"/>
        <v>308</v>
      </c>
      <c r="F57" s="719">
        <v>0.3</v>
      </c>
      <c r="G57" s="424">
        <f t="shared" si="3"/>
        <v>92.4</v>
      </c>
      <c r="H57" s="424">
        <f t="shared" si="4"/>
        <v>21.8</v>
      </c>
      <c r="I57" s="425">
        <f t="shared" si="12"/>
        <v>114.2</v>
      </c>
    </row>
    <row r="58" spans="1:9" s="426" customFormat="1" x14ac:dyDescent="0.25">
      <c r="A58" s="721" t="s">
        <v>397</v>
      </c>
      <c r="B58" s="729">
        <v>0.5</v>
      </c>
      <c r="C58" s="424">
        <f t="shared" si="10"/>
        <v>2.9940119760479044E-3</v>
      </c>
      <c r="D58" s="424">
        <v>14</v>
      </c>
      <c r="E58" s="424">
        <f t="shared" si="11"/>
        <v>7</v>
      </c>
      <c r="F58" s="719">
        <v>0.3</v>
      </c>
      <c r="G58" s="424">
        <f t="shared" si="3"/>
        <v>2.1</v>
      </c>
      <c r="H58" s="424">
        <f t="shared" si="4"/>
        <v>0.5</v>
      </c>
      <c r="I58" s="425">
        <f t="shared" si="12"/>
        <v>2.6</v>
      </c>
    </row>
    <row r="59" spans="1:9" s="426" customFormat="1" ht="31.5" x14ac:dyDescent="0.25">
      <c r="A59" s="521" t="s">
        <v>7</v>
      </c>
      <c r="B59" s="451">
        <f>SUM(B60:B103)</f>
        <v>1026.5</v>
      </c>
      <c r="C59" s="427">
        <f t="shared" ref="C59:I59" si="13">SUM(C60:C103)</f>
        <v>6.1467065868263484</v>
      </c>
      <c r="D59" s="427"/>
      <c r="E59" s="427"/>
      <c r="F59" s="430"/>
      <c r="G59" s="427">
        <f t="shared" si="13"/>
        <v>2559.1900000000005</v>
      </c>
      <c r="H59" s="427">
        <f t="shared" si="13"/>
        <v>603.70999999999992</v>
      </c>
      <c r="I59" s="466">
        <f t="shared" si="13"/>
        <v>3162.8999999999996</v>
      </c>
    </row>
    <row r="60" spans="1:9" s="426" customFormat="1" x14ac:dyDescent="0.25">
      <c r="A60" s="721" t="s">
        <v>398</v>
      </c>
      <c r="B60" s="729">
        <v>2</v>
      </c>
      <c r="C60" s="424">
        <f t="shared" si="10"/>
        <v>1.1976047904191617E-2</v>
      </c>
      <c r="D60" s="424">
        <v>8.4</v>
      </c>
      <c r="E60" s="424">
        <f t="shared" si="11"/>
        <v>16.8</v>
      </c>
      <c r="F60" s="719">
        <v>0.3</v>
      </c>
      <c r="G60" s="424">
        <f t="shared" si="3"/>
        <v>5.04</v>
      </c>
      <c r="H60" s="424">
        <f t="shared" si="4"/>
        <v>1.19</v>
      </c>
      <c r="I60" s="425">
        <f t="shared" si="12"/>
        <v>6.23</v>
      </c>
    </row>
    <row r="61" spans="1:9" s="426" customFormat="1" x14ac:dyDescent="0.25">
      <c r="A61" s="721" t="s">
        <v>398</v>
      </c>
      <c r="B61" s="729">
        <v>4</v>
      </c>
      <c r="C61" s="424">
        <f t="shared" si="10"/>
        <v>2.3952095808383235E-2</v>
      </c>
      <c r="D61" s="424">
        <v>8.4</v>
      </c>
      <c r="E61" s="424">
        <f t="shared" si="11"/>
        <v>33.6</v>
      </c>
      <c r="F61" s="719">
        <v>0.3</v>
      </c>
      <c r="G61" s="424">
        <f t="shared" si="3"/>
        <v>10.08</v>
      </c>
      <c r="H61" s="424">
        <f t="shared" si="4"/>
        <v>2.38</v>
      </c>
      <c r="I61" s="425">
        <f t="shared" si="12"/>
        <v>12.46</v>
      </c>
    </row>
    <row r="62" spans="1:9" s="426" customFormat="1" x14ac:dyDescent="0.25">
      <c r="A62" s="721" t="s">
        <v>398</v>
      </c>
      <c r="B62" s="729">
        <v>5</v>
      </c>
      <c r="C62" s="424">
        <f t="shared" si="10"/>
        <v>2.9940119760479042E-2</v>
      </c>
      <c r="D62" s="424">
        <v>8.4</v>
      </c>
      <c r="E62" s="424">
        <f t="shared" si="11"/>
        <v>42</v>
      </c>
      <c r="F62" s="719">
        <v>0.3</v>
      </c>
      <c r="G62" s="424">
        <f t="shared" si="3"/>
        <v>12.6</v>
      </c>
      <c r="H62" s="424">
        <f t="shared" si="4"/>
        <v>2.97</v>
      </c>
      <c r="I62" s="425">
        <f t="shared" si="12"/>
        <v>15.57</v>
      </c>
    </row>
    <row r="63" spans="1:9" s="426" customFormat="1" x14ac:dyDescent="0.25">
      <c r="A63" s="721" t="s">
        <v>399</v>
      </c>
      <c r="B63" s="729">
        <v>4</v>
      </c>
      <c r="C63" s="424">
        <f t="shared" si="10"/>
        <v>2.3952095808383235E-2</v>
      </c>
      <c r="D63" s="424">
        <v>8.4</v>
      </c>
      <c r="E63" s="424">
        <f t="shared" si="11"/>
        <v>33.6</v>
      </c>
      <c r="F63" s="719">
        <v>0.3</v>
      </c>
      <c r="G63" s="424">
        <f t="shared" si="3"/>
        <v>10.08</v>
      </c>
      <c r="H63" s="424">
        <f t="shared" si="4"/>
        <v>2.38</v>
      </c>
      <c r="I63" s="425">
        <f t="shared" si="12"/>
        <v>12.46</v>
      </c>
    </row>
    <row r="64" spans="1:9" s="426" customFormat="1" x14ac:dyDescent="0.25">
      <c r="A64" s="721" t="s">
        <v>399</v>
      </c>
      <c r="B64" s="729">
        <v>4</v>
      </c>
      <c r="C64" s="424">
        <f t="shared" si="10"/>
        <v>2.3952095808383235E-2</v>
      </c>
      <c r="D64" s="424">
        <v>8.4</v>
      </c>
      <c r="E64" s="424">
        <f t="shared" si="11"/>
        <v>33.6</v>
      </c>
      <c r="F64" s="719">
        <v>0.3</v>
      </c>
      <c r="G64" s="424">
        <f t="shared" si="3"/>
        <v>10.08</v>
      </c>
      <c r="H64" s="424">
        <f t="shared" si="4"/>
        <v>2.38</v>
      </c>
      <c r="I64" s="425">
        <f t="shared" si="12"/>
        <v>12.46</v>
      </c>
    </row>
    <row r="65" spans="1:9" s="426" customFormat="1" x14ac:dyDescent="0.25">
      <c r="A65" s="721" t="s">
        <v>400</v>
      </c>
      <c r="B65" s="729">
        <v>2.5</v>
      </c>
      <c r="C65" s="424">
        <f t="shared" si="10"/>
        <v>1.4970059880239521E-2</v>
      </c>
      <c r="D65" s="424">
        <v>8.4</v>
      </c>
      <c r="E65" s="424">
        <f t="shared" si="11"/>
        <v>21</v>
      </c>
      <c r="F65" s="719">
        <v>0.3</v>
      </c>
      <c r="G65" s="424">
        <f t="shared" si="3"/>
        <v>6.3</v>
      </c>
      <c r="H65" s="424">
        <f t="shared" si="4"/>
        <v>1.49</v>
      </c>
      <c r="I65" s="425">
        <f t="shared" si="12"/>
        <v>7.79</v>
      </c>
    </row>
    <row r="66" spans="1:9" s="426" customFormat="1" x14ac:dyDescent="0.25">
      <c r="A66" s="721" t="s">
        <v>401</v>
      </c>
      <c r="B66" s="729">
        <v>1.5</v>
      </c>
      <c r="C66" s="424">
        <f t="shared" si="10"/>
        <v>8.9820359281437123E-3</v>
      </c>
      <c r="D66" s="424">
        <v>8.4</v>
      </c>
      <c r="E66" s="424">
        <f t="shared" si="11"/>
        <v>12.600000000000001</v>
      </c>
      <c r="F66" s="719">
        <v>0.3</v>
      </c>
      <c r="G66" s="424">
        <f t="shared" si="3"/>
        <v>3.78</v>
      </c>
      <c r="H66" s="424">
        <f t="shared" si="4"/>
        <v>0.89</v>
      </c>
      <c r="I66" s="425">
        <f t="shared" si="12"/>
        <v>4.67</v>
      </c>
    </row>
    <row r="67" spans="1:9" s="426" customFormat="1" x14ac:dyDescent="0.25">
      <c r="A67" s="721" t="s">
        <v>401</v>
      </c>
      <c r="B67" s="729">
        <v>1</v>
      </c>
      <c r="C67" s="424">
        <f t="shared" si="10"/>
        <v>5.9880239520958087E-3</v>
      </c>
      <c r="D67" s="424">
        <v>8.4</v>
      </c>
      <c r="E67" s="424">
        <f t="shared" si="11"/>
        <v>8.4</v>
      </c>
      <c r="F67" s="719">
        <v>0.3</v>
      </c>
      <c r="G67" s="424">
        <f t="shared" si="3"/>
        <v>2.52</v>
      </c>
      <c r="H67" s="424">
        <f t="shared" si="4"/>
        <v>0.59</v>
      </c>
      <c r="I67" s="425">
        <f t="shared" si="12"/>
        <v>3.11</v>
      </c>
    </row>
    <row r="68" spans="1:9" s="426" customFormat="1" x14ac:dyDescent="0.25">
      <c r="A68" s="721" t="s">
        <v>401</v>
      </c>
      <c r="B68" s="729">
        <v>1</v>
      </c>
      <c r="C68" s="424">
        <f t="shared" si="10"/>
        <v>5.9880239520958087E-3</v>
      </c>
      <c r="D68" s="424">
        <v>8.4</v>
      </c>
      <c r="E68" s="424">
        <f t="shared" si="11"/>
        <v>8.4</v>
      </c>
      <c r="F68" s="719">
        <v>0.3</v>
      </c>
      <c r="G68" s="424">
        <f t="shared" si="3"/>
        <v>2.52</v>
      </c>
      <c r="H68" s="424">
        <f t="shared" si="4"/>
        <v>0.59</v>
      </c>
      <c r="I68" s="425">
        <f t="shared" si="12"/>
        <v>3.11</v>
      </c>
    </row>
    <row r="69" spans="1:9" s="426" customFormat="1" x14ac:dyDescent="0.25">
      <c r="A69" s="721" t="s">
        <v>401</v>
      </c>
      <c r="B69" s="729">
        <v>2.5</v>
      </c>
      <c r="C69" s="424">
        <f t="shared" si="10"/>
        <v>1.4970059880239521E-2</v>
      </c>
      <c r="D69" s="424">
        <v>8.4</v>
      </c>
      <c r="E69" s="424">
        <f t="shared" si="11"/>
        <v>21</v>
      </c>
      <c r="F69" s="719">
        <v>0.3</v>
      </c>
      <c r="G69" s="424">
        <f t="shared" si="3"/>
        <v>6.3</v>
      </c>
      <c r="H69" s="424">
        <f t="shared" si="4"/>
        <v>1.49</v>
      </c>
      <c r="I69" s="425">
        <f t="shared" si="12"/>
        <v>7.79</v>
      </c>
    </row>
    <row r="70" spans="1:9" s="426" customFormat="1" x14ac:dyDescent="0.25">
      <c r="A70" s="721" t="s">
        <v>401</v>
      </c>
      <c r="B70" s="729">
        <v>4.5</v>
      </c>
      <c r="C70" s="424">
        <f t="shared" si="10"/>
        <v>2.6946107784431138E-2</v>
      </c>
      <c r="D70" s="424">
        <v>8.4</v>
      </c>
      <c r="E70" s="424">
        <f t="shared" si="11"/>
        <v>37.800000000000004</v>
      </c>
      <c r="F70" s="719">
        <v>0.3</v>
      </c>
      <c r="G70" s="424">
        <f t="shared" si="3"/>
        <v>11.34</v>
      </c>
      <c r="H70" s="424">
        <f t="shared" si="4"/>
        <v>2.68</v>
      </c>
      <c r="I70" s="425">
        <f t="shared" si="12"/>
        <v>14.02</v>
      </c>
    </row>
    <row r="71" spans="1:9" s="426" customFormat="1" x14ac:dyDescent="0.25">
      <c r="A71" s="721" t="s">
        <v>175</v>
      </c>
      <c r="B71" s="729">
        <v>36</v>
      </c>
      <c r="C71" s="424">
        <f t="shared" si="10"/>
        <v>0.21556886227544911</v>
      </c>
      <c r="D71" s="424">
        <v>8.4</v>
      </c>
      <c r="E71" s="424">
        <f t="shared" si="11"/>
        <v>302.40000000000003</v>
      </c>
      <c r="F71" s="719">
        <v>0.3</v>
      </c>
      <c r="G71" s="424">
        <f t="shared" si="3"/>
        <v>90.72</v>
      </c>
      <c r="H71" s="424">
        <f t="shared" si="4"/>
        <v>21.4</v>
      </c>
      <c r="I71" s="425">
        <f t="shared" si="12"/>
        <v>112.12</v>
      </c>
    </row>
    <row r="72" spans="1:9" s="426" customFormat="1" x14ac:dyDescent="0.25">
      <c r="A72" s="721" t="s">
        <v>175</v>
      </c>
      <c r="B72" s="729">
        <v>24</v>
      </c>
      <c r="C72" s="424">
        <f t="shared" si="10"/>
        <v>0.1437125748502994</v>
      </c>
      <c r="D72" s="424">
        <v>8.4</v>
      </c>
      <c r="E72" s="424">
        <f t="shared" si="11"/>
        <v>201.60000000000002</v>
      </c>
      <c r="F72" s="719">
        <v>0.3</v>
      </c>
      <c r="G72" s="424">
        <f t="shared" si="3"/>
        <v>60.48</v>
      </c>
      <c r="H72" s="424">
        <f t="shared" si="4"/>
        <v>14.27</v>
      </c>
      <c r="I72" s="425">
        <f t="shared" si="12"/>
        <v>74.75</v>
      </c>
    </row>
    <row r="73" spans="1:9" s="426" customFormat="1" x14ac:dyDescent="0.25">
      <c r="A73" s="721" t="s">
        <v>175</v>
      </c>
      <c r="B73" s="729">
        <v>1</v>
      </c>
      <c r="C73" s="424">
        <f t="shared" si="10"/>
        <v>5.9880239520958087E-3</v>
      </c>
      <c r="D73" s="424">
        <v>8.4</v>
      </c>
      <c r="E73" s="424">
        <f t="shared" si="11"/>
        <v>8.4</v>
      </c>
      <c r="F73" s="719">
        <v>0.3</v>
      </c>
      <c r="G73" s="424">
        <f t="shared" ref="G73:G123" si="14">ROUND(E73*F73,2)</f>
        <v>2.52</v>
      </c>
      <c r="H73" s="424">
        <f t="shared" ref="H73:H122" si="15">ROUND(G73*0.2359,2)</f>
        <v>0.59</v>
      </c>
      <c r="I73" s="425">
        <f t="shared" si="12"/>
        <v>3.11</v>
      </c>
    </row>
    <row r="74" spans="1:9" s="426" customFormat="1" x14ac:dyDescent="0.25">
      <c r="A74" s="721" t="s">
        <v>175</v>
      </c>
      <c r="B74" s="729">
        <v>13</v>
      </c>
      <c r="C74" s="424">
        <f t="shared" si="10"/>
        <v>7.7844311377245512E-2</v>
      </c>
      <c r="D74" s="424">
        <v>8.4</v>
      </c>
      <c r="E74" s="424">
        <f t="shared" si="11"/>
        <v>109.2</v>
      </c>
      <c r="F74" s="719">
        <v>0.3</v>
      </c>
      <c r="G74" s="424">
        <f t="shared" si="14"/>
        <v>32.76</v>
      </c>
      <c r="H74" s="424">
        <f t="shared" si="15"/>
        <v>7.73</v>
      </c>
      <c r="I74" s="425">
        <f t="shared" si="12"/>
        <v>40.489999999999995</v>
      </c>
    </row>
    <row r="75" spans="1:9" s="426" customFormat="1" x14ac:dyDescent="0.25">
      <c r="A75" s="721" t="s">
        <v>175</v>
      </c>
      <c r="B75" s="729">
        <v>36</v>
      </c>
      <c r="C75" s="424">
        <f t="shared" si="10"/>
        <v>0.21556886227544911</v>
      </c>
      <c r="D75" s="424">
        <v>8.4</v>
      </c>
      <c r="E75" s="424">
        <f t="shared" si="11"/>
        <v>302.40000000000003</v>
      </c>
      <c r="F75" s="719">
        <v>0.3</v>
      </c>
      <c r="G75" s="424">
        <f t="shared" si="14"/>
        <v>90.72</v>
      </c>
      <c r="H75" s="424">
        <f t="shared" si="15"/>
        <v>21.4</v>
      </c>
      <c r="I75" s="425">
        <f t="shared" si="12"/>
        <v>112.12</v>
      </c>
    </row>
    <row r="76" spans="1:9" s="426" customFormat="1" x14ac:dyDescent="0.25">
      <c r="A76" s="721" t="s">
        <v>175</v>
      </c>
      <c r="B76" s="729">
        <v>12</v>
      </c>
      <c r="C76" s="424">
        <f t="shared" si="10"/>
        <v>7.1856287425149698E-2</v>
      </c>
      <c r="D76" s="424">
        <v>7.56</v>
      </c>
      <c r="E76" s="424">
        <f t="shared" si="11"/>
        <v>90.72</v>
      </c>
      <c r="F76" s="719">
        <v>0.3</v>
      </c>
      <c r="G76" s="424">
        <f t="shared" si="14"/>
        <v>27.22</v>
      </c>
      <c r="H76" s="424">
        <f t="shared" si="15"/>
        <v>6.42</v>
      </c>
      <c r="I76" s="425">
        <f t="shared" si="12"/>
        <v>33.64</v>
      </c>
    </row>
    <row r="77" spans="1:9" s="426" customFormat="1" x14ac:dyDescent="0.25">
      <c r="A77" s="721" t="s">
        <v>175</v>
      </c>
      <c r="B77" s="729">
        <v>5</v>
      </c>
      <c r="C77" s="424">
        <f t="shared" si="10"/>
        <v>2.9940119760479042E-2</v>
      </c>
      <c r="D77" s="424">
        <v>8.4</v>
      </c>
      <c r="E77" s="424">
        <f t="shared" si="11"/>
        <v>42</v>
      </c>
      <c r="F77" s="719">
        <v>0.3</v>
      </c>
      <c r="G77" s="424">
        <f t="shared" si="14"/>
        <v>12.6</v>
      </c>
      <c r="H77" s="424">
        <f t="shared" si="15"/>
        <v>2.97</v>
      </c>
      <c r="I77" s="425">
        <f t="shared" si="12"/>
        <v>15.57</v>
      </c>
    </row>
    <row r="78" spans="1:9" s="426" customFormat="1" x14ac:dyDescent="0.25">
      <c r="A78" s="721" t="s">
        <v>175</v>
      </c>
      <c r="B78" s="729">
        <v>16</v>
      </c>
      <c r="C78" s="424">
        <f t="shared" si="10"/>
        <v>9.580838323353294E-2</v>
      </c>
      <c r="D78" s="424">
        <v>8.4</v>
      </c>
      <c r="E78" s="424">
        <f t="shared" si="11"/>
        <v>134.4</v>
      </c>
      <c r="F78" s="719">
        <v>0.3</v>
      </c>
      <c r="G78" s="424">
        <f t="shared" si="14"/>
        <v>40.32</v>
      </c>
      <c r="H78" s="424">
        <f t="shared" si="15"/>
        <v>9.51</v>
      </c>
      <c r="I78" s="425">
        <f t="shared" si="12"/>
        <v>49.83</v>
      </c>
    </row>
    <row r="79" spans="1:9" s="426" customFormat="1" x14ac:dyDescent="0.25">
      <c r="A79" s="721" t="s">
        <v>175</v>
      </c>
      <c r="B79" s="729">
        <v>11</v>
      </c>
      <c r="C79" s="424">
        <f t="shared" si="10"/>
        <v>6.5868263473053898E-2</v>
      </c>
      <c r="D79" s="424">
        <v>8.4</v>
      </c>
      <c r="E79" s="424">
        <f t="shared" si="11"/>
        <v>92.4</v>
      </c>
      <c r="F79" s="719">
        <v>0.3</v>
      </c>
      <c r="G79" s="424">
        <f t="shared" si="14"/>
        <v>27.72</v>
      </c>
      <c r="H79" s="424">
        <f t="shared" si="15"/>
        <v>6.54</v>
      </c>
      <c r="I79" s="425">
        <f t="shared" si="12"/>
        <v>34.26</v>
      </c>
    </row>
    <row r="80" spans="1:9" s="426" customFormat="1" x14ac:dyDescent="0.25">
      <c r="A80" s="721" t="s">
        <v>175</v>
      </c>
      <c r="B80" s="729">
        <v>85.5</v>
      </c>
      <c r="C80" s="424">
        <f t="shared" si="10"/>
        <v>0.5119760479041916</v>
      </c>
      <c r="D80" s="424">
        <v>7.56</v>
      </c>
      <c r="E80" s="424">
        <f t="shared" si="11"/>
        <v>646.38</v>
      </c>
      <c r="F80" s="719">
        <v>0.3</v>
      </c>
      <c r="G80" s="424">
        <f t="shared" si="14"/>
        <v>193.91</v>
      </c>
      <c r="H80" s="424">
        <f t="shared" si="15"/>
        <v>45.74</v>
      </c>
      <c r="I80" s="425">
        <f t="shared" si="12"/>
        <v>239.65</v>
      </c>
    </row>
    <row r="81" spans="1:9" s="426" customFormat="1" x14ac:dyDescent="0.25">
      <c r="A81" s="721" t="s">
        <v>175</v>
      </c>
      <c r="B81" s="729">
        <v>16</v>
      </c>
      <c r="C81" s="424">
        <f t="shared" si="10"/>
        <v>9.580838323353294E-2</v>
      </c>
      <c r="D81" s="424">
        <v>8.4</v>
      </c>
      <c r="E81" s="424">
        <f t="shared" si="11"/>
        <v>134.4</v>
      </c>
      <c r="F81" s="719">
        <v>0.3</v>
      </c>
      <c r="G81" s="424">
        <f t="shared" si="14"/>
        <v>40.32</v>
      </c>
      <c r="H81" s="424">
        <f t="shared" si="15"/>
        <v>9.51</v>
      </c>
      <c r="I81" s="425">
        <f t="shared" si="12"/>
        <v>49.83</v>
      </c>
    </row>
    <row r="82" spans="1:9" s="426" customFormat="1" x14ac:dyDescent="0.25">
      <c r="A82" s="721" t="s">
        <v>175</v>
      </c>
      <c r="B82" s="729">
        <v>8</v>
      </c>
      <c r="C82" s="424">
        <f t="shared" si="10"/>
        <v>4.790419161676647E-2</v>
      </c>
      <c r="D82" s="424">
        <v>8.4</v>
      </c>
      <c r="E82" s="424">
        <f t="shared" si="11"/>
        <v>67.2</v>
      </c>
      <c r="F82" s="719">
        <v>0.3</v>
      </c>
      <c r="G82" s="424">
        <f t="shared" si="14"/>
        <v>20.16</v>
      </c>
      <c r="H82" s="424">
        <f t="shared" si="15"/>
        <v>4.76</v>
      </c>
      <c r="I82" s="425">
        <f t="shared" si="12"/>
        <v>24.92</v>
      </c>
    </row>
    <row r="83" spans="1:9" s="426" customFormat="1" x14ac:dyDescent="0.25">
      <c r="A83" s="721" t="s">
        <v>175</v>
      </c>
      <c r="B83" s="729">
        <v>26</v>
      </c>
      <c r="C83" s="424">
        <f t="shared" si="10"/>
        <v>0.15568862275449102</v>
      </c>
      <c r="D83" s="424">
        <v>8.4</v>
      </c>
      <c r="E83" s="424">
        <f t="shared" si="11"/>
        <v>218.4</v>
      </c>
      <c r="F83" s="719">
        <v>0.3</v>
      </c>
      <c r="G83" s="424">
        <f t="shared" si="14"/>
        <v>65.52</v>
      </c>
      <c r="H83" s="424">
        <f t="shared" si="15"/>
        <v>15.46</v>
      </c>
      <c r="I83" s="425">
        <f t="shared" si="12"/>
        <v>80.97999999999999</v>
      </c>
    </row>
    <row r="84" spans="1:9" s="426" customFormat="1" x14ac:dyDescent="0.25">
      <c r="A84" s="721" t="s">
        <v>175</v>
      </c>
      <c r="B84" s="729">
        <v>79.5</v>
      </c>
      <c r="C84" s="424">
        <f t="shared" si="10"/>
        <v>0.47604790419161674</v>
      </c>
      <c r="D84" s="424">
        <v>8.4</v>
      </c>
      <c r="E84" s="424">
        <f t="shared" si="11"/>
        <v>667.80000000000007</v>
      </c>
      <c r="F84" s="719">
        <v>0.3</v>
      </c>
      <c r="G84" s="424">
        <f t="shared" si="14"/>
        <v>200.34</v>
      </c>
      <c r="H84" s="424">
        <f t="shared" si="15"/>
        <v>47.26</v>
      </c>
      <c r="I84" s="425">
        <f t="shared" si="12"/>
        <v>247.6</v>
      </c>
    </row>
    <row r="85" spans="1:9" s="426" customFormat="1" x14ac:dyDescent="0.25">
      <c r="A85" s="721" t="s">
        <v>175</v>
      </c>
      <c r="B85" s="729">
        <v>3</v>
      </c>
      <c r="C85" s="424">
        <f t="shared" si="10"/>
        <v>1.7964071856287425E-2</v>
      </c>
      <c r="D85" s="424">
        <v>8.4</v>
      </c>
      <c r="E85" s="424">
        <f t="shared" si="11"/>
        <v>25.200000000000003</v>
      </c>
      <c r="F85" s="719">
        <v>0.3</v>
      </c>
      <c r="G85" s="424">
        <f t="shared" si="14"/>
        <v>7.56</v>
      </c>
      <c r="H85" s="424">
        <f t="shared" si="15"/>
        <v>1.78</v>
      </c>
      <c r="I85" s="425">
        <f t="shared" si="12"/>
        <v>9.34</v>
      </c>
    </row>
    <row r="86" spans="1:9" s="426" customFormat="1" x14ac:dyDescent="0.25">
      <c r="A86" s="721" t="s">
        <v>175</v>
      </c>
      <c r="B86" s="729">
        <v>12</v>
      </c>
      <c r="C86" s="424">
        <f t="shared" si="10"/>
        <v>7.1856287425149698E-2</v>
      </c>
      <c r="D86" s="424">
        <v>7.56</v>
      </c>
      <c r="E86" s="424">
        <f t="shared" si="11"/>
        <v>90.72</v>
      </c>
      <c r="F86" s="719">
        <v>0.3</v>
      </c>
      <c r="G86" s="424">
        <f t="shared" si="14"/>
        <v>27.22</v>
      </c>
      <c r="H86" s="424">
        <f t="shared" si="15"/>
        <v>6.42</v>
      </c>
      <c r="I86" s="425">
        <f t="shared" si="12"/>
        <v>33.64</v>
      </c>
    </row>
    <row r="87" spans="1:9" s="426" customFormat="1" x14ac:dyDescent="0.25">
      <c r="A87" s="721" t="s">
        <v>175</v>
      </c>
      <c r="B87" s="729">
        <v>9</v>
      </c>
      <c r="C87" s="424">
        <f t="shared" si="10"/>
        <v>5.3892215568862277E-2</v>
      </c>
      <c r="D87" s="424">
        <v>8.4</v>
      </c>
      <c r="E87" s="424">
        <f t="shared" si="11"/>
        <v>75.600000000000009</v>
      </c>
      <c r="F87" s="719">
        <v>0.3</v>
      </c>
      <c r="G87" s="424">
        <f t="shared" si="14"/>
        <v>22.68</v>
      </c>
      <c r="H87" s="424">
        <f t="shared" si="15"/>
        <v>5.35</v>
      </c>
      <c r="I87" s="425">
        <f t="shared" si="12"/>
        <v>28.03</v>
      </c>
    </row>
    <row r="88" spans="1:9" s="426" customFormat="1" x14ac:dyDescent="0.25">
      <c r="A88" s="721" t="s">
        <v>175</v>
      </c>
      <c r="B88" s="729">
        <v>37</v>
      </c>
      <c r="C88" s="424">
        <f t="shared" si="10"/>
        <v>0.22155688622754491</v>
      </c>
      <c r="D88" s="424">
        <v>8.4</v>
      </c>
      <c r="E88" s="424">
        <f t="shared" si="11"/>
        <v>310.8</v>
      </c>
      <c r="F88" s="719">
        <v>0.3</v>
      </c>
      <c r="G88" s="424">
        <f t="shared" si="14"/>
        <v>93.24</v>
      </c>
      <c r="H88" s="424">
        <f t="shared" si="15"/>
        <v>22</v>
      </c>
      <c r="I88" s="425">
        <f t="shared" si="12"/>
        <v>115.24</v>
      </c>
    </row>
    <row r="89" spans="1:9" s="426" customFormat="1" x14ac:dyDescent="0.25">
      <c r="A89" s="721" t="s">
        <v>175</v>
      </c>
      <c r="B89" s="729">
        <v>36</v>
      </c>
      <c r="C89" s="424">
        <f t="shared" si="10"/>
        <v>0.21556886227544911</v>
      </c>
      <c r="D89" s="424">
        <v>8.4</v>
      </c>
      <c r="E89" s="424">
        <f t="shared" si="11"/>
        <v>302.40000000000003</v>
      </c>
      <c r="F89" s="719">
        <v>0.3</v>
      </c>
      <c r="G89" s="424">
        <f t="shared" si="14"/>
        <v>90.72</v>
      </c>
      <c r="H89" s="424">
        <f t="shared" si="15"/>
        <v>21.4</v>
      </c>
      <c r="I89" s="425">
        <f t="shared" si="12"/>
        <v>112.12</v>
      </c>
    </row>
    <row r="90" spans="1:9" s="426" customFormat="1" x14ac:dyDescent="0.25">
      <c r="A90" s="721" t="s">
        <v>175</v>
      </c>
      <c r="B90" s="729">
        <v>32</v>
      </c>
      <c r="C90" s="424">
        <f t="shared" si="10"/>
        <v>0.19161676646706588</v>
      </c>
      <c r="D90" s="424">
        <v>8.4</v>
      </c>
      <c r="E90" s="424">
        <f t="shared" si="11"/>
        <v>268.8</v>
      </c>
      <c r="F90" s="719">
        <v>0.3</v>
      </c>
      <c r="G90" s="424">
        <f t="shared" si="14"/>
        <v>80.64</v>
      </c>
      <c r="H90" s="424">
        <f t="shared" si="15"/>
        <v>19.02</v>
      </c>
      <c r="I90" s="425">
        <f t="shared" si="12"/>
        <v>99.66</v>
      </c>
    </row>
    <row r="91" spans="1:9" s="426" customFormat="1" x14ac:dyDescent="0.25">
      <c r="A91" s="721" t="s">
        <v>175</v>
      </c>
      <c r="B91" s="729">
        <v>48</v>
      </c>
      <c r="C91" s="424">
        <f t="shared" si="10"/>
        <v>0.28742514970059879</v>
      </c>
      <c r="D91" s="424">
        <v>8.4</v>
      </c>
      <c r="E91" s="424">
        <f t="shared" si="11"/>
        <v>403.20000000000005</v>
      </c>
      <c r="F91" s="719">
        <v>0.3</v>
      </c>
      <c r="G91" s="424">
        <f t="shared" si="14"/>
        <v>120.96</v>
      </c>
      <c r="H91" s="424">
        <f t="shared" si="15"/>
        <v>28.53</v>
      </c>
      <c r="I91" s="425">
        <f t="shared" si="12"/>
        <v>149.49</v>
      </c>
    </row>
    <row r="92" spans="1:9" s="426" customFormat="1" x14ac:dyDescent="0.25">
      <c r="A92" s="721" t="s">
        <v>175</v>
      </c>
      <c r="B92" s="729">
        <v>48</v>
      </c>
      <c r="C92" s="424">
        <f t="shared" si="10"/>
        <v>0.28742514970059879</v>
      </c>
      <c r="D92" s="424">
        <v>8.4</v>
      </c>
      <c r="E92" s="424">
        <f t="shared" si="11"/>
        <v>403.20000000000005</v>
      </c>
      <c r="F92" s="719">
        <v>0.3</v>
      </c>
      <c r="G92" s="424">
        <f t="shared" si="14"/>
        <v>120.96</v>
      </c>
      <c r="H92" s="424">
        <f t="shared" si="15"/>
        <v>28.53</v>
      </c>
      <c r="I92" s="425">
        <f t="shared" si="12"/>
        <v>149.49</v>
      </c>
    </row>
    <row r="93" spans="1:9" s="426" customFormat="1" x14ac:dyDescent="0.25">
      <c r="A93" s="721" t="s">
        <v>175</v>
      </c>
      <c r="B93" s="729">
        <v>13</v>
      </c>
      <c r="C93" s="424">
        <f t="shared" si="10"/>
        <v>7.7844311377245512E-2</v>
      </c>
      <c r="D93" s="424">
        <v>8.4</v>
      </c>
      <c r="E93" s="424">
        <f t="shared" si="11"/>
        <v>109.2</v>
      </c>
      <c r="F93" s="719">
        <v>0.3</v>
      </c>
      <c r="G93" s="424">
        <f t="shared" si="14"/>
        <v>32.76</v>
      </c>
      <c r="H93" s="424">
        <f t="shared" si="15"/>
        <v>7.73</v>
      </c>
      <c r="I93" s="425">
        <f t="shared" si="12"/>
        <v>40.489999999999995</v>
      </c>
    </row>
    <row r="94" spans="1:9" s="426" customFormat="1" x14ac:dyDescent="0.25">
      <c r="A94" s="721" t="s">
        <v>175</v>
      </c>
      <c r="B94" s="729">
        <v>60</v>
      </c>
      <c r="C94" s="424">
        <f t="shared" si="10"/>
        <v>0.3592814371257485</v>
      </c>
      <c r="D94" s="424">
        <v>8.4</v>
      </c>
      <c r="E94" s="424">
        <f t="shared" si="11"/>
        <v>504</v>
      </c>
      <c r="F94" s="719">
        <v>0.3</v>
      </c>
      <c r="G94" s="424">
        <f t="shared" si="14"/>
        <v>151.19999999999999</v>
      </c>
      <c r="H94" s="424">
        <f t="shared" si="15"/>
        <v>35.67</v>
      </c>
      <c r="I94" s="425">
        <f t="shared" si="12"/>
        <v>186.87</v>
      </c>
    </row>
    <row r="95" spans="1:9" s="426" customFormat="1" x14ac:dyDescent="0.25">
      <c r="A95" s="721" t="s">
        <v>175</v>
      </c>
      <c r="B95" s="729">
        <v>25</v>
      </c>
      <c r="C95" s="424">
        <f t="shared" si="10"/>
        <v>0.1497005988023952</v>
      </c>
      <c r="D95" s="424">
        <v>8.4</v>
      </c>
      <c r="E95" s="424">
        <f t="shared" si="11"/>
        <v>210</v>
      </c>
      <c r="F95" s="719">
        <v>0.3</v>
      </c>
      <c r="G95" s="424">
        <f t="shared" si="14"/>
        <v>63</v>
      </c>
      <c r="H95" s="424">
        <f t="shared" si="15"/>
        <v>14.86</v>
      </c>
      <c r="I95" s="425">
        <f t="shared" si="12"/>
        <v>77.86</v>
      </c>
    </row>
    <row r="96" spans="1:9" s="426" customFormat="1" x14ac:dyDescent="0.25">
      <c r="A96" s="721" t="s">
        <v>175</v>
      </c>
      <c r="B96" s="729">
        <v>56</v>
      </c>
      <c r="C96" s="424">
        <f t="shared" si="10"/>
        <v>0.33532934131736525</v>
      </c>
      <c r="D96" s="424">
        <v>8.4</v>
      </c>
      <c r="E96" s="424">
        <f t="shared" si="11"/>
        <v>470.40000000000003</v>
      </c>
      <c r="F96" s="719">
        <v>0.3</v>
      </c>
      <c r="G96" s="424">
        <f t="shared" si="14"/>
        <v>141.12</v>
      </c>
      <c r="H96" s="424">
        <f t="shared" si="15"/>
        <v>33.29</v>
      </c>
      <c r="I96" s="425">
        <f t="shared" si="12"/>
        <v>174.41</v>
      </c>
    </row>
    <row r="97" spans="1:9" s="426" customFormat="1" x14ac:dyDescent="0.25">
      <c r="A97" s="721" t="s">
        <v>175</v>
      </c>
      <c r="B97" s="729">
        <v>76.5</v>
      </c>
      <c r="C97" s="424">
        <f t="shared" si="10"/>
        <v>0.45808383233532934</v>
      </c>
      <c r="D97" s="424">
        <v>8.4</v>
      </c>
      <c r="E97" s="424">
        <f t="shared" si="11"/>
        <v>642.6</v>
      </c>
      <c r="F97" s="719">
        <v>0.3</v>
      </c>
      <c r="G97" s="424">
        <f t="shared" si="14"/>
        <v>192.78</v>
      </c>
      <c r="H97" s="424">
        <f t="shared" si="15"/>
        <v>45.48</v>
      </c>
      <c r="I97" s="425">
        <f t="shared" si="12"/>
        <v>238.26</v>
      </c>
    </row>
    <row r="98" spans="1:9" s="426" customFormat="1" x14ac:dyDescent="0.25">
      <c r="A98" s="721" t="s">
        <v>175</v>
      </c>
      <c r="B98" s="729">
        <v>29</v>
      </c>
      <c r="C98" s="424">
        <f t="shared" si="10"/>
        <v>0.17365269461077845</v>
      </c>
      <c r="D98" s="424">
        <v>8.4</v>
      </c>
      <c r="E98" s="424">
        <f t="shared" si="11"/>
        <v>243.60000000000002</v>
      </c>
      <c r="F98" s="719">
        <v>0.3</v>
      </c>
      <c r="G98" s="424">
        <f t="shared" si="14"/>
        <v>73.08</v>
      </c>
      <c r="H98" s="424">
        <f t="shared" si="15"/>
        <v>17.239999999999998</v>
      </c>
      <c r="I98" s="425">
        <f t="shared" si="12"/>
        <v>90.32</v>
      </c>
    </row>
    <row r="99" spans="1:9" s="426" customFormat="1" x14ac:dyDescent="0.25">
      <c r="A99" s="721" t="s">
        <v>175</v>
      </c>
      <c r="B99" s="729">
        <v>21</v>
      </c>
      <c r="C99" s="424">
        <f t="shared" si="10"/>
        <v>0.12574850299401197</v>
      </c>
      <c r="D99" s="424">
        <v>8.4</v>
      </c>
      <c r="E99" s="424">
        <f t="shared" si="11"/>
        <v>176.4</v>
      </c>
      <c r="F99" s="719">
        <v>0.3</v>
      </c>
      <c r="G99" s="424">
        <f t="shared" si="14"/>
        <v>52.92</v>
      </c>
      <c r="H99" s="424">
        <f t="shared" si="15"/>
        <v>12.48</v>
      </c>
      <c r="I99" s="425">
        <f t="shared" si="12"/>
        <v>65.400000000000006</v>
      </c>
    </row>
    <row r="100" spans="1:9" s="426" customFormat="1" x14ac:dyDescent="0.25">
      <c r="A100" s="721" t="s">
        <v>175</v>
      </c>
      <c r="B100" s="729">
        <v>24</v>
      </c>
      <c r="C100" s="424">
        <f t="shared" ref="C100:C123" si="16">B100/167</f>
        <v>0.1437125748502994</v>
      </c>
      <c r="D100" s="424">
        <v>8.4</v>
      </c>
      <c r="E100" s="424">
        <f t="shared" ref="E100:E123" si="17">B100*D100</f>
        <v>201.60000000000002</v>
      </c>
      <c r="F100" s="719">
        <v>0.3</v>
      </c>
      <c r="G100" s="424">
        <f t="shared" si="14"/>
        <v>60.48</v>
      </c>
      <c r="H100" s="424">
        <f t="shared" si="15"/>
        <v>14.27</v>
      </c>
      <c r="I100" s="425">
        <f t="shared" ref="I100:I123" si="18">G100+H100</f>
        <v>74.75</v>
      </c>
    </row>
    <row r="101" spans="1:9" s="426" customFormat="1" x14ac:dyDescent="0.25">
      <c r="A101" s="721" t="s">
        <v>175</v>
      </c>
      <c r="B101" s="729">
        <v>20</v>
      </c>
      <c r="C101" s="424">
        <f t="shared" si="16"/>
        <v>0.11976047904191617</v>
      </c>
      <c r="D101" s="424">
        <v>8.4</v>
      </c>
      <c r="E101" s="424">
        <f t="shared" si="17"/>
        <v>168</v>
      </c>
      <c r="F101" s="719">
        <v>0.3</v>
      </c>
      <c r="G101" s="424">
        <f t="shared" si="14"/>
        <v>50.4</v>
      </c>
      <c r="H101" s="424">
        <f t="shared" si="15"/>
        <v>11.89</v>
      </c>
      <c r="I101" s="425">
        <f t="shared" si="18"/>
        <v>62.29</v>
      </c>
    </row>
    <row r="102" spans="1:9" s="426" customFormat="1" x14ac:dyDescent="0.25">
      <c r="A102" s="721" t="s">
        <v>175</v>
      </c>
      <c r="B102" s="729">
        <v>24</v>
      </c>
      <c r="C102" s="424">
        <f t="shared" si="16"/>
        <v>0.1437125748502994</v>
      </c>
      <c r="D102" s="424">
        <v>8.4</v>
      </c>
      <c r="E102" s="424">
        <f t="shared" si="17"/>
        <v>201.60000000000002</v>
      </c>
      <c r="F102" s="719">
        <v>0.3</v>
      </c>
      <c r="G102" s="424">
        <f t="shared" si="14"/>
        <v>60.48</v>
      </c>
      <c r="H102" s="424">
        <f t="shared" si="15"/>
        <v>14.27</v>
      </c>
      <c r="I102" s="425">
        <f t="shared" si="18"/>
        <v>74.75</v>
      </c>
    </row>
    <row r="103" spans="1:9" s="426" customFormat="1" x14ac:dyDescent="0.25">
      <c r="A103" s="721" t="s">
        <v>175</v>
      </c>
      <c r="B103" s="729">
        <v>52</v>
      </c>
      <c r="C103" s="424">
        <f t="shared" si="16"/>
        <v>0.31137724550898205</v>
      </c>
      <c r="D103" s="424">
        <v>8.4</v>
      </c>
      <c r="E103" s="424">
        <f t="shared" si="17"/>
        <v>436.8</v>
      </c>
      <c r="F103" s="719">
        <v>0.3</v>
      </c>
      <c r="G103" s="424">
        <f t="shared" si="14"/>
        <v>131.04</v>
      </c>
      <c r="H103" s="424">
        <f t="shared" si="15"/>
        <v>30.91</v>
      </c>
      <c r="I103" s="425">
        <f t="shared" si="18"/>
        <v>161.94999999999999</v>
      </c>
    </row>
    <row r="104" spans="1:9" s="426" customFormat="1" ht="31.5" x14ac:dyDescent="0.25">
      <c r="A104" s="521" t="s">
        <v>8</v>
      </c>
      <c r="B104" s="451">
        <f>SUM(B105:B123)</f>
        <v>192.01</v>
      </c>
      <c r="C104" s="427">
        <f t="shared" ref="C104:I104" si="19">SUM(C105:C123)</f>
        <v>1.1497604790419158</v>
      </c>
      <c r="D104" s="427"/>
      <c r="E104" s="427"/>
      <c r="F104" s="430"/>
      <c r="G104" s="427">
        <f t="shared" si="19"/>
        <v>292.95</v>
      </c>
      <c r="H104" s="427">
        <f t="shared" si="19"/>
        <v>68.899999999999991</v>
      </c>
      <c r="I104" s="466">
        <f t="shared" si="19"/>
        <v>361.84999999999997</v>
      </c>
    </row>
    <row r="105" spans="1:9" s="426" customFormat="1" x14ac:dyDescent="0.25">
      <c r="A105" s="721" t="s">
        <v>379</v>
      </c>
      <c r="B105" s="729">
        <v>4</v>
      </c>
      <c r="C105" s="424">
        <f t="shared" si="16"/>
        <v>2.3952095808383235E-2</v>
      </c>
      <c r="D105" s="424">
        <v>5.6</v>
      </c>
      <c r="E105" s="424">
        <f t="shared" si="17"/>
        <v>22.4</v>
      </c>
      <c r="F105" s="719">
        <v>0.3</v>
      </c>
      <c r="G105" s="424">
        <f t="shared" si="14"/>
        <v>6.72</v>
      </c>
      <c r="H105" s="424">
        <f t="shared" si="15"/>
        <v>1.59</v>
      </c>
      <c r="I105" s="425">
        <f t="shared" si="18"/>
        <v>8.31</v>
      </c>
    </row>
    <row r="106" spans="1:9" s="426" customFormat="1" x14ac:dyDescent="0.25">
      <c r="A106" s="721" t="s">
        <v>379</v>
      </c>
      <c r="B106" s="729">
        <v>12.5</v>
      </c>
      <c r="C106" s="424">
        <f t="shared" si="16"/>
        <v>7.4850299401197598E-2</v>
      </c>
      <c r="D106" s="424">
        <v>4.3</v>
      </c>
      <c r="E106" s="424">
        <f t="shared" si="17"/>
        <v>53.75</v>
      </c>
      <c r="F106" s="719">
        <v>0.3</v>
      </c>
      <c r="G106" s="424">
        <f t="shared" si="14"/>
        <v>16.13</v>
      </c>
      <c r="H106" s="424">
        <f t="shared" si="15"/>
        <v>3.81</v>
      </c>
      <c r="I106" s="425">
        <f t="shared" si="18"/>
        <v>19.939999999999998</v>
      </c>
    </row>
    <row r="107" spans="1:9" s="426" customFormat="1" x14ac:dyDescent="0.25">
      <c r="A107" s="721" t="s">
        <v>379</v>
      </c>
      <c r="B107" s="729">
        <v>2</v>
      </c>
      <c r="C107" s="424">
        <f t="shared" si="16"/>
        <v>1.1976047904191617E-2</v>
      </c>
      <c r="D107" s="424">
        <v>5.6</v>
      </c>
      <c r="E107" s="424">
        <f t="shared" si="17"/>
        <v>11.2</v>
      </c>
      <c r="F107" s="719">
        <v>0.3</v>
      </c>
      <c r="G107" s="424">
        <f t="shared" si="14"/>
        <v>3.36</v>
      </c>
      <c r="H107" s="424">
        <f t="shared" si="15"/>
        <v>0.79</v>
      </c>
      <c r="I107" s="425">
        <f t="shared" si="18"/>
        <v>4.1500000000000004</v>
      </c>
    </row>
    <row r="108" spans="1:9" s="426" customFormat="1" x14ac:dyDescent="0.25">
      <c r="A108" s="721" t="s">
        <v>379</v>
      </c>
      <c r="B108" s="729">
        <v>47</v>
      </c>
      <c r="C108" s="424">
        <f t="shared" si="16"/>
        <v>0.28143712574850299</v>
      </c>
      <c r="D108" s="424">
        <v>5.6</v>
      </c>
      <c r="E108" s="424">
        <f t="shared" si="17"/>
        <v>263.2</v>
      </c>
      <c r="F108" s="719">
        <v>0.3</v>
      </c>
      <c r="G108" s="424">
        <f t="shared" si="14"/>
        <v>78.959999999999994</v>
      </c>
      <c r="H108" s="424">
        <f t="shared" si="15"/>
        <v>18.63</v>
      </c>
      <c r="I108" s="425">
        <f t="shared" si="18"/>
        <v>97.589999999999989</v>
      </c>
    </row>
    <row r="109" spans="1:9" s="426" customFormat="1" x14ac:dyDescent="0.25">
      <c r="A109" s="721" t="s">
        <v>379</v>
      </c>
      <c r="B109" s="729">
        <v>3</v>
      </c>
      <c r="C109" s="424">
        <f t="shared" si="16"/>
        <v>1.7964071856287425E-2</v>
      </c>
      <c r="D109" s="424">
        <v>4.3</v>
      </c>
      <c r="E109" s="424">
        <f t="shared" si="17"/>
        <v>12.899999999999999</v>
      </c>
      <c r="F109" s="719">
        <v>0.3</v>
      </c>
      <c r="G109" s="424">
        <f t="shared" si="14"/>
        <v>3.87</v>
      </c>
      <c r="H109" s="424">
        <f t="shared" si="15"/>
        <v>0.91</v>
      </c>
      <c r="I109" s="425">
        <f t="shared" si="18"/>
        <v>4.78</v>
      </c>
    </row>
    <row r="110" spans="1:9" s="426" customFormat="1" x14ac:dyDescent="0.25">
      <c r="A110" s="721" t="s">
        <v>379</v>
      </c>
      <c r="B110" s="729">
        <v>1</v>
      </c>
      <c r="C110" s="424">
        <f t="shared" si="16"/>
        <v>5.9880239520958087E-3</v>
      </c>
      <c r="D110" s="424">
        <v>4.3</v>
      </c>
      <c r="E110" s="424">
        <f t="shared" si="17"/>
        <v>4.3</v>
      </c>
      <c r="F110" s="719">
        <v>0.3</v>
      </c>
      <c r="G110" s="424">
        <f t="shared" si="14"/>
        <v>1.29</v>
      </c>
      <c r="H110" s="428">
        <f>ROUND(G110*0.2077,2)</f>
        <v>0.27</v>
      </c>
      <c r="I110" s="425">
        <f t="shared" si="18"/>
        <v>1.56</v>
      </c>
    </row>
    <row r="111" spans="1:9" s="426" customFormat="1" x14ac:dyDescent="0.25">
      <c r="A111" s="721" t="s">
        <v>379</v>
      </c>
      <c r="B111" s="729">
        <v>7</v>
      </c>
      <c r="C111" s="424">
        <f t="shared" si="16"/>
        <v>4.1916167664670656E-2</v>
      </c>
      <c r="D111" s="424">
        <v>4.3</v>
      </c>
      <c r="E111" s="424">
        <f t="shared" si="17"/>
        <v>30.099999999999998</v>
      </c>
      <c r="F111" s="719">
        <v>0.3</v>
      </c>
      <c r="G111" s="424">
        <f t="shared" si="14"/>
        <v>9.0299999999999994</v>
      </c>
      <c r="H111" s="424">
        <f t="shared" si="15"/>
        <v>2.13</v>
      </c>
      <c r="I111" s="425">
        <f t="shared" si="18"/>
        <v>11.16</v>
      </c>
    </row>
    <row r="112" spans="1:9" s="426" customFormat="1" x14ac:dyDescent="0.25">
      <c r="A112" s="721" t="s">
        <v>379</v>
      </c>
      <c r="B112" s="729">
        <v>10</v>
      </c>
      <c r="C112" s="424">
        <f t="shared" si="16"/>
        <v>5.9880239520958084E-2</v>
      </c>
      <c r="D112" s="424">
        <v>4.3</v>
      </c>
      <c r="E112" s="424">
        <f t="shared" si="17"/>
        <v>43</v>
      </c>
      <c r="F112" s="719">
        <v>0.3</v>
      </c>
      <c r="G112" s="424">
        <f t="shared" si="14"/>
        <v>12.9</v>
      </c>
      <c r="H112" s="424">
        <f t="shared" si="15"/>
        <v>3.04</v>
      </c>
      <c r="I112" s="425">
        <f t="shared" si="18"/>
        <v>15.940000000000001</v>
      </c>
    </row>
    <row r="113" spans="1:9" s="426" customFormat="1" x14ac:dyDescent="0.25">
      <c r="A113" s="721" t="s">
        <v>379</v>
      </c>
      <c r="B113" s="729">
        <v>3.5</v>
      </c>
      <c r="C113" s="424">
        <f t="shared" si="16"/>
        <v>2.0958083832335328E-2</v>
      </c>
      <c r="D113" s="424">
        <v>4.3</v>
      </c>
      <c r="E113" s="424">
        <f t="shared" si="17"/>
        <v>15.049999999999999</v>
      </c>
      <c r="F113" s="719">
        <v>0.3</v>
      </c>
      <c r="G113" s="424">
        <f t="shared" si="14"/>
        <v>4.5199999999999996</v>
      </c>
      <c r="H113" s="424">
        <f t="shared" si="15"/>
        <v>1.07</v>
      </c>
      <c r="I113" s="425">
        <f t="shared" si="18"/>
        <v>5.59</v>
      </c>
    </row>
    <row r="114" spans="1:9" s="426" customFormat="1" x14ac:dyDescent="0.25">
      <c r="A114" s="721" t="s">
        <v>379</v>
      </c>
      <c r="B114" s="729">
        <v>13</v>
      </c>
      <c r="C114" s="424">
        <f t="shared" si="16"/>
        <v>7.7844311377245512E-2</v>
      </c>
      <c r="D114" s="424">
        <v>4.3</v>
      </c>
      <c r="E114" s="424">
        <f t="shared" si="17"/>
        <v>55.9</v>
      </c>
      <c r="F114" s="719">
        <v>0.3</v>
      </c>
      <c r="G114" s="424">
        <f t="shared" si="14"/>
        <v>16.77</v>
      </c>
      <c r="H114" s="424">
        <f t="shared" si="15"/>
        <v>3.96</v>
      </c>
      <c r="I114" s="425">
        <f t="shared" si="18"/>
        <v>20.73</v>
      </c>
    </row>
    <row r="115" spans="1:9" s="426" customFormat="1" x14ac:dyDescent="0.25">
      <c r="A115" s="721" t="s">
        <v>379</v>
      </c>
      <c r="B115" s="729">
        <v>18.5</v>
      </c>
      <c r="C115" s="424">
        <f t="shared" si="16"/>
        <v>0.11077844311377245</v>
      </c>
      <c r="D115" s="424">
        <v>5.6</v>
      </c>
      <c r="E115" s="424">
        <f t="shared" si="17"/>
        <v>103.6</v>
      </c>
      <c r="F115" s="719">
        <v>0.3</v>
      </c>
      <c r="G115" s="424">
        <f t="shared" si="14"/>
        <v>31.08</v>
      </c>
      <c r="H115" s="424">
        <f t="shared" si="15"/>
        <v>7.33</v>
      </c>
      <c r="I115" s="425">
        <f t="shared" si="18"/>
        <v>38.409999999999997</v>
      </c>
    </row>
    <row r="116" spans="1:9" s="426" customFormat="1" x14ac:dyDescent="0.25">
      <c r="A116" s="721" t="s">
        <v>379</v>
      </c>
      <c r="B116" s="729">
        <v>2</v>
      </c>
      <c r="C116" s="424">
        <f t="shared" si="16"/>
        <v>1.1976047904191617E-2</v>
      </c>
      <c r="D116" s="424">
        <v>4.3</v>
      </c>
      <c r="E116" s="424">
        <f t="shared" si="17"/>
        <v>8.6</v>
      </c>
      <c r="F116" s="719">
        <v>0.3</v>
      </c>
      <c r="G116" s="424">
        <f t="shared" si="14"/>
        <v>2.58</v>
      </c>
      <c r="H116" s="424">
        <f t="shared" si="15"/>
        <v>0.61</v>
      </c>
      <c r="I116" s="425">
        <f t="shared" si="18"/>
        <v>3.19</v>
      </c>
    </row>
    <row r="117" spans="1:9" s="426" customFormat="1" x14ac:dyDescent="0.25">
      <c r="A117" s="721" t="s">
        <v>379</v>
      </c>
      <c r="B117" s="729">
        <v>24</v>
      </c>
      <c r="C117" s="424">
        <f t="shared" si="16"/>
        <v>0.1437125748502994</v>
      </c>
      <c r="D117" s="424">
        <v>5.6</v>
      </c>
      <c r="E117" s="424">
        <f t="shared" si="17"/>
        <v>134.39999999999998</v>
      </c>
      <c r="F117" s="719">
        <v>0.3</v>
      </c>
      <c r="G117" s="424">
        <f t="shared" si="14"/>
        <v>40.32</v>
      </c>
      <c r="H117" s="424">
        <f t="shared" si="15"/>
        <v>9.51</v>
      </c>
      <c r="I117" s="425">
        <f t="shared" si="18"/>
        <v>49.83</v>
      </c>
    </row>
    <row r="118" spans="1:9" s="426" customFormat="1" x14ac:dyDescent="0.25">
      <c r="A118" s="721" t="s">
        <v>379</v>
      </c>
      <c r="B118" s="729">
        <v>8</v>
      </c>
      <c r="C118" s="424">
        <f t="shared" si="16"/>
        <v>4.790419161676647E-2</v>
      </c>
      <c r="D118" s="424">
        <v>4.3</v>
      </c>
      <c r="E118" s="424">
        <f t="shared" si="17"/>
        <v>34.4</v>
      </c>
      <c r="F118" s="719">
        <v>0.3</v>
      </c>
      <c r="G118" s="424">
        <f t="shared" si="14"/>
        <v>10.32</v>
      </c>
      <c r="H118" s="424">
        <f t="shared" si="15"/>
        <v>2.4300000000000002</v>
      </c>
      <c r="I118" s="425">
        <f t="shared" si="18"/>
        <v>12.75</v>
      </c>
    </row>
    <row r="119" spans="1:9" s="426" customFormat="1" x14ac:dyDescent="0.25">
      <c r="A119" s="721" t="s">
        <v>379</v>
      </c>
      <c r="B119" s="729">
        <v>11.01</v>
      </c>
      <c r="C119" s="424">
        <f t="shared" si="16"/>
        <v>6.5928143712574855E-2</v>
      </c>
      <c r="D119" s="424">
        <v>4.3</v>
      </c>
      <c r="E119" s="424">
        <v>47.37</v>
      </c>
      <c r="F119" s="719">
        <v>0.3</v>
      </c>
      <c r="G119" s="424">
        <f t="shared" si="14"/>
        <v>14.21</v>
      </c>
      <c r="H119" s="424">
        <f t="shared" si="15"/>
        <v>3.35</v>
      </c>
      <c r="I119" s="425">
        <f t="shared" si="18"/>
        <v>17.560000000000002</v>
      </c>
    </row>
    <row r="120" spans="1:9" s="426" customFormat="1" x14ac:dyDescent="0.25">
      <c r="A120" s="721" t="s">
        <v>379</v>
      </c>
      <c r="B120" s="729">
        <v>4</v>
      </c>
      <c r="C120" s="424">
        <f t="shared" si="16"/>
        <v>2.3952095808383235E-2</v>
      </c>
      <c r="D120" s="424">
        <v>5.6</v>
      </c>
      <c r="E120" s="424">
        <f t="shared" si="17"/>
        <v>22.4</v>
      </c>
      <c r="F120" s="719">
        <v>0.3</v>
      </c>
      <c r="G120" s="424">
        <f t="shared" si="14"/>
        <v>6.72</v>
      </c>
      <c r="H120" s="424">
        <f t="shared" si="15"/>
        <v>1.59</v>
      </c>
      <c r="I120" s="425">
        <f t="shared" si="18"/>
        <v>8.31</v>
      </c>
    </row>
    <row r="121" spans="1:9" s="426" customFormat="1" x14ac:dyDescent="0.25">
      <c r="A121" s="721" t="s">
        <v>379</v>
      </c>
      <c r="B121" s="729">
        <v>5</v>
      </c>
      <c r="C121" s="424">
        <f t="shared" si="16"/>
        <v>2.9940119760479042E-2</v>
      </c>
      <c r="D121" s="424">
        <v>5.6</v>
      </c>
      <c r="E121" s="424">
        <f t="shared" si="17"/>
        <v>28</v>
      </c>
      <c r="F121" s="719">
        <v>0.3</v>
      </c>
      <c r="G121" s="424">
        <f t="shared" si="14"/>
        <v>8.4</v>
      </c>
      <c r="H121" s="424">
        <f t="shared" si="15"/>
        <v>1.98</v>
      </c>
      <c r="I121" s="425">
        <f t="shared" si="18"/>
        <v>10.38</v>
      </c>
    </row>
    <row r="122" spans="1:9" s="426" customFormat="1" x14ac:dyDescent="0.25">
      <c r="A122" s="721" t="s">
        <v>379</v>
      </c>
      <c r="B122" s="729">
        <v>11.5</v>
      </c>
      <c r="C122" s="424">
        <f t="shared" si="16"/>
        <v>6.8862275449101798E-2</v>
      </c>
      <c r="D122" s="424">
        <v>5.6</v>
      </c>
      <c r="E122" s="424">
        <f t="shared" si="17"/>
        <v>64.399999999999991</v>
      </c>
      <c r="F122" s="719">
        <v>0.3</v>
      </c>
      <c r="G122" s="424">
        <f t="shared" si="14"/>
        <v>19.32</v>
      </c>
      <c r="H122" s="424">
        <f t="shared" si="15"/>
        <v>4.5599999999999996</v>
      </c>
      <c r="I122" s="425">
        <f t="shared" si="18"/>
        <v>23.88</v>
      </c>
    </row>
    <row r="123" spans="1:9" s="426" customFormat="1" ht="16.5" thickBot="1" x14ac:dyDescent="0.3">
      <c r="A123" s="722" t="s">
        <v>379</v>
      </c>
      <c r="B123" s="730">
        <v>5</v>
      </c>
      <c r="C123" s="724">
        <f t="shared" si="16"/>
        <v>2.9940119760479042E-2</v>
      </c>
      <c r="D123" s="724">
        <v>4.3</v>
      </c>
      <c r="E123" s="724">
        <f t="shared" si="17"/>
        <v>21.5</v>
      </c>
      <c r="F123" s="725">
        <v>0.3</v>
      </c>
      <c r="G123" s="724">
        <f t="shared" si="14"/>
        <v>6.45</v>
      </c>
      <c r="H123" s="726">
        <f>ROUND(G123*0.2077,2)</f>
        <v>1.34</v>
      </c>
      <c r="I123" s="727">
        <f t="shared" si="18"/>
        <v>7.79</v>
      </c>
    </row>
    <row r="125" spans="1:9" ht="16.5" x14ac:dyDescent="0.25">
      <c r="A125" s="1183" t="s">
        <v>2548</v>
      </c>
      <c r="B125" s="1183"/>
    </row>
  </sheetData>
  <mergeCells count="4">
    <mergeCell ref="A125:B125"/>
    <mergeCell ref="A2:I2"/>
    <mergeCell ref="A6:A7"/>
    <mergeCell ref="B6:I6"/>
  </mergeCells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AFC14-BBAB-48A2-BB1D-121F0AF91EAE}">
  <sheetPr>
    <tabColor theme="9" tint="0.59999389629810485"/>
    <pageSetUpPr fitToPage="1"/>
  </sheetPr>
  <dimension ref="A1:I25"/>
  <sheetViews>
    <sheetView zoomScale="80" zoomScaleNormal="80" workbookViewId="0">
      <selection activeCell="R7" sqref="R7"/>
    </sheetView>
  </sheetViews>
  <sheetFormatPr defaultColWidth="9.140625" defaultRowHeight="15.75" x14ac:dyDescent="0.25"/>
  <cols>
    <col min="1" max="1" width="60.42578125" style="350" customWidth="1"/>
    <col min="2" max="9" width="17" style="350" customWidth="1"/>
    <col min="10" max="16384" width="9.140625" style="350"/>
  </cols>
  <sheetData>
    <row r="1" spans="1:9" x14ac:dyDescent="0.25">
      <c r="I1" s="1160" t="s">
        <v>2799</v>
      </c>
    </row>
    <row r="2" spans="1:9" s="196" customFormat="1" ht="48.75" customHeight="1" x14ac:dyDescent="0.25">
      <c r="A2" s="1202" t="s">
        <v>34</v>
      </c>
      <c r="B2" s="1202"/>
      <c r="C2" s="1202"/>
      <c r="D2" s="1202"/>
      <c r="E2" s="1202"/>
      <c r="F2" s="1202"/>
      <c r="G2" s="1202"/>
      <c r="H2" s="1202"/>
      <c r="I2" s="1202"/>
    </row>
    <row r="4" spans="1:9" x14ac:dyDescent="0.25">
      <c r="A4" s="350" t="s">
        <v>2601</v>
      </c>
    </row>
    <row r="5" spans="1:9" ht="16.5" thickBot="1" x14ac:dyDescent="0.3">
      <c r="A5" s="663"/>
      <c r="B5" s="410"/>
      <c r="C5" s="410"/>
      <c r="D5" s="410"/>
      <c r="E5" s="410"/>
      <c r="F5" s="410"/>
      <c r="G5" s="410"/>
      <c r="H5" s="410"/>
      <c r="I5" s="410"/>
    </row>
    <row r="6" spans="1:9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42.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269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720" t="s">
        <v>0</v>
      </c>
      <c r="B9" s="728">
        <f>B10+B20</f>
        <v>1440</v>
      </c>
      <c r="C9" s="705">
        <f t="shared" ref="C9:I9" si="0">C10+C20</f>
        <v>8.6227544910179645</v>
      </c>
      <c r="D9" s="705"/>
      <c r="E9" s="705"/>
      <c r="F9" s="741"/>
      <c r="G9" s="705">
        <f t="shared" si="0"/>
        <v>3996</v>
      </c>
      <c r="H9" s="705">
        <f t="shared" si="0"/>
        <v>942.65000000000009</v>
      </c>
      <c r="I9" s="706">
        <f t="shared" si="0"/>
        <v>4938.6499999999996</v>
      </c>
    </row>
    <row r="10" spans="1:9" s="196" customFormat="1" x14ac:dyDescent="0.25">
      <c r="A10" s="738" t="s">
        <v>45</v>
      </c>
      <c r="B10" s="744">
        <f>B11</f>
        <v>720</v>
      </c>
      <c r="C10" s="710">
        <f t="shared" ref="C10:I10" si="1">C11</f>
        <v>4.3113772455089823</v>
      </c>
      <c r="D10" s="710"/>
      <c r="E10" s="710"/>
      <c r="F10" s="742"/>
      <c r="G10" s="710">
        <f t="shared" si="1"/>
        <v>2059.1999999999998</v>
      </c>
      <c r="H10" s="710">
        <f t="shared" si="1"/>
        <v>485.76</v>
      </c>
      <c r="I10" s="712">
        <f t="shared" si="1"/>
        <v>2544.96</v>
      </c>
    </row>
    <row r="11" spans="1:9" ht="31.5" x14ac:dyDescent="0.25">
      <c r="A11" s="739" t="s">
        <v>7</v>
      </c>
      <c r="B11" s="442">
        <f>SUM(B12:B19)</f>
        <v>720</v>
      </c>
      <c r="C11" s="453">
        <f t="shared" ref="C11:I11" si="2">SUM(C12:C19)</f>
        <v>4.3113772455089823</v>
      </c>
      <c r="D11" s="453"/>
      <c r="E11" s="453"/>
      <c r="F11" s="416"/>
      <c r="G11" s="453">
        <f t="shared" si="2"/>
        <v>2059.1999999999998</v>
      </c>
      <c r="H11" s="453">
        <f t="shared" si="2"/>
        <v>485.76</v>
      </c>
      <c r="I11" s="459">
        <f t="shared" si="2"/>
        <v>2544.96</v>
      </c>
    </row>
    <row r="12" spans="1:9" s="287" customFormat="1" x14ac:dyDescent="0.25">
      <c r="A12" s="433" t="s">
        <v>46</v>
      </c>
      <c r="B12" s="745">
        <v>24</v>
      </c>
      <c r="C12" s="551">
        <f>B12/167</f>
        <v>0.1437125748502994</v>
      </c>
      <c r="D12" s="735">
        <v>5.72</v>
      </c>
      <c r="E12" s="735">
        <f>B12*D12</f>
        <v>137.28</v>
      </c>
      <c r="F12" s="737">
        <v>0.5</v>
      </c>
      <c r="G12" s="735">
        <f>ROUND(E12*F12,2)</f>
        <v>68.64</v>
      </c>
      <c r="H12" s="735">
        <f>ROUND(G12*0.2359,2)</f>
        <v>16.190000000000001</v>
      </c>
      <c r="I12" s="309">
        <f>G12+H12</f>
        <v>84.83</v>
      </c>
    </row>
    <row r="13" spans="1:9" s="287" customFormat="1" x14ac:dyDescent="0.25">
      <c r="A13" s="433" t="s">
        <v>46</v>
      </c>
      <c r="B13" s="746">
        <v>16</v>
      </c>
      <c r="C13" s="551">
        <f t="shared" ref="C13:C19" si="3">B13/167</f>
        <v>9.580838323353294E-2</v>
      </c>
      <c r="D13" s="735">
        <v>5.72</v>
      </c>
      <c r="E13" s="735">
        <f t="shared" ref="E13:E19" si="4">B13*D13</f>
        <v>91.52</v>
      </c>
      <c r="F13" s="737">
        <v>0.5</v>
      </c>
      <c r="G13" s="735">
        <f t="shared" ref="G13:G25" si="5">ROUND(E13*F13,2)</f>
        <v>45.76</v>
      </c>
      <c r="H13" s="735">
        <f t="shared" ref="H13:H25" si="6">ROUND(G13*0.2359,2)</f>
        <v>10.79</v>
      </c>
      <c r="I13" s="309">
        <f t="shared" ref="I13:I19" si="7">G13+H13</f>
        <v>56.55</v>
      </c>
    </row>
    <row r="14" spans="1:9" s="287" customFormat="1" x14ac:dyDescent="0.25">
      <c r="A14" s="433" t="s">
        <v>46</v>
      </c>
      <c r="B14" s="745">
        <v>188</v>
      </c>
      <c r="C14" s="551">
        <f t="shared" si="3"/>
        <v>1.125748502994012</v>
      </c>
      <c r="D14" s="735">
        <v>5.72</v>
      </c>
      <c r="E14" s="735">
        <f t="shared" si="4"/>
        <v>1075.3599999999999</v>
      </c>
      <c r="F14" s="737">
        <v>0.5</v>
      </c>
      <c r="G14" s="735">
        <f t="shared" si="5"/>
        <v>537.67999999999995</v>
      </c>
      <c r="H14" s="735">
        <f t="shared" si="6"/>
        <v>126.84</v>
      </c>
      <c r="I14" s="309">
        <f t="shared" si="7"/>
        <v>664.52</v>
      </c>
    </row>
    <row r="15" spans="1:9" s="287" customFormat="1" x14ac:dyDescent="0.25">
      <c r="A15" s="433" t="s">
        <v>46</v>
      </c>
      <c r="B15" s="745">
        <v>140</v>
      </c>
      <c r="C15" s="551">
        <f t="shared" si="3"/>
        <v>0.83832335329341312</v>
      </c>
      <c r="D15" s="735">
        <v>5.72</v>
      </c>
      <c r="E15" s="735">
        <f t="shared" si="4"/>
        <v>800.8</v>
      </c>
      <c r="F15" s="737">
        <v>0.5</v>
      </c>
      <c r="G15" s="735">
        <f t="shared" si="5"/>
        <v>400.4</v>
      </c>
      <c r="H15" s="735">
        <f t="shared" si="6"/>
        <v>94.45</v>
      </c>
      <c r="I15" s="309">
        <f t="shared" si="7"/>
        <v>494.84999999999997</v>
      </c>
    </row>
    <row r="16" spans="1:9" s="287" customFormat="1" x14ac:dyDescent="0.25">
      <c r="A16" s="433" t="s">
        <v>46</v>
      </c>
      <c r="B16" s="745">
        <v>120</v>
      </c>
      <c r="C16" s="551">
        <f t="shared" si="3"/>
        <v>0.71856287425149701</v>
      </c>
      <c r="D16" s="735">
        <v>5.72</v>
      </c>
      <c r="E16" s="735">
        <f t="shared" si="4"/>
        <v>686.4</v>
      </c>
      <c r="F16" s="737">
        <v>0.5</v>
      </c>
      <c r="G16" s="735">
        <f t="shared" si="5"/>
        <v>343.2</v>
      </c>
      <c r="H16" s="735">
        <f t="shared" si="6"/>
        <v>80.959999999999994</v>
      </c>
      <c r="I16" s="309">
        <f t="shared" si="7"/>
        <v>424.15999999999997</v>
      </c>
    </row>
    <row r="17" spans="1:9" s="287" customFormat="1" x14ac:dyDescent="0.25">
      <c r="A17" s="433" t="s">
        <v>46</v>
      </c>
      <c r="B17" s="745">
        <v>208</v>
      </c>
      <c r="C17" s="551">
        <f t="shared" si="3"/>
        <v>1.2455089820359282</v>
      </c>
      <c r="D17" s="735">
        <v>5.72</v>
      </c>
      <c r="E17" s="735">
        <f t="shared" si="4"/>
        <v>1189.76</v>
      </c>
      <c r="F17" s="737">
        <v>0.5</v>
      </c>
      <c r="G17" s="735">
        <f t="shared" si="5"/>
        <v>594.88</v>
      </c>
      <c r="H17" s="735">
        <f t="shared" si="6"/>
        <v>140.33000000000001</v>
      </c>
      <c r="I17" s="309">
        <f t="shared" si="7"/>
        <v>735.21</v>
      </c>
    </row>
    <row r="18" spans="1:9" s="287" customFormat="1" x14ac:dyDescent="0.25">
      <c r="A18" s="433" t="s">
        <v>46</v>
      </c>
      <c r="B18" s="745">
        <v>12</v>
      </c>
      <c r="C18" s="551">
        <f t="shared" si="3"/>
        <v>7.1856287425149698E-2</v>
      </c>
      <c r="D18" s="735">
        <v>5.72</v>
      </c>
      <c r="E18" s="735">
        <f t="shared" si="4"/>
        <v>68.64</v>
      </c>
      <c r="F18" s="737">
        <v>0.5</v>
      </c>
      <c r="G18" s="735">
        <f t="shared" si="5"/>
        <v>34.32</v>
      </c>
      <c r="H18" s="735">
        <f t="shared" si="6"/>
        <v>8.1</v>
      </c>
      <c r="I18" s="309">
        <f t="shared" si="7"/>
        <v>42.42</v>
      </c>
    </row>
    <row r="19" spans="1:9" s="287" customFormat="1" x14ac:dyDescent="0.25">
      <c r="A19" s="433" t="s">
        <v>46</v>
      </c>
      <c r="B19" s="745">
        <v>12</v>
      </c>
      <c r="C19" s="551">
        <f t="shared" si="3"/>
        <v>7.1856287425149698E-2</v>
      </c>
      <c r="D19" s="735">
        <v>5.72</v>
      </c>
      <c r="E19" s="735">
        <f t="shared" si="4"/>
        <v>68.64</v>
      </c>
      <c r="F19" s="737">
        <v>0.5</v>
      </c>
      <c r="G19" s="735">
        <f t="shared" si="5"/>
        <v>34.32</v>
      </c>
      <c r="H19" s="735">
        <f t="shared" si="6"/>
        <v>8.1</v>
      </c>
      <c r="I19" s="309">
        <f t="shared" si="7"/>
        <v>42.42</v>
      </c>
    </row>
    <row r="20" spans="1:9" s="196" customFormat="1" x14ac:dyDescent="0.25">
      <c r="A20" s="738" t="s">
        <v>47</v>
      </c>
      <c r="B20" s="744">
        <f>B21</f>
        <v>720</v>
      </c>
      <c r="C20" s="710">
        <f t="shared" ref="C20:I20" si="8">C21</f>
        <v>4.3113772455089823</v>
      </c>
      <c r="D20" s="710"/>
      <c r="E20" s="710"/>
      <c r="F20" s="742"/>
      <c r="G20" s="710">
        <f t="shared" si="8"/>
        <v>1936.8</v>
      </c>
      <c r="H20" s="710">
        <f t="shared" si="8"/>
        <v>456.89000000000004</v>
      </c>
      <c r="I20" s="712">
        <f t="shared" si="8"/>
        <v>2393.69</v>
      </c>
    </row>
    <row r="21" spans="1:9" ht="31.5" x14ac:dyDescent="0.25">
      <c r="A21" s="739" t="s">
        <v>7</v>
      </c>
      <c r="B21" s="442">
        <f>SUM(B22:B25)</f>
        <v>720</v>
      </c>
      <c r="C21" s="453">
        <f t="shared" ref="C21:I21" si="9">SUM(C22:C25)</f>
        <v>4.3113772455089823</v>
      </c>
      <c r="D21" s="453"/>
      <c r="E21" s="453"/>
      <c r="F21" s="416"/>
      <c r="G21" s="453">
        <f t="shared" si="9"/>
        <v>1936.8</v>
      </c>
      <c r="H21" s="453">
        <f t="shared" si="9"/>
        <v>456.89000000000004</v>
      </c>
      <c r="I21" s="459">
        <f t="shared" si="9"/>
        <v>2393.69</v>
      </c>
    </row>
    <row r="22" spans="1:9" x14ac:dyDescent="0.25">
      <c r="A22" s="433" t="s">
        <v>48</v>
      </c>
      <c r="B22" s="443">
        <v>144</v>
      </c>
      <c r="C22" s="399">
        <f>B22/167</f>
        <v>0.86227544910179643</v>
      </c>
      <c r="D22" s="399">
        <v>5.38</v>
      </c>
      <c r="E22" s="399">
        <f>B22*D22</f>
        <v>774.72</v>
      </c>
      <c r="F22" s="400">
        <v>0.5</v>
      </c>
      <c r="G22" s="735">
        <f t="shared" si="5"/>
        <v>387.36</v>
      </c>
      <c r="H22" s="735">
        <f t="shared" si="6"/>
        <v>91.38</v>
      </c>
      <c r="I22" s="401">
        <f>G22+H22</f>
        <v>478.74</v>
      </c>
    </row>
    <row r="23" spans="1:9" x14ac:dyDescent="0.25">
      <c r="A23" s="433" t="s">
        <v>48</v>
      </c>
      <c r="B23" s="443">
        <v>200</v>
      </c>
      <c r="C23" s="399">
        <f t="shared" ref="C23:C25" si="10">B23/167</f>
        <v>1.1976047904191616</v>
      </c>
      <c r="D23" s="399">
        <v>5.38</v>
      </c>
      <c r="E23" s="399">
        <f t="shared" ref="E23:E25" si="11">B23*D23</f>
        <v>1076</v>
      </c>
      <c r="F23" s="400">
        <v>0.5</v>
      </c>
      <c r="G23" s="735">
        <f t="shared" si="5"/>
        <v>538</v>
      </c>
      <c r="H23" s="735">
        <f t="shared" si="6"/>
        <v>126.91</v>
      </c>
      <c r="I23" s="401">
        <f t="shared" ref="I23:I25" si="12">G23+H23</f>
        <v>664.91</v>
      </c>
    </row>
    <row r="24" spans="1:9" x14ac:dyDescent="0.25">
      <c r="A24" s="433" t="s">
        <v>48</v>
      </c>
      <c r="B24" s="443">
        <v>240</v>
      </c>
      <c r="C24" s="399">
        <f t="shared" si="10"/>
        <v>1.437125748502994</v>
      </c>
      <c r="D24" s="399">
        <v>5.38</v>
      </c>
      <c r="E24" s="399">
        <f t="shared" si="11"/>
        <v>1291.2</v>
      </c>
      <c r="F24" s="400">
        <v>0.5</v>
      </c>
      <c r="G24" s="735">
        <f t="shared" si="5"/>
        <v>645.6</v>
      </c>
      <c r="H24" s="735">
        <f t="shared" si="6"/>
        <v>152.30000000000001</v>
      </c>
      <c r="I24" s="401">
        <f t="shared" si="12"/>
        <v>797.90000000000009</v>
      </c>
    </row>
    <row r="25" spans="1:9" ht="16.5" thickBot="1" x14ac:dyDescent="0.3">
      <c r="A25" s="740" t="s">
        <v>48</v>
      </c>
      <c r="B25" s="747">
        <v>136</v>
      </c>
      <c r="C25" s="437">
        <f t="shared" si="10"/>
        <v>0.81437125748502992</v>
      </c>
      <c r="D25" s="437">
        <v>5.38</v>
      </c>
      <c r="E25" s="437">
        <f t="shared" si="11"/>
        <v>731.68</v>
      </c>
      <c r="F25" s="743">
        <v>0.5</v>
      </c>
      <c r="G25" s="748">
        <f t="shared" si="5"/>
        <v>365.84</v>
      </c>
      <c r="H25" s="748">
        <f t="shared" si="6"/>
        <v>86.3</v>
      </c>
      <c r="I25" s="749">
        <f t="shared" si="12"/>
        <v>452.14</v>
      </c>
    </row>
  </sheetData>
  <mergeCells count="3">
    <mergeCell ref="A2:I2"/>
    <mergeCell ref="A6:A7"/>
    <mergeCell ref="B6:I6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7D67E-8051-4C0F-9B73-034D544675B3}">
  <sheetPr>
    <tabColor theme="9" tint="0.59999389629810485"/>
  </sheetPr>
  <dimension ref="A1:I297"/>
  <sheetViews>
    <sheetView zoomScale="80" zoomScaleNormal="80" workbookViewId="0">
      <selection activeCell="A2" sqref="A2:I2"/>
    </sheetView>
  </sheetViews>
  <sheetFormatPr defaultRowHeight="15.75" x14ac:dyDescent="0.25"/>
  <cols>
    <col min="1" max="1" width="65.5703125" style="350" customWidth="1"/>
    <col min="2" max="2" width="20" style="350" customWidth="1"/>
    <col min="3" max="3" width="19.28515625" style="350" customWidth="1"/>
    <col min="4" max="4" width="16.42578125" style="350" customWidth="1"/>
    <col min="5" max="5" width="18.42578125" style="350" customWidth="1"/>
    <col min="6" max="6" width="15.7109375" style="350" customWidth="1"/>
    <col min="7" max="7" width="15.85546875" style="350" customWidth="1"/>
    <col min="8" max="9" width="17.42578125" style="350" customWidth="1"/>
    <col min="10" max="243" width="9.140625" style="350"/>
    <col min="244" max="244" width="29.140625" style="350" customWidth="1"/>
    <col min="245" max="253" width="0" style="350" hidden="1" customWidth="1"/>
    <col min="254" max="254" width="29" style="350" customWidth="1"/>
    <col min="255" max="255" width="8.85546875" style="350" customWidth="1"/>
    <col min="256" max="256" width="9.85546875" style="350" customWidth="1"/>
    <col min="257" max="257" width="9.140625" style="350"/>
    <col min="258" max="258" width="12.85546875" style="350" customWidth="1"/>
    <col min="259" max="499" width="9.140625" style="350"/>
    <col min="500" max="500" width="29.140625" style="350" customWidth="1"/>
    <col min="501" max="509" width="0" style="350" hidden="1" customWidth="1"/>
    <col min="510" max="510" width="29" style="350" customWidth="1"/>
    <col min="511" max="511" width="8.85546875" style="350" customWidth="1"/>
    <col min="512" max="512" width="9.85546875" style="350" customWidth="1"/>
    <col min="513" max="513" width="9.140625" style="350"/>
    <col min="514" max="514" width="12.85546875" style="350" customWidth="1"/>
    <col min="515" max="755" width="9.140625" style="350"/>
    <col min="756" max="756" width="29.140625" style="350" customWidth="1"/>
    <col min="757" max="765" width="0" style="350" hidden="1" customWidth="1"/>
    <col min="766" max="766" width="29" style="350" customWidth="1"/>
    <col min="767" max="767" width="8.85546875" style="350" customWidth="1"/>
    <col min="768" max="768" width="9.85546875" style="350" customWidth="1"/>
    <col min="769" max="769" width="9.140625" style="350"/>
    <col min="770" max="770" width="12.85546875" style="350" customWidth="1"/>
    <col min="771" max="1011" width="9.140625" style="350"/>
    <col min="1012" max="1012" width="29.140625" style="350" customWidth="1"/>
    <col min="1013" max="1021" width="0" style="350" hidden="1" customWidth="1"/>
    <col min="1022" max="1022" width="29" style="350" customWidth="1"/>
    <col min="1023" max="1023" width="8.85546875" style="350" customWidth="1"/>
    <col min="1024" max="1024" width="9.85546875" style="350" customWidth="1"/>
    <col min="1025" max="1025" width="9.140625" style="350"/>
    <col min="1026" max="1026" width="12.85546875" style="350" customWidth="1"/>
    <col min="1027" max="1267" width="9.140625" style="350"/>
    <col min="1268" max="1268" width="29.140625" style="350" customWidth="1"/>
    <col min="1269" max="1277" width="0" style="350" hidden="1" customWidth="1"/>
    <col min="1278" max="1278" width="29" style="350" customWidth="1"/>
    <col min="1279" max="1279" width="8.85546875" style="350" customWidth="1"/>
    <col min="1280" max="1280" width="9.85546875" style="350" customWidth="1"/>
    <col min="1281" max="1281" width="9.140625" style="350"/>
    <col min="1282" max="1282" width="12.85546875" style="350" customWidth="1"/>
    <col min="1283" max="1523" width="9.140625" style="350"/>
    <col min="1524" max="1524" width="29.140625" style="350" customWidth="1"/>
    <col min="1525" max="1533" width="0" style="350" hidden="1" customWidth="1"/>
    <col min="1534" max="1534" width="29" style="350" customWidth="1"/>
    <col min="1535" max="1535" width="8.85546875" style="350" customWidth="1"/>
    <col min="1536" max="1536" width="9.85546875" style="350" customWidth="1"/>
    <col min="1537" max="1537" width="9.140625" style="350"/>
    <col min="1538" max="1538" width="12.85546875" style="350" customWidth="1"/>
    <col min="1539" max="1779" width="9.140625" style="350"/>
    <col min="1780" max="1780" width="29.140625" style="350" customWidth="1"/>
    <col min="1781" max="1789" width="0" style="350" hidden="1" customWidth="1"/>
    <col min="1790" max="1790" width="29" style="350" customWidth="1"/>
    <col min="1791" max="1791" width="8.85546875" style="350" customWidth="1"/>
    <col min="1792" max="1792" width="9.85546875" style="350" customWidth="1"/>
    <col min="1793" max="1793" width="9.140625" style="350"/>
    <col min="1794" max="1794" width="12.85546875" style="350" customWidth="1"/>
    <col min="1795" max="2035" width="9.140625" style="350"/>
    <col min="2036" max="2036" width="29.140625" style="350" customWidth="1"/>
    <col min="2037" max="2045" width="0" style="350" hidden="1" customWidth="1"/>
    <col min="2046" max="2046" width="29" style="350" customWidth="1"/>
    <col min="2047" max="2047" width="8.85546875" style="350" customWidth="1"/>
    <col min="2048" max="2048" width="9.85546875" style="350" customWidth="1"/>
    <col min="2049" max="2049" width="9.140625" style="350"/>
    <col min="2050" max="2050" width="12.85546875" style="350" customWidth="1"/>
    <col min="2051" max="2291" width="9.140625" style="350"/>
    <col min="2292" max="2292" width="29.140625" style="350" customWidth="1"/>
    <col min="2293" max="2301" width="0" style="350" hidden="1" customWidth="1"/>
    <col min="2302" max="2302" width="29" style="350" customWidth="1"/>
    <col min="2303" max="2303" width="8.85546875" style="350" customWidth="1"/>
    <col min="2304" max="2304" width="9.85546875" style="350" customWidth="1"/>
    <col min="2305" max="2305" width="9.140625" style="350"/>
    <col min="2306" max="2306" width="12.85546875" style="350" customWidth="1"/>
    <col min="2307" max="2547" width="9.140625" style="350"/>
    <col min="2548" max="2548" width="29.140625" style="350" customWidth="1"/>
    <col min="2549" max="2557" width="0" style="350" hidden="1" customWidth="1"/>
    <col min="2558" max="2558" width="29" style="350" customWidth="1"/>
    <col min="2559" max="2559" width="8.85546875" style="350" customWidth="1"/>
    <col min="2560" max="2560" width="9.85546875" style="350" customWidth="1"/>
    <col min="2561" max="2561" width="9.140625" style="350"/>
    <col min="2562" max="2562" width="12.85546875" style="350" customWidth="1"/>
    <col min="2563" max="2803" width="9.140625" style="350"/>
    <col min="2804" max="2804" width="29.140625" style="350" customWidth="1"/>
    <col min="2805" max="2813" width="0" style="350" hidden="1" customWidth="1"/>
    <col min="2814" max="2814" width="29" style="350" customWidth="1"/>
    <col min="2815" max="2815" width="8.85546875" style="350" customWidth="1"/>
    <col min="2816" max="2816" width="9.85546875" style="350" customWidth="1"/>
    <col min="2817" max="2817" width="9.140625" style="350"/>
    <col min="2818" max="2818" width="12.85546875" style="350" customWidth="1"/>
    <col min="2819" max="3059" width="9.140625" style="350"/>
    <col min="3060" max="3060" width="29.140625" style="350" customWidth="1"/>
    <col min="3061" max="3069" width="0" style="350" hidden="1" customWidth="1"/>
    <col min="3070" max="3070" width="29" style="350" customWidth="1"/>
    <col min="3071" max="3071" width="8.85546875" style="350" customWidth="1"/>
    <col min="3072" max="3072" width="9.85546875" style="350" customWidth="1"/>
    <col min="3073" max="3073" width="9.140625" style="350"/>
    <col min="3074" max="3074" width="12.85546875" style="350" customWidth="1"/>
    <col min="3075" max="3315" width="9.140625" style="350"/>
    <col min="3316" max="3316" width="29.140625" style="350" customWidth="1"/>
    <col min="3317" max="3325" width="0" style="350" hidden="1" customWidth="1"/>
    <col min="3326" max="3326" width="29" style="350" customWidth="1"/>
    <col min="3327" max="3327" width="8.85546875" style="350" customWidth="1"/>
    <col min="3328" max="3328" width="9.85546875" style="350" customWidth="1"/>
    <col min="3329" max="3329" width="9.140625" style="350"/>
    <col min="3330" max="3330" width="12.85546875" style="350" customWidth="1"/>
    <col min="3331" max="3571" width="9.140625" style="350"/>
    <col min="3572" max="3572" width="29.140625" style="350" customWidth="1"/>
    <col min="3573" max="3581" width="0" style="350" hidden="1" customWidth="1"/>
    <col min="3582" max="3582" width="29" style="350" customWidth="1"/>
    <col min="3583" max="3583" width="8.85546875" style="350" customWidth="1"/>
    <col min="3584" max="3584" width="9.85546875" style="350" customWidth="1"/>
    <col min="3585" max="3585" width="9.140625" style="350"/>
    <col min="3586" max="3586" width="12.85546875" style="350" customWidth="1"/>
    <col min="3587" max="3827" width="9.140625" style="350"/>
    <col min="3828" max="3828" width="29.140625" style="350" customWidth="1"/>
    <col min="3829" max="3837" width="0" style="350" hidden="1" customWidth="1"/>
    <col min="3838" max="3838" width="29" style="350" customWidth="1"/>
    <col min="3839" max="3839" width="8.85546875" style="350" customWidth="1"/>
    <col min="3840" max="3840" width="9.85546875" style="350" customWidth="1"/>
    <col min="3841" max="3841" width="9.140625" style="350"/>
    <col min="3842" max="3842" width="12.85546875" style="350" customWidth="1"/>
    <col min="3843" max="4083" width="9.140625" style="350"/>
    <col min="4084" max="4084" width="29.140625" style="350" customWidth="1"/>
    <col min="4085" max="4093" width="0" style="350" hidden="1" customWidth="1"/>
    <col min="4094" max="4094" width="29" style="350" customWidth="1"/>
    <col min="4095" max="4095" width="8.85546875" style="350" customWidth="1"/>
    <col min="4096" max="4096" width="9.85546875" style="350" customWidth="1"/>
    <col min="4097" max="4097" width="9.140625" style="350"/>
    <col min="4098" max="4098" width="12.85546875" style="350" customWidth="1"/>
    <col min="4099" max="4339" width="9.140625" style="350"/>
    <col min="4340" max="4340" width="29.140625" style="350" customWidth="1"/>
    <col min="4341" max="4349" width="0" style="350" hidden="1" customWidth="1"/>
    <col min="4350" max="4350" width="29" style="350" customWidth="1"/>
    <col min="4351" max="4351" width="8.85546875" style="350" customWidth="1"/>
    <col min="4352" max="4352" width="9.85546875" style="350" customWidth="1"/>
    <col min="4353" max="4353" width="9.140625" style="350"/>
    <col min="4354" max="4354" width="12.85546875" style="350" customWidth="1"/>
    <col min="4355" max="4595" width="9.140625" style="350"/>
    <col min="4596" max="4596" width="29.140625" style="350" customWidth="1"/>
    <col min="4597" max="4605" width="0" style="350" hidden="1" customWidth="1"/>
    <col min="4606" max="4606" width="29" style="350" customWidth="1"/>
    <col min="4607" max="4607" width="8.85546875" style="350" customWidth="1"/>
    <col min="4608" max="4608" width="9.85546875" style="350" customWidth="1"/>
    <col min="4609" max="4609" width="9.140625" style="350"/>
    <col min="4610" max="4610" width="12.85546875" style="350" customWidth="1"/>
    <col min="4611" max="4851" width="9.140625" style="350"/>
    <col min="4852" max="4852" width="29.140625" style="350" customWidth="1"/>
    <col min="4853" max="4861" width="0" style="350" hidden="1" customWidth="1"/>
    <col min="4862" max="4862" width="29" style="350" customWidth="1"/>
    <col min="4863" max="4863" width="8.85546875" style="350" customWidth="1"/>
    <col min="4864" max="4864" width="9.85546875" style="350" customWidth="1"/>
    <col min="4865" max="4865" width="9.140625" style="350"/>
    <col min="4866" max="4866" width="12.85546875" style="350" customWidth="1"/>
    <col min="4867" max="5107" width="9.140625" style="350"/>
    <col min="5108" max="5108" width="29.140625" style="350" customWidth="1"/>
    <col min="5109" max="5117" width="0" style="350" hidden="1" customWidth="1"/>
    <col min="5118" max="5118" width="29" style="350" customWidth="1"/>
    <col min="5119" max="5119" width="8.85546875" style="350" customWidth="1"/>
    <col min="5120" max="5120" width="9.85546875" style="350" customWidth="1"/>
    <col min="5121" max="5121" width="9.140625" style="350"/>
    <col min="5122" max="5122" width="12.85546875" style="350" customWidth="1"/>
    <col min="5123" max="5363" width="9.140625" style="350"/>
    <col min="5364" max="5364" width="29.140625" style="350" customWidth="1"/>
    <col min="5365" max="5373" width="0" style="350" hidden="1" customWidth="1"/>
    <col min="5374" max="5374" width="29" style="350" customWidth="1"/>
    <col min="5375" max="5375" width="8.85546875" style="350" customWidth="1"/>
    <col min="5376" max="5376" width="9.85546875" style="350" customWidth="1"/>
    <col min="5377" max="5377" width="9.140625" style="350"/>
    <col min="5378" max="5378" width="12.85546875" style="350" customWidth="1"/>
    <col min="5379" max="5619" width="9.140625" style="350"/>
    <col min="5620" max="5620" width="29.140625" style="350" customWidth="1"/>
    <col min="5621" max="5629" width="0" style="350" hidden="1" customWidth="1"/>
    <col min="5630" max="5630" width="29" style="350" customWidth="1"/>
    <col min="5631" max="5631" width="8.85546875" style="350" customWidth="1"/>
    <col min="5632" max="5632" width="9.85546875" style="350" customWidth="1"/>
    <col min="5633" max="5633" width="9.140625" style="350"/>
    <col min="5634" max="5634" width="12.85546875" style="350" customWidth="1"/>
    <col min="5635" max="5875" width="9.140625" style="350"/>
    <col min="5876" max="5876" width="29.140625" style="350" customWidth="1"/>
    <col min="5877" max="5885" width="0" style="350" hidden="1" customWidth="1"/>
    <col min="5886" max="5886" width="29" style="350" customWidth="1"/>
    <col min="5887" max="5887" width="8.85546875" style="350" customWidth="1"/>
    <col min="5888" max="5888" width="9.85546875" style="350" customWidth="1"/>
    <col min="5889" max="5889" width="9.140625" style="350"/>
    <col min="5890" max="5890" width="12.85546875" style="350" customWidth="1"/>
    <col min="5891" max="6131" width="9.140625" style="350"/>
    <col min="6132" max="6132" width="29.140625" style="350" customWidth="1"/>
    <col min="6133" max="6141" width="0" style="350" hidden="1" customWidth="1"/>
    <col min="6142" max="6142" width="29" style="350" customWidth="1"/>
    <col min="6143" max="6143" width="8.85546875" style="350" customWidth="1"/>
    <col min="6144" max="6144" width="9.85546875" style="350" customWidth="1"/>
    <col min="6145" max="6145" width="9.140625" style="350"/>
    <col min="6146" max="6146" width="12.85546875" style="350" customWidth="1"/>
    <col min="6147" max="6387" width="9.140625" style="350"/>
    <col min="6388" max="6388" width="29.140625" style="350" customWidth="1"/>
    <col min="6389" max="6397" width="0" style="350" hidden="1" customWidth="1"/>
    <col min="6398" max="6398" width="29" style="350" customWidth="1"/>
    <col min="6399" max="6399" width="8.85546875" style="350" customWidth="1"/>
    <col min="6400" max="6400" width="9.85546875" style="350" customWidth="1"/>
    <col min="6401" max="6401" width="9.140625" style="350"/>
    <col min="6402" max="6402" width="12.85546875" style="350" customWidth="1"/>
    <col min="6403" max="6643" width="9.140625" style="350"/>
    <col min="6644" max="6644" width="29.140625" style="350" customWidth="1"/>
    <col min="6645" max="6653" width="0" style="350" hidden="1" customWidth="1"/>
    <col min="6654" max="6654" width="29" style="350" customWidth="1"/>
    <col min="6655" max="6655" width="8.85546875" style="350" customWidth="1"/>
    <col min="6656" max="6656" width="9.85546875" style="350" customWidth="1"/>
    <col min="6657" max="6657" width="9.140625" style="350"/>
    <col min="6658" max="6658" width="12.85546875" style="350" customWidth="1"/>
    <col min="6659" max="6899" width="9.140625" style="350"/>
    <col min="6900" max="6900" width="29.140625" style="350" customWidth="1"/>
    <col min="6901" max="6909" width="0" style="350" hidden="1" customWidth="1"/>
    <col min="6910" max="6910" width="29" style="350" customWidth="1"/>
    <col min="6911" max="6911" width="8.85546875" style="350" customWidth="1"/>
    <col min="6912" max="6912" width="9.85546875" style="350" customWidth="1"/>
    <col min="6913" max="6913" width="9.140625" style="350"/>
    <col min="6914" max="6914" width="12.85546875" style="350" customWidth="1"/>
    <col min="6915" max="7155" width="9.140625" style="350"/>
    <col min="7156" max="7156" width="29.140625" style="350" customWidth="1"/>
    <col min="7157" max="7165" width="0" style="350" hidden="1" customWidth="1"/>
    <col min="7166" max="7166" width="29" style="350" customWidth="1"/>
    <col min="7167" max="7167" width="8.85546875" style="350" customWidth="1"/>
    <col min="7168" max="7168" width="9.85546875" style="350" customWidth="1"/>
    <col min="7169" max="7169" width="9.140625" style="350"/>
    <col min="7170" max="7170" width="12.85546875" style="350" customWidth="1"/>
    <col min="7171" max="7411" width="9.140625" style="350"/>
    <col min="7412" max="7412" width="29.140625" style="350" customWidth="1"/>
    <col min="7413" max="7421" width="0" style="350" hidden="1" customWidth="1"/>
    <col min="7422" max="7422" width="29" style="350" customWidth="1"/>
    <col min="7423" max="7423" width="8.85546875" style="350" customWidth="1"/>
    <col min="7424" max="7424" width="9.85546875" style="350" customWidth="1"/>
    <col min="7425" max="7425" width="9.140625" style="350"/>
    <col min="7426" max="7426" width="12.85546875" style="350" customWidth="1"/>
    <col min="7427" max="7667" width="9.140625" style="350"/>
    <col min="7668" max="7668" width="29.140625" style="350" customWidth="1"/>
    <col min="7669" max="7677" width="0" style="350" hidden="1" customWidth="1"/>
    <col min="7678" max="7678" width="29" style="350" customWidth="1"/>
    <col min="7679" max="7679" width="8.85546875" style="350" customWidth="1"/>
    <col min="7680" max="7680" width="9.85546875" style="350" customWidth="1"/>
    <col min="7681" max="7681" width="9.140625" style="350"/>
    <col min="7682" max="7682" width="12.85546875" style="350" customWidth="1"/>
    <col min="7683" max="7923" width="9.140625" style="350"/>
    <col min="7924" max="7924" width="29.140625" style="350" customWidth="1"/>
    <col min="7925" max="7933" width="0" style="350" hidden="1" customWidth="1"/>
    <col min="7934" max="7934" width="29" style="350" customWidth="1"/>
    <col min="7935" max="7935" width="8.85546875" style="350" customWidth="1"/>
    <col min="7936" max="7936" width="9.85546875" style="350" customWidth="1"/>
    <col min="7937" max="7937" width="9.140625" style="350"/>
    <col min="7938" max="7938" width="12.85546875" style="350" customWidth="1"/>
    <col min="7939" max="8179" width="9.140625" style="350"/>
    <col min="8180" max="8180" width="29.140625" style="350" customWidth="1"/>
    <col min="8181" max="8189" width="0" style="350" hidden="1" customWidth="1"/>
    <col min="8190" max="8190" width="29" style="350" customWidth="1"/>
    <col min="8191" max="8191" width="8.85546875" style="350" customWidth="1"/>
    <col min="8192" max="8192" width="9.85546875" style="350" customWidth="1"/>
    <col min="8193" max="8193" width="9.140625" style="350"/>
    <col min="8194" max="8194" width="12.85546875" style="350" customWidth="1"/>
    <col min="8195" max="8435" width="9.140625" style="350"/>
    <col min="8436" max="8436" width="29.140625" style="350" customWidth="1"/>
    <col min="8437" max="8445" width="0" style="350" hidden="1" customWidth="1"/>
    <col min="8446" max="8446" width="29" style="350" customWidth="1"/>
    <col min="8447" max="8447" width="8.85546875" style="350" customWidth="1"/>
    <col min="8448" max="8448" width="9.85546875" style="350" customWidth="1"/>
    <col min="8449" max="8449" width="9.140625" style="350"/>
    <col min="8450" max="8450" width="12.85546875" style="350" customWidth="1"/>
    <col min="8451" max="8691" width="9.140625" style="350"/>
    <col min="8692" max="8692" width="29.140625" style="350" customWidth="1"/>
    <col min="8693" max="8701" width="0" style="350" hidden="1" customWidth="1"/>
    <col min="8702" max="8702" width="29" style="350" customWidth="1"/>
    <col min="8703" max="8703" width="8.85546875" style="350" customWidth="1"/>
    <col min="8704" max="8704" width="9.85546875" style="350" customWidth="1"/>
    <col min="8705" max="8705" width="9.140625" style="350"/>
    <col min="8706" max="8706" width="12.85546875" style="350" customWidth="1"/>
    <col min="8707" max="8947" width="9.140625" style="350"/>
    <col min="8948" max="8948" width="29.140625" style="350" customWidth="1"/>
    <col min="8949" max="8957" width="0" style="350" hidden="1" customWidth="1"/>
    <col min="8958" max="8958" width="29" style="350" customWidth="1"/>
    <col min="8959" max="8959" width="8.85546875" style="350" customWidth="1"/>
    <col min="8960" max="8960" width="9.85546875" style="350" customWidth="1"/>
    <col min="8961" max="8961" width="9.140625" style="350"/>
    <col min="8962" max="8962" width="12.85546875" style="350" customWidth="1"/>
    <col min="8963" max="9203" width="9.140625" style="350"/>
    <col min="9204" max="9204" width="29.140625" style="350" customWidth="1"/>
    <col min="9205" max="9213" width="0" style="350" hidden="1" customWidth="1"/>
    <col min="9214" max="9214" width="29" style="350" customWidth="1"/>
    <col min="9215" max="9215" width="8.85546875" style="350" customWidth="1"/>
    <col min="9216" max="9216" width="9.85546875" style="350" customWidth="1"/>
    <col min="9217" max="9217" width="9.140625" style="350"/>
    <col min="9218" max="9218" width="12.85546875" style="350" customWidth="1"/>
    <col min="9219" max="9459" width="9.140625" style="350"/>
    <col min="9460" max="9460" width="29.140625" style="350" customWidth="1"/>
    <col min="9461" max="9469" width="0" style="350" hidden="1" customWidth="1"/>
    <col min="9470" max="9470" width="29" style="350" customWidth="1"/>
    <col min="9471" max="9471" width="8.85546875" style="350" customWidth="1"/>
    <col min="9472" max="9472" width="9.85546875" style="350" customWidth="1"/>
    <col min="9473" max="9473" width="9.140625" style="350"/>
    <col min="9474" max="9474" width="12.85546875" style="350" customWidth="1"/>
    <col min="9475" max="9715" width="9.140625" style="350"/>
    <col min="9716" max="9716" width="29.140625" style="350" customWidth="1"/>
    <col min="9717" max="9725" width="0" style="350" hidden="1" customWidth="1"/>
    <col min="9726" max="9726" width="29" style="350" customWidth="1"/>
    <col min="9727" max="9727" width="8.85546875" style="350" customWidth="1"/>
    <col min="9728" max="9728" width="9.85546875" style="350" customWidth="1"/>
    <col min="9729" max="9729" width="9.140625" style="350"/>
    <col min="9730" max="9730" width="12.85546875" style="350" customWidth="1"/>
    <col min="9731" max="9971" width="9.140625" style="350"/>
    <col min="9972" max="9972" width="29.140625" style="350" customWidth="1"/>
    <col min="9973" max="9981" width="0" style="350" hidden="1" customWidth="1"/>
    <col min="9982" max="9982" width="29" style="350" customWidth="1"/>
    <col min="9983" max="9983" width="8.85546875" style="350" customWidth="1"/>
    <col min="9984" max="9984" width="9.85546875" style="350" customWidth="1"/>
    <col min="9985" max="9985" width="9.140625" style="350"/>
    <col min="9986" max="9986" width="12.85546875" style="350" customWidth="1"/>
    <col min="9987" max="10227" width="9.140625" style="350"/>
    <col min="10228" max="10228" width="29.140625" style="350" customWidth="1"/>
    <col min="10229" max="10237" width="0" style="350" hidden="1" customWidth="1"/>
    <col min="10238" max="10238" width="29" style="350" customWidth="1"/>
    <col min="10239" max="10239" width="8.85546875" style="350" customWidth="1"/>
    <col min="10240" max="10240" width="9.85546875" style="350" customWidth="1"/>
    <col min="10241" max="10241" width="9.140625" style="350"/>
    <col min="10242" max="10242" width="12.85546875" style="350" customWidth="1"/>
    <col min="10243" max="10483" width="9.140625" style="350"/>
    <col min="10484" max="10484" width="29.140625" style="350" customWidth="1"/>
    <col min="10485" max="10493" width="0" style="350" hidden="1" customWidth="1"/>
    <col min="10494" max="10494" width="29" style="350" customWidth="1"/>
    <col min="10495" max="10495" width="8.85546875" style="350" customWidth="1"/>
    <col min="10496" max="10496" width="9.85546875" style="350" customWidth="1"/>
    <col min="10497" max="10497" width="9.140625" style="350"/>
    <col min="10498" max="10498" width="12.85546875" style="350" customWidth="1"/>
    <col min="10499" max="10739" width="9.140625" style="350"/>
    <col min="10740" max="10740" width="29.140625" style="350" customWidth="1"/>
    <col min="10741" max="10749" width="0" style="350" hidden="1" customWidth="1"/>
    <col min="10750" max="10750" width="29" style="350" customWidth="1"/>
    <col min="10751" max="10751" width="8.85546875" style="350" customWidth="1"/>
    <col min="10752" max="10752" width="9.85546875" style="350" customWidth="1"/>
    <col min="10753" max="10753" width="9.140625" style="350"/>
    <col min="10754" max="10754" width="12.85546875" style="350" customWidth="1"/>
    <col min="10755" max="10995" width="9.140625" style="350"/>
    <col min="10996" max="10996" width="29.140625" style="350" customWidth="1"/>
    <col min="10997" max="11005" width="0" style="350" hidden="1" customWidth="1"/>
    <col min="11006" max="11006" width="29" style="350" customWidth="1"/>
    <col min="11007" max="11007" width="8.85546875" style="350" customWidth="1"/>
    <col min="11008" max="11008" width="9.85546875" style="350" customWidth="1"/>
    <col min="11009" max="11009" width="9.140625" style="350"/>
    <col min="11010" max="11010" width="12.85546875" style="350" customWidth="1"/>
    <col min="11011" max="11251" width="9.140625" style="350"/>
    <col min="11252" max="11252" width="29.140625" style="350" customWidth="1"/>
    <col min="11253" max="11261" width="0" style="350" hidden="1" customWidth="1"/>
    <col min="11262" max="11262" width="29" style="350" customWidth="1"/>
    <col min="11263" max="11263" width="8.85546875" style="350" customWidth="1"/>
    <col min="11264" max="11264" width="9.85546875" style="350" customWidth="1"/>
    <col min="11265" max="11265" width="9.140625" style="350"/>
    <col min="11266" max="11266" width="12.85546875" style="350" customWidth="1"/>
    <col min="11267" max="11507" width="9.140625" style="350"/>
    <col min="11508" max="11508" width="29.140625" style="350" customWidth="1"/>
    <col min="11509" max="11517" width="0" style="350" hidden="1" customWidth="1"/>
    <col min="11518" max="11518" width="29" style="350" customWidth="1"/>
    <col min="11519" max="11519" width="8.85546875" style="350" customWidth="1"/>
    <col min="11520" max="11520" width="9.85546875" style="350" customWidth="1"/>
    <col min="11521" max="11521" width="9.140625" style="350"/>
    <col min="11522" max="11522" width="12.85546875" style="350" customWidth="1"/>
    <col min="11523" max="11763" width="9.140625" style="350"/>
    <col min="11764" max="11764" width="29.140625" style="350" customWidth="1"/>
    <col min="11765" max="11773" width="0" style="350" hidden="1" customWidth="1"/>
    <col min="11774" max="11774" width="29" style="350" customWidth="1"/>
    <col min="11775" max="11775" width="8.85546875" style="350" customWidth="1"/>
    <col min="11776" max="11776" width="9.85546875" style="350" customWidth="1"/>
    <col min="11777" max="11777" width="9.140625" style="350"/>
    <col min="11778" max="11778" width="12.85546875" style="350" customWidth="1"/>
    <col min="11779" max="12019" width="9.140625" style="350"/>
    <col min="12020" max="12020" width="29.140625" style="350" customWidth="1"/>
    <col min="12021" max="12029" width="0" style="350" hidden="1" customWidth="1"/>
    <col min="12030" max="12030" width="29" style="350" customWidth="1"/>
    <col min="12031" max="12031" width="8.85546875" style="350" customWidth="1"/>
    <col min="12032" max="12032" width="9.85546875" style="350" customWidth="1"/>
    <col min="12033" max="12033" width="9.140625" style="350"/>
    <col min="12034" max="12034" width="12.85546875" style="350" customWidth="1"/>
    <col min="12035" max="12275" width="9.140625" style="350"/>
    <col min="12276" max="12276" width="29.140625" style="350" customWidth="1"/>
    <col min="12277" max="12285" width="0" style="350" hidden="1" customWidth="1"/>
    <col min="12286" max="12286" width="29" style="350" customWidth="1"/>
    <col min="12287" max="12287" width="8.85546875" style="350" customWidth="1"/>
    <col min="12288" max="12288" width="9.85546875" style="350" customWidth="1"/>
    <col min="12289" max="12289" width="9.140625" style="350"/>
    <col min="12290" max="12290" width="12.85546875" style="350" customWidth="1"/>
    <col min="12291" max="12531" width="9.140625" style="350"/>
    <col min="12532" max="12532" width="29.140625" style="350" customWidth="1"/>
    <col min="12533" max="12541" width="0" style="350" hidden="1" customWidth="1"/>
    <col min="12542" max="12542" width="29" style="350" customWidth="1"/>
    <col min="12543" max="12543" width="8.85546875" style="350" customWidth="1"/>
    <col min="12544" max="12544" width="9.85546875" style="350" customWidth="1"/>
    <col min="12545" max="12545" width="9.140625" style="350"/>
    <col min="12546" max="12546" width="12.85546875" style="350" customWidth="1"/>
    <col min="12547" max="12787" width="9.140625" style="350"/>
    <col min="12788" max="12788" width="29.140625" style="350" customWidth="1"/>
    <col min="12789" max="12797" width="0" style="350" hidden="1" customWidth="1"/>
    <col min="12798" max="12798" width="29" style="350" customWidth="1"/>
    <col min="12799" max="12799" width="8.85546875" style="350" customWidth="1"/>
    <col min="12800" max="12800" width="9.85546875" style="350" customWidth="1"/>
    <col min="12801" max="12801" width="9.140625" style="350"/>
    <col min="12802" max="12802" width="12.85546875" style="350" customWidth="1"/>
    <col min="12803" max="13043" width="9.140625" style="350"/>
    <col min="13044" max="13044" width="29.140625" style="350" customWidth="1"/>
    <col min="13045" max="13053" width="0" style="350" hidden="1" customWidth="1"/>
    <col min="13054" max="13054" width="29" style="350" customWidth="1"/>
    <col min="13055" max="13055" width="8.85546875" style="350" customWidth="1"/>
    <col min="13056" max="13056" width="9.85546875" style="350" customWidth="1"/>
    <col min="13057" max="13057" width="9.140625" style="350"/>
    <col min="13058" max="13058" width="12.85546875" style="350" customWidth="1"/>
    <col min="13059" max="13299" width="9.140625" style="350"/>
    <col min="13300" max="13300" width="29.140625" style="350" customWidth="1"/>
    <col min="13301" max="13309" width="0" style="350" hidden="1" customWidth="1"/>
    <col min="13310" max="13310" width="29" style="350" customWidth="1"/>
    <col min="13311" max="13311" width="8.85546875" style="350" customWidth="1"/>
    <col min="13312" max="13312" width="9.85546875" style="350" customWidth="1"/>
    <col min="13313" max="13313" width="9.140625" style="350"/>
    <col min="13314" max="13314" width="12.85546875" style="350" customWidth="1"/>
    <col min="13315" max="13555" width="9.140625" style="350"/>
    <col min="13556" max="13556" width="29.140625" style="350" customWidth="1"/>
    <col min="13557" max="13565" width="0" style="350" hidden="1" customWidth="1"/>
    <col min="13566" max="13566" width="29" style="350" customWidth="1"/>
    <col min="13567" max="13567" width="8.85546875" style="350" customWidth="1"/>
    <col min="13568" max="13568" width="9.85546875" style="350" customWidth="1"/>
    <col min="13569" max="13569" width="9.140625" style="350"/>
    <col min="13570" max="13570" width="12.85546875" style="350" customWidth="1"/>
    <col min="13571" max="13811" width="9.140625" style="350"/>
    <col min="13812" max="13812" width="29.140625" style="350" customWidth="1"/>
    <col min="13813" max="13821" width="0" style="350" hidden="1" customWidth="1"/>
    <col min="13822" max="13822" width="29" style="350" customWidth="1"/>
    <col min="13823" max="13823" width="8.85546875" style="350" customWidth="1"/>
    <col min="13824" max="13824" width="9.85546875" style="350" customWidth="1"/>
    <col min="13825" max="13825" width="9.140625" style="350"/>
    <col min="13826" max="13826" width="12.85546875" style="350" customWidth="1"/>
    <col min="13827" max="14067" width="9.140625" style="350"/>
    <col min="14068" max="14068" width="29.140625" style="350" customWidth="1"/>
    <col min="14069" max="14077" width="0" style="350" hidden="1" customWidth="1"/>
    <col min="14078" max="14078" width="29" style="350" customWidth="1"/>
    <col min="14079" max="14079" width="8.85546875" style="350" customWidth="1"/>
    <col min="14080" max="14080" width="9.85546875" style="350" customWidth="1"/>
    <col min="14081" max="14081" width="9.140625" style="350"/>
    <col min="14082" max="14082" width="12.85546875" style="350" customWidth="1"/>
    <col min="14083" max="14323" width="9.140625" style="350"/>
    <col min="14324" max="14324" width="29.140625" style="350" customWidth="1"/>
    <col min="14325" max="14333" width="0" style="350" hidden="1" customWidth="1"/>
    <col min="14334" max="14334" width="29" style="350" customWidth="1"/>
    <col min="14335" max="14335" width="8.85546875" style="350" customWidth="1"/>
    <col min="14336" max="14336" width="9.85546875" style="350" customWidth="1"/>
    <col min="14337" max="14337" width="9.140625" style="350"/>
    <col min="14338" max="14338" width="12.85546875" style="350" customWidth="1"/>
    <col min="14339" max="14579" width="9.140625" style="350"/>
    <col min="14580" max="14580" width="29.140625" style="350" customWidth="1"/>
    <col min="14581" max="14589" width="0" style="350" hidden="1" customWidth="1"/>
    <col min="14590" max="14590" width="29" style="350" customWidth="1"/>
    <col min="14591" max="14591" width="8.85546875" style="350" customWidth="1"/>
    <col min="14592" max="14592" width="9.85546875" style="350" customWidth="1"/>
    <col min="14593" max="14593" width="9.140625" style="350"/>
    <col min="14594" max="14594" width="12.85546875" style="350" customWidth="1"/>
    <col min="14595" max="14835" width="9.140625" style="350"/>
    <col min="14836" max="14836" width="29.140625" style="350" customWidth="1"/>
    <col min="14837" max="14845" width="0" style="350" hidden="1" customWidth="1"/>
    <col min="14846" max="14846" width="29" style="350" customWidth="1"/>
    <col min="14847" max="14847" width="8.85546875" style="350" customWidth="1"/>
    <col min="14848" max="14848" width="9.85546875" style="350" customWidth="1"/>
    <col min="14849" max="14849" width="9.140625" style="350"/>
    <col min="14850" max="14850" width="12.85546875" style="350" customWidth="1"/>
    <col min="14851" max="15091" width="9.140625" style="350"/>
    <col min="15092" max="15092" width="29.140625" style="350" customWidth="1"/>
    <col min="15093" max="15101" width="0" style="350" hidden="1" customWidth="1"/>
    <col min="15102" max="15102" width="29" style="350" customWidth="1"/>
    <col min="15103" max="15103" width="8.85546875" style="350" customWidth="1"/>
    <col min="15104" max="15104" width="9.85546875" style="350" customWidth="1"/>
    <col min="15105" max="15105" width="9.140625" style="350"/>
    <col min="15106" max="15106" width="12.85546875" style="350" customWidth="1"/>
    <col min="15107" max="15347" width="9.140625" style="350"/>
    <col min="15348" max="15348" width="29.140625" style="350" customWidth="1"/>
    <col min="15349" max="15357" width="0" style="350" hidden="1" customWidth="1"/>
    <col min="15358" max="15358" width="29" style="350" customWidth="1"/>
    <col min="15359" max="15359" width="8.85546875" style="350" customWidth="1"/>
    <col min="15360" max="15360" width="9.85546875" style="350" customWidth="1"/>
    <col min="15361" max="15361" width="9.140625" style="350"/>
    <col min="15362" max="15362" width="12.85546875" style="350" customWidth="1"/>
    <col min="15363" max="15603" width="9.140625" style="350"/>
    <col min="15604" max="15604" width="29.140625" style="350" customWidth="1"/>
    <col min="15605" max="15613" width="0" style="350" hidden="1" customWidth="1"/>
    <col min="15614" max="15614" width="29" style="350" customWidth="1"/>
    <col min="15615" max="15615" width="8.85546875" style="350" customWidth="1"/>
    <col min="15616" max="15616" width="9.85546875" style="350" customWidth="1"/>
    <col min="15617" max="15617" width="9.140625" style="350"/>
    <col min="15618" max="15618" width="12.85546875" style="350" customWidth="1"/>
    <col min="15619" max="15859" width="9.140625" style="350"/>
    <col min="15860" max="15860" width="29.140625" style="350" customWidth="1"/>
    <col min="15861" max="15869" width="0" style="350" hidden="1" customWidth="1"/>
    <col min="15870" max="15870" width="29" style="350" customWidth="1"/>
    <col min="15871" max="15871" width="8.85546875" style="350" customWidth="1"/>
    <col min="15872" max="15872" width="9.85546875" style="350" customWidth="1"/>
    <col min="15873" max="15873" width="9.140625" style="350"/>
    <col min="15874" max="15874" width="12.85546875" style="350" customWidth="1"/>
    <col min="15875" max="16115" width="9.140625" style="350"/>
    <col min="16116" max="16116" width="29.140625" style="350" customWidth="1"/>
    <col min="16117" max="16125" width="0" style="350" hidden="1" customWidth="1"/>
    <col min="16126" max="16126" width="29" style="350" customWidth="1"/>
    <col min="16127" max="16127" width="8.85546875" style="350" customWidth="1"/>
    <col min="16128" max="16128" width="9.85546875" style="350" customWidth="1"/>
    <col min="16129" max="16129" width="9.140625" style="350"/>
    <col min="16130" max="16130" width="12.85546875" style="350" customWidth="1"/>
    <col min="16131" max="16384" width="9.140625" style="350"/>
  </cols>
  <sheetData>
    <row r="1" spans="1:9" x14ac:dyDescent="0.25">
      <c r="I1" s="1160" t="s">
        <v>2800</v>
      </c>
    </row>
    <row r="2" spans="1:9" s="196" customFormat="1" ht="48.9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2602</v>
      </c>
    </row>
    <row r="5" spans="1:9" ht="16.5" thickBot="1" x14ac:dyDescent="0.3">
      <c r="A5" s="663"/>
      <c r="B5" s="751"/>
      <c r="C5" s="751"/>
      <c r="D5" s="751"/>
      <c r="E5" s="751"/>
      <c r="F5" s="751"/>
      <c r="G5" s="751"/>
      <c r="H5" s="751"/>
      <c r="I5" s="751"/>
    </row>
    <row r="6" spans="1:9" ht="24" customHeight="1" x14ac:dyDescent="0.25">
      <c r="A6" s="1203"/>
      <c r="B6" s="1205" t="s">
        <v>2116</v>
      </c>
      <c r="C6" s="1206"/>
      <c r="D6" s="1206"/>
      <c r="E6" s="1206"/>
      <c r="F6" s="1206"/>
      <c r="G6" s="1206"/>
      <c r="H6" s="1206"/>
      <c r="I6" s="1207"/>
    </row>
    <row r="7" spans="1:9" ht="165.7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75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1013"/>
      <c r="B8" s="245">
        <v>1</v>
      </c>
      <c r="C8" s="246" t="s">
        <v>31</v>
      </c>
      <c r="D8" s="246">
        <v>3</v>
      </c>
      <c r="E8" s="246" t="s">
        <v>13</v>
      </c>
      <c r="F8" s="756"/>
      <c r="G8" s="871" t="s">
        <v>14</v>
      </c>
      <c r="H8" s="871" t="s">
        <v>30</v>
      </c>
      <c r="I8" s="1130" t="s">
        <v>15</v>
      </c>
    </row>
    <row r="9" spans="1:9" s="196" customFormat="1" x14ac:dyDescent="0.25">
      <c r="A9" s="752" t="s">
        <v>0</v>
      </c>
      <c r="B9" s="761">
        <f>B10+B44+B48+B67+B178+B226+B115+B235+B247+B208+B216+B255+B258+B261</f>
        <v>18089.231550000004</v>
      </c>
      <c r="C9" s="768">
        <f>C10+C44+C48+C67+C178+C226+C115+C235+C247+C208+C216+C255+C258+C261</f>
        <v>108.31875179640718</v>
      </c>
      <c r="D9" s="768"/>
      <c r="E9" s="768"/>
      <c r="F9" s="757"/>
      <c r="G9" s="768">
        <f>G10+G44+G48+G67+G178+G226+G115+G235+G247+G208+G216+G255+G258+G261</f>
        <v>98186.19</v>
      </c>
      <c r="H9" s="768">
        <f>H10+H44+H48+H67+H178+H226+H115+H235+H247+H208+H216+H255+H258+H261</f>
        <v>23076.680000000004</v>
      </c>
      <c r="I9" s="772">
        <f>I10+I44+I48+I67+I178+I226+I115+I235+I247+I208+I216+I255+I258+I261</f>
        <v>121262.90999999999</v>
      </c>
    </row>
    <row r="10" spans="1:9" s="196" customFormat="1" x14ac:dyDescent="0.25">
      <c r="A10" s="753" t="s">
        <v>2117</v>
      </c>
      <c r="B10" s="762">
        <f>B11+B18+B25+B34</f>
        <v>3574.0010000000002</v>
      </c>
      <c r="C10" s="769">
        <f t="shared" ref="C10:I10" si="0">C11+C18+C25+C34</f>
        <v>21.401203592814372</v>
      </c>
      <c r="D10" s="769"/>
      <c r="E10" s="769"/>
      <c r="F10" s="758"/>
      <c r="G10" s="769">
        <f t="shared" si="0"/>
        <v>22806.83</v>
      </c>
      <c r="H10" s="769">
        <f t="shared" si="0"/>
        <v>5324.79</v>
      </c>
      <c r="I10" s="773">
        <f t="shared" si="0"/>
        <v>28131.659999999996</v>
      </c>
    </row>
    <row r="11" spans="1:9" ht="31.5" x14ac:dyDescent="0.25">
      <c r="A11" s="432" t="s">
        <v>9</v>
      </c>
      <c r="B11" s="763">
        <f>SUM(B12:B17)</f>
        <v>754.00099999999998</v>
      </c>
      <c r="C11" s="770">
        <f t="shared" ref="C11:I11" si="1">SUM(C12:C17)</f>
        <v>4.5149760479041925</v>
      </c>
      <c r="D11" s="770"/>
      <c r="E11" s="770"/>
      <c r="F11" s="759"/>
      <c r="G11" s="770">
        <f t="shared" si="1"/>
        <v>6774.18</v>
      </c>
      <c r="H11" s="770">
        <f t="shared" si="1"/>
        <v>1598.02</v>
      </c>
      <c r="I11" s="774">
        <f t="shared" si="1"/>
        <v>8372.2199999999993</v>
      </c>
    </row>
    <row r="12" spans="1:9" x14ac:dyDescent="0.25">
      <c r="A12" s="433" t="s">
        <v>1267</v>
      </c>
      <c r="B12" s="764">
        <v>105.5</v>
      </c>
      <c r="C12" s="395">
        <f t="shared" ref="C12:C17" si="2">B12/167</f>
        <v>0.63173652694610782</v>
      </c>
      <c r="D12" s="395">
        <v>1475</v>
      </c>
      <c r="E12" s="395">
        <f t="shared" ref="E12:E17" si="3">C12*D12</f>
        <v>931.81137724550899</v>
      </c>
      <c r="F12" s="776">
        <v>1</v>
      </c>
      <c r="G12" s="399">
        <f t="shared" ref="G12:G17" si="4">ROUND(E12*F12,2)</f>
        <v>931.81</v>
      </c>
      <c r="H12" s="399">
        <f t="shared" ref="H12:H17" si="5">ROUND(G12*0.2359,2)</f>
        <v>219.81</v>
      </c>
      <c r="I12" s="403">
        <f>H12+G12</f>
        <v>1151.6199999999999</v>
      </c>
    </row>
    <row r="13" spans="1:9" x14ac:dyDescent="0.25">
      <c r="A13" s="433" t="s">
        <v>594</v>
      </c>
      <c r="B13" s="764">
        <v>40</v>
      </c>
      <c r="C13" s="395">
        <f t="shared" si="2"/>
        <v>0.23952095808383234</v>
      </c>
      <c r="D13" s="395">
        <v>1600</v>
      </c>
      <c r="E13" s="395">
        <f t="shared" si="3"/>
        <v>383.23353293413174</v>
      </c>
      <c r="F13" s="776">
        <v>1</v>
      </c>
      <c r="G13" s="395">
        <f t="shared" si="4"/>
        <v>383.23</v>
      </c>
      <c r="H13" s="399">
        <f t="shared" si="5"/>
        <v>90.4</v>
      </c>
      <c r="I13" s="403">
        <f>H13+G13+0.01</f>
        <v>473.64</v>
      </c>
    </row>
    <row r="14" spans="1:9" x14ac:dyDescent="0.25">
      <c r="A14" s="433" t="s">
        <v>1267</v>
      </c>
      <c r="B14" s="764">
        <v>237</v>
      </c>
      <c r="C14" s="395">
        <f t="shared" si="2"/>
        <v>1.4191616766467066</v>
      </c>
      <c r="D14" s="395">
        <v>1475</v>
      </c>
      <c r="E14" s="395">
        <f t="shared" si="3"/>
        <v>2093.2634730538921</v>
      </c>
      <c r="F14" s="776">
        <v>1</v>
      </c>
      <c r="G14" s="395">
        <f t="shared" si="4"/>
        <v>2093.2600000000002</v>
      </c>
      <c r="H14" s="399">
        <f t="shared" si="5"/>
        <v>493.8</v>
      </c>
      <c r="I14" s="403">
        <f>H14+G14</f>
        <v>2587.0600000000004</v>
      </c>
    </row>
    <row r="15" spans="1:9" x14ac:dyDescent="0.25">
      <c r="A15" s="433" t="s">
        <v>1267</v>
      </c>
      <c r="B15" s="764">
        <v>118</v>
      </c>
      <c r="C15" s="395">
        <f t="shared" si="2"/>
        <v>0.70658682634730541</v>
      </c>
      <c r="D15" s="395">
        <v>1475</v>
      </c>
      <c r="E15" s="395">
        <f t="shared" si="3"/>
        <v>1042.2155688622754</v>
      </c>
      <c r="F15" s="776">
        <v>1</v>
      </c>
      <c r="G15" s="395">
        <f t="shared" si="4"/>
        <v>1042.22</v>
      </c>
      <c r="H15" s="399">
        <f t="shared" si="5"/>
        <v>245.86</v>
      </c>
      <c r="I15" s="403">
        <f>H15+G15</f>
        <v>1288.08</v>
      </c>
    </row>
    <row r="16" spans="1:9" x14ac:dyDescent="0.25">
      <c r="A16" s="433" t="s">
        <v>1267</v>
      </c>
      <c r="B16" s="764">
        <v>188.501</v>
      </c>
      <c r="C16" s="395">
        <f t="shared" si="2"/>
        <v>1.1287485029940121</v>
      </c>
      <c r="D16" s="395">
        <v>1550</v>
      </c>
      <c r="E16" s="395">
        <f t="shared" si="3"/>
        <v>1749.5601796407186</v>
      </c>
      <c r="F16" s="776">
        <v>1</v>
      </c>
      <c r="G16" s="395">
        <f t="shared" si="4"/>
        <v>1749.56</v>
      </c>
      <c r="H16" s="399">
        <f t="shared" si="5"/>
        <v>412.72</v>
      </c>
      <c r="I16" s="403">
        <f>H16+G16+0.01</f>
        <v>2162.29</v>
      </c>
    </row>
    <row r="17" spans="1:9" x14ac:dyDescent="0.25">
      <c r="A17" s="433" t="s">
        <v>1267</v>
      </c>
      <c r="B17" s="764">
        <v>65</v>
      </c>
      <c r="C17" s="395">
        <f t="shared" si="2"/>
        <v>0.38922155688622756</v>
      </c>
      <c r="D17" s="395">
        <v>1475</v>
      </c>
      <c r="E17" s="395">
        <f t="shared" si="3"/>
        <v>574.1017964071857</v>
      </c>
      <c r="F17" s="776">
        <v>1</v>
      </c>
      <c r="G17" s="399">
        <f t="shared" si="4"/>
        <v>574.1</v>
      </c>
      <c r="H17" s="399">
        <f t="shared" si="5"/>
        <v>135.43</v>
      </c>
      <c r="I17" s="403">
        <f>H17+G17</f>
        <v>709.53</v>
      </c>
    </row>
    <row r="18" spans="1:9" ht="31.5" x14ac:dyDescent="0.25">
      <c r="A18" s="432" t="s">
        <v>7</v>
      </c>
      <c r="B18" s="765">
        <f>SUM(B19:B24)</f>
        <v>802</v>
      </c>
      <c r="C18" s="771">
        <f t="shared" ref="C18:I18" si="6">SUM(C19:C24)</f>
        <v>4.8023952095808378</v>
      </c>
      <c r="D18" s="771"/>
      <c r="E18" s="771"/>
      <c r="F18" s="777"/>
      <c r="G18" s="771">
        <f t="shared" si="6"/>
        <v>5901.59</v>
      </c>
      <c r="H18" s="771">
        <f t="shared" si="6"/>
        <v>1392.2099999999998</v>
      </c>
      <c r="I18" s="775">
        <f t="shared" si="6"/>
        <v>7293.81</v>
      </c>
    </row>
    <row r="19" spans="1:9" x14ac:dyDescent="0.25">
      <c r="A19" s="433" t="s">
        <v>27</v>
      </c>
      <c r="B19" s="764">
        <v>159</v>
      </c>
      <c r="C19" s="395">
        <f t="shared" ref="C19:C24" si="7">B19/167</f>
        <v>0.95209580838323349</v>
      </c>
      <c r="D19" s="395">
        <v>1560</v>
      </c>
      <c r="E19" s="395">
        <f t="shared" ref="E19:E24" si="8">C19*D19</f>
        <v>1485.2694610778442</v>
      </c>
      <c r="F19" s="776">
        <v>1</v>
      </c>
      <c r="G19" s="399">
        <f t="shared" ref="G19:G24" si="9">ROUND(E19*F19,2)</f>
        <v>1485.27</v>
      </c>
      <c r="H19" s="399">
        <f t="shared" ref="H19:H24" si="10">ROUND(G19*0.2359,2)</f>
        <v>350.38</v>
      </c>
      <c r="I19" s="403">
        <f>H19+G19</f>
        <v>1835.65</v>
      </c>
    </row>
    <row r="20" spans="1:9" x14ac:dyDescent="0.25">
      <c r="A20" s="433" t="s">
        <v>161</v>
      </c>
      <c r="B20" s="764">
        <v>157</v>
      </c>
      <c r="C20" s="395">
        <f t="shared" si="7"/>
        <v>0.94011976047904189</v>
      </c>
      <c r="D20" s="395">
        <v>1080</v>
      </c>
      <c r="E20" s="395">
        <f t="shared" si="8"/>
        <v>1015.3293413173652</v>
      </c>
      <c r="F20" s="776">
        <v>1</v>
      </c>
      <c r="G20" s="399">
        <f t="shared" si="9"/>
        <v>1015.33</v>
      </c>
      <c r="H20" s="399">
        <f t="shared" si="10"/>
        <v>239.52</v>
      </c>
      <c r="I20" s="403">
        <f>H20+G20+0.01</f>
        <v>1254.8600000000001</v>
      </c>
    </row>
    <row r="21" spans="1:9" x14ac:dyDescent="0.25">
      <c r="A21" s="433" t="s">
        <v>478</v>
      </c>
      <c r="B21" s="764">
        <v>155</v>
      </c>
      <c r="C21" s="395">
        <f t="shared" si="7"/>
        <v>0.92814371257485029</v>
      </c>
      <c r="D21" s="395">
        <v>1145</v>
      </c>
      <c r="E21" s="395">
        <f t="shared" si="8"/>
        <v>1062.7245508982037</v>
      </c>
      <c r="F21" s="776">
        <v>1</v>
      </c>
      <c r="G21" s="399">
        <f t="shared" si="9"/>
        <v>1062.72</v>
      </c>
      <c r="H21" s="399">
        <f t="shared" si="10"/>
        <v>250.7</v>
      </c>
      <c r="I21" s="403">
        <f>H21+G21</f>
        <v>1313.42</v>
      </c>
    </row>
    <row r="22" spans="1:9" x14ac:dyDescent="0.25">
      <c r="A22" s="433" t="s">
        <v>478</v>
      </c>
      <c r="B22" s="764">
        <v>167</v>
      </c>
      <c r="C22" s="395">
        <f t="shared" si="7"/>
        <v>1</v>
      </c>
      <c r="D22" s="395">
        <v>1235</v>
      </c>
      <c r="E22" s="395">
        <f t="shared" si="8"/>
        <v>1235</v>
      </c>
      <c r="F22" s="776">
        <v>1</v>
      </c>
      <c r="G22" s="395">
        <f t="shared" si="9"/>
        <v>1235</v>
      </c>
      <c r="H22" s="399">
        <f t="shared" si="10"/>
        <v>291.33999999999997</v>
      </c>
      <c r="I22" s="403">
        <f>H22+G22</f>
        <v>1526.34</v>
      </c>
    </row>
    <row r="23" spans="1:9" x14ac:dyDescent="0.25">
      <c r="A23" s="433" t="s">
        <v>161</v>
      </c>
      <c r="B23" s="764">
        <v>95</v>
      </c>
      <c r="C23" s="395">
        <f t="shared" si="7"/>
        <v>0.56886227544910184</v>
      </c>
      <c r="D23" s="395">
        <v>1155</v>
      </c>
      <c r="E23" s="395">
        <f t="shared" si="8"/>
        <v>657.03592814371268</v>
      </c>
      <c r="F23" s="776">
        <v>1</v>
      </c>
      <c r="G23" s="395">
        <f t="shared" si="9"/>
        <v>657.04</v>
      </c>
      <c r="H23" s="399">
        <f t="shared" si="10"/>
        <v>155</v>
      </c>
      <c r="I23" s="403">
        <f>H23+G23</f>
        <v>812.04</v>
      </c>
    </row>
    <row r="24" spans="1:9" x14ac:dyDescent="0.25">
      <c r="A24" s="433" t="s">
        <v>161</v>
      </c>
      <c r="B24" s="764">
        <v>69</v>
      </c>
      <c r="C24" s="395">
        <f t="shared" si="7"/>
        <v>0.41317365269461076</v>
      </c>
      <c r="D24" s="395">
        <v>1080</v>
      </c>
      <c r="E24" s="395">
        <f t="shared" si="8"/>
        <v>446.22754491017963</v>
      </c>
      <c r="F24" s="776">
        <v>1</v>
      </c>
      <c r="G24" s="399">
        <f t="shared" si="9"/>
        <v>446.23</v>
      </c>
      <c r="H24" s="399">
        <f t="shared" si="10"/>
        <v>105.27</v>
      </c>
      <c r="I24" s="403">
        <f>H24+G24</f>
        <v>551.5</v>
      </c>
    </row>
    <row r="25" spans="1:9" ht="31.5" x14ac:dyDescent="0.25">
      <c r="A25" s="432" t="s">
        <v>8</v>
      </c>
      <c r="B25" s="765">
        <f>SUM(B26:B33)</f>
        <v>942.50099999999998</v>
      </c>
      <c r="C25" s="771">
        <f t="shared" ref="C25:I25" si="11">SUM(C26:C33)</f>
        <v>5.6437185628742519</v>
      </c>
      <c r="D25" s="771"/>
      <c r="E25" s="771"/>
      <c r="F25" s="777"/>
      <c r="G25" s="771">
        <f t="shared" si="11"/>
        <v>4682.09</v>
      </c>
      <c r="H25" s="771">
        <f t="shared" si="11"/>
        <v>1083.3200000000002</v>
      </c>
      <c r="I25" s="775">
        <f t="shared" si="11"/>
        <v>5765.41</v>
      </c>
    </row>
    <row r="26" spans="1:9" x14ac:dyDescent="0.25">
      <c r="A26" s="433" t="s">
        <v>388</v>
      </c>
      <c r="B26" s="764">
        <v>118</v>
      </c>
      <c r="C26" s="395">
        <f t="shared" ref="C26:C33" si="12">B26/167</f>
        <v>0.70658682634730541</v>
      </c>
      <c r="D26" s="395">
        <v>770</v>
      </c>
      <c r="E26" s="395">
        <f t="shared" ref="E26:E33" si="13">C26*D26</f>
        <v>544.07185628742513</v>
      </c>
      <c r="F26" s="776">
        <v>1</v>
      </c>
      <c r="G26" s="395">
        <f t="shared" ref="G26:G33" si="14">ROUND(E26*F26,2)</f>
        <v>544.07000000000005</v>
      </c>
      <c r="H26" s="399">
        <f>ROUND(G26*0.2359,2)</f>
        <v>128.35</v>
      </c>
      <c r="I26" s="403">
        <f t="shared" ref="I26:I33" si="15">H26+G26</f>
        <v>672.42000000000007</v>
      </c>
    </row>
    <row r="27" spans="1:9" x14ac:dyDescent="0.25">
      <c r="A27" s="433" t="s">
        <v>169</v>
      </c>
      <c r="B27" s="764">
        <v>63</v>
      </c>
      <c r="C27" s="395">
        <f t="shared" si="12"/>
        <v>0.3772455089820359</v>
      </c>
      <c r="D27" s="395">
        <v>885</v>
      </c>
      <c r="E27" s="395">
        <f t="shared" si="13"/>
        <v>333.86227544910179</v>
      </c>
      <c r="F27" s="776">
        <v>1</v>
      </c>
      <c r="G27" s="395">
        <f t="shared" si="14"/>
        <v>333.86</v>
      </c>
      <c r="H27" s="399">
        <f t="shared" ref="H27:H43" si="16">ROUND(G27*0.2359,2)</f>
        <v>78.760000000000005</v>
      </c>
      <c r="I27" s="403">
        <f t="shared" si="15"/>
        <v>412.62</v>
      </c>
    </row>
    <row r="28" spans="1:9" x14ac:dyDescent="0.25">
      <c r="A28" s="433" t="s">
        <v>169</v>
      </c>
      <c r="B28" s="764">
        <v>160.501</v>
      </c>
      <c r="C28" s="395">
        <f t="shared" si="12"/>
        <v>0.96108383233532935</v>
      </c>
      <c r="D28" s="395">
        <v>885</v>
      </c>
      <c r="E28" s="395">
        <f t="shared" si="13"/>
        <v>850.5591916167665</v>
      </c>
      <c r="F28" s="776">
        <v>1</v>
      </c>
      <c r="G28" s="395">
        <f t="shared" si="14"/>
        <v>850.56</v>
      </c>
      <c r="H28" s="399">
        <f t="shared" si="16"/>
        <v>200.65</v>
      </c>
      <c r="I28" s="403">
        <f t="shared" si="15"/>
        <v>1051.21</v>
      </c>
    </row>
    <row r="29" spans="1:9" x14ac:dyDescent="0.25">
      <c r="A29" s="433" t="s">
        <v>388</v>
      </c>
      <c r="B29" s="764">
        <v>104</v>
      </c>
      <c r="C29" s="395">
        <f t="shared" si="12"/>
        <v>0.6227544910179641</v>
      </c>
      <c r="D29" s="395">
        <v>770</v>
      </c>
      <c r="E29" s="395">
        <f t="shared" si="13"/>
        <v>479.52095808383234</v>
      </c>
      <c r="F29" s="776">
        <v>1</v>
      </c>
      <c r="G29" s="399">
        <f t="shared" si="14"/>
        <v>479.52</v>
      </c>
      <c r="H29" s="399">
        <f t="shared" si="16"/>
        <v>113.12</v>
      </c>
      <c r="I29" s="403">
        <f t="shared" si="15"/>
        <v>592.64</v>
      </c>
    </row>
    <row r="30" spans="1:9" x14ac:dyDescent="0.25">
      <c r="A30" s="433" t="s">
        <v>388</v>
      </c>
      <c r="B30" s="764">
        <v>80</v>
      </c>
      <c r="C30" s="395">
        <f t="shared" si="12"/>
        <v>0.47904191616766467</v>
      </c>
      <c r="D30" s="395">
        <v>770</v>
      </c>
      <c r="E30" s="395">
        <f t="shared" si="13"/>
        <v>368.86227544910179</v>
      </c>
      <c r="F30" s="776">
        <v>1</v>
      </c>
      <c r="G30" s="395">
        <f t="shared" si="14"/>
        <v>368.86</v>
      </c>
      <c r="H30" s="399">
        <f t="shared" si="16"/>
        <v>87.01</v>
      </c>
      <c r="I30" s="403">
        <f t="shared" si="15"/>
        <v>455.87</v>
      </c>
    </row>
    <row r="31" spans="1:9" x14ac:dyDescent="0.25">
      <c r="A31" s="433" t="s">
        <v>388</v>
      </c>
      <c r="B31" s="764">
        <v>163</v>
      </c>
      <c r="C31" s="395">
        <f t="shared" si="12"/>
        <v>0.9760479041916168</v>
      </c>
      <c r="D31" s="395">
        <v>770</v>
      </c>
      <c r="E31" s="395">
        <f t="shared" si="13"/>
        <v>751.55688622754496</v>
      </c>
      <c r="F31" s="776">
        <v>1</v>
      </c>
      <c r="G31" s="395">
        <f t="shared" si="14"/>
        <v>751.56</v>
      </c>
      <c r="H31" s="399">
        <f>ROUND(G31*0.2077,2)</f>
        <v>156.1</v>
      </c>
      <c r="I31" s="403">
        <f t="shared" si="15"/>
        <v>907.66</v>
      </c>
    </row>
    <row r="32" spans="1:9" x14ac:dyDescent="0.25">
      <c r="A32" s="433" t="s">
        <v>508</v>
      </c>
      <c r="B32" s="764">
        <v>97</v>
      </c>
      <c r="C32" s="395">
        <f t="shared" si="12"/>
        <v>0.58083832335329344</v>
      </c>
      <c r="D32" s="395">
        <v>890</v>
      </c>
      <c r="E32" s="395">
        <f t="shared" si="13"/>
        <v>516.94610778443121</v>
      </c>
      <c r="F32" s="776">
        <v>1</v>
      </c>
      <c r="G32" s="395">
        <f t="shared" si="14"/>
        <v>516.95000000000005</v>
      </c>
      <c r="H32" s="399">
        <f t="shared" si="16"/>
        <v>121.95</v>
      </c>
      <c r="I32" s="403">
        <f t="shared" si="15"/>
        <v>638.90000000000009</v>
      </c>
    </row>
    <row r="33" spans="1:9" x14ac:dyDescent="0.25">
      <c r="A33" s="433" t="s">
        <v>508</v>
      </c>
      <c r="B33" s="764">
        <v>157</v>
      </c>
      <c r="C33" s="395">
        <f t="shared" si="12"/>
        <v>0.94011976047904189</v>
      </c>
      <c r="D33" s="395">
        <v>890</v>
      </c>
      <c r="E33" s="395">
        <f t="shared" si="13"/>
        <v>836.70658682634723</v>
      </c>
      <c r="F33" s="776">
        <v>1</v>
      </c>
      <c r="G33" s="395">
        <f t="shared" si="14"/>
        <v>836.71</v>
      </c>
      <c r="H33" s="399">
        <f t="shared" si="16"/>
        <v>197.38</v>
      </c>
      <c r="I33" s="403">
        <f t="shared" si="15"/>
        <v>1034.0900000000001</v>
      </c>
    </row>
    <row r="34" spans="1:9" x14ac:dyDescent="0.25">
      <c r="A34" s="432" t="s">
        <v>6</v>
      </c>
      <c r="B34" s="765">
        <f>SUM(B35:B43)</f>
        <v>1075.499</v>
      </c>
      <c r="C34" s="771">
        <f>SUM(C35:C43)</f>
        <v>6.4401137724550894</v>
      </c>
      <c r="D34" s="771"/>
      <c r="E34" s="771"/>
      <c r="F34" s="777"/>
      <c r="G34" s="771">
        <f>SUM(G35:G43)</f>
        <v>5448.97</v>
      </c>
      <c r="H34" s="771">
        <f>SUM(H35:H43)</f>
        <v>1251.2400000000002</v>
      </c>
      <c r="I34" s="775">
        <f>SUM(I35:I43)</f>
        <v>6700.2199999999993</v>
      </c>
    </row>
    <row r="35" spans="1:9" x14ac:dyDescent="0.25">
      <c r="A35" s="433" t="s">
        <v>709</v>
      </c>
      <c r="B35" s="766">
        <v>76</v>
      </c>
      <c r="C35" s="395">
        <f t="shared" ref="C35:C43" si="17">B35/167</f>
        <v>0.45508982035928142</v>
      </c>
      <c r="D35" s="735">
        <v>605.92999999999995</v>
      </c>
      <c r="E35" s="395">
        <f t="shared" ref="E35:E40" si="18">C35*D35</f>
        <v>275.75257485029937</v>
      </c>
      <c r="F35" s="737">
        <v>1</v>
      </c>
      <c r="G35" s="399">
        <f t="shared" ref="G35:G43" si="19">ROUND(E35*F35,2)</f>
        <v>275.75</v>
      </c>
      <c r="H35" s="399">
        <f>ROUND(G35*0.2077,2)</f>
        <v>57.27</v>
      </c>
      <c r="I35" s="403">
        <f t="shared" ref="I35:I40" si="20">H35+G35</f>
        <v>333.02</v>
      </c>
    </row>
    <row r="36" spans="1:9" x14ac:dyDescent="0.25">
      <c r="A36" s="433" t="s">
        <v>709</v>
      </c>
      <c r="B36" s="766">
        <v>123</v>
      </c>
      <c r="C36" s="395">
        <f t="shared" si="17"/>
        <v>0.73652694610778446</v>
      </c>
      <c r="D36" s="735">
        <v>500</v>
      </c>
      <c r="E36" s="395">
        <f t="shared" si="18"/>
        <v>368.26347305389226</v>
      </c>
      <c r="F36" s="737">
        <v>1</v>
      </c>
      <c r="G36" s="399">
        <f t="shared" si="19"/>
        <v>368.26</v>
      </c>
      <c r="H36" s="399">
        <f>ROUND(G36*0.2077,2)</f>
        <v>76.489999999999995</v>
      </c>
      <c r="I36" s="403">
        <f t="shared" si="20"/>
        <v>444.75</v>
      </c>
    </row>
    <row r="37" spans="1:9" x14ac:dyDescent="0.25">
      <c r="A37" s="433" t="s">
        <v>595</v>
      </c>
      <c r="B37" s="764">
        <v>151</v>
      </c>
      <c r="C37" s="395">
        <f t="shared" si="17"/>
        <v>0.90419161676646709</v>
      </c>
      <c r="D37" s="395">
        <v>970</v>
      </c>
      <c r="E37" s="395">
        <f t="shared" si="18"/>
        <v>877.06586826347302</v>
      </c>
      <c r="F37" s="737">
        <v>1</v>
      </c>
      <c r="G37" s="399">
        <f t="shared" si="19"/>
        <v>877.07</v>
      </c>
      <c r="H37" s="399">
        <f t="shared" si="16"/>
        <v>206.9</v>
      </c>
      <c r="I37" s="403">
        <f t="shared" si="20"/>
        <v>1083.97</v>
      </c>
    </row>
    <row r="38" spans="1:9" x14ac:dyDescent="0.25">
      <c r="A38" s="433" t="s">
        <v>595</v>
      </c>
      <c r="B38" s="764">
        <v>33</v>
      </c>
      <c r="C38" s="395">
        <f t="shared" si="17"/>
        <v>0.19760479041916168</v>
      </c>
      <c r="D38" s="395">
        <v>970</v>
      </c>
      <c r="E38" s="395">
        <f t="shared" si="18"/>
        <v>191.67664670658684</v>
      </c>
      <c r="F38" s="737">
        <v>1</v>
      </c>
      <c r="G38" s="399">
        <f t="shared" si="19"/>
        <v>191.68</v>
      </c>
      <c r="H38" s="399">
        <f t="shared" si="16"/>
        <v>45.22</v>
      </c>
      <c r="I38" s="403">
        <f t="shared" si="20"/>
        <v>236.9</v>
      </c>
    </row>
    <row r="39" spans="1:9" x14ac:dyDescent="0.25">
      <c r="A39" s="433" t="s">
        <v>595</v>
      </c>
      <c r="B39" s="764">
        <v>167</v>
      </c>
      <c r="C39" s="395">
        <f t="shared" si="17"/>
        <v>1</v>
      </c>
      <c r="D39" s="395">
        <v>970</v>
      </c>
      <c r="E39" s="395">
        <f t="shared" si="18"/>
        <v>970</v>
      </c>
      <c r="F39" s="737">
        <v>1</v>
      </c>
      <c r="G39" s="399">
        <f t="shared" si="19"/>
        <v>970</v>
      </c>
      <c r="H39" s="399">
        <f>ROUND(G39*0.2194,2)</f>
        <v>212.82</v>
      </c>
      <c r="I39" s="403">
        <f t="shared" si="20"/>
        <v>1182.82</v>
      </c>
    </row>
    <row r="40" spans="1:9" x14ac:dyDescent="0.25">
      <c r="A40" s="433" t="s">
        <v>595</v>
      </c>
      <c r="B40" s="764">
        <v>158</v>
      </c>
      <c r="C40" s="395">
        <f t="shared" si="17"/>
        <v>0.94610778443113774</v>
      </c>
      <c r="D40" s="395">
        <v>970</v>
      </c>
      <c r="E40" s="395">
        <f t="shared" si="18"/>
        <v>917.72455089820357</v>
      </c>
      <c r="F40" s="737">
        <v>1</v>
      </c>
      <c r="G40" s="399">
        <f t="shared" si="19"/>
        <v>917.72</v>
      </c>
      <c r="H40" s="399">
        <f t="shared" si="16"/>
        <v>216.49</v>
      </c>
      <c r="I40" s="403">
        <f t="shared" si="20"/>
        <v>1134.21</v>
      </c>
    </row>
    <row r="41" spans="1:9" x14ac:dyDescent="0.25">
      <c r="A41" s="433" t="s">
        <v>595</v>
      </c>
      <c r="B41" s="764">
        <v>110</v>
      </c>
      <c r="C41" s="395">
        <f t="shared" si="17"/>
        <v>0.6586826347305389</v>
      </c>
      <c r="D41" s="395">
        <v>840</v>
      </c>
      <c r="E41" s="395">
        <f>C41*D41</f>
        <v>553.29341317365265</v>
      </c>
      <c r="F41" s="737">
        <v>1</v>
      </c>
      <c r="G41" s="399">
        <f t="shared" si="19"/>
        <v>553.29</v>
      </c>
      <c r="H41" s="399">
        <f t="shared" si="16"/>
        <v>130.52000000000001</v>
      </c>
      <c r="I41" s="403">
        <f>H41+G41</f>
        <v>683.81</v>
      </c>
    </row>
    <row r="42" spans="1:9" x14ac:dyDescent="0.25">
      <c r="A42" s="433" t="s">
        <v>595</v>
      </c>
      <c r="B42" s="764">
        <v>159</v>
      </c>
      <c r="C42" s="395">
        <f t="shared" si="17"/>
        <v>0.95209580838323349</v>
      </c>
      <c r="D42" s="395">
        <v>840</v>
      </c>
      <c r="E42" s="395">
        <f>C42*D42</f>
        <v>799.76047904191614</v>
      </c>
      <c r="F42" s="737">
        <v>1</v>
      </c>
      <c r="G42" s="399">
        <f t="shared" si="19"/>
        <v>799.76</v>
      </c>
      <c r="H42" s="399">
        <f t="shared" si="16"/>
        <v>188.66</v>
      </c>
      <c r="I42" s="403">
        <f>H42+G42</f>
        <v>988.42</v>
      </c>
    </row>
    <row r="43" spans="1:9" x14ac:dyDescent="0.25">
      <c r="A43" s="433" t="s">
        <v>595</v>
      </c>
      <c r="B43" s="764">
        <v>98.498999999999995</v>
      </c>
      <c r="C43" s="395">
        <f t="shared" si="17"/>
        <v>0.58981437125748504</v>
      </c>
      <c r="D43" s="395">
        <v>840</v>
      </c>
      <c r="E43" s="395">
        <f>C43*D43</f>
        <v>495.44407185628745</v>
      </c>
      <c r="F43" s="737">
        <v>1</v>
      </c>
      <c r="G43" s="395">
        <f t="shared" si="19"/>
        <v>495.44</v>
      </c>
      <c r="H43" s="399">
        <f t="shared" si="16"/>
        <v>116.87</v>
      </c>
      <c r="I43" s="403">
        <f>H43+G43+0.01</f>
        <v>612.31999999999994</v>
      </c>
    </row>
    <row r="44" spans="1:9" s="196" customFormat="1" x14ac:dyDescent="0.25">
      <c r="A44" s="753" t="s">
        <v>2118</v>
      </c>
      <c r="B44" s="384">
        <f>B45</f>
        <v>1.1659999999999999</v>
      </c>
      <c r="C44" s="367">
        <f t="shared" ref="C44:I44" si="21">C45</f>
        <v>6.9820359281437131E-3</v>
      </c>
      <c r="D44" s="367"/>
      <c r="E44" s="367"/>
      <c r="F44" s="778"/>
      <c r="G44" s="367">
        <f t="shared" si="21"/>
        <v>10.45</v>
      </c>
      <c r="H44" s="367">
        <f t="shared" si="21"/>
        <v>2.4300000000000002</v>
      </c>
      <c r="I44" s="465">
        <f t="shared" si="21"/>
        <v>12.879999999999999</v>
      </c>
    </row>
    <row r="45" spans="1:9" ht="31.5" x14ac:dyDescent="0.25">
      <c r="A45" s="432" t="s">
        <v>7</v>
      </c>
      <c r="B45" s="442">
        <f>SUM(B46:B47)</f>
        <v>1.1659999999999999</v>
      </c>
      <c r="C45" s="453">
        <f t="shared" ref="C45:I45" si="22">SUM(C46:C47)</f>
        <v>6.9820359281437131E-3</v>
      </c>
      <c r="D45" s="453"/>
      <c r="E45" s="453"/>
      <c r="F45" s="779"/>
      <c r="G45" s="453">
        <f t="shared" si="22"/>
        <v>10.45</v>
      </c>
      <c r="H45" s="453">
        <f t="shared" si="22"/>
        <v>2.4300000000000002</v>
      </c>
      <c r="I45" s="459">
        <f t="shared" si="22"/>
        <v>12.879999999999999</v>
      </c>
    </row>
    <row r="46" spans="1:9" x14ac:dyDescent="0.25">
      <c r="A46" s="433" t="s">
        <v>27</v>
      </c>
      <c r="B46" s="450">
        <v>1</v>
      </c>
      <c r="C46" s="395">
        <f>B46/167</f>
        <v>5.9880239520958087E-3</v>
      </c>
      <c r="D46" s="395">
        <v>1560</v>
      </c>
      <c r="E46" s="395">
        <f>C46*D46</f>
        <v>9.341317365269461</v>
      </c>
      <c r="F46" s="776">
        <v>1</v>
      </c>
      <c r="G46" s="399">
        <f>ROUND(E46*F46,2)</f>
        <v>9.34</v>
      </c>
      <c r="H46" s="399">
        <f>ROUND(G46*0.2359,2)</f>
        <v>2.2000000000000002</v>
      </c>
      <c r="I46" s="403">
        <f>H46+G46</f>
        <v>11.54</v>
      </c>
    </row>
    <row r="47" spans="1:9" x14ac:dyDescent="0.25">
      <c r="A47" s="433" t="s">
        <v>1251</v>
      </c>
      <c r="B47" s="450">
        <v>0.16600000000000001</v>
      </c>
      <c r="C47" s="395">
        <f>B47/167</f>
        <v>9.9401197604790433E-4</v>
      </c>
      <c r="D47" s="395">
        <v>1115</v>
      </c>
      <c r="E47" s="395">
        <f>C47*D47</f>
        <v>1.1083233532934134</v>
      </c>
      <c r="F47" s="776">
        <v>1</v>
      </c>
      <c r="G47" s="399">
        <f>ROUND(E47*F47,2)</f>
        <v>1.1100000000000001</v>
      </c>
      <c r="H47" s="399">
        <f>ROUND(G47*0.2077,2)</f>
        <v>0.23</v>
      </c>
      <c r="I47" s="403">
        <f>H47+G47</f>
        <v>1.34</v>
      </c>
    </row>
    <row r="48" spans="1:9" x14ac:dyDescent="0.25">
      <c r="A48" s="754" t="s">
        <v>2119</v>
      </c>
      <c r="B48" s="384">
        <f>B51+B61+B49</f>
        <v>263.33350000000002</v>
      </c>
      <c r="C48" s="367">
        <f t="shared" ref="C48:I48" si="23">C51+C61+C49</f>
        <v>1.5768473053892216</v>
      </c>
      <c r="D48" s="367"/>
      <c r="E48" s="367"/>
      <c r="F48" s="778"/>
      <c r="G48" s="367">
        <f t="shared" si="23"/>
        <v>1716.9399999999998</v>
      </c>
      <c r="H48" s="367">
        <f t="shared" si="23"/>
        <v>394.40000000000003</v>
      </c>
      <c r="I48" s="465">
        <f t="shared" si="23"/>
        <v>2111.34</v>
      </c>
    </row>
    <row r="49" spans="1:9" ht="31.5" x14ac:dyDescent="0.25">
      <c r="A49" s="432" t="s">
        <v>9</v>
      </c>
      <c r="B49" s="442">
        <f>SUM(B50)</f>
        <v>4</v>
      </c>
      <c r="C49" s="453">
        <f t="shared" ref="C49:I49" si="24">SUM(C50)</f>
        <v>2.3952095808383235E-2</v>
      </c>
      <c r="D49" s="453"/>
      <c r="E49" s="453"/>
      <c r="F49" s="779"/>
      <c r="G49" s="453">
        <f t="shared" si="24"/>
        <v>50.3</v>
      </c>
      <c r="H49" s="453">
        <f t="shared" si="24"/>
        <v>11.87</v>
      </c>
      <c r="I49" s="459">
        <f t="shared" si="24"/>
        <v>62.169999999999995</v>
      </c>
    </row>
    <row r="50" spans="1:9" x14ac:dyDescent="0.25">
      <c r="A50" s="433" t="s">
        <v>519</v>
      </c>
      <c r="B50" s="450">
        <v>4</v>
      </c>
      <c r="C50" s="395">
        <f>B50/167</f>
        <v>2.3952095808383235E-2</v>
      </c>
      <c r="D50" s="395">
        <v>2100</v>
      </c>
      <c r="E50" s="395">
        <f>C50*D50</f>
        <v>50.299401197604794</v>
      </c>
      <c r="F50" s="776">
        <v>1</v>
      </c>
      <c r="G50" s="399">
        <f>ROUND(E50*F50,2)</f>
        <v>50.3</v>
      </c>
      <c r="H50" s="399">
        <f>ROUND(G50*0.2359,2)</f>
        <v>11.87</v>
      </c>
      <c r="I50" s="403">
        <f>H50+G50</f>
        <v>62.169999999999995</v>
      </c>
    </row>
    <row r="51" spans="1:9" s="196" customFormat="1" ht="31.5" x14ac:dyDescent="0.25">
      <c r="A51" s="432" t="s">
        <v>7</v>
      </c>
      <c r="B51" s="442">
        <f>SUM(B52:B60)</f>
        <v>131.33350000000002</v>
      </c>
      <c r="C51" s="453">
        <f t="shared" ref="C51:I51" si="25">SUM(C52:C60)</f>
        <v>0.78642814371257486</v>
      </c>
      <c r="D51" s="453"/>
      <c r="E51" s="453"/>
      <c r="F51" s="779"/>
      <c r="G51" s="453">
        <f t="shared" si="25"/>
        <v>991.67</v>
      </c>
      <c r="H51" s="453">
        <f t="shared" si="25"/>
        <v>225.69</v>
      </c>
      <c r="I51" s="459">
        <f t="shared" si="25"/>
        <v>1217.3600000000001</v>
      </c>
    </row>
    <row r="52" spans="1:9" x14ac:dyDescent="0.25">
      <c r="A52" s="433" t="s">
        <v>27</v>
      </c>
      <c r="B52" s="450">
        <v>32</v>
      </c>
      <c r="C52" s="395">
        <f t="shared" ref="C52:C60" si="26">B52/167</f>
        <v>0.19161676646706588</v>
      </c>
      <c r="D52" s="395">
        <v>1670</v>
      </c>
      <c r="E52" s="395">
        <f t="shared" ref="E52:E60" si="27">C52*D52</f>
        <v>320</v>
      </c>
      <c r="F52" s="776">
        <v>1</v>
      </c>
      <c r="G52" s="399">
        <f t="shared" ref="G52:G60" si="28">ROUND(E52*F52,2)</f>
        <v>320</v>
      </c>
      <c r="H52" s="399">
        <f>ROUND(G52*0.2359,2)</f>
        <v>75.489999999999995</v>
      </c>
      <c r="I52" s="403">
        <f t="shared" ref="I52:I60" si="29">H52+G52</f>
        <v>395.49</v>
      </c>
    </row>
    <row r="53" spans="1:9" x14ac:dyDescent="0.25">
      <c r="A53" s="433" t="s">
        <v>1251</v>
      </c>
      <c r="B53" s="767">
        <v>17</v>
      </c>
      <c r="C53" s="395">
        <f t="shared" si="26"/>
        <v>0.10179640718562874</v>
      </c>
      <c r="D53" s="395">
        <v>1135</v>
      </c>
      <c r="E53" s="395">
        <f t="shared" si="27"/>
        <v>115.53892215568862</v>
      </c>
      <c r="F53" s="776">
        <v>1</v>
      </c>
      <c r="G53" s="399">
        <f t="shared" si="28"/>
        <v>115.54</v>
      </c>
      <c r="H53" s="399">
        <f t="shared" ref="H53:H66" si="30">ROUND(G53*0.2359,2)</f>
        <v>27.26</v>
      </c>
      <c r="I53" s="403">
        <f t="shared" si="29"/>
        <v>142.80000000000001</v>
      </c>
    </row>
    <row r="54" spans="1:9" x14ac:dyDescent="0.25">
      <c r="A54" s="433" t="s">
        <v>1251</v>
      </c>
      <c r="B54" s="767">
        <v>0.5</v>
      </c>
      <c r="C54" s="395">
        <f t="shared" si="26"/>
        <v>2.9940119760479044E-3</v>
      </c>
      <c r="D54" s="395">
        <v>1135</v>
      </c>
      <c r="E54" s="395">
        <f t="shared" si="27"/>
        <v>3.3982035928143715</v>
      </c>
      <c r="F54" s="776">
        <v>1</v>
      </c>
      <c r="G54" s="399">
        <f t="shared" si="28"/>
        <v>3.4</v>
      </c>
      <c r="H54" s="399">
        <f t="shared" si="30"/>
        <v>0.8</v>
      </c>
      <c r="I54" s="403">
        <f t="shared" si="29"/>
        <v>4.2</v>
      </c>
    </row>
    <row r="55" spans="1:9" x14ac:dyDescent="0.25">
      <c r="A55" s="433" t="s">
        <v>1251</v>
      </c>
      <c r="B55" s="767">
        <v>32.5</v>
      </c>
      <c r="C55" s="395">
        <f t="shared" si="26"/>
        <v>0.19461077844311378</v>
      </c>
      <c r="D55" s="395">
        <v>1215</v>
      </c>
      <c r="E55" s="395">
        <f t="shared" si="27"/>
        <v>236.45209580838323</v>
      </c>
      <c r="F55" s="776">
        <v>1</v>
      </c>
      <c r="G55" s="399">
        <f t="shared" si="28"/>
        <v>236.45</v>
      </c>
      <c r="H55" s="428">
        <f>ROUND(G55*0.2077,2)</f>
        <v>49.11</v>
      </c>
      <c r="I55" s="403">
        <f t="shared" si="29"/>
        <v>285.56</v>
      </c>
    </row>
    <row r="56" spans="1:9" x14ac:dyDescent="0.25">
      <c r="A56" s="433" t="s">
        <v>1251</v>
      </c>
      <c r="B56" s="767">
        <v>0.66600000000000004</v>
      </c>
      <c r="C56" s="395">
        <f t="shared" si="26"/>
        <v>3.9880239520958087E-3</v>
      </c>
      <c r="D56" s="395">
        <v>1115</v>
      </c>
      <c r="E56" s="395">
        <f t="shared" si="27"/>
        <v>4.4466467065868267</v>
      </c>
      <c r="F56" s="776">
        <v>1</v>
      </c>
      <c r="G56" s="399">
        <f t="shared" si="28"/>
        <v>4.45</v>
      </c>
      <c r="H56" s="428">
        <f>ROUND(G56*0.2077,2)</f>
        <v>0.92</v>
      </c>
      <c r="I56" s="403">
        <f t="shared" si="29"/>
        <v>5.37</v>
      </c>
    </row>
    <row r="57" spans="1:9" x14ac:dyDescent="0.25">
      <c r="A57" s="433" t="s">
        <v>24</v>
      </c>
      <c r="B57" s="767">
        <v>0.33400000000000002</v>
      </c>
      <c r="C57" s="395">
        <f t="shared" si="26"/>
        <v>2E-3</v>
      </c>
      <c r="D57" s="395">
        <v>1070</v>
      </c>
      <c r="E57" s="395">
        <f t="shared" si="27"/>
        <v>2.14</v>
      </c>
      <c r="F57" s="776">
        <v>1</v>
      </c>
      <c r="G57" s="399">
        <f t="shared" si="28"/>
        <v>2.14</v>
      </c>
      <c r="H57" s="399">
        <f t="shared" si="30"/>
        <v>0.5</v>
      </c>
      <c r="I57" s="403">
        <f t="shared" si="29"/>
        <v>2.64</v>
      </c>
    </row>
    <row r="58" spans="1:9" x14ac:dyDescent="0.25">
      <c r="A58" s="433" t="s">
        <v>24</v>
      </c>
      <c r="B58" s="767">
        <v>40</v>
      </c>
      <c r="C58" s="395">
        <f t="shared" si="26"/>
        <v>0.23952095808383234</v>
      </c>
      <c r="D58" s="395">
        <v>1070</v>
      </c>
      <c r="E58" s="395">
        <f t="shared" si="27"/>
        <v>256.2874251497006</v>
      </c>
      <c r="F58" s="776">
        <v>1</v>
      </c>
      <c r="G58" s="399">
        <f t="shared" si="28"/>
        <v>256.29000000000002</v>
      </c>
      <c r="H58" s="399">
        <f t="shared" si="30"/>
        <v>60.46</v>
      </c>
      <c r="I58" s="403">
        <f t="shared" si="29"/>
        <v>316.75</v>
      </c>
    </row>
    <row r="59" spans="1:9" x14ac:dyDescent="0.25">
      <c r="A59" s="433" t="s">
        <v>24</v>
      </c>
      <c r="B59" s="767">
        <v>0.33350000000000002</v>
      </c>
      <c r="C59" s="395">
        <f t="shared" si="26"/>
        <v>1.9970059880239522E-3</v>
      </c>
      <c r="D59" s="395">
        <v>1070</v>
      </c>
      <c r="E59" s="395">
        <f t="shared" si="27"/>
        <v>2.1367964071856287</v>
      </c>
      <c r="F59" s="776">
        <v>1</v>
      </c>
      <c r="G59" s="399">
        <f t="shared" si="28"/>
        <v>2.14</v>
      </c>
      <c r="H59" s="399">
        <f t="shared" si="30"/>
        <v>0.5</v>
      </c>
      <c r="I59" s="403">
        <f t="shared" si="29"/>
        <v>2.64</v>
      </c>
    </row>
    <row r="60" spans="1:9" x14ac:dyDescent="0.25">
      <c r="A60" s="433" t="s">
        <v>24</v>
      </c>
      <c r="B60" s="767">
        <v>8</v>
      </c>
      <c r="C60" s="395">
        <f t="shared" si="26"/>
        <v>4.790419161676647E-2</v>
      </c>
      <c r="D60" s="395">
        <v>1070</v>
      </c>
      <c r="E60" s="395">
        <f t="shared" si="27"/>
        <v>51.257485029940121</v>
      </c>
      <c r="F60" s="776">
        <v>1</v>
      </c>
      <c r="G60" s="399">
        <f t="shared" si="28"/>
        <v>51.26</v>
      </c>
      <c r="H60" s="428">
        <f>ROUND(G60*0.2077,2)</f>
        <v>10.65</v>
      </c>
      <c r="I60" s="403">
        <f t="shared" si="29"/>
        <v>61.91</v>
      </c>
    </row>
    <row r="61" spans="1:9" ht="31.5" x14ac:dyDescent="0.25">
      <c r="A61" s="432" t="s">
        <v>8</v>
      </c>
      <c r="B61" s="442">
        <f>SUM(B62:B66)</f>
        <v>128</v>
      </c>
      <c r="C61" s="453">
        <f t="shared" ref="C61:I61" si="31">SUM(C62:C66)</f>
        <v>0.76646706586826352</v>
      </c>
      <c r="D61" s="453"/>
      <c r="E61" s="453"/>
      <c r="F61" s="779"/>
      <c r="G61" s="453">
        <f t="shared" si="31"/>
        <v>674.97</v>
      </c>
      <c r="H61" s="453">
        <f t="shared" si="31"/>
        <v>156.84000000000003</v>
      </c>
      <c r="I61" s="459">
        <f t="shared" si="31"/>
        <v>831.81</v>
      </c>
    </row>
    <row r="62" spans="1:9" x14ac:dyDescent="0.25">
      <c r="A62" s="433" t="s">
        <v>379</v>
      </c>
      <c r="B62" s="767">
        <v>16</v>
      </c>
      <c r="C62" s="395">
        <f>B62/167</f>
        <v>9.580838323353294E-2</v>
      </c>
      <c r="D62" s="395">
        <v>885</v>
      </c>
      <c r="E62" s="395">
        <f>C62*D62</f>
        <v>84.790419161676652</v>
      </c>
      <c r="F62" s="776">
        <v>1</v>
      </c>
      <c r="G62" s="399">
        <f>ROUND(E62*F62,2)</f>
        <v>84.79</v>
      </c>
      <c r="H62" s="428">
        <f>ROUND(G62*0.2077,2)</f>
        <v>17.61</v>
      </c>
      <c r="I62" s="403">
        <f>H62+G62</f>
        <v>102.4</v>
      </c>
    </row>
    <row r="63" spans="1:9" x14ac:dyDescent="0.25">
      <c r="A63" s="433" t="s">
        <v>379</v>
      </c>
      <c r="B63" s="767">
        <v>48</v>
      </c>
      <c r="C63" s="395">
        <f>B63/167</f>
        <v>0.28742514970059879</v>
      </c>
      <c r="D63" s="395">
        <v>885</v>
      </c>
      <c r="E63" s="395">
        <f>C63*D63</f>
        <v>254.37125748502993</v>
      </c>
      <c r="F63" s="776">
        <v>1</v>
      </c>
      <c r="G63" s="399">
        <f>ROUND(E63*F63,2)</f>
        <v>254.37</v>
      </c>
      <c r="H63" s="399">
        <f t="shared" si="30"/>
        <v>60.01</v>
      </c>
      <c r="I63" s="403">
        <f>H63+G63</f>
        <v>314.38</v>
      </c>
    </row>
    <row r="64" spans="1:9" x14ac:dyDescent="0.25">
      <c r="A64" s="433" t="s">
        <v>379</v>
      </c>
      <c r="B64" s="767">
        <v>8</v>
      </c>
      <c r="C64" s="395">
        <f>B64/167</f>
        <v>4.790419161676647E-2</v>
      </c>
      <c r="D64" s="395">
        <v>885</v>
      </c>
      <c r="E64" s="395">
        <f>C64*D64</f>
        <v>42.395209580838326</v>
      </c>
      <c r="F64" s="776">
        <v>1</v>
      </c>
      <c r="G64" s="399">
        <f>ROUND(E64*F64,2)</f>
        <v>42.4</v>
      </c>
      <c r="H64" s="399">
        <f t="shared" si="30"/>
        <v>10</v>
      </c>
      <c r="I64" s="403">
        <f>H64+G64</f>
        <v>52.4</v>
      </c>
    </row>
    <row r="65" spans="1:9" x14ac:dyDescent="0.25">
      <c r="A65" s="433" t="s">
        <v>669</v>
      </c>
      <c r="B65" s="767">
        <v>32</v>
      </c>
      <c r="C65" s="395">
        <f>B65/167</f>
        <v>0.19161676646706588</v>
      </c>
      <c r="D65" s="395">
        <v>980</v>
      </c>
      <c r="E65" s="395">
        <f>C65*D65</f>
        <v>187.78443113772457</v>
      </c>
      <c r="F65" s="776">
        <v>1</v>
      </c>
      <c r="G65" s="399">
        <f>ROUND(E65*F65,2)</f>
        <v>187.78</v>
      </c>
      <c r="H65" s="399">
        <f t="shared" si="30"/>
        <v>44.3</v>
      </c>
      <c r="I65" s="403">
        <f>H65+G65</f>
        <v>232.07999999999998</v>
      </c>
    </row>
    <row r="66" spans="1:9" x14ac:dyDescent="0.25">
      <c r="A66" s="433" t="s">
        <v>388</v>
      </c>
      <c r="B66" s="767">
        <v>24</v>
      </c>
      <c r="C66" s="395">
        <f>B66/167</f>
        <v>0.1437125748502994</v>
      </c>
      <c r="D66" s="395">
        <v>735</v>
      </c>
      <c r="E66" s="395">
        <f>C66*D66</f>
        <v>105.62874251497006</v>
      </c>
      <c r="F66" s="776">
        <v>1</v>
      </c>
      <c r="G66" s="399">
        <f>ROUND(E66*F66,2)</f>
        <v>105.63</v>
      </c>
      <c r="H66" s="399">
        <f t="shared" si="30"/>
        <v>24.92</v>
      </c>
      <c r="I66" s="403">
        <f>H66+G66</f>
        <v>130.55000000000001</v>
      </c>
    </row>
    <row r="67" spans="1:9" x14ac:dyDescent="0.25">
      <c r="A67" s="753" t="s">
        <v>2120</v>
      </c>
      <c r="B67" s="384">
        <f>B73+B68+B95</f>
        <v>3262</v>
      </c>
      <c r="C67" s="367">
        <f t="shared" ref="C67:I67" si="32">C73+C68+C95</f>
        <v>19.532934131736525</v>
      </c>
      <c r="D67" s="367"/>
      <c r="E67" s="367"/>
      <c r="F67" s="778"/>
      <c r="G67" s="367">
        <f t="shared" si="32"/>
        <v>22284.89</v>
      </c>
      <c r="H67" s="367">
        <f t="shared" si="32"/>
        <v>5249.7900000000009</v>
      </c>
      <c r="I67" s="465">
        <f t="shared" si="32"/>
        <v>27534.68</v>
      </c>
    </row>
    <row r="68" spans="1:9" ht="31.5" x14ac:dyDescent="0.25">
      <c r="A68" s="432" t="s">
        <v>9</v>
      </c>
      <c r="B68" s="442">
        <f>SUM(B69:B72)</f>
        <v>472</v>
      </c>
      <c r="C68" s="453">
        <f t="shared" ref="C68:I68" si="33">SUM(C69:C72)</f>
        <v>2.8263473053892216</v>
      </c>
      <c r="D68" s="453"/>
      <c r="E68" s="453"/>
      <c r="F68" s="779"/>
      <c r="G68" s="453">
        <f t="shared" si="33"/>
        <v>5207.25</v>
      </c>
      <c r="H68" s="453">
        <f t="shared" si="33"/>
        <v>1228.3800000000001</v>
      </c>
      <c r="I68" s="459">
        <f t="shared" si="33"/>
        <v>6435.63</v>
      </c>
    </row>
    <row r="69" spans="1:9" x14ac:dyDescent="0.25">
      <c r="A69" s="433" t="s">
        <v>519</v>
      </c>
      <c r="B69" s="450">
        <v>135</v>
      </c>
      <c r="C69" s="395">
        <f>B69/167</f>
        <v>0.80838323353293418</v>
      </c>
      <c r="D69" s="395">
        <v>2100</v>
      </c>
      <c r="E69" s="395">
        <f>C69*D69</f>
        <v>1697.6047904191619</v>
      </c>
      <c r="F69" s="776">
        <v>1</v>
      </c>
      <c r="G69" s="399">
        <f>ROUND(E69*F69,2)</f>
        <v>1697.6</v>
      </c>
      <c r="H69" s="399">
        <f>ROUND(G69*0.2359,2)</f>
        <v>400.46</v>
      </c>
      <c r="I69" s="403">
        <f>H69+G69</f>
        <v>2098.06</v>
      </c>
    </row>
    <row r="70" spans="1:9" x14ac:dyDescent="0.25">
      <c r="A70" s="433" t="s">
        <v>594</v>
      </c>
      <c r="B70" s="450">
        <v>64</v>
      </c>
      <c r="C70" s="395">
        <f>B70/167</f>
        <v>0.38323353293413176</v>
      </c>
      <c r="D70" s="395">
        <v>1840</v>
      </c>
      <c r="E70" s="395">
        <f>C70*D70</f>
        <v>705.14970059880238</v>
      </c>
      <c r="F70" s="776">
        <v>1</v>
      </c>
      <c r="G70" s="399">
        <f>ROUND(E70*F70,2)</f>
        <v>705.15</v>
      </c>
      <c r="H70" s="399">
        <f>ROUND(G70*0.2359,2)</f>
        <v>166.34</v>
      </c>
      <c r="I70" s="403">
        <f>H70+G70</f>
        <v>871.49</v>
      </c>
    </row>
    <row r="71" spans="1:9" x14ac:dyDescent="0.25">
      <c r="A71" s="433" t="s">
        <v>519</v>
      </c>
      <c r="B71" s="450">
        <v>79</v>
      </c>
      <c r="C71" s="395">
        <f>B71/167</f>
        <v>0.47305389221556887</v>
      </c>
      <c r="D71" s="395">
        <v>1410</v>
      </c>
      <c r="E71" s="395">
        <f>C71*D71</f>
        <v>667.00598802395211</v>
      </c>
      <c r="F71" s="776">
        <v>1</v>
      </c>
      <c r="G71" s="399">
        <f>ROUND(E71*F71,2)</f>
        <v>667.01</v>
      </c>
      <c r="H71" s="399">
        <f>ROUND(G71*0.2359,2)</f>
        <v>157.35</v>
      </c>
      <c r="I71" s="403">
        <f>H71+G71</f>
        <v>824.36</v>
      </c>
    </row>
    <row r="72" spans="1:9" x14ac:dyDescent="0.25">
      <c r="A72" s="433" t="s">
        <v>594</v>
      </c>
      <c r="B72" s="450">
        <v>194</v>
      </c>
      <c r="C72" s="395">
        <f>B72/167</f>
        <v>1.1616766467065869</v>
      </c>
      <c r="D72" s="395">
        <v>1840</v>
      </c>
      <c r="E72" s="395">
        <f>C72*D72</f>
        <v>2137.4850299401201</v>
      </c>
      <c r="F72" s="776">
        <v>1</v>
      </c>
      <c r="G72" s="399">
        <f>ROUND(E72*F72,2)</f>
        <v>2137.4899999999998</v>
      </c>
      <c r="H72" s="399">
        <f>ROUND(G72*0.2359,2)</f>
        <v>504.23</v>
      </c>
      <c r="I72" s="403">
        <f>H72+G72</f>
        <v>2641.72</v>
      </c>
    </row>
    <row r="73" spans="1:9" ht="31.5" x14ac:dyDescent="0.25">
      <c r="A73" s="432" t="s">
        <v>7</v>
      </c>
      <c r="B73" s="442">
        <f>SUM(B74:B94)</f>
        <v>1368</v>
      </c>
      <c r="C73" s="453">
        <f t="shared" ref="C73:I73" si="34">SUM(C74:C94)</f>
        <v>8.1916167664670656</v>
      </c>
      <c r="D73" s="453"/>
      <c r="E73" s="453"/>
      <c r="F73" s="779"/>
      <c r="G73" s="453">
        <f t="shared" si="34"/>
        <v>9703.6500000000015</v>
      </c>
      <c r="H73" s="453">
        <f t="shared" si="34"/>
        <v>2289.0800000000008</v>
      </c>
      <c r="I73" s="459">
        <f t="shared" si="34"/>
        <v>11992.730000000001</v>
      </c>
    </row>
    <row r="74" spans="1:9" x14ac:dyDescent="0.25">
      <c r="A74" s="433" t="s">
        <v>478</v>
      </c>
      <c r="B74" s="767">
        <v>104</v>
      </c>
      <c r="C74" s="395">
        <f>B74/167</f>
        <v>0.6227544910179641</v>
      </c>
      <c r="D74" s="399">
        <v>1235</v>
      </c>
      <c r="E74" s="395">
        <f t="shared" ref="E74:E94" si="35">C74*D74</f>
        <v>769.1017964071857</v>
      </c>
      <c r="F74" s="400">
        <v>1</v>
      </c>
      <c r="G74" s="399">
        <f t="shared" ref="G74:G94" si="36">ROUND(E74*F74,2)</f>
        <v>769.1</v>
      </c>
      <c r="H74" s="399">
        <f t="shared" ref="H74:H114" si="37">ROUND(G74*0.2359,2)</f>
        <v>181.43</v>
      </c>
      <c r="I74" s="403">
        <f t="shared" ref="I74:I94" si="38">H74+G74</f>
        <v>950.53</v>
      </c>
    </row>
    <row r="75" spans="1:9" x14ac:dyDescent="0.25">
      <c r="A75" s="433" t="s">
        <v>478</v>
      </c>
      <c r="B75" s="767">
        <v>56</v>
      </c>
      <c r="C75" s="395">
        <f t="shared" ref="C75:C94" si="39">B75/167</f>
        <v>0.33532934131736525</v>
      </c>
      <c r="D75" s="399">
        <v>1125</v>
      </c>
      <c r="E75" s="395">
        <f t="shared" si="35"/>
        <v>377.24550898203591</v>
      </c>
      <c r="F75" s="400">
        <v>1</v>
      </c>
      <c r="G75" s="399">
        <f t="shared" si="36"/>
        <v>377.25</v>
      </c>
      <c r="H75" s="399">
        <f t="shared" si="37"/>
        <v>88.99</v>
      </c>
      <c r="I75" s="403">
        <f t="shared" si="38"/>
        <v>466.24</v>
      </c>
    </row>
    <row r="76" spans="1:9" x14ac:dyDescent="0.25">
      <c r="A76" s="433" t="s">
        <v>27</v>
      </c>
      <c r="B76" s="767">
        <v>135</v>
      </c>
      <c r="C76" s="395">
        <f t="shared" si="39"/>
        <v>0.80838323353293418</v>
      </c>
      <c r="D76" s="399">
        <v>1560</v>
      </c>
      <c r="E76" s="395">
        <f t="shared" si="35"/>
        <v>1261.0778443113772</v>
      </c>
      <c r="F76" s="400">
        <v>1</v>
      </c>
      <c r="G76" s="399">
        <f t="shared" si="36"/>
        <v>1261.08</v>
      </c>
      <c r="H76" s="399">
        <f t="shared" si="37"/>
        <v>297.49</v>
      </c>
      <c r="I76" s="403">
        <f t="shared" si="38"/>
        <v>1558.57</v>
      </c>
    </row>
    <row r="77" spans="1:9" x14ac:dyDescent="0.25">
      <c r="A77" s="433" t="s">
        <v>24</v>
      </c>
      <c r="B77" s="767">
        <v>152</v>
      </c>
      <c r="C77" s="395">
        <f t="shared" si="39"/>
        <v>0.91017964071856283</v>
      </c>
      <c r="D77" s="399">
        <v>1070</v>
      </c>
      <c r="E77" s="395">
        <f t="shared" si="35"/>
        <v>973.89221556886218</v>
      </c>
      <c r="F77" s="780">
        <v>1</v>
      </c>
      <c r="G77" s="399">
        <f t="shared" si="36"/>
        <v>973.89</v>
      </c>
      <c r="H77" s="399">
        <f t="shared" si="37"/>
        <v>229.74</v>
      </c>
      <c r="I77" s="403">
        <f t="shared" si="38"/>
        <v>1203.6300000000001</v>
      </c>
    </row>
    <row r="78" spans="1:9" x14ac:dyDescent="0.25">
      <c r="A78" s="433" t="s">
        <v>24</v>
      </c>
      <c r="B78" s="767">
        <v>127</v>
      </c>
      <c r="C78" s="395">
        <f t="shared" si="39"/>
        <v>0.76047904191616766</v>
      </c>
      <c r="D78" s="399">
        <v>1070</v>
      </c>
      <c r="E78" s="395">
        <f t="shared" si="35"/>
        <v>813.71257485029935</v>
      </c>
      <c r="F78" s="780">
        <v>1</v>
      </c>
      <c r="G78" s="399">
        <f t="shared" si="36"/>
        <v>813.71</v>
      </c>
      <c r="H78" s="399">
        <f t="shared" si="37"/>
        <v>191.95</v>
      </c>
      <c r="I78" s="403">
        <f t="shared" si="38"/>
        <v>1005.6600000000001</v>
      </c>
    </row>
    <row r="79" spans="1:9" x14ac:dyDescent="0.25">
      <c r="A79" s="433" t="s">
        <v>24</v>
      </c>
      <c r="B79" s="767">
        <v>16</v>
      </c>
      <c r="C79" s="395">
        <f t="shared" si="39"/>
        <v>9.580838323353294E-2</v>
      </c>
      <c r="D79" s="399">
        <v>1070</v>
      </c>
      <c r="E79" s="395">
        <f t="shared" si="35"/>
        <v>102.51497005988024</v>
      </c>
      <c r="F79" s="780">
        <v>1</v>
      </c>
      <c r="G79" s="399">
        <f t="shared" si="36"/>
        <v>102.51</v>
      </c>
      <c r="H79" s="399">
        <f t="shared" si="37"/>
        <v>24.18</v>
      </c>
      <c r="I79" s="403">
        <f t="shared" si="38"/>
        <v>126.69</v>
      </c>
    </row>
    <row r="80" spans="1:9" x14ac:dyDescent="0.25">
      <c r="A80" s="433" t="s">
        <v>24</v>
      </c>
      <c r="B80" s="767">
        <v>24</v>
      </c>
      <c r="C80" s="395">
        <f t="shared" si="39"/>
        <v>0.1437125748502994</v>
      </c>
      <c r="D80" s="399">
        <v>1070</v>
      </c>
      <c r="E80" s="395">
        <f t="shared" si="35"/>
        <v>153.77245508982034</v>
      </c>
      <c r="F80" s="780">
        <v>1</v>
      </c>
      <c r="G80" s="399">
        <f t="shared" si="36"/>
        <v>153.77000000000001</v>
      </c>
      <c r="H80" s="399">
        <f t="shared" si="37"/>
        <v>36.270000000000003</v>
      </c>
      <c r="I80" s="403">
        <f t="shared" si="38"/>
        <v>190.04000000000002</v>
      </c>
    </row>
    <row r="81" spans="1:9" x14ac:dyDescent="0.25">
      <c r="A81" s="433" t="s">
        <v>24</v>
      </c>
      <c r="B81" s="767">
        <v>55</v>
      </c>
      <c r="C81" s="395">
        <f t="shared" si="39"/>
        <v>0.32934131736526945</v>
      </c>
      <c r="D81" s="399">
        <v>1070</v>
      </c>
      <c r="E81" s="395">
        <f t="shared" si="35"/>
        <v>352.3952095808383</v>
      </c>
      <c r="F81" s="780">
        <v>1</v>
      </c>
      <c r="G81" s="399">
        <f t="shared" si="36"/>
        <v>352.4</v>
      </c>
      <c r="H81" s="399">
        <f t="shared" si="37"/>
        <v>83.13</v>
      </c>
      <c r="I81" s="403">
        <f t="shared" si="38"/>
        <v>435.53</v>
      </c>
    </row>
    <row r="82" spans="1:9" x14ac:dyDescent="0.25">
      <c r="A82" s="433" t="s">
        <v>24</v>
      </c>
      <c r="B82" s="767">
        <v>36</v>
      </c>
      <c r="C82" s="395">
        <f t="shared" si="39"/>
        <v>0.21556886227544911</v>
      </c>
      <c r="D82" s="399">
        <v>1070</v>
      </c>
      <c r="E82" s="395">
        <f t="shared" si="35"/>
        <v>230.65868263473055</v>
      </c>
      <c r="F82" s="780">
        <v>1</v>
      </c>
      <c r="G82" s="399">
        <f t="shared" si="36"/>
        <v>230.66</v>
      </c>
      <c r="H82" s="399">
        <f t="shared" si="37"/>
        <v>54.41</v>
      </c>
      <c r="I82" s="403">
        <f t="shared" si="38"/>
        <v>285.07</v>
      </c>
    </row>
    <row r="83" spans="1:9" x14ac:dyDescent="0.25">
      <c r="A83" s="433" t="s">
        <v>24</v>
      </c>
      <c r="B83" s="767">
        <v>32</v>
      </c>
      <c r="C83" s="395">
        <f t="shared" si="39"/>
        <v>0.19161676646706588</v>
      </c>
      <c r="D83" s="399">
        <v>1210</v>
      </c>
      <c r="E83" s="395">
        <f t="shared" si="35"/>
        <v>231.8562874251497</v>
      </c>
      <c r="F83" s="780">
        <v>1</v>
      </c>
      <c r="G83" s="399">
        <f t="shared" si="36"/>
        <v>231.86</v>
      </c>
      <c r="H83" s="399">
        <f t="shared" si="37"/>
        <v>54.7</v>
      </c>
      <c r="I83" s="403">
        <f t="shared" si="38"/>
        <v>286.56</v>
      </c>
    </row>
    <row r="84" spans="1:9" x14ac:dyDescent="0.25">
      <c r="A84" s="433" t="s">
        <v>24</v>
      </c>
      <c r="B84" s="767">
        <v>64</v>
      </c>
      <c r="C84" s="395">
        <f t="shared" si="39"/>
        <v>0.38323353293413176</v>
      </c>
      <c r="D84" s="399">
        <v>1070</v>
      </c>
      <c r="E84" s="395">
        <f t="shared" si="35"/>
        <v>410.05988023952096</v>
      </c>
      <c r="F84" s="780">
        <v>1</v>
      </c>
      <c r="G84" s="399">
        <f t="shared" si="36"/>
        <v>410.06</v>
      </c>
      <c r="H84" s="399">
        <f t="shared" si="37"/>
        <v>96.73</v>
      </c>
      <c r="I84" s="403">
        <f t="shared" si="38"/>
        <v>506.79</v>
      </c>
    </row>
    <row r="85" spans="1:9" x14ac:dyDescent="0.25">
      <c r="A85" s="433" t="s">
        <v>24</v>
      </c>
      <c r="B85" s="767">
        <v>135</v>
      </c>
      <c r="C85" s="395">
        <f t="shared" si="39"/>
        <v>0.80838323353293418</v>
      </c>
      <c r="D85" s="399">
        <v>1070</v>
      </c>
      <c r="E85" s="395">
        <f t="shared" si="35"/>
        <v>864.97005988023955</v>
      </c>
      <c r="F85" s="780">
        <v>1</v>
      </c>
      <c r="G85" s="399">
        <f t="shared" si="36"/>
        <v>864.97</v>
      </c>
      <c r="H85" s="399">
        <f t="shared" si="37"/>
        <v>204.05</v>
      </c>
      <c r="I85" s="403">
        <f t="shared" si="38"/>
        <v>1069.02</v>
      </c>
    </row>
    <row r="86" spans="1:9" x14ac:dyDescent="0.25">
      <c r="A86" s="433" t="s">
        <v>24</v>
      </c>
      <c r="B86" s="767">
        <v>8</v>
      </c>
      <c r="C86" s="395">
        <f t="shared" si="39"/>
        <v>4.790419161676647E-2</v>
      </c>
      <c r="D86" s="399">
        <v>1210</v>
      </c>
      <c r="E86" s="395">
        <f t="shared" si="35"/>
        <v>57.964071856287426</v>
      </c>
      <c r="F86" s="780">
        <v>1</v>
      </c>
      <c r="G86" s="399">
        <f t="shared" si="36"/>
        <v>57.96</v>
      </c>
      <c r="H86" s="399">
        <f t="shared" si="37"/>
        <v>13.67</v>
      </c>
      <c r="I86" s="403">
        <f t="shared" si="38"/>
        <v>71.63</v>
      </c>
    </row>
    <row r="87" spans="1:9" x14ac:dyDescent="0.25">
      <c r="A87" s="433" t="s">
        <v>399</v>
      </c>
      <c r="B87" s="767">
        <v>72</v>
      </c>
      <c r="C87" s="395">
        <f t="shared" si="39"/>
        <v>0.43113772455089822</v>
      </c>
      <c r="D87" s="399">
        <v>1440</v>
      </c>
      <c r="E87" s="395">
        <f t="shared" si="35"/>
        <v>620.83832335329339</v>
      </c>
      <c r="F87" s="780">
        <v>1</v>
      </c>
      <c r="G87" s="399">
        <f t="shared" si="36"/>
        <v>620.84</v>
      </c>
      <c r="H87" s="399">
        <f t="shared" si="37"/>
        <v>146.46</v>
      </c>
      <c r="I87" s="403">
        <f t="shared" si="38"/>
        <v>767.30000000000007</v>
      </c>
    </row>
    <row r="88" spans="1:9" x14ac:dyDescent="0.25">
      <c r="A88" s="433" t="s">
        <v>2121</v>
      </c>
      <c r="B88" s="767">
        <v>48</v>
      </c>
      <c r="C88" s="395">
        <f t="shared" si="39"/>
        <v>0.28742514970059879</v>
      </c>
      <c r="D88" s="399">
        <v>1270</v>
      </c>
      <c r="E88" s="395">
        <f t="shared" si="35"/>
        <v>365.02994011976045</v>
      </c>
      <c r="F88" s="780">
        <v>1</v>
      </c>
      <c r="G88" s="399">
        <f t="shared" si="36"/>
        <v>365.03</v>
      </c>
      <c r="H88" s="399">
        <f t="shared" si="37"/>
        <v>86.11</v>
      </c>
      <c r="I88" s="403">
        <f t="shared" si="38"/>
        <v>451.14</v>
      </c>
    </row>
    <row r="89" spans="1:9" x14ac:dyDescent="0.25">
      <c r="A89" s="433" t="s">
        <v>2121</v>
      </c>
      <c r="B89" s="767">
        <v>24</v>
      </c>
      <c r="C89" s="395">
        <f t="shared" si="39"/>
        <v>0.1437125748502994</v>
      </c>
      <c r="D89" s="399">
        <v>1300</v>
      </c>
      <c r="E89" s="395">
        <f t="shared" si="35"/>
        <v>186.82634730538922</v>
      </c>
      <c r="F89" s="780">
        <v>1</v>
      </c>
      <c r="G89" s="399">
        <f t="shared" si="36"/>
        <v>186.83</v>
      </c>
      <c r="H89" s="399">
        <f t="shared" si="37"/>
        <v>44.07</v>
      </c>
      <c r="I89" s="403">
        <f t="shared" si="38"/>
        <v>230.9</v>
      </c>
    </row>
    <row r="90" spans="1:9" x14ac:dyDescent="0.25">
      <c r="A90" s="433" t="s">
        <v>2121</v>
      </c>
      <c r="B90" s="767">
        <v>32</v>
      </c>
      <c r="C90" s="395">
        <f t="shared" si="39"/>
        <v>0.19161676646706588</v>
      </c>
      <c r="D90" s="399">
        <v>1300</v>
      </c>
      <c r="E90" s="395">
        <f t="shared" si="35"/>
        <v>249.10179640718565</v>
      </c>
      <c r="F90" s="780">
        <v>1</v>
      </c>
      <c r="G90" s="399">
        <f t="shared" si="36"/>
        <v>249.1</v>
      </c>
      <c r="H90" s="399">
        <f t="shared" si="37"/>
        <v>58.76</v>
      </c>
      <c r="I90" s="403">
        <f t="shared" si="38"/>
        <v>307.86</v>
      </c>
    </row>
    <row r="91" spans="1:9" x14ac:dyDescent="0.25">
      <c r="A91" s="433" t="s">
        <v>1251</v>
      </c>
      <c r="B91" s="767">
        <v>112</v>
      </c>
      <c r="C91" s="395">
        <f t="shared" si="39"/>
        <v>0.6706586826347305</v>
      </c>
      <c r="D91" s="399">
        <v>1135</v>
      </c>
      <c r="E91" s="395">
        <f t="shared" si="35"/>
        <v>761.19760479041906</v>
      </c>
      <c r="F91" s="780">
        <v>1</v>
      </c>
      <c r="G91" s="399">
        <f t="shared" si="36"/>
        <v>761.2</v>
      </c>
      <c r="H91" s="399">
        <f t="shared" si="37"/>
        <v>179.57</v>
      </c>
      <c r="I91" s="403">
        <f t="shared" si="38"/>
        <v>940.77</v>
      </c>
    </row>
    <row r="92" spans="1:9" x14ac:dyDescent="0.25">
      <c r="A92" s="433" t="s">
        <v>1251</v>
      </c>
      <c r="B92" s="767">
        <v>24</v>
      </c>
      <c r="C92" s="395">
        <f t="shared" si="39"/>
        <v>0.1437125748502994</v>
      </c>
      <c r="D92" s="399">
        <v>1135</v>
      </c>
      <c r="E92" s="395">
        <f t="shared" si="35"/>
        <v>163.11377245508982</v>
      </c>
      <c r="F92" s="780">
        <v>1</v>
      </c>
      <c r="G92" s="399">
        <f t="shared" si="36"/>
        <v>163.11000000000001</v>
      </c>
      <c r="H92" s="399">
        <f t="shared" si="37"/>
        <v>38.479999999999997</v>
      </c>
      <c r="I92" s="403">
        <f t="shared" si="38"/>
        <v>201.59</v>
      </c>
    </row>
    <row r="93" spans="1:9" x14ac:dyDescent="0.25">
      <c r="A93" s="433" t="s">
        <v>1251</v>
      </c>
      <c r="B93" s="767">
        <v>88</v>
      </c>
      <c r="C93" s="395">
        <f t="shared" si="39"/>
        <v>0.52694610778443118</v>
      </c>
      <c r="D93" s="399">
        <v>1135</v>
      </c>
      <c r="E93" s="395">
        <f t="shared" si="35"/>
        <v>598.08383233532936</v>
      </c>
      <c r="F93" s="780">
        <v>1</v>
      </c>
      <c r="G93" s="399">
        <f t="shared" si="36"/>
        <v>598.08000000000004</v>
      </c>
      <c r="H93" s="399">
        <f t="shared" si="37"/>
        <v>141.09</v>
      </c>
      <c r="I93" s="403">
        <f t="shared" si="38"/>
        <v>739.17000000000007</v>
      </c>
    </row>
    <row r="94" spans="1:9" x14ac:dyDescent="0.25">
      <c r="A94" s="433" t="s">
        <v>1305</v>
      </c>
      <c r="B94" s="767">
        <v>24</v>
      </c>
      <c r="C94" s="395">
        <f t="shared" si="39"/>
        <v>0.1437125748502994</v>
      </c>
      <c r="D94" s="399">
        <v>1115</v>
      </c>
      <c r="E94" s="395">
        <f t="shared" si="35"/>
        <v>160.23952095808383</v>
      </c>
      <c r="F94" s="780">
        <v>1</v>
      </c>
      <c r="G94" s="399">
        <f t="shared" si="36"/>
        <v>160.24</v>
      </c>
      <c r="H94" s="399">
        <f t="shared" si="37"/>
        <v>37.799999999999997</v>
      </c>
      <c r="I94" s="403">
        <f t="shared" si="38"/>
        <v>198.04000000000002</v>
      </c>
    </row>
    <row r="95" spans="1:9" ht="31.5" x14ac:dyDescent="0.25">
      <c r="A95" s="432" t="s">
        <v>8</v>
      </c>
      <c r="B95" s="442">
        <f>SUM(B96:B114)</f>
        <v>1422</v>
      </c>
      <c r="C95" s="453">
        <f t="shared" ref="C95:I95" si="40">SUM(C96:C114)</f>
        <v>8.5149700598802394</v>
      </c>
      <c r="D95" s="453"/>
      <c r="E95" s="453"/>
      <c r="F95" s="779"/>
      <c r="G95" s="453">
        <f t="shared" si="40"/>
        <v>7373.99</v>
      </c>
      <c r="H95" s="453">
        <f t="shared" si="40"/>
        <v>1732.3300000000002</v>
      </c>
      <c r="I95" s="459">
        <f t="shared" si="40"/>
        <v>9106.32</v>
      </c>
    </row>
    <row r="96" spans="1:9" x14ac:dyDescent="0.25">
      <c r="A96" s="433" t="s">
        <v>379</v>
      </c>
      <c r="B96" s="767">
        <v>24</v>
      </c>
      <c r="C96" s="395">
        <f>B96/167</f>
        <v>0.1437125748502994</v>
      </c>
      <c r="D96" s="395">
        <v>885</v>
      </c>
      <c r="E96" s="395">
        <f t="shared" ref="E96:E114" si="41">C96*D96</f>
        <v>127.18562874251496</v>
      </c>
      <c r="F96" s="776">
        <v>1</v>
      </c>
      <c r="G96" s="399">
        <f t="shared" ref="G96:G114" si="42">ROUND(E96*F96,2)</f>
        <v>127.19</v>
      </c>
      <c r="H96" s="399">
        <f t="shared" si="37"/>
        <v>30</v>
      </c>
      <c r="I96" s="403">
        <f t="shared" ref="I96:I114" si="43">H96+G96</f>
        <v>157.19</v>
      </c>
    </row>
    <row r="97" spans="1:9" x14ac:dyDescent="0.25">
      <c r="A97" s="433" t="s">
        <v>379</v>
      </c>
      <c r="B97" s="767">
        <v>104</v>
      </c>
      <c r="C97" s="395">
        <f>B97/167</f>
        <v>0.6227544910179641</v>
      </c>
      <c r="D97" s="395">
        <v>885</v>
      </c>
      <c r="E97" s="395">
        <f t="shared" si="41"/>
        <v>551.13772455089827</v>
      </c>
      <c r="F97" s="776">
        <v>1</v>
      </c>
      <c r="G97" s="399">
        <f t="shared" si="42"/>
        <v>551.14</v>
      </c>
      <c r="H97" s="399">
        <f t="shared" si="37"/>
        <v>130.01</v>
      </c>
      <c r="I97" s="403">
        <f t="shared" si="43"/>
        <v>681.15</v>
      </c>
    </row>
    <row r="98" spans="1:9" x14ac:dyDescent="0.25">
      <c r="A98" s="433" t="s">
        <v>379</v>
      </c>
      <c r="B98" s="767">
        <v>34</v>
      </c>
      <c r="C98" s="395">
        <f>B98/167</f>
        <v>0.20359281437125748</v>
      </c>
      <c r="D98" s="395">
        <v>885</v>
      </c>
      <c r="E98" s="395">
        <f t="shared" si="41"/>
        <v>180.17964071856287</v>
      </c>
      <c r="F98" s="776">
        <v>1</v>
      </c>
      <c r="G98" s="399">
        <f t="shared" si="42"/>
        <v>180.18</v>
      </c>
      <c r="H98" s="399">
        <f t="shared" si="37"/>
        <v>42.5</v>
      </c>
      <c r="I98" s="403">
        <f t="shared" si="43"/>
        <v>222.68</v>
      </c>
    </row>
    <row r="99" spans="1:9" x14ac:dyDescent="0.25">
      <c r="A99" s="433" t="s">
        <v>379</v>
      </c>
      <c r="B99" s="767">
        <v>48</v>
      </c>
      <c r="C99" s="395">
        <f t="shared" ref="C99:C114" si="44">B99/167</f>
        <v>0.28742514970059879</v>
      </c>
      <c r="D99" s="395">
        <v>885</v>
      </c>
      <c r="E99" s="395">
        <f t="shared" si="41"/>
        <v>254.37125748502993</v>
      </c>
      <c r="F99" s="776">
        <v>1</v>
      </c>
      <c r="G99" s="399">
        <f t="shared" si="42"/>
        <v>254.37</v>
      </c>
      <c r="H99" s="428">
        <f>ROUND(G99*0.2077,2)</f>
        <v>52.83</v>
      </c>
      <c r="I99" s="403">
        <f t="shared" si="43"/>
        <v>307.2</v>
      </c>
    </row>
    <row r="100" spans="1:9" x14ac:dyDescent="0.25">
      <c r="A100" s="433" t="s">
        <v>379</v>
      </c>
      <c r="B100" s="767">
        <v>143</v>
      </c>
      <c r="C100" s="395">
        <f t="shared" si="44"/>
        <v>0.85628742514970058</v>
      </c>
      <c r="D100" s="395">
        <v>885</v>
      </c>
      <c r="E100" s="395">
        <f t="shared" si="41"/>
        <v>757.81437125748505</v>
      </c>
      <c r="F100" s="776">
        <v>1</v>
      </c>
      <c r="G100" s="399">
        <f t="shared" si="42"/>
        <v>757.81</v>
      </c>
      <c r="H100" s="399">
        <f t="shared" si="37"/>
        <v>178.77</v>
      </c>
      <c r="I100" s="403">
        <f t="shared" si="43"/>
        <v>936.57999999999993</v>
      </c>
    </row>
    <row r="101" spans="1:9" x14ac:dyDescent="0.25">
      <c r="A101" s="433" t="s">
        <v>379</v>
      </c>
      <c r="B101" s="767">
        <v>120</v>
      </c>
      <c r="C101" s="395">
        <f t="shared" si="44"/>
        <v>0.71856287425149701</v>
      </c>
      <c r="D101" s="395">
        <v>885</v>
      </c>
      <c r="E101" s="395">
        <f t="shared" si="41"/>
        <v>635.92814371257487</v>
      </c>
      <c r="F101" s="776">
        <v>1</v>
      </c>
      <c r="G101" s="399">
        <f t="shared" si="42"/>
        <v>635.92999999999995</v>
      </c>
      <c r="H101" s="399">
        <f t="shared" si="37"/>
        <v>150.02000000000001</v>
      </c>
      <c r="I101" s="403">
        <f t="shared" si="43"/>
        <v>785.94999999999993</v>
      </c>
    </row>
    <row r="102" spans="1:9" x14ac:dyDescent="0.25">
      <c r="A102" s="433" t="s">
        <v>379</v>
      </c>
      <c r="B102" s="767">
        <v>103</v>
      </c>
      <c r="C102" s="395">
        <f t="shared" si="44"/>
        <v>0.61676646706586824</v>
      </c>
      <c r="D102" s="395">
        <v>885</v>
      </c>
      <c r="E102" s="395">
        <f t="shared" si="41"/>
        <v>545.83832335329339</v>
      </c>
      <c r="F102" s="776">
        <v>1</v>
      </c>
      <c r="G102" s="399">
        <f t="shared" si="42"/>
        <v>545.84</v>
      </c>
      <c r="H102" s="399">
        <f t="shared" si="37"/>
        <v>128.76</v>
      </c>
      <c r="I102" s="403">
        <f t="shared" si="43"/>
        <v>674.6</v>
      </c>
    </row>
    <row r="103" spans="1:9" x14ac:dyDescent="0.25">
      <c r="A103" s="433" t="s">
        <v>379</v>
      </c>
      <c r="B103" s="767">
        <v>167</v>
      </c>
      <c r="C103" s="395">
        <f t="shared" si="44"/>
        <v>1</v>
      </c>
      <c r="D103" s="395">
        <v>885</v>
      </c>
      <c r="E103" s="395">
        <f t="shared" si="41"/>
        <v>885</v>
      </c>
      <c r="F103" s="776">
        <v>1</v>
      </c>
      <c r="G103" s="399">
        <f t="shared" si="42"/>
        <v>885</v>
      </c>
      <c r="H103" s="399">
        <f t="shared" si="37"/>
        <v>208.77</v>
      </c>
      <c r="I103" s="403">
        <f t="shared" si="43"/>
        <v>1093.77</v>
      </c>
    </row>
    <row r="104" spans="1:9" x14ac:dyDescent="0.25">
      <c r="A104" s="433" t="s">
        <v>379</v>
      </c>
      <c r="B104" s="767">
        <v>40</v>
      </c>
      <c r="C104" s="395">
        <f t="shared" si="44"/>
        <v>0.23952095808383234</v>
      </c>
      <c r="D104" s="395">
        <v>885</v>
      </c>
      <c r="E104" s="395">
        <f t="shared" si="41"/>
        <v>211.97604790419163</v>
      </c>
      <c r="F104" s="776">
        <v>1</v>
      </c>
      <c r="G104" s="399">
        <f t="shared" si="42"/>
        <v>211.98</v>
      </c>
      <c r="H104" s="399">
        <f t="shared" si="37"/>
        <v>50.01</v>
      </c>
      <c r="I104" s="403">
        <f t="shared" si="43"/>
        <v>261.99</v>
      </c>
    </row>
    <row r="105" spans="1:9" x14ac:dyDescent="0.25">
      <c r="A105" s="433" t="s">
        <v>379</v>
      </c>
      <c r="B105" s="767">
        <v>24</v>
      </c>
      <c r="C105" s="395">
        <f t="shared" si="44"/>
        <v>0.1437125748502994</v>
      </c>
      <c r="D105" s="395">
        <v>885</v>
      </c>
      <c r="E105" s="395">
        <f t="shared" si="41"/>
        <v>127.18562874251496</v>
      </c>
      <c r="F105" s="776">
        <v>1</v>
      </c>
      <c r="G105" s="399">
        <f t="shared" si="42"/>
        <v>127.19</v>
      </c>
      <c r="H105" s="399">
        <f t="shared" si="37"/>
        <v>30</v>
      </c>
      <c r="I105" s="403">
        <f t="shared" si="43"/>
        <v>157.19</v>
      </c>
    </row>
    <row r="106" spans="1:9" x14ac:dyDescent="0.25">
      <c r="A106" s="433" t="s">
        <v>379</v>
      </c>
      <c r="B106" s="767">
        <v>16</v>
      </c>
      <c r="C106" s="395">
        <f t="shared" si="44"/>
        <v>9.580838323353294E-2</v>
      </c>
      <c r="D106" s="395">
        <v>885</v>
      </c>
      <c r="E106" s="395">
        <f t="shared" si="41"/>
        <v>84.790419161676652</v>
      </c>
      <c r="F106" s="776">
        <v>1</v>
      </c>
      <c r="G106" s="399">
        <f t="shared" si="42"/>
        <v>84.79</v>
      </c>
      <c r="H106" s="399">
        <f t="shared" si="37"/>
        <v>20</v>
      </c>
      <c r="I106" s="403">
        <f t="shared" si="43"/>
        <v>104.79</v>
      </c>
    </row>
    <row r="107" spans="1:9" x14ac:dyDescent="0.25">
      <c r="A107" s="433" t="s">
        <v>379</v>
      </c>
      <c r="B107" s="767">
        <v>135</v>
      </c>
      <c r="C107" s="395">
        <f t="shared" si="44"/>
        <v>0.80838323353293418</v>
      </c>
      <c r="D107" s="395">
        <v>980</v>
      </c>
      <c r="E107" s="395">
        <f t="shared" si="41"/>
        <v>792.21556886227552</v>
      </c>
      <c r="F107" s="776">
        <v>1</v>
      </c>
      <c r="G107" s="399">
        <f t="shared" si="42"/>
        <v>792.22</v>
      </c>
      <c r="H107" s="399">
        <f t="shared" si="37"/>
        <v>186.88</v>
      </c>
      <c r="I107" s="403">
        <f t="shared" si="43"/>
        <v>979.1</v>
      </c>
    </row>
    <row r="108" spans="1:9" x14ac:dyDescent="0.25">
      <c r="A108" s="433" t="s">
        <v>379</v>
      </c>
      <c r="B108" s="767">
        <v>24</v>
      </c>
      <c r="C108" s="395">
        <f t="shared" si="44"/>
        <v>0.1437125748502994</v>
      </c>
      <c r="D108" s="395">
        <v>885</v>
      </c>
      <c r="E108" s="395">
        <f t="shared" si="41"/>
        <v>127.18562874251496</v>
      </c>
      <c r="F108" s="776">
        <v>1</v>
      </c>
      <c r="G108" s="399">
        <f t="shared" si="42"/>
        <v>127.19</v>
      </c>
      <c r="H108" s="399">
        <f t="shared" si="37"/>
        <v>30</v>
      </c>
      <c r="I108" s="403">
        <f t="shared" si="43"/>
        <v>157.19</v>
      </c>
    </row>
    <row r="109" spans="1:9" x14ac:dyDescent="0.25">
      <c r="A109" s="433" t="s">
        <v>379</v>
      </c>
      <c r="B109" s="767">
        <v>48</v>
      </c>
      <c r="C109" s="395">
        <f t="shared" si="44"/>
        <v>0.28742514970059879</v>
      </c>
      <c r="D109" s="395">
        <v>885</v>
      </c>
      <c r="E109" s="395">
        <f t="shared" si="41"/>
        <v>254.37125748502993</v>
      </c>
      <c r="F109" s="776">
        <v>1</v>
      </c>
      <c r="G109" s="399">
        <f t="shared" si="42"/>
        <v>254.37</v>
      </c>
      <c r="H109" s="399">
        <f t="shared" si="37"/>
        <v>60.01</v>
      </c>
      <c r="I109" s="403">
        <f t="shared" si="43"/>
        <v>314.38</v>
      </c>
    </row>
    <row r="110" spans="1:9" x14ac:dyDescent="0.25">
      <c r="A110" s="433" t="s">
        <v>388</v>
      </c>
      <c r="B110" s="767">
        <v>96</v>
      </c>
      <c r="C110" s="395">
        <f t="shared" si="44"/>
        <v>0.57485029940119758</v>
      </c>
      <c r="D110" s="399">
        <v>735</v>
      </c>
      <c r="E110" s="395">
        <f t="shared" si="41"/>
        <v>422.51497005988023</v>
      </c>
      <c r="F110" s="776">
        <v>1</v>
      </c>
      <c r="G110" s="399">
        <f t="shared" si="42"/>
        <v>422.51</v>
      </c>
      <c r="H110" s="399">
        <f t="shared" si="37"/>
        <v>99.67</v>
      </c>
      <c r="I110" s="403">
        <f t="shared" si="43"/>
        <v>522.17999999999995</v>
      </c>
    </row>
    <row r="111" spans="1:9" x14ac:dyDescent="0.25">
      <c r="A111" s="433" t="s">
        <v>388</v>
      </c>
      <c r="B111" s="767">
        <v>88</v>
      </c>
      <c r="C111" s="395">
        <f t="shared" si="44"/>
        <v>0.52694610778443118</v>
      </c>
      <c r="D111" s="399">
        <v>880</v>
      </c>
      <c r="E111" s="395">
        <f t="shared" si="41"/>
        <v>463.71257485029946</v>
      </c>
      <c r="F111" s="776">
        <v>1</v>
      </c>
      <c r="G111" s="399">
        <f t="shared" si="42"/>
        <v>463.71</v>
      </c>
      <c r="H111" s="399">
        <f t="shared" si="37"/>
        <v>109.39</v>
      </c>
      <c r="I111" s="403">
        <f t="shared" si="43"/>
        <v>573.1</v>
      </c>
    </row>
    <row r="112" spans="1:9" x14ac:dyDescent="0.25">
      <c r="A112" s="433" t="s">
        <v>388</v>
      </c>
      <c r="B112" s="767">
        <v>112</v>
      </c>
      <c r="C112" s="395">
        <f t="shared" si="44"/>
        <v>0.6706586826347305</v>
      </c>
      <c r="D112" s="399">
        <v>735</v>
      </c>
      <c r="E112" s="395">
        <f t="shared" si="41"/>
        <v>492.93413173652692</v>
      </c>
      <c r="F112" s="776">
        <v>1</v>
      </c>
      <c r="G112" s="399">
        <f t="shared" si="42"/>
        <v>492.93</v>
      </c>
      <c r="H112" s="399">
        <f t="shared" si="37"/>
        <v>116.28</v>
      </c>
      <c r="I112" s="403">
        <f t="shared" si="43"/>
        <v>609.21</v>
      </c>
    </row>
    <row r="113" spans="1:9" x14ac:dyDescent="0.25">
      <c r="A113" s="433" t="s">
        <v>388</v>
      </c>
      <c r="B113" s="767">
        <v>56</v>
      </c>
      <c r="C113" s="395">
        <f t="shared" si="44"/>
        <v>0.33532934131736525</v>
      </c>
      <c r="D113" s="399">
        <v>735</v>
      </c>
      <c r="E113" s="395">
        <f t="shared" si="41"/>
        <v>246.46706586826346</v>
      </c>
      <c r="F113" s="776">
        <v>1</v>
      </c>
      <c r="G113" s="399">
        <f t="shared" si="42"/>
        <v>246.47</v>
      </c>
      <c r="H113" s="399">
        <f t="shared" si="37"/>
        <v>58.14</v>
      </c>
      <c r="I113" s="403">
        <f t="shared" si="43"/>
        <v>304.61</v>
      </c>
    </row>
    <row r="114" spans="1:9" x14ac:dyDescent="0.25">
      <c r="A114" s="433" t="s">
        <v>508</v>
      </c>
      <c r="B114" s="767">
        <v>40</v>
      </c>
      <c r="C114" s="395">
        <f t="shared" si="44"/>
        <v>0.23952095808383234</v>
      </c>
      <c r="D114" s="399">
        <v>890</v>
      </c>
      <c r="E114" s="395">
        <f t="shared" si="41"/>
        <v>213.17365269461078</v>
      </c>
      <c r="F114" s="776">
        <v>1</v>
      </c>
      <c r="G114" s="399">
        <f t="shared" si="42"/>
        <v>213.17</v>
      </c>
      <c r="H114" s="399">
        <f t="shared" si="37"/>
        <v>50.29</v>
      </c>
      <c r="I114" s="403">
        <f t="shared" si="43"/>
        <v>263.45999999999998</v>
      </c>
    </row>
    <row r="115" spans="1:9" x14ac:dyDescent="0.25">
      <c r="A115" s="753" t="s">
        <v>2122</v>
      </c>
      <c r="B115" s="384">
        <f>B116+B121+B151</f>
        <v>4104.8348500000002</v>
      </c>
      <c r="C115" s="367">
        <f t="shared" ref="C115:I115" si="45">C116+C121+C151</f>
        <v>24.579849401197606</v>
      </c>
      <c r="D115" s="367"/>
      <c r="E115" s="367"/>
      <c r="F115" s="778"/>
      <c r="G115" s="367">
        <f t="shared" si="45"/>
        <v>26862.940000000002</v>
      </c>
      <c r="H115" s="367">
        <f t="shared" si="45"/>
        <v>6336.9699999999993</v>
      </c>
      <c r="I115" s="465">
        <f t="shared" si="45"/>
        <v>33199.910000000003</v>
      </c>
    </row>
    <row r="116" spans="1:9" ht="31.5" x14ac:dyDescent="0.25">
      <c r="A116" s="432" t="s">
        <v>9</v>
      </c>
      <c r="B116" s="442">
        <f>SUM(B117:B120)</f>
        <v>506</v>
      </c>
      <c r="C116" s="453">
        <f t="shared" ref="C116:I116" si="46">SUM(C117:C120)</f>
        <v>3.0299401197604787</v>
      </c>
      <c r="D116" s="453"/>
      <c r="E116" s="453"/>
      <c r="F116" s="779"/>
      <c r="G116" s="453">
        <f t="shared" si="46"/>
        <v>5623.6</v>
      </c>
      <c r="H116" s="453">
        <f t="shared" si="46"/>
        <v>1326.61</v>
      </c>
      <c r="I116" s="459">
        <f t="shared" si="46"/>
        <v>6950.21</v>
      </c>
    </row>
    <row r="117" spans="1:9" x14ac:dyDescent="0.25">
      <c r="A117" s="433" t="s">
        <v>519</v>
      </c>
      <c r="B117" s="450">
        <v>142.5</v>
      </c>
      <c r="C117" s="395">
        <f>B117/167</f>
        <v>0.8532934131736527</v>
      </c>
      <c r="D117" s="395">
        <v>1840</v>
      </c>
      <c r="E117" s="395">
        <f>C117*D117</f>
        <v>1570.0598802395209</v>
      </c>
      <c r="F117" s="776">
        <v>1</v>
      </c>
      <c r="G117" s="399">
        <f>ROUND(E117*F117,2)</f>
        <v>1570.06</v>
      </c>
      <c r="H117" s="399">
        <f>ROUND(G117*0.2359,2)</f>
        <v>370.38</v>
      </c>
      <c r="I117" s="403">
        <f>H117+G117</f>
        <v>1940.44</v>
      </c>
    </row>
    <row r="118" spans="1:9" x14ac:dyDescent="0.25">
      <c r="A118" s="433" t="s">
        <v>594</v>
      </c>
      <c r="B118" s="450">
        <v>197.5</v>
      </c>
      <c r="C118" s="395">
        <f>B118/167</f>
        <v>1.1826347305389222</v>
      </c>
      <c r="D118" s="395">
        <v>1840</v>
      </c>
      <c r="E118" s="395">
        <f>C118*D118</f>
        <v>2176.0479041916169</v>
      </c>
      <c r="F118" s="776">
        <v>1</v>
      </c>
      <c r="G118" s="399">
        <f>ROUND(E118*F118,2)</f>
        <v>2176.0500000000002</v>
      </c>
      <c r="H118" s="399">
        <f>ROUND(G118*0.2359,2)</f>
        <v>513.33000000000004</v>
      </c>
      <c r="I118" s="403">
        <f>H118+G118</f>
        <v>2689.38</v>
      </c>
    </row>
    <row r="119" spans="1:9" x14ac:dyDescent="0.25">
      <c r="A119" s="433" t="s">
        <v>594</v>
      </c>
      <c r="B119" s="450">
        <v>135</v>
      </c>
      <c r="C119" s="395">
        <f t="shared" ref="C119:C150" si="47">B119/167</f>
        <v>0.80838323353293418</v>
      </c>
      <c r="D119" s="395">
        <v>1900</v>
      </c>
      <c r="E119" s="395">
        <f t="shared" ref="E119:E177" si="48">C119*D119</f>
        <v>1535.9281437125749</v>
      </c>
      <c r="F119" s="776">
        <v>1</v>
      </c>
      <c r="G119" s="399">
        <f t="shared" ref="G119:G150" si="49">ROUND(E119*F119,2)</f>
        <v>1535.93</v>
      </c>
      <c r="H119" s="399">
        <f>ROUND(G119*0.2359,2)</f>
        <v>362.33</v>
      </c>
      <c r="I119" s="403">
        <f t="shared" ref="I119:I150" si="50">H119+G119</f>
        <v>1898.26</v>
      </c>
    </row>
    <row r="120" spans="1:9" x14ac:dyDescent="0.25">
      <c r="A120" s="433" t="s">
        <v>594</v>
      </c>
      <c r="B120" s="450">
        <v>31</v>
      </c>
      <c r="C120" s="395">
        <f t="shared" si="47"/>
        <v>0.18562874251497005</v>
      </c>
      <c r="D120" s="395">
        <v>1840</v>
      </c>
      <c r="E120" s="395">
        <f t="shared" si="48"/>
        <v>341.55688622754491</v>
      </c>
      <c r="F120" s="776">
        <v>1</v>
      </c>
      <c r="G120" s="399">
        <f t="shared" si="49"/>
        <v>341.56</v>
      </c>
      <c r="H120" s="399">
        <f>ROUND(G120*0.2359,2)</f>
        <v>80.569999999999993</v>
      </c>
      <c r="I120" s="403">
        <f t="shared" si="50"/>
        <v>422.13</v>
      </c>
    </row>
    <row r="121" spans="1:9" ht="31.5" x14ac:dyDescent="0.25">
      <c r="A121" s="432" t="s">
        <v>7</v>
      </c>
      <c r="B121" s="442">
        <f>SUM(B122:B150)</f>
        <v>1543.83485</v>
      </c>
      <c r="C121" s="453">
        <f t="shared" ref="C121:I121" si="51">SUM(C122:C150)</f>
        <v>9.2445200598802408</v>
      </c>
      <c r="D121" s="453"/>
      <c r="E121" s="453"/>
      <c r="F121" s="779"/>
      <c r="G121" s="453">
        <f t="shared" si="51"/>
        <v>10791.880000000001</v>
      </c>
      <c r="H121" s="453">
        <f t="shared" si="51"/>
        <v>2545.8000000000002</v>
      </c>
      <c r="I121" s="459">
        <f t="shared" si="51"/>
        <v>13337.679999999998</v>
      </c>
    </row>
    <row r="122" spans="1:9" x14ac:dyDescent="0.25">
      <c r="A122" s="433" t="s">
        <v>478</v>
      </c>
      <c r="B122" s="450">
        <v>72</v>
      </c>
      <c r="C122" s="395">
        <f t="shared" si="47"/>
        <v>0.43113772455089822</v>
      </c>
      <c r="D122" s="395">
        <v>1125</v>
      </c>
      <c r="E122" s="395">
        <f t="shared" si="48"/>
        <v>485.02994011976051</v>
      </c>
      <c r="F122" s="776">
        <v>1</v>
      </c>
      <c r="G122" s="399">
        <f t="shared" si="49"/>
        <v>485.03</v>
      </c>
      <c r="H122" s="399">
        <f t="shared" ref="H122:H177" si="52">ROUND(G122*0.2359,2)</f>
        <v>114.42</v>
      </c>
      <c r="I122" s="403">
        <f t="shared" si="50"/>
        <v>599.44999999999993</v>
      </c>
    </row>
    <row r="123" spans="1:9" x14ac:dyDescent="0.25">
      <c r="A123" s="433" t="s">
        <v>27</v>
      </c>
      <c r="B123" s="450">
        <v>159</v>
      </c>
      <c r="C123" s="395">
        <f t="shared" si="47"/>
        <v>0.95209580838323349</v>
      </c>
      <c r="D123" s="395">
        <v>1560</v>
      </c>
      <c r="E123" s="395">
        <f t="shared" si="48"/>
        <v>1485.2694610778442</v>
      </c>
      <c r="F123" s="776">
        <v>1</v>
      </c>
      <c r="G123" s="399">
        <f t="shared" si="49"/>
        <v>1485.27</v>
      </c>
      <c r="H123" s="399">
        <f t="shared" si="52"/>
        <v>350.38</v>
      </c>
      <c r="I123" s="403">
        <f t="shared" si="50"/>
        <v>1835.65</v>
      </c>
    </row>
    <row r="124" spans="1:9" x14ac:dyDescent="0.25">
      <c r="A124" s="433" t="s">
        <v>24</v>
      </c>
      <c r="B124" s="450">
        <v>32</v>
      </c>
      <c r="C124" s="395">
        <f t="shared" si="47"/>
        <v>0.19161676646706588</v>
      </c>
      <c r="D124" s="395">
        <v>1070</v>
      </c>
      <c r="E124" s="395">
        <f t="shared" si="48"/>
        <v>205.02994011976048</v>
      </c>
      <c r="F124" s="776">
        <v>1</v>
      </c>
      <c r="G124" s="399">
        <f t="shared" si="49"/>
        <v>205.03</v>
      </c>
      <c r="H124" s="399">
        <f t="shared" si="52"/>
        <v>48.37</v>
      </c>
      <c r="I124" s="403">
        <f t="shared" si="50"/>
        <v>253.4</v>
      </c>
    </row>
    <row r="125" spans="1:9" x14ac:dyDescent="0.25">
      <c r="A125" s="433" t="s">
        <v>24</v>
      </c>
      <c r="B125" s="450">
        <v>168</v>
      </c>
      <c r="C125" s="395">
        <f t="shared" si="47"/>
        <v>1.0059880239520957</v>
      </c>
      <c r="D125" s="395">
        <v>1070</v>
      </c>
      <c r="E125" s="395">
        <f t="shared" si="48"/>
        <v>1076.4071856287424</v>
      </c>
      <c r="F125" s="776">
        <v>1</v>
      </c>
      <c r="G125" s="399">
        <f t="shared" si="49"/>
        <v>1076.4100000000001</v>
      </c>
      <c r="H125" s="399">
        <f t="shared" si="52"/>
        <v>253.93</v>
      </c>
      <c r="I125" s="403">
        <f t="shared" si="50"/>
        <v>1330.3400000000001</v>
      </c>
    </row>
    <row r="126" spans="1:9" x14ac:dyDescent="0.25">
      <c r="A126" s="433" t="s">
        <v>24</v>
      </c>
      <c r="B126" s="450">
        <v>0.33350000000000002</v>
      </c>
      <c r="C126" s="395">
        <f t="shared" si="47"/>
        <v>1.9970059880239522E-3</v>
      </c>
      <c r="D126" s="395">
        <v>1070</v>
      </c>
      <c r="E126" s="395">
        <f t="shared" si="48"/>
        <v>2.1367964071856287</v>
      </c>
      <c r="F126" s="776">
        <v>1</v>
      </c>
      <c r="G126" s="399">
        <f t="shared" si="49"/>
        <v>2.14</v>
      </c>
      <c r="H126" s="399">
        <f t="shared" si="52"/>
        <v>0.5</v>
      </c>
      <c r="I126" s="403">
        <f t="shared" si="50"/>
        <v>2.64</v>
      </c>
    </row>
    <row r="127" spans="1:9" x14ac:dyDescent="0.25">
      <c r="A127" s="433" t="s">
        <v>24</v>
      </c>
      <c r="B127" s="450">
        <v>96</v>
      </c>
      <c r="C127" s="395">
        <f t="shared" si="47"/>
        <v>0.57485029940119758</v>
      </c>
      <c r="D127" s="395">
        <v>1070</v>
      </c>
      <c r="E127" s="395">
        <f t="shared" si="48"/>
        <v>615.08982035928136</v>
      </c>
      <c r="F127" s="776">
        <v>1</v>
      </c>
      <c r="G127" s="399">
        <f t="shared" si="49"/>
        <v>615.09</v>
      </c>
      <c r="H127" s="399">
        <f t="shared" si="52"/>
        <v>145.1</v>
      </c>
      <c r="I127" s="403">
        <f t="shared" si="50"/>
        <v>760.19</v>
      </c>
    </row>
    <row r="128" spans="1:9" x14ac:dyDescent="0.25">
      <c r="A128" s="433" t="s">
        <v>24</v>
      </c>
      <c r="B128" s="450">
        <v>0.16700000000000001</v>
      </c>
      <c r="C128" s="395">
        <f t="shared" si="47"/>
        <v>1E-3</v>
      </c>
      <c r="D128" s="395">
        <v>1070</v>
      </c>
      <c r="E128" s="395">
        <f t="shared" si="48"/>
        <v>1.07</v>
      </c>
      <c r="F128" s="776">
        <v>1</v>
      </c>
      <c r="G128" s="399">
        <f t="shared" si="49"/>
        <v>1.07</v>
      </c>
      <c r="H128" s="399">
        <f t="shared" si="52"/>
        <v>0.25</v>
      </c>
      <c r="I128" s="403">
        <f t="shared" si="50"/>
        <v>1.32</v>
      </c>
    </row>
    <row r="129" spans="1:9" x14ac:dyDescent="0.25">
      <c r="A129" s="433" t="s">
        <v>24</v>
      </c>
      <c r="B129" s="450">
        <v>72</v>
      </c>
      <c r="C129" s="395">
        <f t="shared" si="47"/>
        <v>0.43113772455089822</v>
      </c>
      <c r="D129" s="395">
        <v>1210</v>
      </c>
      <c r="E129" s="395">
        <f t="shared" si="48"/>
        <v>521.67664670658689</v>
      </c>
      <c r="F129" s="776">
        <v>1</v>
      </c>
      <c r="G129" s="399">
        <f t="shared" si="49"/>
        <v>521.67999999999995</v>
      </c>
      <c r="H129" s="399">
        <f t="shared" si="52"/>
        <v>123.06</v>
      </c>
      <c r="I129" s="403">
        <f t="shared" si="50"/>
        <v>644.74</v>
      </c>
    </row>
    <row r="130" spans="1:9" x14ac:dyDescent="0.25">
      <c r="A130" s="433" t="s">
        <v>24</v>
      </c>
      <c r="B130" s="450">
        <v>120</v>
      </c>
      <c r="C130" s="395">
        <f t="shared" si="47"/>
        <v>0.71856287425149701</v>
      </c>
      <c r="D130" s="395">
        <v>1070</v>
      </c>
      <c r="E130" s="395">
        <f t="shared" si="48"/>
        <v>768.86227544910184</v>
      </c>
      <c r="F130" s="776">
        <v>1</v>
      </c>
      <c r="G130" s="399">
        <f t="shared" si="49"/>
        <v>768.86</v>
      </c>
      <c r="H130" s="399">
        <f t="shared" si="52"/>
        <v>181.37</v>
      </c>
      <c r="I130" s="403">
        <f t="shared" si="50"/>
        <v>950.23</v>
      </c>
    </row>
    <row r="131" spans="1:9" x14ac:dyDescent="0.25">
      <c r="A131" s="433" t="s">
        <v>24</v>
      </c>
      <c r="B131" s="450">
        <v>0.33350000000000002</v>
      </c>
      <c r="C131" s="395">
        <f t="shared" si="47"/>
        <v>1.9970059880239522E-3</v>
      </c>
      <c r="D131" s="395">
        <v>1070</v>
      </c>
      <c r="E131" s="395">
        <f t="shared" si="48"/>
        <v>2.1367964071856287</v>
      </c>
      <c r="F131" s="776">
        <v>1</v>
      </c>
      <c r="G131" s="399">
        <f t="shared" si="49"/>
        <v>2.14</v>
      </c>
      <c r="H131" s="399">
        <f t="shared" si="52"/>
        <v>0.5</v>
      </c>
      <c r="I131" s="403">
        <f t="shared" si="50"/>
        <v>2.64</v>
      </c>
    </row>
    <row r="132" spans="1:9" x14ac:dyDescent="0.25">
      <c r="A132" s="433" t="s">
        <v>24</v>
      </c>
      <c r="B132" s="450">
        <v>40</v>
      </c>
      <c r="C132" s="395">
        <f t="shared" si="47"/>
        <v>0.23952095808383234</v>
      </c>
      <c r="D132" s="395">
        <v>1070</v>
      </c>
      <c r="E132" s="395">
        <f t="shared" si="48"/>
        <v>256.2874251497006</v>
      </c>
      <c r="F132" s="776">
        <v>1</v>
      </c>
      <c r="G132" s="399">
        <f t="shared" si="49"/>
        <v>256.29000000000002</v>
      </c>
      <c r="H132" s="399">
        <f t="shared" si="52"/>
        <v>60.46</v>
      </c>
      <c r="I132" s="403">
        <f t="shared" si="50"/>
        <v>316.75</v>
      </c>
    </row>
    <row r="133" spans="1:9" x14ac:dyDescent="0.25">
      <c r="A133" s="433" t="s">
        <v>24</v>
      </c>
      <c r="B133" s="450">
        <v>143</v>
      </c>
      <c r="C133" s="395">
        <f t="shared" si="47"/>
        <v>0.85628742514970058</v>
      </c>
      <c r="D133" s="395">
        <v>1120</v>
      </c>
      <c r="E133" s="395">
        <f t="shared" si="48"/>
        <v>959.04191616766468</v>
      </c>
      <c r="F133" s="776">
        <v>1</v>
      </c>
      <c r="G133" s="399">
        <f t="shared" si="49"/>
        <v>959.04</v>
      </c>
      <c r="H133" s="399">
        <f t="shared" si="52"/>
        <v>226.24</v>
      </c>
      <c r="I133" s="403">
        <f t="shared" si="50"/>
        <v>1185.28</v>
      </c>
    </row>
    <row r="134" spans="1:9" x14ac:dyDescent="0.25">
      <c r="A134" s="433" t="s">
        <v>24</v>
      </c>
      <c r="B134" s="450">
        <v>0.33350000000000002</v>
      </c>
      <c r="C134" s="395">
        <f t="shared" si="47"/>
        <v>1.9970059880239522E-3</v>
      </c>
      <c r="D134" s="395">
        <v>1120</v>
      </c>
      <c r="E134" s="395">
        <f t="shared" si="48"/>
        <v>2.2366467065868263</v>
      </c>
      <c r="F134" s="776">
        <v>1</v>
      </c>
      <c r="G134" s="399">
        <f t="shared" si="49"/>
        <v>2.2400000000000002</v>
      </c>
      <c r="H134" s="399">
        <f t="shared" si="52"/>
        <v>0.53</v>
      </c>
      <c r="I134" s="403">
        <f t="shared" si="50"/>
        <v>2.7700000000000005</v>
      </c>
    </row>
    <row r="135" spans="1:9" x14ac:dyDescent="0.25">
      <c r="A135" s="433" t="s">
        <v>24</v>
      </c>
      <c r="B135" s="450">
        <v>72</v>
      </c>
      <c r="C135" s="395">
        <f t="shared" si="47"/>
        <v>0.43113772455089822</v>
      </c>
      <c r="D135" s="395">
        <v>1070</v>
      </c>
      <c r="E135" s="395">
        <f>C135*D135</f>
        <v>461.31736526946111</v>
      </c>
      <c r="F135" s="776">
        <v>1</v>
      </c>
      <c r="G135" s="399">
        <f>ROUND(E135*F135,2)</f>
        <v>461.32</v>
      </c>
      <c r="H135" s="399">
        <f t="shared" si="52"/>
        <v>108.83</v>
      </c>
      <c r="I135" s="403">
        <f t="shared" si="50"/>
        <v>570.15</v>
      </c>
    </row>
    <row r="136" spans="1:9" x14ac:dyDescent="0.25">
      <c r="A136" s="433" t="s">
        <v>24</v>
      </c>
      <c r="B136" s="450">
        <v>0.16700000000000001</v>
      </c>
      <c r="C136" s="395">
        <f t="shared" si="47"/>
        <v>1E-3</v>
      </c>
      <c r="D136" s="395">
        <v>1070</v>
      </c>
      <c r="E136" s="395">
        <f>C136*D136</f>
        <v>1.07</v>
      </c>
      <c r="F136" s="776">
        <v>1</v>
      </c>
      <c r="G136" s="399">
        <f>ROUND(E136*F136,2)</f>
        <v>1.07</v>
      </c>
      <c r="H136" s="399">
        <f t="shared" si="52"/>
        <v>0.25</v>
      </c>
      <c r="I136" s="403">
        <f t="shared" si="50"/>
        <v>1.32</v>
      </c>
    </row>
    <row r="137" spans="1:9" x14ac:dyDescent="0.25">
      <c r="A137" s="433" t="s">
        <v>24</v>
      </c>
      <c r="B137" s="450">
        <v>168</v>
      </c>
      <c r="C137" s="395">
        <f t="shared" si="47"/>
        <v>1.0059880239520957</v>
      </c>
      <c r="D137" s="395">
        <v>1070</v>
      </c>
      <c r="E137" s="395">
        <f t="shared" si="48"/>
        <v>1076.4071856287424</v>
      </c>
      <c r="F137" s="776">
        <v>1</v>
      </c>
      <c r="G137" s="399">
        <f t="shared" si="49"/>
        <v>1076.4100000000001</v>
      </c>
      <c r="H137" s="399">
        <f t="shared" si="52"/>
        <v>253.93</v>
      </c>
      <c r="I137" s="403">
        <f t="shared" si="50"/>
        <v>1330.3400000000001</v>
      </c>
    </row>
    <row r="138" spans="1:9" x14ac:dyDescent="0.25">
      <c r="A138" s="433" t="s">
        <v>24</v>
      </c>
      <c r="B138" s="450">
        <v>0.16700000000000001</v>
      </c>
      <c r="C138" s="395">
        <f t="shared" si="47"/>
        <v>1E-3</v>
      </c>
      <c r="D138" s="395">
        <v>1070</v>
      </c>
      <c r="E138" s="395">
        <f t="shared" si="48"/>
        <v>1.07</v>
      </c>
      <c r="F138" s="776">
        <v>1</v>
      </c>
      <c r="G138" s="399">
        <f t="shared" si="49"/>
        <v>1.07</v>
      </c>
      <c r="H138" s="399">
        <f t="shared" si="52"/>
        <v>0.25</v>
      </c>
      <c r="I138" s="403">
        <f t="shared" si="50"/>
        <v>1.32</v>
      </c>
    </row>
    <row r="139" spans="1:9" x14ac:dyDescent="0.25">
      <c r="A139" s="433" t="s">
        <v>24</v>
      </c>
      <c r="B139" s="450">
        <v>8</v>
      </c>
      <c r="C139" s="395">
        <f t="shared" si="47"/>
        <v>4.790419161676647E-2</v>
      </c>
      <c r="D139" s="395">
        <v>1210</v>
      </c>
      <c r="E139" s="395">
        <f t="shared" si="48"/>
        <v>57.964071856287426</v>
      </c>
      <c r="F139" s="776">
        <v>1</v>
      </c>
      <c r="G139" s="399">
        <f t="shared" si="49"/>
        <v>57.96</v>
      </c>
      <c r="H139" s="399">
        <f t="shared" si="52"/>
        <v>13.67</v>
      </c>
      <c r="I139" s="403">
        <f t="shared" si="50"/>
        <v>71.63</v>
      </c>
    </row>
    <row r="140" spans="1:9" x14ac:dyDescent="0.25">
      <c r="A140" s="433" t="s">
        <v>24</v>
      </c>
      <c r="B140" s="450">
        <v>24</v>
      </c>
      <c r="C140" s="395">
        <f t="shared" si="47"/>
        <v>0.1437125748502994</v>
      </c>
      <c r="D140" s="395">
        <v>1070</v>
      </c>
      <c r="E140" s="395">
        <f t="shared" si="48"/>
        <v>153.77245508982034</v>
      </c>
      <c r="F140" s="776">
        <v>1</v>
      </c>
      <c r="G140" s="399">
        <f t="shared" si="49"/>
        <v>153.77000000000001</v>
      </c>
      <c r="H140" s="399">
        <f t="shared" si="52"/>
        <v>36.270000000000003</v>
      </c>
      <c r="I140" s="403">
        <f t="shared" si="50"/>
        <v>190.04000000000002</v>
      </c>
    </row>
    <row r="141" spans="1:9" x14ac:dyDescent="0.25">
      <c r="A141" s="433" t="s">
        <v>2121</v>
      </c>
      <c r="B141" s="450">
        <v>24</v>
      </c>
      <c r="C141" s="395">
        <f t="shared" si="47"/>
        <v>0.1437125748502994</v>
      </c>
      <c r="D141" s="395">
        <v>1300</v>
      </c>
      <c r="E141" s="395">
        <f t="shared" si="48"/>
        <v>186.82634730538922</v>
      </c>
      <c r="F141" s="776">
        <v>1</v>
      </c>
      <c r="G141" s="399">
        <f t="shared" si="49"/>
        <v>186.83</v>
      </c>
      <c r="H141" s="399">
        <f t="shared" si="52"/>
        <v>44.07</v>
      </c>
      <c r="I141" s="403">
        <f t="shared" si="50"/>
        <v>230.9</v>
      </c>
    </row>
    <row r="142" spans="1:9" x14ac:dyDescent="0.25">
      <c r="A142" s="433" t="s">
        <v>2121</v>
      </c>
      <c r="B142" s="450">
        <v>8</v>
      </c>
      <c r="C142" s="395">
        <f t="shared" si="47"/>
        <v>4.790419161676647E-2</v>
      </c>
      <c r="D142" s="395">
        <v>1270</v>
      </c>
      <c r="E142" s="395">
        <f t="shared" si="48"/>
        <v>60.838323353293418</v>
      </c>
      <c r="F142" s="776">
        <v>1</v>
      </c>
      <c r="G142" s="399">
        <f t="shared" si="49"/>
        <v>60.84</v>
      </c>
      <c r="H142" s="399">
        <f t="shared" si="52"/>
        <v>14.35</v>
      </c>
      <c r="I142" s="403">
        <f t="shared" si="50"/>
        <v>75.19</v>
      </c>
    </row>
    <row r="143" spans="1:9" x14ac:dyDescent="0.25">
      <c r="A143" s="433" t="s">
        <v>2121</v>
      </c>
      <c r="B143" s="450">
        <v>80</v>
      </c>
      <c r="C143" s="395">
        <f t="shared" si="47"/>
        <v>0.47904191616766467</v>
      </c>
      <c r="D143" s="395">
        <v>1270</v>
      </c>
      <c r="E143" s="395">
        <f t="shared" si="48"/>
        <v>608.38323353293413</v>
      </c>
      <c r="F143" s="776">
        <v>1</v>
      </c>
      <c r="G143" s="399">
        <f t="shared" si="49"/>
        <v>608.38</v>
      </c>
      <c r="H143" s="399">
        <f t="shared" si="52"/>
        <v>143.52000000000001</v>
      </c>
      <c r="I143" s="403">
        <f t="shared" si="50"/>
        <v>751.9</v>
      </c>
    </row>
    <row r="144" spans="1:9" x14ac:dyDescent="0.25">
      <c r="A144" s="433" t="s">
        <v>2121</v>
      </c>
      <c r="B144" s="450">
        <v>56</v>
      </c>
      <c r="C144" s="395">
        <f t="shared" si="47"/>
        <v>0.33532934131736525</v>
      </c>
      <c r="D144" s="395">
        <v>1270</v>
      </c>
      <c r="E144" s="395">
        <f t="shared" si="48"/>
        <v>425.86826347305384</v>
      </c>
      <c r="F144" s="776">
        <v>1</v>
      </c>
      <c r="G144" s="399">
        <f t="shared" si="49"/>
        <v>425.87</v>
      </c>
      <c r="H144" s="399">
        <f t="shared" si="52"/>
        <v>100.46</v>
      </c>
      <c r="I144" s="403">
        <f t="shared" si="50"/>
        <v>526.33000000000004</v>
      </c>
    </row>
    <row r="145" spans="1:9" x14ac:dyDescent="0.25">
      <c r="A145" s="433" t="s">
        <v>2121</v>
      </c>
      <c r="B145" s="450">
        <v>24</v>
      </c>
      <c r="C145" s="395">
        <f t="shared" si="47"/>
        <v>0.1437125748502994</v>
      </c>
      <c r="D145" s="395">
        <v>1270</v>
      </c>
      <c r="E145" s="395">
        <f t="shared" si="48"/>
        <v>182.51497005988023</v>
      </c>
      <c r="F145" s="776">
        <v>1</v>
      </c>
      <c r="G145" s="399">
        <f t="shared" si="49"/>
        <v>182.51</v>
      </c>
      <c r="H145" s="399">
        <f t="shared" si="52"/>
        <v>43.05</v>
      </c>
      <c r="I145" s="403">
        <f t="shared" si="50"/>
        <v>225.56</v>
      </c>
    </row>
    <row r="146" spans="1:9" x14ac:dyDescent="0.25">
      <c r="A146" s="433" t="s">
        <v>1251</v>
      </c>
      <c r="B146" s="450">
        <v>120</v>
      </c>
      <c r="C146" s="395">
        <f t="shared" si="47"/>
        <v>0.71856287425149701</v>
      </c>
      <c r="D146" s="395">
        <v>1135</v>
      </c>
      <c r="E146" s="395">
        <f t="shared" si="48"/>
        <v>815.56886227544908</v>
      </c>
      <c r="F146" s="776">
        <v>1</v>
      </c>
      <c r="G146" s="399">
        <f t="shared" si="49"/>
        <v>815.57</v>
      </c>
      <c r="H146" s="399">
        <f t="shared" si="52"/>
        <v>192.39</v>
      </c>
      <c r="I146" s="403">
        <f t="shared" si="50"/>
        <v>1007.96</v>
      </c>
    </row>
    <row r="147" spans="1:9" x14ac:dyDescent="0.25">
      <c r="A147" s="433" t="s">
        <v>1251</v>
      </c>
      <c r="B147" s="450">
        <v>0.33334999999999998</v>
      </c>
      <c r="C147" s="395">
        <f t="shared" si="47"/>
        <v>1.9961077844311377E-3</v>
      </c>
      <c r="D147" s="395">
        <v>1135</v>
      </c>
      <c r="E147" s="395">
        <f t="shared" si="48"/>
        <v>2.2655823353293414</v>
      </c>
      <c r="F147" s="776">
        <v>1</v>
      </c>
      <c r="G147" s="399">
        <f t="shared" si="49"/>
        <v>2.27</v>
      </c>
      <c r="H147" s="399">
        <f t="shared" si="52"/>
        <v>0.54</v>
      </c>
      <c r="I147" s="403">
        <f t="shared" si="50"/>
        <v>2.81</v>
      </c>
    </row>
    <row r="148" spans="1:9" x14ac:dyDescent="0.25">
      <c r="A148" s="433" t="s">
        <v>1251</v>
      </c>
      <c r="B148" s="450">
        <v>8</v>
      </c>
      <c r="C148" s="395">
        <f t="shared" si="47"/>
        <v>4.790419161676647E-2</v>
      </c>
      <c r="D148" s="395">
        <v>1135</v>
      </c>
      <c r="E148" s="395">
        <f t="shared" si="48"/>
        <v>54.371257485029943</v>
      </c>
      <c r="F148" s="776">
        <v>1</v>
      </c>
      <c r="G148" s="399">
        <f t="shared" si="49"/>
        <v>54.37</v>
      </c>
      <c r="H148" s="399">
        <f t="shared" si="52"/>
        <v>12.83</v>
      </c>
      <c r="I148" s="403">
        <f t="shared" si="50"/>
        <v>67.2</v>
      </c>
    </row>
    <row r="149" spans="1:9" x14ac:dyDescent="0.25">
      <c r="A149" s="433" t="s">
        <v>1251</v>
      </c>
      <c r="B149" s="450">
        <v>24</v>
      </c>
      <c r="C149" s="395">
        <f t="shared" si="47"/>
        <v>0.1437125748502994</v>
      </c>
      <c r="D149" s="395">
        <v>1135</v>
      </c>
      <c r="E149" s="395">
        <f t="shared" si="48"/>
        <v>163.11377245508982</v>
      </c>
      <c r="F149" s="776">
        <v>1</v>
      </c>
      <c r="G149" s="399">
        <f t="shared" si="49"/>
        <v>163.11000000000001</v>
      </c>
      <c r="H149" s="399">
        <f t="shared" si="52"/>
        <v>38.479999999999997</v>
      </c>
      <c r="I149" s="403">
        <f t="shared" si="50"/>
        <v>201.59</v>
      </c>
    </row>
    <row r="150" spans="1:9" x14ac:dyDescent="0.25">
      <c r="A150" s="433" t="s">
        <v>1305</v>
      </c>
      <c r="B150" s="450">
        <v>24</v>
      </c>
      <c r="C150" s="395">
        <f t="shared" si="47"/>
        <v>0.1437125748502994</v>
      </c>
      <c r="D150" s="395">
        <v>1115</v>
      </c>
      <c r="E150" s="395">
        <f t="shared" si="48"/>
        <v>160.23952095808383</v>
      </c>
      <c r="F150" s="776">
        <v>1</v>
      </c>
      <c r="G150" s="399">
        <f t="shared" si="49"/>
        <v>160.24</v>
      </c>
      <c r="H150" s="399">
        <f t="shared" si="52"/>
        <v>37.799999999999997</v>
      </c>
      <c r="I150" s="403">
        <f t="shared" si="50"/>
        <v>198.04000000000002</v>
      </c>
    </row>
    <row r="151" spans="1:9" ht="31.5" x14ac:dyDescent="0.25">
      <c r="A151" s="432" t="s">
        <v>8</v>
      </c>
      <c r="B151" s="442">
        <f>SUM(B152:B177)</f>
        <v>2055</v>
      </c>
      <c r="C151" s="453">
        <f t="shared" ref="C151:I151" si="53">SUM(C152:C177)</f>
        <v>12.305389221556887</v>
      </c>
      <c r="D151" s="453"/>
      <c r="E151" s="453"/>
      <c r="F151" s="779"/>
      <c r="G151" s="453">
        <f t="shared" si="53"/>
        <v>10447.460000000001</v>
      </c>
      <c r="H151" s="453">
        <f t="shared" si="53"/>
        <v>2464.56</v>
      </c>
      <c r="I151" s="459">
        <f t="shared" si="53"/>
        <v>12912.02</v>
      </c>
    </row>
    <row r="152" spans="1:9" x14ac:dyDescent="0.25">
      <c r="A152" s="433" t="s">
        <v>379</v>
      </c>
      <c r="B152" s="767">
        <v>88</v>
      </c>
      <c r="C152" s="395">
        <f t="shared" ref="C152:C172" si="54">B152/167</f>
        <v>0.52694610778443118</v>
      </c>
      <c r="D152" s="395">
        <v>885</v>
      </c>
      <c r="E152" s="395">
        <f t="shared" si="48"/>
        <v>466.34730538922162</v>
      </c>
      <c r="F152" s="776">
        <v>1</v>
      </c>
      <c r="G152" s="399">
        <f t="shared" ref="G152:G177" si="55">ROUND(E152*F152,2)</f>
        <v>466.35</v>
      </c>
      <c r="H152" s="399">
        <f t="shared" si="52"/>
        <v>110.01</v>
      </c>
      <c r="I152" s="403">
        <f t="shared" ref="I152:I177" si="56">H152+G152</f>
        <v>576.36</v>
      </c>
    </row>
    <row r="153" spans="1:9" x14ac:dyDescent="0.25">
      <c r="A153" s="433" t="s">
        <v>379</v>
      </c>
      <c r="B153" s="767">
        <v>104</v>
      </c>
      <c r="C153" s="395">
        <f t="shared" si="54"/>
        <v>0.6227544910179641</v>
      </c>
      <c r="D153" s="395">
        <v>885</v>
      </c>
      <c r="E153" s="395">
        <f t="shared" si="48"/>
        <v>551.13772455089827</v>
      </c>
      <c r="F153" s="776">
        <v>1</v>
      </c>
      <c r="G153" s="399">
        <f t="shared" si="55"/>
        <v>551.14</v>
      </c>
      <c r="H153" s="399">
        <f t="shared" si="52"/>
        <v>130.01</v>
      </c>
      <c r="I153" s="403">
        <f t="shared" si="56"/>
        <v>681.15</v>
      </c>
    </row>
    <row r="154" spans="1:9" x14ac:dyDescent="0.25">
      <c r="A154" s="433" t="s">
        <v>379</v>
      </c>
      <c r="B154" s="767">
        <v>144</v>
      </c>
      <c r="C154" s="395">
        <f t="shared" si="54"/>
        <v>0.86227544910179643</v>
      </c>
      <c r="D154" s="395">
        <v>885</v>
      </c>
      <c r="E154" s="395">
        <f t="shared" si="48"/>
        <v>763.11377245508982</v>
      </c>
      <c r="F154" s="776">
        <v>1</v>
      </c>
      <c r="G154" s="399">
        <f t="shared" si="55"/>
        <v>763.11</v>
      </c>
      <c r="H154" s="399">
        <f t="shared" si="52"/>
        <v>180.02</v>
      </c>
      <c r="I154" s="403">
        <f t="shared" si="56"/>
        <v>943.13</v>
      </c>
    </row>
    <row r="155" spans="1:9" x14ac:dyDescent="0.25">
      <c r="A155" s="433" t="s">
        <v>379</v>
      </c>
      <c r="B155" s="767">
        <v>96</v>
      </c>
      <c r="C155" s="395">
        <f t="shared" si="54"/>
        <v>0.57485029940119758</v>
      </c>
      <c r="D155" s="395">
        <v>885</v>
      </c>
      <c r="E155" s="395">
        <f t="shared" si="48"/>
        <v>508.74251497005986</v>
      </c>
      <c r="F155" s="776">
        <v>1</v>
      </c>
      <c r="G155" s="399">
        <f t="shared" si="55"/>
        <v>508.74</v>
      </c>
      <c r="H155" s="399">
        <f t="shared" si="52"/>
        <v>120.01</v>
      </c>
      <c r="I155" s="403">
        <f t="shared" si="56"/>
        <v>628.75</v>
      </c>
    </row>
    <row r="156" spans="1:9" x14ac:dyDescent="0.25">
      <c r="A156" s="433" t="s">
        <v>379</v>
      </c>
      <c r="B156" s="767">
        <v>12</v>
      </c>
      <c r="C156" s="395">
        <f t="shared" si="54"/>
        <v>7.1856287425149698E-2</v>
      </c>
      <c r="D156" s="395">
        <v>920</v>
      </c>
      <c r="E156" s="395">
        <f t="shared" si="48"/>
        <v>66.107784431137716</v>
      </c>
      <c r="F156" s="776">
        <v>1</v>
      </c>
      <c r="G156" s="399">
        <f t="shared" si="55"/>
        <v>66.11</v>
      </c>
      <c r="H156" s="399">
        <f t="shared" si="52"/>
        <v>15.6</v>
      </c>
      <c r="I156" s="403">
        <f t="shared" si="56"/>
        <v>81.709999999999994</v>
      </c>
    </row>
    <row r="157" spans="1:9" x14ac:dyDescent="0.25">
      <c r="A157" s="433" t="s">
        <v>379</v>
      </c>
      <c r="B157" s="767">
        <v>30</v>
      </c>
      <c r="C157" s="395">
        <f t="shared" si="54"/>
        <v>0.17964071856287425</v>
      </c>
      <c r="D157" s="395">
        <v>885</v>
      </c>
      <c r="E157" s="395">
        <f t="shared" si="48"/>
        <v>158.98203592814372</v>
      </c>
      <c r="F157" s="776">
        <v>1</v>
      </c>
      <c r="G157" s="399">
        <f t="shared" si="55"/>
        <v>158.97999999999999</v>
      </c>
      <c r="H157" s="399">
        <f t="shared" si="52"/>
        <v>37.5</v>
      </c>
      <c r="I157" s="403">
        <f t="shared" si="56"/>
        <v>196.48</v>
      </c>
    </row>
    <row r="158" spans="1:9" x14ac:dyDescent="0.25">
      <c r="A158" s="433" t="s">
        <v>379</v>
      </c>
      <c r="B158" s="767">
        <v>82</v>
      </c>
      <c r="C158" s="395">
        <f t="shared" si="54"/>
        <v>0.49101796407185627</v>
      </c>
      <c r="D158" s="395">
        <v>885</v>
      </c>
      <c r="E158" s="395">
        <f t="shared" si="48"/>
        <v>434.55089820359279</v>
      </c>
      <c r="F158" s="776">
        <v>1</v>
      </c>
      <c r="G158" s="399">
        <f t="shared" si="55"/>
        <v>434.55</v>
      </c>
      <c r="H158" s="399">
        <f t="shared" si="52"/>
        <v>102.51</v>
      </c>
      <c r="I158" s="403">
        <f t="shared" si="56"/>
        <v>537.06000000000006</v>
      </c>
    </row>
    <row r="159" spans="1:9" x14ac:dyDescent="0.25">
      <c r="A159" s="433" t="s">
        <v>379</v>
      </c>
      <c r="B159" s="767">
        <v>24</v>
      </c>
      <c r="C159" s="395">
        <f t="shared" si="54"/>
        <v>0.1437125748502994</v>
      </c>
      <c r="D159" s="395">
        <v>920</v>
      </c>
      <c r="E159" s="395">
        <f t="shared" si="48"/>
        <v>132.21556886227543</v>
      </c>
      <c r="F159" s="776">
        <v>1</v>
      </c>
      <c r="G159" s="399">
        <f t="shared" si="55"/>
        <v>132.22</v>
      </c>
      <c r="H159" s="399">
        <f t="shared" si="52"/>
        <v>31.19</v>
      </c>
      <c r="I159" s="403">
        <f t="shared" si="56"/>
        <v>163.41</v>
      </c>
    </row>
    <row r="160" spans="1:9" x14ac:dyDescent="0.25">
      <c r="A160" s="433" t="s">
        <v>379</v>
      </c>
      <c r="B160" s="767">
        <v>168</v>
      </c>
      <c r="C160" s="395">
        <f t="shared" si="54"/>
        <v>1.0059880239520957</v>
      </c>
      <c r="D160" s="395">
        <v>885</v>
      </c>
      <c r="E160" s="395">
        <f t="shared" si="48"/>
        <v>890.29940119760477</v>
      </c>
      <c r="F160" s="776">
        <v>1</v>
      </c>
      <c r="G160" s="399">
        <f t="shared" si="55"/>
        <v>890.3</v>
      </c>
      <c r="H160" s="399">
        <f t="shared" si="52"/>
        <v>210.02</v>
      </c>
      <c r="I160" s="403">
        <f t="shared" si="56"/>
        <v>1100.32</v>
      </c>
    </row>
    <row r="161" spans="1:9" x14ac:dyDescent="0.25">
      <c r="A161" s="433" t="s">
        <v>379</v>
      </c>
      <c r="B161" s="767">
        <v>12</v>
      </c>
      <c r="C161" s="395">
        <f t="shared" si="54"/>
        <v>7.1856287425149698E-2</v>
      </c>
      <c r="D161" s="395">
        <v>920</v>
      </c>
      <c r="E161" s="395">
        <f t="shared" si="48"/>
        <v>66.107784431137716</v>
      </c>
      <c r="F161" s="776">
        <v>1</v>
      </c>
      <c r="G161" s="399">
        <f t="shared" si="55"/>
        <v>66.11</v>
      </c>
      <c r="H161" s="399">
        <f t="shared" si="52"/>
        <v>15.6</v>
      </c>
      <c r="I161" s="403">
        <f t="shared" si="56"/>
        <v>81.709999999999994</v>
      </c>
    </row>
    <row r="162" spans="1:9" x14ac:dyDescent="0.25">
      <c r="A162" s="433" t="s">
        <v>379</v>
      </c>
      <c r="B162" s="767">
        <v>24</v>
      </c>
      <c r="C162" s="395">
        <f t="shared" si="54"/>
        <v>0.1437125748502994</v>
      </c>
      <c r="D162" s="395">
        <v>885</v>
      </c>
      <c r="E162" s="395">
        <f t="shared" si="48"/>
        <v>127.18562874251496</v>
      </c>
      <c r="F162" s="776">
        <v>1</v>
      </c>
      <c r="G162" s="399">
        <f t="shared" si="55"/>
        <v>127.19</v>
      </c>
      <c r="H162" s="399">
        <f t="shared" si="52"/>
        <v>30</v>
      </c>
      <c r="I162" s="403">
        <f t="shared" si="56"/>
        <v>157.19</v>
      </c>
    </row>
    <row r="163" spans="1:9" x14ac:dyDescent="0.25">
      <c r="A163" s="433" t="s">
        <v>379</v>
      </c>
      <c r="B163" s="767">
        <v>24</v>
      </c>
      <c r="C163" s="395">
        <f t="shared" si="54"/>
        <v>0.1437125748502994</v>
      </c>
      <c r="D163" s="395">
        <v>885</v>
      </c>
      <c r="E163" s="395">
        <f t="shared" si="48"/>
        <v>127.18562874251496</v>
      </c>
      <c r="F163" s="776">
        <v>1</v>
      </c>
      <c r="G163" s="399">
        <f t="shared" si="55"/>
        <v>127.19</v>
      </c>
      <c r="H163" s="399">
        <f t="shared" si="52"/>
        <v>30</v>
      </c>
      <c r="I163" s="403">
        <f t="shared" si="56"/>
        <v>157.19</v>
      </c>
    </row>
    <row r="164" spans="1:9" x14ac:dyDescent="0.25">
      <c r="A164" s="433" t="s">
        <v>379</v>
      </c>
      <c r="B164" s="767">
        <v>89</v>
      </c>
      <c r="C164" s="395">
        <f t="shared" si="54"/>
        <v>0.53293413173652693</v>
      </c>
      <c r="D164" s="395">
        <v>885</v>
      </c>
      <c r="E164" s="395">
        <f t="shared" si="48"/>
        <v>471.64670658682633</v>
      </c>
      <c r="F164" s="776">
        <v>1</v>
      </c>
      <c r="G164" s="399">
        <f t="shared" si="55"/>
        <v>471.65</v>
      </c>
      <c r="H164" s="399">
        <f t="shared" si="52"/>
        <v>111.26</v>
      </c>
      <c r="I164" s="403">
        <f t="shared" si="56"/>
        <v>582.91</v>
      </c>
    </row>
    <row r="165" spans="1:9" x14ac:dyDescent="0.25">
      <c r="A165" s="433" t="s">
        <v>379</v>
      </c>
      <c r="B165" s="767">
        <v>167</v>
      </c>
      <c r="C165" s="395">
        <f t="shared" si="54"/>
        <v>1</v>
      </c>
      <c r="D165" s="395">
        <v>980</v>
      </c>
      <c r="E165" s="395">
        <f t="shared" si="48"/>
        <v>980</v>
      </c>
      <c r="F165" s="776">
        <v>1</v>
      </c>
      <c r="G165" s="399">
        <f t="shared" si="55"/>
        <v>980</v>
      </c>
      <c r="H165" s="399">
        <f t="shared" si="52"/>
        <v>231.18</v>
      </c>
      <c r="I165" s="403">
        <f t="shared" si="56"/>
        <v>1211.18</v>
      </c>
    </row>
    <row r="166" spans="1:9" x14ac:dyDescent="0.25">
      <c r="A166" s="433" t="s">
        <v>379</v>
      </c>
      <c r="B166" s="767">
        <v>72</v>
      </c>
      <c r="C166" s="395">
        <f t="shared" si="54"/>
        <v>0.43113772455089822</v>
      </c>
      <c r="D166" s="395">
        <v>885</v>
      </c>
      <c r="E166" s="395">
        <f t="shared" si="48"/>
        <v>381.55688622754491</v>
      </c>
      <c r="F166" s="776">
        <v>1</v>
      </c>
      <c r="G166" s="399">
        <f t="shared" si="55"/>
        <v>381.56</v>
      </c>
      <c r="H166" s="399">
        <f t="shared" si="52"/>
        <v>90.01</v>
      </c>
      <c r="I166" s="403">
        <f t="shared" si="56"/>
        <v>471.57</v>
      </c>
    </row>
    <row r="167" spans="1:9" x14ac:dyDescent="0.25">
      <c r="A167" s="433" t="s">
        <v>379</v>
      </c>
      <c r="B167" s="767">
        <v>77</v>
      </c>
      <c r="C167" s="395">
        <f t="shared" si="54"/>
        <v>0.46107784431137727</v>
      </c>
      <c r="D167" s="395">
        <v>885</v>
      </c>
      <c r="E167" s="395">
        <f t="shared" si="48"/>
        <v>408.05389221556891</v>
      </c>
      <c r="F167" s="776">
        <v>1</v>
      </c>
      <c r="G167" s="399">
        <f t="shared" si="55"/>
        <v>408.05</v>
      </c>
      <c r="H167" s="399">
        <f t="shared" si="52"/>
        <v>96.26</v>
      </c>
      <c r="I167" s="403">
        <f t="shared" si="56"/>
        <v>504.31</v>
      </c>
    </row>
    <row r="168" spans="1:9" x14ac:dyDescent="0.25">
      <c r="A168" s="433" t="s">
        <v>379</v>
      </c>
      <c r="B168" s="767">
        <v>72</v>
      </c>
      <c r="C168" s="395">
        <f t="shared" si="54"/>
        <v>0.43113772455089822</v>
      </c>
      <c r="D168" s="395">
        <v>885</v>
      </c>
      <c r="E168" s="395">
        <f t="shared" si="48"/>
        <v>381.55688622754491</v>
      </c>
      <c r="F168" s="776">
        <v>1</v>
      </c>
      <c r="G168" s="399">
        <f t="shared" si="55"/>
        <v>381.56</v>
      </c>
      <c r="H168" s="399">
        <f t="shared" si="52"/>
        <v>90.01</v>
      </c>
      <c r="I168" s="403">
        <f t="shared" si="56"/>
        <v>471.57</v>
      </c>
    </row>
    <row r="169" spans="1:9" x14ac:dyDescent="0.25">
      <c r="A169" s="433" t="s">
        <v>379</v>
      </c>
      <c r="B169" s="767">
        <v>80</v>
      </c>
      <c r="C169" s="395">
        <f t="shared" si="54"/>
        <v>0.47904191616766467</v>
      </c>
      <c r="D169" s="395">
        <v>1035</v>
      </c>
      <c r="E169" s="395">
        <f t="shared" si="48"/>
        <v>495.80838323353294</v>
      </c>
      <c r="F169" s="776">
        <v>1</v>
      </c>
      <c r="G169" s="399">
        <f t="shared" si="55"/>
        <v>495.81</v>
      </c>
      <c r="H169" s="399">
        <f t="shared" si="52"/>
        <v>116.96</v>
      </c>
      <c r="I169" s="403">
        <f t="shared" si="56"/>
        <v>612.77</v>
      </c>
    </row>
    <row r="170" spans="1:9" x14ac:dyDescent="0.25">
      <c r="A170" s="433" t="s">
        <v>388</v>
      </c>
      <c r="B170" s="767">
        <v>48</v>
      </c>
      <c r="C170" s="395">
        <f t="shared" si="54"/>
        <v>0.28742514970059879</v>
      </c>
      <c r="D170" s="395">
        <v>735</v>
      </c>
      <c r="E170" s="395">
        <f t="shared" si="48"/>
        <v>211.25748502994011</v>
      </c>
      <c r="F170" s="776">
        <v>1</v>
      </c>
      <c r="G170" s="399">
        <f t="shared" si="55"/>
        <v>211.26</v>
      </c>
      <c r="H170" s="399">
        <f t="shared" si="52"/>
        <v>49.84</v>
      </c>
      <c r="I170" s="403">
        <f t="shared" si="56"/>
        <v>261.10000000000002</v>
      </c>
    </row>
    <row r="171" spans="1:9" x14ac:dyDescent="0.25">
      <c r="A171" s="433" t="s">
        <v>388</v>
      </c>
      <c r="B171" s="767">
        <v>58</v>
      </c>
      <c r="C171" s="395">
        <f t="shared" si="54"/>
        <v>0.3473053892215569</v>
      </c>
      <c r="D171" s="395">
        <v>735</v>
      </c>
      <c r="E171" s="395">
        <f t="shared" si="48"/>
        <v>255.26946107784431</v>
      </c>
      <c r="F171" s="776">
        <v>1</v>
      </c>
      <c r="G171" s="399">
        <f t="shared" si="55"/>
        <v>255.27</v>
      </c>
      <c r="H171" s="399">
        <f t="shared" si="52"/>
        <v>60.22</v>
      </c>
      <c r="I171" s="403">
        <f t="shared" si="56"/>
        <v>315.49</v>
      </c>
    </row>
    <row r="172" spans="1:9" x14ac:dyDescent="0.25">
      <c r="A172" s="433" t="s">
        <v>388</v>
      </c>
      <c r="B172" s="767">
        <v>80</v>
      </c>
      <c r="C172" s="395">
        <f t="shared" si="54"/>
        <v>0.47904191616766467</v>
      </c>
      <c r="D172" s="395">
        <v>735</v>
      </c>
      <c r="E172" s="395">
        <f t="shared" si="48"/>
        <v>352.09580838323353</v>
      </c>
      <c r="F172" s="776">
        <v>1</v>
      </c>
      <c r="G172" s="399">
        <f t="shared" si="55"/>
        <v>352.1</v>
      </c>
      <c r="H172" s="399">
        <f t="shared" si="52"/>
        <v>83.06</v>
      </c>
      <c r="I172" s="403">
        <f t="shared" si="56"/>
        <v>435.16</v>
      </c>
    </row>
    <row r="173" spans="1:9" x14ac:dyDescent="0.25">
      <c r="A173" s="433" t="s">
        <v>388</v>
      </c>
      <c r="B173" s="767">
        <v>150</v>
      </c>
      <c r="C173" s="395">
        <f>B173/167</f>
        <v>0.89820359281437123</v>
      </c>
      <c r="D173" s="395">
        <v>735</v>
      </c>
      <c r="E173" s="395">
        <f t="shared" si="48"/>
        <v>660.17964071856284</v>
      </c>
      <c r="F173" s="776">
        <v>1</v>
      </c>
      <c r="G173" s="399">
        <f t="shared" si="55"/>
        <v>660.18</v>
      </c>
      <c r="H173" s="399">
        <f t="shared" si="52"/>
        <v>155.74</v>
      </c>
      <c r="I173" s="403">
        <f t="shared" si="56"/>
        <v>815.92</v>
      </c>
    </row>
    <row r="174" spans="1:9" x14ac:dyDescent="0.25">
      <c r="A174" s="433" t="s">
        <v>388</v>
      </c>
      <c r="B174" s="767">
        <v>88</v>
      </c>
      <c r="C174" s="395">
        <f>B174/167</f>
        <v>0.52694610778443118</v>
      </c>
      <c r="D174" s="395">
        <v>735</v>
      </c>
      <c r="E174" s="395">
        <f t="shared" si="48"/>
        <v>387.30538922155694</v>
      </c>
      <c r="F174" s="776">
        <v>1</v>
      </c>
      <c r="G174" s="399">
        <f t="shared" si="55"/>
        <v>387.31</v>
      </c>
      <c r="H174" s="399">
        <f t="shared" si="52"/>
        <v>91.37</v>
      </c>
      <c r="I174" s="403">
        <f t="shared" si="56"/>
        <v>478.68</v>
      </c>
    </row>
    <row r="175" spans="1:9" x14ac:dyDescent="0.25">
      <c r="A175" s="433" t="s">
        <v>388</v>
      </c>
      <c r="B175" s="767">
        <v>160</v>
      </c>
      <c r="C175" s="395">
        <f>B175/167</f>
        <v>0.95808383233532934</v>
      </c>
      <c r="D175" s="395">
        <v>735</v>
      </c>
      <c r="E175" s="395">
        <f t="shared" si="48"/>
        <v>704.19161676646706</v>
      </c>
      <c r="F175" s="776">
        <v>1</v>
      </c>
      <c r="G175" s="399">
        <f t="shared" si="55"/>
        <v>704.19</v>
      </c>
      <c r="H175" s="399">
        <f t="shared" si="52"/>
        <v>166.12</v>
      </c>
      <c r="I175" s="403">
        <f t="shared" si="56"/>
        <v>870.31000000000006</v>
      </c>
    </row>
    <row r="176" spans="1:9" x14ac:dyDescent="0.25">
      <c r="A176" s="433" t="s">
        <v>388</v>
      </c>
      <c r="B176" s="767">
        <v>82</v>
      </c>
      <c r="C176" s="395">
        <f>B176/167</f>
        <v>0.49101796407185627</v>
      </c>
      <c r="D176" s="395">
        <v>735</v>
      </c>
      <c r="E176" s="395">
        <f t="shared" si="48"/>
        <v>360.89820359281435</v>
      </c>
      <c r="F176" s="776">
        <v>1</v>
      </c>
      <c r="G176" s="399">
        <f t="shared" si="55"/>
        <v>360.9</v>
      </c>
      <c r="H176" s="399">
        <f t="shared" si="52"/>
        <v>85.14</v>
      </c>
      <c r="I176" s="403">
        <f t="shared" si="56"/>
        <v>446.03999999999996</v>
      </c>
    </row>
    <row r="177" spans="1:9" x14ac:dyDescent="0.25">
      <c r="A177" s="433" t="s">
        <v>388</v>
      </c>
      <c r="B177" s="767">
        <v>24</v>
      </c>
      <c r="C177" s="395">
        <f>B177/167</f>
        <v>0.1437125748502994</v>
      </c>
      <c r="D177" s="395">
        <v>735</v>
      </c>
      <c r="E177" s="395">
        <f t="shared" si="48"/>
        <v>105.62874251497006</v>
      </c>
      <c r="F177" s="776">
        <v>1</v>
      </c>
      <c r="G177" s="399">
        <f t="shared" si="55"/>
        <v>105.63</v>
      </c>
      <c r="H177" s="399">
        <f t="shared" si="52"/>
        <v>24.92</v>
      </c>
      <c r="I177" s="403">
        <f t="shared" si="56"/>
        <v>130.55000000000001</v>
      </c>
    </row>
    <row r="178" spans="1:9" x14ac:dyDescent="0.25">
      <c r="A178" s="753" t="s">
        <v>2123</v>
      </c>
      <c r="B178" s="384">
        <f>B179+B183+B200</f>
        <v>1022.1665</v>
      </c>
      <c r="C178" s="367">
        <f t="shared" ref="C178:I178" si="57">C179+C183+C200</f>
        <v>6.1207574850299391</v>
      </c>
      <c r="D178" s="367"/>
      <c r="E178" s="367"/>
      <c r="F178" s="778"/>
      <c r="G178" s="367">
        <f t="shared" si="57"/>
        <v>7279.93</v>
      </c>
      <c r="H178" s="367">
        <f t="shared" si="57"/>
        <v>1714.79</v>
      </c>
      <c r="I178" s="465">
        <f t="shared" si="57"/>
        <v>8994.7199999999993</v>
      </c>
    </row>
    <row r="179" spans="1:9" ht="31.5" x14ac:dyDescent="0.25">
      <c r="A179" s="432" t="s">
        <v>9</v>
      </c>
      <c r="B179" s="442">
        <f>SUM(B180:B182)</f>
        <v>184</v>
      </c>
      <c r="C179" s="453">
        <f t="shared" ref="C179:I179" si="58">SUM(C180:C182)</f>
        <v>1.1017964071856288</v>
      </c>
      <c r="D179" s="453"/>
      <c r="E179" s="453"/>
      <c r="F179" s="779"/>
      <c r="G179" s="453">
        <f t="shared" si="58"/>
        <v>2027.31</v>
      </c>
      <c r="H179" s="453">
        <f t="shared" si="58"/>
        <v>475.76</v>
      </c>
      <c r="I179" s="459">
        <f t="shared" si="58"/>
        <v>2503.0700000000002</v>
      </c>
    </row>
    <row r="180" spans="1:9" x14ac:dyDescent="0.25">
      <c r="A180" s="755" t="s">
        <v>594</v>
      </c>
      <c r="B180" s="450">
        <v>46</v>
      </c>
      <c r="C180" s="395">
        <f>B180/167</f>
        <v>0.27544910179640719</v>
      </c>
      <c r="D180" s="395">
        <v>1840</v>
      </c>
      <c r="E180" s="395">
        <f>C180*D180</f>
        <v>506.82634730538922</v>
      </c>
      <c r="F180" s="404">
        <v>1</v>
      </c>
      <c r="G180" s="399">
        <f>ROUND(E180*F180,2)</f>
        <v>506.83</v>
      </c>
      <c r="H180" s="399">
        <f>ROUND(G180*0.2359,2)</f>
        <v>119.56</v>
      </c>
      <c r="I180" s="403">
        <f>H180+G180</f>
        <v>626.39</v>
      </c>
    </row>
    <row r="181" spans="1:9" x14ac:dyDescent="0.25">
      <c r="A181" s="755" t="s">
        <v>594</v>
      </c>
      <c r="B181" s="450">
        <v>8</v>
      </c>
      <c r="C181" s="395">
        <f>B181/167</f>
        <v>4.790419161676647E-2</v>
      </c>
      <c r="D181" s="395">
        <v>1840</v>
      </c>
      <c r="E181" s="395">
        <f>C181*D181</f>
        <v>88.143712574850298</v>
      </c>
      <c r="F181" s="404">
        <v>1</v>
      </c>
      <c r="G181" s="399">
        <f>ROUND(E181*F181,2)</f>
        <v>88.14</v>
      </c>
      <c r="H181" s="428">
        <f>ROUND(G181*0.2077,2)</f>
        <v>18.309999999999999</v>
      </c>
      <c r="I181" s="403">
        <f>H181+G181</f>
        <v>106.45</v>
      </c>
    </row>
    <row r="182" spans="1:9" x14ac:dyDescent="0.25">
      <c r="A182" s="755" t="s">
        <v>594</v>
      </c>
      <c r="B182" s="450">
        <v>130</v>
      </c>
      <c r="C182" s="395">
        <f>B182/167</f>
        <v>0.77844311377245512</v>
      </c>
      <c r="D182" s="395">
        <v>1840</v>
      </c>
      <c r="E182" s="395">
        <f>C182*D182</f>
        <v>1432.3353293413174</v>
      </c>
      <c r="F182" s="404">
        <v>1</v>
      </c>
      <c r="G182" s="399">
        <f>ROUND(E182*F182,2)</f>
        <v>1432.34</v>
      </c>
      <c r="H182" s="399">
        <f>ROUND(G182*0.2359,2)</f>
        <v>337.89</v>
      </c>
      <c r="I182" s="403">
        <f>H182+G182</f>
        <v>1770.23</v>
      </c>
    </row>
    <row r="183" spans="1:9" ht="31.5" x14ac:dyDescent="0.25">
      <c r="A183" s="432" t="s">
        <v>7</v>
      </c>
      <c r="B183" s="442">
        <f>SUM(B184:B199)</f>
        <v>486.16650000000004</v>
      </c>
      <c r="C183" s="453">
        <f t="shared" ref="C183:I183" si="59">SUM(C184:C199)</f>
        <v>2.9111766467065863</v>
      </c>
      <c r="D183" s="453"/>
      <c r="E183" s="453"/>
      <c r="F183" s="779"/>
      <c r="G183" s="453">
        <f t="shared" si="59"/>
        <v>3589.42</v>
      </c>
      <c r="H183" s="453">
        <f t="shared" si="59"/>
        <v>846.66999999999985</v>
      </c>
      <c r="I183" s="459">
        <f t="shared" si="59"/>
        <v>4436.09</v>
      </c>
    </row>
    <row r="184" spans="1:9" x14ac:dyDescent="0.25">
      <c r="A184" s="433" t="s">
        <v>478</v>
      </c>
      <c r="B184" s="767">
        <v>24</v>
      </c>
      <c r="C184" s="395">
        <f>B184/167</f>
        <v>0.1437125748502994</v>
      </c>
      <c r="D184" s="399">
        <v>1345</v>
      </c>
      <c r="E184" s="395">
        <f>C184*D184</f>
        <v>193.29341317365268</v>
      </c>
      <c r="F184" s="780">
        <v>1</v>
      </c>
      <c r="G184" s="399">
        <f>ROUND(E184*F184,2)</f>
        <v>193.29</v>
      </c>
      <c r="H184" s="399">
        <f>ROUND(G184*0.2359,2)</f>
        <v>45.6</v>
      </c>
      <c r="I184" s="403">
        <f>H184+G184</f>
        <v>238.89</v>
      </c>
    </row>
    <row r="185" spans="1:9" x14ac:dyDescent="0.25">
      <c r="A185" s="433" t="s">
        <v>27</v>
      </c>
      <c r="B185" s="767">
        <v>58.5</v>
      </c>
      <c r="C185" s="395">
        <f t="shared" ref="C185:C199" si="60">B185/167</f>
        <v>0.35029940119760478</v>
      </c>
      <c r="D185" s="399">
        <v>1500</v>
      </c>
      <c r="E185" s="395">
        <f t="shared" ref="E185:E199" si="61">C185*D185</f>
        <v>525.44910179640715</v>
      </c>
      <c r="F185" s="780">
        <v>1</v>
      </c>
      <c r="G185" s="399">
        <f t="shared" ref="G185:G199" si="62">ROUND(E185*F185,2)</f>
        <v>525.45000000000005</v>
      </c>
      <c r="H185" s="399">
        <f t="shared" ref="H185:H207" si="63">ROUND(G185*0.2359,2)</f>
        <v>123.95</v>
      </c>
      <c r="I185" s="403">
        <f t="shared" ref="I185:I199" si="64">H185+G185</f>
        <v>649.40000000000009</v>
      </c>
    </row>
    <row r="186" spans="1:9" x14ac:dyDescent="0.25">
      <c r="A186" s="433" t="s">
        <v>24</v>
      </c>
      <c r="B186" s="767">
        <v>56</v>
      </c>
      <c r="C186" s="395">
        <f t="shared" si="60"/>
        <v>0.33532934131736525</v>
      </c>
      <c r="D186" s="399">
        <v>1385</v>
      </c>
      <c r="E186" s="395">
        <f t="shared" si="61"/>
        <v>464.43113772455087</v>
      </c>
      <c r="F186" s="780">
        <v>1</v>
      </c>
      <c r="G186" s="399">
        <f t="shared" si="62"/>
        <v>464.43</v>
      </c>
      <c r="H186" s="399">
        <f t="shared" si="63"/>
        <v>109.56</v>
      </c>
      <c r="I186" s="403">
        <f t="shared" si="64"/>
        <v>573.99</v>
      </c>
    </row>
    <row r="187" spans="1:9" x14ac:dyDescent="0.25">
      <c r="A187" s="433" t="s">
        <v>24</v>
      </c>
      <c r="B187" s="767">
        <v>56</v>
      </c>
      <c r="C187" s="395">
        <f t="shared" si="60"/>
        <v>0.33532934131736525</v>
      </c>
      <c r="D187" s="399">
        <v>1120</v>
      </c>
      <c r="E187" s="395">
        <f t="shared" si="61"/>
        <v>375.56886227544908</v>
      </c>
      <c r="F187" s="780">
        <v>1</v>
      </c>
      <c r="G187" s="399">
        <f t="shared" si="62"/>
        <v>375.57</v>
      </c>
      <c r="H187" s="399">
        <f t="shared" si="63"/>
        <v>88.6</v>
      </c>
      <c r="I187" s="403">
        <f t="shared" si="64"/>
        <v>464.16999999999996</v>
      </c>
    </row>
    <row r="188" spans="1:9" x14ac:dyDescent="0.25">
      <c r="A188" s="433" t="s">
        <v>24</v>
      </c>
      <c r="B188" s="767">
        <v>40</v>
      </c>
      <c r="C188" s="395">
        <f t="shared" si="60"/>
        <v>0.23952095808383234</v>
      </c>
      <c r="D188" s="399">
        <v>1070</v>
      </c>
      <c r="E188" s="395">
        <f t="shared" si="61"/>
        <v>256.2874251497006</v>
      </c>
      <c r="F188" s="780">
        <v>1</v>
      </c>
      <c r="G188" s="399">
        <f t="shared" si="62"/>
        <v>256.29000000000002</v>
      </c>
      <c r="H188" s="399">
        <f t="shared" si="63"/>
        <v>60.46</v>
      </c>
      <c r="I188" s="403">
        <f t="shared" si="64"/>
        <v>316.75</v>
      </c>
    </row>
    <row r="189" spans="1:9" x14ac:dyDescent="0.25">
      <c r="A189" s="433" t="s">
        <v>24</v>
      </c>
      <c r="B189" s="767">
        <v>0.33350000000000002</v>
      </c>
      <c r="C189" s="395">
        <f t="shared" si="60"/>
        <v>1.9970059880239522E-3</v>
      </c>
      <c r="D189" s="399">
        <v>1070</v>
      </c>
      <c r="E189" s="395">
        <f t="shared" si="61"/>
        <v>2.1367964071856287</v>
      </c>
      <c r="F189" s="780">
        <v>1</v>
      </c>
      <c r="G189" s="399">
        <f t="shared" si="62"/>
        <v>2.14</v>
      </c>
      <c r="H189" s="399">
        <f t="shared" si="63"/>
        <v>0.5</v>
      </c>
      <c r="I189" s="403">
        <f t="shared" si="64"/>
        <v>2.64</v>
      </c>
    </row>
    <row r="190" spans="1:9" x14ac:dyDescent="0.25">
      <c r="A190" s="433" t="s">
        <v>399</v>
      </c>
      <c r="B190" s="767">
        <v>56</v>
      </c>
      <c r="C190" s="395">
        <f t="shared" si="60"/>
        <v>0.33532934131736525</v>
      </c>
      <c r="D190" s="399">
        <v>1370</v>
      </c>
      <c r="E190" s="395">
        <f t="shared" si="61"/>
        <v>459.40119760479041</v>
      </c>
      <c r="F190" s="780">
        <v>1</v>
      </c>
      <c r="G190" s="399">
        <f t="shared" si="62"/>
        <v>459.4</v>
      </c>
      <c r="H190" s="399">
        <f t="shared" si="63"/>
        <v>108.37</v>
      </c>
      <c r="I190" s="403">
        <f t="shared" si="64"/>
        <v>567.77</v>
      </c>
    </row>
    <row r="191" spans="1:9" x14ac:dyDescent="0.25">
      <c r="A191" s="433" t="s">
        <v>1251</v>
      </c>
      <c r="B191" s="767">
        <v>48</v>
      </c>
      <c r="C191" s="395">
        <f t="shared" si="60"/>
        <v>0.28742514970059879</v>
      </c>
      <c r="D191" s="399">
        <v>1115</v>
      </c>
      <c r="E191" s="395">
        <f t="shared" si="61"/>
        <v>320.47904191616766</v>
      </c>
      <c r="F191" s="780">
        <v>1</v>
      </c>
      <c r="G191" s="399">
        <f t="shared" si="62"/>
        <v>320.48</v>
      </c>
      <c r="H191" s="399">
        <f t="shared" si="63"/>
        <v>75.599999999999994</v>
      </c>
      <c r="I191" s="403">
        <f t="shared" si="64"/>
        <v>396.08000000000004</v>
      </c>
    </row>
    <row r="192" spans="1:9" x14ac:dyDescent="0.25">
      <c r="A192" s="433" t="s">
        <v>1251</v>
      </c>
      <c r="B192" s="767">
        <v>0.83299999999999996</v>
      </c>
      <c r="C192" s="395">
        <f t="shared" si="60"/>
        <v>4.9880239520958079E-3</v>
      </c>
      <c r="D192" s="399">
        <v>1115</v>
      </c>
      <c r="E192" s="395">
        <f t="shared" si="61"/>
        <v>5.561646706586826</v>
      </c>
      <c r="F192" s="780">
        <v>1</v>
      </c>
      <c r="G192" s="399">
        <f t="shared" si="62"/>
        <v>5.56</v>
      </c>
      <c r="H192" s="399">
        <f t="shared" si="63"/>
        <v>1.31</v>
      </c>
      <c r="I192" s="403">
        <f t="shared" si="64"/>
        <v>6.8699999999999992</v>
      </c>
    </row>
    <row r="193" spans="1:9" x14ac:dyDescent="0.25">
      <c r="A193" s="433" t="s">
        <v>1251</v>
      </c>
      <c r="B193" s="767">
        <v>56.5</v>
      </c>
      <c r="C193" s="395">
        <f t="shared" si="60"/>
        <v>0.33832335329341318</v>
      </c>
      <c r="D193" s="399">
        <v>1135</v>
      </c>
      <c r="E193" s="395">
        <f t="shared" si="61"/>
        <v>383.99700598802394</v>
      </c>
      <c r="F193" s="780">
        <v>1</v>
      </c>
      <c r="G193" s="399">
        <f t="shared" si="62"/>
        <v>384</v>
      </c>
      <c r="H193" s="399">
        <f t="shared" si="63"/>
        <v>90.59</v>
      </c>
      <c r="I193" s="403">
        <f t="shared" si="64"/>
        <v>474.59000000000003</v>
      </c>
    </row>
    <row r="194" spans="1:9" x14ac:dyDescent="0.25">
      <c r="A194" s="433" t="s">
        <v>1251</v>
      </c>
      <c r="B194" s="767">
        <v>48</v>
      </c>
      <c r="C194" s="395">
        <f t="shared" si="60"/>
        <v>0.28742514970059879</v>
      </c>
      <c r="D194" s="399">
        <v>1115</v>
      </c>
      <c r="E194" s="395">
        <f t="shared" si="61"/>
        <v>320.47904191616766</v>
      </c>
      <c r="F194" s="780">
        <v>1</v>
      </c>
      <c r="G194" s="399">
        <f t="shared" si="62"/>
        <v>320.48</v>
      </c>
      <c r="H194" s="399">
        <f t="shared" si="63"/>
        <v>75.599999999999994</v>
      </c>
      <c r="I194" s="403">
        <f t="shared" si="64"/>
        <v>396.08000000000004</v>
      </c>
    </row>
    <row r="195" spans="1:9" x14ac:dyDescent="0.25">
      <c r="A195" s="433" t="s">
        <v>1251</v>
      </c>
      <c r="B195" s="767">
        <v>0.83299999999999996</v>
      </c>
      <c r="C195" s="395">
        <f t="shared" si="60"/>
        <v>4.9880239520958079E-3</v>
      </c>
      <c r="D195" s="399">
        <v>1115</v>
      </c>
      <c r="E195" s="395">
        <f t="shared" si="61"/>
        <v>5.561646706586826</v>
      </c>
      <c r="F195" s="780">
        <v>1</v>
      </c>
      <c r="G195" s="399">
        <f t="shared" si="62"/>
        <v>5.56</v>
      </c>
      <c r="H195" s="399">
        <f t="shared" si="63"/>
        <v>1.31</v>
      </c>
      <c r="I195" s="403">
        <f t="shared" si="64"/>
        <v>6.8699999999999992</v>
      </c>
    </row>
    <row r="196" spans="1:9" x14ac:dyDescent="0.25">
      <c r="A196" s="433" t="s">
        <v>1251</v>
      </c>
      <c r="B196" s="767">
        <v>24</v>
      </c>
      <c r="C196" s="395">
        <f t="shared" si="60"/>
        <v>0.1437125748502994</v>
      </c>
      <c r="D196" s="399">
        <v>1115</v>
      </c>
      <c r="E196" s="395">
        <f t="shared" si="61"/>
        <v>160.23952095808383</v>
      </c>
      <c r="F196" s="780">
        <v>1</v>
      </c>
      <c r="G196" s="399">
        <f t="shared" si="62"/>
        <v>160.24</v>
      </c>
      <c r="H196" s="399">
        <f t="shared" si="63"/>
        <v>37.799999999999997</v>
      </c>
      <c r="I196" s="403">
        <f t="shared" si="64"/>
        <v>198.04000000000002</v>
      </c>
    </row>
    <row r="197" spans="1:9" x14ac:dyDescent="0.25">
      <c r="A197" s="433" t="s">
        <v>1251</v>
      </c>
      <c r="B197" s="767">
        <v>0.83299999999999996</v>
      </c>
      <c r="C197" s="395">
        <f t="shared" si="60"/>
        <v>4.9880239520958079E-3</v>
      </c>
      <c r="D197" s="399">
        <v>1115</v>
      </c>
      <c r="E197" s="395">
        <f t="shared" si="61"/>
        <v>5.561646706586826</v>
      </c>
      <c r="F197" s="780">
        <v>1</v>
      </c>
      <c r="G197" s="399">
        <f t="shared" si="62"/>
        <v>5.56</v>
      </c>
      <c r="H197" s="399">
        <f t="shared" si="63"/>
        <v>1.31</v>
      </c>
      <c r="I197" s="403">
        <f t="shared" si="64"/>
        <v>6.8699999999999992</v>
      </c>
    </row>
    <row r="198" spans="1:9" x14ac:dyDescent="0.25">
      <c r="A198" s="433" t="s">
        <v>1251</v>
      </c>
      <c r="B198" s="767">
        <v>0.33400000000000002</v>
      </c>
      <c r="C198" s="395">
        <f t="shared" si="60"/>
        <v>2E-3</v>
      </c>
      <c r="D198" s="399">
        <v>1115</v>
      </c>
      <c r="E198" s="395">
        <f t="shared" si="61"/>
        <v>2.23</v>
      </c>
      <c r="F198" s="780">
        <v>1</v>
      </c>
      <c r="G198" s="399">
        <f t="shared" si="62"/>
        <v>2.23</v>
      </c>
      <c r="H198" s="428">
        <f>ROUND(G198*0.2077,2)</f>
        <v>0.46</v>
      </c>
      <c r="I198" s="403">
        <f t="shared" si="64"/>
        <v>2.69</v>
      </c>
    </row>
    <row r="199" spans="1:9" x14ac:dyDescent="0.25">
      <c r="A199" s="433" t="s">
        <v>1251</v>
      </c>
      <c r="B199" s="767">
        <v>16</v>
      </c>
      <c r="C199" s="395">
        <f t="shared" si="60"/>
        <v>9.580838323353294E-2</v>
      </c>
      <c r="D199" s="399">
        <v>1135</v>
      </c>
      <c r="E199" s="395">
        <f t="shared" si="61"/>
        <v>108.74251497005989</v>
      </c>
      <c r="F199" s="780">
        <v>1</v>
      </c>
      <c r="G199" s="399">
        <f t="shared" si="62"/>
        <v>108.74</v>
      </c>
      <c r="H199" s="399">
        <f t="shared" si="63"/>
        <v>25.65</v>
      </c>
      <c r="I199" s="403">
        <f t="shared" si="64"/>
        <v>134.38999999999999</v>
      </c>
    </row>
    <row r="200" spans="1:9" ht="31.5" x14ac:dyDescent="0.25">
      <c r="A200" s="432" t="s">
        <v>8</v>
      </c>
      <c r="B200" s="442">
        <f>SUM(B201:B207)</f>
        <v>352</v>
      </c>
      <c r="C200" s="453">
        <f t="shared" ref="C200:I200" si="65">SUM(C201:C207)</f>
        <v>2.1077844311377247</v>
      </c>
      <c r="D200" s="453"/>
      <c r="E200" s="453"/>
      <c r="F200" s="779"/>
      <c r="G200" s="453">
        <f t="shared" si="65"/>
        <v>1663.2000000000003</v>
      </c>
      <c r="H200" s="453">
        <f t="shared" si="65"/>
        <v>392.36</v>
      </c>
      <c r="I200" s="459">
        <f t="shared" si="65"/>
        <v>2055.56</v>
      </c>
    </row>
    <row r="201" spans="1:9" x14ac:dyDescent="0.25">
      <c r="A201" s="433" t="s">
        <v>379</v>
      </c>
      <c r="B201" s="767">
        <v>72</v>
      </c>
      <c r="C201" s="395">
        <f t="shared" ref="C201:C207" si="66">B201/167</f>
        <v>0.43113772455089822</v>
      </c>
      <c r="D201" s="395">
        <v>885</v>
      </c>
      <c r="E201" s="395">
        <f t="shared" ref="E201:E207" si="67">C201*D201</f>
        <v>381.55688622754491</v>
      </c>
      <c r="F201" s="776">
        <v>1</v>
      </c>
      <c r="G201" s="399">
        <f t="shared" ref="G201:G207" si="68">ROUND(E201*F201,2)</f>
        <v>381.56</v>
      </c>
      <c r="H201" s="399">
        <f t="shared" si="63"/>
        <v>90.01</v>
      </c>
      <c r="I201" s="403">
        <f t="shared" ref="I201:I207" si="69">H201+G201</f>
        <v>471.57</v>
      </c>
    </row>
    <row r="202" spans="1:9" x14ac:dyDescent="0.25">
      <c r="A202" s="433" t="s">
        <v>388</v>
      </c>
      <c r="B202" s="767">
        <v>80</v>
      </c>
      <c r="C202" s="395">
        <f t="shared" si="66"/>
        <v>0.47904191616766467</v>
      </c>
      <c r="D202" s="395">
        <v>735</v>
      </c>
      <c r="E202" s="395">
        <f t="shared" si="67"/>
        <v>352.09580838323353</v>
      </c>
      <c r="F202" s="776">
        <v>1</v>
      </c>
      <c r="G202" s="399">
        <f t="shared" si="68"/>
        <v>352.1</v>
      </c>
      <c r="H202" s="399">
        <f t="shared" si="63"/>
        <v>83.06</v>
      </c>
      <c r="I202" s="403">
        <f t="shared" si="69"/>
        <v>435.16</v>
      </c>
    </row>
    <row r="203" spans="1:9" x14ac:dyDescent="0.25">
      <c r="A203" s="433" t="s">
        <v>388</v>
      </c>
      <c r="B203" s="767">
        <v>56</v>
      </c>
      <c r="C203" s="395">
        <f t="shared" si="66"/>
        <v>0.33532934131736525</v>
      </c>
      <c r="D203" s="395">
        <v>882</v>
      </c>
      <c r="E203" s="395">
        <f t="shared" si="67"/>
        <v>295.76047904191614</v>
      </c>
      <c r="F203" s="776">
        <v>1</v>
      </c>
      <c r="G203" s="399">
        <f t="shared" si="68"/>
        <v>295.76</v>
      </c>
      <c r="H203" s="399">
        <f t="shared" si="63"/>
        <v>69.77</v>
      </c>
      <c r="I203" s="403">
        <f t="shared" si="69"/>
        <v>365.53</v>
      </c>
    </row>
    <row r="204" spans="1:9" x14ac:dyDescent="0.25">
      <c r="A204" s="433" t="s">
        <v>388</v>
      </c>
      <c r="B204" s="767">
        <v>24</v>
      </c>
      <c r="C204" s="395">
        <f t="shared" si="66"/>
        <v>0.1437125748502994</v>
      </c>
      <c r="D204" s="395">
        <v>735</v>
      </c>
      <c r="E204" s="395">
        <f t="shared" si="67"/>
        <v>105.62874251497006</v>
      </c>
      <c r="F204" s="776">
        <v>1</v>
      </c>
      <c r="G204" s="399">
        <f t="shared" si="68"/>
        <v>105.63</v>
      </c>
      <c r="H204" s="399">
        <f t="shared" si="63"/>
        <v>24.92</v>
      </c>
      <c r="I204" s="403">
        <f t="shared" si="69"/>
        <v>130.55000000000001</v>
      </c>
    </row>
    <row r="205" spans="1:9" x14ac:dyDescent="0.25">
      <c r="A205" s="433" t="s">
        <v>388</v>
      </c>
      <c r="B205" s="767">
        <v>24</v>
      </c>
      <c r="C205" s="395">
        <f t="shared" si="66"/>
        <v>0.1437125748502994</v>
      </c>
      <c r="D205" s="395">
        <v>735</v>
      </c>
      <c r="E205" s="395">
        <f t="shared" si="67"/>
        <v>105.62874251497006</v>
      </c>
      <c r="F205" s="776">
        <v>1</v>
      </c>
      <c r="G205" s="399">
        <f t="shared" si="68"/>
        <v>105.63</v>
      </c>
      <c r="H205" s="399">
        <f t="shared" si="63"/>
        <v>24.92</v>
      </c>
      <c r="I205" s="403">
        <f t="shared" si="69"/>
        <v>130.55000000000001</v>
      </c>
    </row>
    <row r="206" spans="1:9" x14ac:dyDescent="0.25">
      <c r="A206" s="433" t="s">
        <v>388</v>
      </c>
      <c r="B206" s="767">
        <v>48</v>
      </c>
      <c r="C206" s="395">
        <f t="shared" si="66"/>
        <v>0.28742514970059879</v>
      </c>
      <c r="D206" s="395">
        <v>735</v>
      </c>
      <c r="E206" s="395">
        <f t="shared" si="67"/>
        <v>211.25748502994011</v>
      </c>
      <c r="F206" s="776">
        <v>1</v>
      </c>
      <c r="G206" s="399">
        <f t="shared" si="68"/>
        <v>211.26</v>
      </c>
      <c r="H206" s="399">
        <f t="shared" si="63"/>
        <v>49.84</v>
      </c>
      <c r="I206" s="403">
        <f t="shared" si="69"/>
        <v>261.10000000000002</v>
      </c>
    </row>
    <row r="207" spans="1:9" x14ac:dyDescent="0.25">
      <c r="A207" s="433" t="s">
        <v>388</v>
      </c>
      <c r="B207" s="767">
        <v>48</v>
      </c>
      <c r="C207" s="395">
        <f t="shared" si="66"/>
        <v>0.28742514970059879</v>
      </c>
      <c r="D207" s="395">
        <v>735</v>
      </c>
      <c r="E207" s="395">
        <f t="shared" si="67"/>
        <v>211.25748502994011</v>
      </c>
      <c r="F207" s="776">
        <v>1</v>
      </c>
      <c r="G207" s="399">
        <f t="shared" si="68"/>
        <v>211.26</v>
      </c>
      <c r="H207" s="399">
        <f t="shared" si="63"/>
        <v>49.84</v>
      </c>
      <c r="I207" s="403">
        <f t="shared" si="69"/>
        <v>261.10000000000002</v>
      </c>
    </row>
    <row r="208" spans="1:9" x14ac:dyDescent="0.25">
      <c r="A208" s="753" t="s">
        <v>676</v>
      </c>
      <c r="B208" s="384">
        <f>B209</f>
        <v>15</v>
      </c>
      <c r="C208" s="367">
        <f t="shared" ref="C208:I208" si="70">C209</f>
        <v>8.9820359281437126E-2</v>
      </c>
      <c r="D208" s="367"/>
      <c r="E208" s="367"/>
      <c r="F208" s="1127"/>
      <c r="G208" s="367">
        <f t="shared" si="70"/>
        <v>115.09</v>
      </c>
      <c r="H208" s="367">
        <f t="shared" si="70"/>
        <v>27.160000000000004</v>
      </c>
      <c r="I208" s="465">
        <f t="shared" si="70"/>
        <v>142.25</v>
      </c>
    </row>
    <row r="209" spans="1:9" ht="31.5" x14ac:dyDescent="0.25">
      <c r="A209" s="432" t="s">
        <v>7</v>
      </c>
      <c r="B209" s="442">
        <f>SUM(B210:B215)</f>
        <v>15</v>
      </c>
      <c r="C209" s="453">
        <f t="shared" ref="C209:I209" si="71">SUM(C210:C215)</f>
        <v>8.9820359281437126E-2</v>
      </c>
      <c r="D209" s="453"/>
      <c r="E209" s="453"/>
      <c r="F209" s="1128"/>
      <c r="G209" s="453">
        <f t="shared" si="71"/>
        <v>115.09</v>
      </c>
      <c r="H209" s="453">
        <f t="shared" si="71"/>
        <v>27.160000000000004</v>
      </c>
      <c r="I209" s="459">
        <f t="shared" si="71"/>
        <v>142.25</v>
      </c>
    </row>
    <row r="210" spans="1:9" x14ac:dyDescent="0.25">
      <c r="A210" s="433" t="s">
        <v>561</v>
      </c>
      <c r="B210" s="767">
        <v>4.5</v>
      </c>
      <c r="C210" s="395">
        <f>B210/167</f>
        <v>2.6946107784431138E-2</v>
      </c>
      <c r="D210" s="399">
        <v>1560</v>
      </c>
      <c r="E210" s="395">
        <f>C210*D210</f>
        <v>42.035928143712574</v>
      </c>
      <c r="F210" s="780">
        <v>1</v>
      </c>
      <c r="G210" s="399">
        <f>ROUND(E210*F210,2)</f>
        <v>42.04</v>
      </c>
      <c r="H210" s="399">
        <f>ROUND(G210*0.2359,2)</f>
        <v>9.92</v>
      </c>
      <c r="I210" s="403">
        <f>H210+G210</f>
        <v>51.96</v>
      </c>
    </row>
    <row r="211" spans="1:9" x14ac:dyDescent="0.25">
      <c r="A211" s="433" t="s">
        <v>561</v>
      </c>
      <c r="B211" s="767">
        <v>2.5</v>
      </c>
      <c r="C211" s="395">
        <f t="shared" ref="C211:C215" si="72">B211/167</f>
        <v>1.4970059880239521E-2</v>
      </c>
      <c r="D211" s="399">
        <v>1350.25</v>
      </c>
      <c r="E211" s="395">
        <f t="shared" ref="E211:E215" si="73">C211*D211</f>
        <v>20.213323353293415</v>
      </c>
      <c r="F211" s="780">
        <v>1</v>
      </c>
      <c r="G211" s="399">
        <f t="shared" ref="G211:G215" si="74">ROUND(E211*F211,2)</f>
        <v>20.21</v>
      </c>
      <c r="H211" s="399">
        <f t="shared" ref="H211:H215" si="75">ROUND(G211*0.2359,2)</f>
        <v>4.7699999999999996</v>
      </c>
      <c r="I211" s="403">
        <f t="shared" ref="I211:I215" si="76">H211+G211</f>
        <v>24.98</v>
      </c>
    </row>
    <row r="212" spans="1:9" x14ac:dyDescent="0.25">
      <c r="A212" s="433" t="s">
        <v>400</v>
      </c>
      <c r="B212" s="767">
        <v>2</v>
      </c>
      <c r="C212" s="395">
        <f t="shared" si="72"/>
        <v>1.1976047904191617E-2</v>
      </c>
      <c r="D212" s="399">
        <v>1181</v>
      </c>
      <c r="E212" s="395">
        <f t="shared" si="73"/>
        <v>14.1437125748503</v>
      </c>
      <c r="F212" s="780">
        <v>1</v>
      </c>
      <c r="G212" s="399">
        <f t="shared" si="74"/>
        <v>14.14</v>
      </c>
      <c r="H212" s="399">
        <f t="shared" si="75"/>
        <v>3.34</v>
      </c>
      <c r="I212" s="403">
        <f t="shared" si="76"/>
        <v>17.48</v>
      </c>
    </row>
    <row r="213" spans="1:9" x14ac:dyDescent="0.25">
      <c r="A213" s="433" t="s">
        <v>400</v>
      </c>
      <c r="B213" s="767">
        <v>0.5</v>
      </c>
      <c r="C213" s="395">
        <f t="shared" si="72"/>
        <v>2.9940119760479044E-3</v>
      </c>
      <c r="D213" s="399">
        <v>1080</v>
      </c>
      <c r="E213" s="395">
        <f t="shared" si="73"/>
        <v>3.2335329341317367</v>
      </c>
      <c r="F213" s="780">
        <v>1</v>
      </c>
      <c r="G213" s="399">
        <f t="shared" si="74"/>
        <v>3.23</v>
      </c>
      <c r="H213" s="399">
        <f t="shared" si="75"/>
        <v>0.76</v>
      </c>
      <c r="I213" s="403">
        <f t="shared" si="76"/>
        <v>3.99</v>
      </c>
    </row>
    <row r="214" spans="1:9" x14ac:dyDescent="0.25">
      <c r="A214" s="433" t="s">
        <v>400</v>
      </c>
      <c r="B214" s="767">
        <v>3.5</v>
      </c>
      <c r="C214" s="395">
        <f t="shared" si="72"/>
        <v>2.0958083832335328E-2</v>
      </c>
      <c r="D214" s="399">
        <v>1181</v>
      </c>
      <c r="E214" s="395">
        <f t="shared" si="73"/>
        <v>24.751497005988021</v>
      </c>
      <c r="F214" s="780">
        <v>1</v>
      </c>
      <c r="G214" s="399">
        <f t="shared" si="74"/>
        <v>24.75</v>
      </c>
      <c r="H214" s="399">
        <f t="shared" si="75"/>
        <v>5.84</v>
      </c>
      <c r="I214" s="403">
        <f t="shared" si="76"/>
        <v>30.59</v>
      </c>
    </row>
    <row r="215" spans="1:9" x14ac:dyDescent="0.25">
      <c r="A215" s="433" t="s">
        <v>1454</v>
      </c>
      <c r="B215" s="767">
        <v>2</v>
      </c>
      <c r="C215" s="395">
        <f t="shared" si="72"/>
        <v>1.1976047904191617E-2</v>
      </c>
      <c r="D215" s="399">
        <v>895</v>
      </c>
      <c r="E215" s="395">
        <f t="shared" si="73"/>
        <v>10.718562874251498</v>
      </c>
      <c r="F215" s="780">
        <v>1</v>
      </c>
      <c r="G215" s="399">
        <f t="shared" si="74"/>
        <v>10.72</v>
      </c>
      <c r="H215" s="399">
        <f t="shared" si="75"/>
        <v>2.5299999999999998</v>
      </c>
      <c r="I215" s="403">
        <f t="shared" si="76"/>
        <v>13.25</v>
      </c>
    </row>
    <row r="216" spans="1:9" x14ac:dyDescent="0.25">
      <c r="A216" s="753" t="s">
        <v>2124</v>
      </c>
      <c r="B216" s="384">
        <f>B217</f>
        <v>356.90179999999998</v>
      </c>
      <c r="C216" s="367">
        <f t="shared" ref="C216:I216" si="77">C217</f>
        <v>2.137136526946108</v>
      </c>
      <c r="D216" s="367"/>
      <c r="E216" s="367"/>
      <c r="F216" s="1127"/>
      <c r="G216" s="367">
        <f t="shared" si="77"/>
        <v>2238.4699999999998</v>
      </c>
      <c r="H216" s="367">
        <f t="shared" si="77"/>
        <v>528.06000000000006</v>
      </c>
      <c r="I216" s="465">
        <f t="shared" si="77"/>
        <v>2766.5299999999997</v>
      </c>
    </row>
    <row r="217" spans="1:9" ht="31.5" x14ac:dyDescent="0.25">
      <c r="A217" s="432" t="s">
        <v>7</v>
      </c>
      <c r="B217" s="442">
        <f>SUM(B218:B225)</f>
        <v>356.90179999999998</v>
      </c>
      <c r="C217" s="453">
        <f t="shared" ref="C217:I217" si="78">SUM(C218:C225)</f>
        <v>2.137136526946108</v>
      </c>
      <c r="D217" s="453"/>
      <c r="E217" s="453"/>
      <c r="F217" s="1128"/>
      <c r="G217" s="453">
        <f t="shared" si="78"/>
        <v>2238.4699999999998</v>
      </c>
      <c r="H217" s="453">
        <f t="shared" si="78"/>
        <v>528.06000000000006</v>
      </c>
      <c r="I217" s="459">
        <f t="shared" si="78"/>
        <v>2766.5299999999997</v>
      </c>
    </row>
    <row r="218" spans="1:9" x14ac:dyDescent="0.25">
      <c r="A218" s="433" t="s">
        <v>2125</v>
      </c>
      <c r="B218" s="767">
        <v>45.300899999999999</v>
      </c>
      <c r="C218" s="395">
        <f>B218/167</f>
        <v>0.27126287425149698</v>
      </c>
      <c r="D218" s="399">
        <v>1700</v>
      </c>
      <c r="E218" s="395">
        <f>C218*D218</f>
        <v>461.14688622754488</v>
      </c>
      <c r="F218" s="400">
        <v>1</v>
      </c>
      <c r="G218" s="399">
        <f>ROUND(E218*F218,2)</f>
        <v>461.15</v>
      </c>
      <c r="H218" s="399">
        <f>ROUND(G218*0.2359,2)</f>
        <v>108.79</v>
      </c>
      <c r="I218" s="403">
        <f>H218+G218</f>
        <v>569.93999999999994</v>
      </c>
    </row>
    <row r="219" spans="1:9" x14ac:dyDescent="0.25">
      <c r="A219" s="433" t="s">
        <v>2125</v>
      </c>
      <c r="B219" s="767">
        <v>113.699</v>
      </c>
      <c r="C219" s="395">
        <f>B219/167</f>
        <v>0.68083233532934129</v>
      </c>
      <c r="D219" s="399">
        <v>1700</v>
      </c>
      <c r="E219" s="395">
        <f t="shared" ref="E219:E225" si="79">C219*D219</f>
        <v>1157.4149700598803</v>
      </c>
      <c r="F219" s="400">
        <v>0.3</v>
      </c>
      <c r="G219" s="399">
        <f t="shared" ref="G219:G225" si="80">ROUND(E219*F219,2)</f>
        <v>347.22</v>
      </c>
      <c r="H219" s="399">
        <f t="shared" ref="H219:H225" si="81">ROUND(G219*0.2359,2)</f>
        <v>81.91</v>
      </c>
      <c r="I219" s="403">
        <f t="shared" ref="I219:I225" si="82">H219+G219</f>
        <v>429.13</v>
      </c>
    </row>
    <row r="220" spans="1:9" x14ac:dyDescent="0.25">
      <c r="A220" s="433" t="s">
        <v>2126</v>
      </c>
      <c r="B220" s="767">
        <v>41.808</v>
      </c>
      <c r="C220" s="395">
        <f t="shared" ref="C220:C225" si="83">B220/167</f>
        <v>0.25034730538922156</v>
      </c>
      <c r="D220" s="399">
        <v>1130</v>
      </c>
      <c r="E220" s="395">
        <f t="shared" si="79"/>
        <v>282.89245508982037</v>
      </c>
      <c r="F220" s="400">
        <v>1</v>
      </c>
      <c r="G220" s="399">
        <f t="shared" si="80"/>
        <v>282.89</v>
      </c>
      <c r="H220" s="399">
        <f t="shared" si="81"/>
        <v>66.73</v>
      </c>
      <c r="I220" s="403">
        <f t="shared" si="82"/>
        <v>349.62</v>
      </c>
    </row>
    <row r="221" spans="1:9" x14ac:dyDescent="0.25">
      <c r="A221" s="433" t="s">
        <v>2126</v>
      </c>
      <c r="B221" s="767">
        <v>20.367999999999999</v>
      </c>
      <c r="C221" s="395">
        <f t="shared" si="83"/>
        <v>0.12196407185628742</v>
      </c>
      <c r="D221" s="399">
        <v>1130</v>
      </c>
      <c r="E221" s="395">
        <f t="shared" si="79"/>
        <v>137.81940119760478</v>
      </c>
      <c r="F221" s="400">
        <v>1</v>
      </c>
      <c r="G221" s="399">
        <f t="shared" si="80"/>
        <v>137.82</v>
      </c>
      <c r="H221" s="399">
        <f t="shared" si="81"/>
        <v>32.51</v>
      </c>
      <c r="I221" s="403">
        <f t="shared" si="82"/>
        <v>170.32999999999998</v>
      </c>
    </row>
    <row r="222" spans="1:9" x14ac:dyDescent="0.25">
      <c r="A222" s="433" t="s">
        <v>2126</v>
      </c>
      <c r="B222" s="767">
        <v>40.088000000000001</v>
      </c>
      <c r="C222" s="395">
        <f t="shared" si="83"/>
        <v>0.24004790419161678</v>
      </c>
      <c r="D222" s="399">
        <v>1130</v>
      </c>
      <c r="E222" s="395">
        <f t="shared" si="79"/>
        <v>271.25413173652697</v>
      </c>
      <c r="F222" s="400">
        <v>1</v>
      </c>
      <c r="G222" s="399">
        <f t="shared" si="80"/>
        <v>271.25</v>
      </c>
      <c r="H222" s="399">
        <f t="shared" si="81"/>
        <v>63.99</v>
      </c>
      <c r="I222" s="403">
        <f t="shared" si="82"/>
        <v>335.24</v>
      </c>
    </row>
    <row r="223" spans="1:9" x14ac:dyDescent="0.25">
      <c r="A223" s="433" t="s">
        <v>2126</v>
      </c>
      <c r="B223" s="767">
        <v>43.807000000000002</v>
      </c>
      <c r="C223" s="395">
        <f t="shared" si="83"/>
        <v>0.26231736526946109</v>
      </c>
      <c r="D223" s="399">
        <v>1130</v>
      </c>
      <c r="E223" s="395">
        <f t="shared" si="79"/>
        <v>296.41862275449103</v>
      </c>
      <c r="F223" s="400">
        <v>1</v>
      </c>
      <c r="G223" s="399">
        <f t="shared" si="80"/>
        <v>296.42</v>
      </c>
      <c r="H223" s="399">
        <f t="shared" si="81"/>
        <v>69.930000000000007</v>
      </c>
      <c r="I223" s="403">
        <f t="shared" si="82"/>
        <v>366.35</v>
      </c>
    </row>
    <row r="224" spans="1:9" x14ac:dyDescent="0.25">
      <c r="A224" s="433" t="s">
        <v>2126</v>
      </c>
      <c r="B224" s="767">
        <v>2</v>
      </c>
      <c r="C224" s="395">
        <f t="shared" si="83"/>
        <v>1.1976047904191617E-2</v>
      </c>
      <c r="D224" s="399">
        <v>1130</v>
      </c>
      <c r="E224" s="395">
        <f t="shared" si="79"/>
        <v>13.532934131736528</v>
      </c>
      <c r="F224" s="400">
        <v>1</v>
      </c>
      <c r="G224" s="399">
        <f t="shared" si="80"/>
        <v>13.53</v>
      </c>
      <c r="H224" s="399">
        <f t="shared" si="81"/>
        <v>3.19</v>
      </c>
      <c r="I224" s="403">
        <f t="shared" si="82"/>
        <v>16.72</v>
      </c>
    </row>
    <row r="225" spans="1:9" x14ac:dyDescent="0.25">
      <c r="A225" s="433" t="s">
        <v>2127</v>
      </c>
      <c r="B225" s="767">
        <v>49.8309</v>
      </c>
      <c r="C225" s="395">
        <f t="shared" si="83"/>
        <v>0.29838862275449102</v>
      </c>
      <c r="D225" s="399">
        <v>1435</v>
      </c>
      <c r="E225" s="395">
        <f t="shared" si="79"/>
        <v>428.18767365269463</v>
      </c>
      <c r="F225" s="400">
        <v>1</v>
      </c>
      <c r="G225" s="399">
        <f t="shared" si="80"/>
        <v>428.19</v>
      </c>
      <c r="H225" s="399">
        <f t="shared" si="81"/>
        <v>101.01</v>
      </c>
      <c r="I225" s="403">
        <f t="shared" si="82"/>
        <v>529.20000000000005</v>
      </c>
    </row>
    <row r="226" spans="1:9" x14ac:dyDescent="0.25">
      <c r="A226" s="753" t="s">
        <v>2128</v>
      </c>
      <c r="B226" s="384">
        <f>B229+B233+B227</f>
        <v>150.328</v>
      </c>
      <c r="C226" s="367">
        <f>C229+C233+C227</f>
        <v>0.90016766467065867</v>
      </c>
      <c r="D226" s="367"/>
      <c r="E226" s="367"/>
      <c r="F226" s="778"/>
      <c r="G226" s="367">
        <f>G229+G233+G227</f>
        <v>969.14</v>
      </c>
      <c r="H226" s="367">
        <f>H229+H233+H227</f>
        <v>228.62</v>
      </c>
      <c r="I226" s="465">
        <f>I229+I233+I227</f>
        <v>1197.7600000000002</v>
      </c>
    </row>
    <row r="227" spans="1:9" ht="31.5" x14ac:dyDescent="0.25">
      <c r="A227" s="432" t="s">
        <v>9</v>
      </c>
      <c r="B227" s="442">
        <f>SUM(B228)</f>
        <v>4</v>
      </c>
      <c r="C227" s="453">
        <f t="shared" ref="C227:I227" si="84">SUM(C228)</f>
        <v>2.3952095808383235E-2</v>
      </c>
      <c r="D227" s="453"/>
      <c r="E227" s="453"/>
      <c r="F227" s="779"/>
      <c r="G227" s="453">
        <f t="shared" si="84"/>
        <v>39.4</v>
      </c>
      <c r="H227" s="453">
        <f t="shared" si="84"/>
        <v>9.2899999999999991</v>
      </c>
      <c r="I227" s="459">
        <f t="shared" si="84"/>
        <v>48.69</v>
      </c>
    </row>
    <row r="228" spans="1:9" x14ac:dyDescent="0.25">
      <c r="A228" s="433" t="s">
        <v>594</v>
      </c>
      <c r="B228" s="443">
        <v>4</v>
      </c>
      <c r="C228" s="395">
        <f>B228/167</f>
        <v>2.3952095808383235E-2</v>
      </c>
      <c r="D228" s="735">
        <v>1645</v>
      </c>
      <c r="E228" s="395">
        <f>C228*D228</f>
        <v>39.401197604790418</v>
      </c>
      <c r="F228" s="780">
        <v>1</v>
      </c>
      <c r="G228" s="399">
        <f>ROUND(E228*F228,2)</f>
        <v>39.4</v>
      </c>
      <c r="H228" s="399">
        <f>ROUND(G228*0.2359,2)</f>
        <v>9.2899999999999991</v>
      </c>
      <c r="I228" s="403">
        <f>H228+G228</f>
        <v>48.69</v>
      </c>
    </row>
    <row r="229" spans="1:9" ht="31.5" x14ac:dyDescent="0.25">
      <c r="A229" s="432" t="s">
        <v>7</v>
      </c>
      <c r="B229" s="442">
        <f>SUM(B230:B232)</f>
        <v>85.498000000000005</v>
      </c>
      <c r="C229" s="453">
        <f>SUM(C230:C232)</f>
        <v>0.51196407185628745</v>
      </c>
      <c r="D229" s="453"/>
      <c r="E229" s="453"/>
      <c r="F229" s="779"/>
      <c r="G229" s="453">
        <f>SUM(G230:G232)</f>
        <v>430.72</v>
      </c>
      <c r="H229" s="453">
        <f>SUM(H230:H232)</f>
        <v>101.61000000000001</v>
      </c>
      <c r="I229" s="459">
        <f>SUM(I230:I232)</f>
        <v>532.33000000000004</v>
      </c>
    </row>
    <row r="230" spans="1:9" x14ac:dyDescent="0.25">
      <c r="A230" s="433" t="s">
        <v>27</v>
      </c>
      <c r="B230" s="443">
        <v>28.83</v>
      </c>
      <c r="C230" s="395">
        <f>B230/167</f>
        <v>0.17263473053892214</v>
      </c>
      <c r="D230" s="735">
        <v>1560</v>
      </c>
      <c r="E230" s="395">
        <f>C230*D230</f>
        <v>269.31017964071856</v>
      </c>
      <c r="F230" s="780">
        <v>1</v>
      </c>
      <c r="G230" s="399">
        <f>ROUND(E230*F230,2)</f>
        <v>269.31</v>
      </c>
      <c r="H230" s="399">
        <f>ROUND(G230*0.2359,2)</f>
        <v>63.53</v>
      </c>
      <c r="I230" s="403">
        <f>H230+G230</f>
        <v>332.84000000000003</v>
      </c>
    </row>
    <row r="231" spans="1:9" x14ac:dyDescent="0.25">
      <c r="A231" s="433" t="s">
        <v>27</v>
      </c>
      <c r="B231" s="443">
        <v>56</v>
      </c>
      <c r="C231" s="395">
        <f>B231/167</f>
        <v>0.33532934131736525</v>
      </c>
      <c r="D231" s="735">
        <v>1560</v>
      </c>
      <c r="E231" s="395">
        <f>C231*D231</f>
        <v>523.11377245508982</v>
      </c>
      <c r="F231" s="780">
        <v>0.3</v>
      </c>
      <c r="G231" s="399">
        <f>ROUND(E231*F231,2)</f>
        <v>156.93</v>
      </c>
      <c r="H231" s="399">
        <f>ROUND(G231*0.2359,2)</f>
        <v>37.020000000000003</v>
      </c>
      <c r="I231" s="403">
        <f>H231+G231</f>
        <v>193.95000000000002</v>
      </c>
    </row>
    <row r="232" spans="1:9" x14ac:dyDescent="0.25">
      <c r="A232" s="433" t="s">
        <v>24</v>
      </c>
      <c r="B232" s="443">
        <v>0.66800000000000004</v>
      </c>
      <c r="C232" s="395">
        <f>B232/167</f>
        <v>4.0000000000000001E-3</v>
      </c>
      <c r="D232" s="735">
        <v>1120</v>
      </c>
      <c r="E232" s="395">
        <f>C232*D232</f>
        <v>4.4800000000000004</v>
      </c>
      <c r="F232" s="780">
        <v>1</v>
      </c>
      <c r="G232" s="399">
        <f>ROUND(E232*F232,2)</f>
        <v>4.4800000000000004</v>
      </c>
      <c r="H232" s="399">
        <f>ROUND(G232*0.2359,2)</f>
        <v>1.06</v>
      </c>
      <c r="I232" s="403">
        <f>H232+G232</f>
        <v>5.5400000000000009</v>
      </c>
    </row>
    <row r="233" spans="1:9" x14ac:dyDescent="0.25">
      <c r="A233" s="432" t="s">
        <v>6</v>
      </c>
      <c r="B233" s="442">
        <f>SUM(B234:B234)</f>
        <v>60.83</v>
      </c>
      <c r="C233" s="453">
        <f t="shared" ref="C233:I233" si="85">SUM(C234:C234)</f>
        <v>0.36425149700598802</v>
      </c>
      <c r="D233" s="453"/>
      <c r="E233" s="453"/>
      <c r="F233" s="1128"/>
      <c r="G233" s="453">
        <f t="shared" si="85"/>
        <v>499.02</v>
      </c>
      <c r="H233" s="453">
        <f t="shared" si="85"/>
        <v>117.72</v>
      </c>
      <c r="I233" s="459">
        <f t="shared" si="85"/>
        <v>616.74</v>
      </c>
    </row>
    <row r="234" spans="1:9" x14ac:dyDescent="0.25">
      <c r="A234" s="433" t="s">
        <v>2129</v>
      </c>
      <c r="B234" s="443">
        <v>60.83</v>
      </c>
      <c r="C234" s="395">
        <f t="shared" ref="C234" si="86">B234/167</f>
        <v>0.36425149700598802</v>
      </c>
      <c r="D234" s="735">
        <v>1370</v>
      </c>
      <c r="E234" s="395">
        <f t="shared" ref="E234" si="87">C234*D234</f>
        <v>499.02455089820359</v>
      </c>
      <c r="F234" s="780">
        <v>1</v>
      </c>
      <c r="G234" s="399">
        <f t="shared" ref="G234" si="88">ROUND(E234*F234,2)</f>
        <v>499.02</v>
      </c>
      <c r="H234" s="399">
        <f t="shared" ref="H234" si="89">ROUND(G234*0.2359,2)</f>
        <v>117.72</v>
      </c>
      <c r="I234" s="403">
        <f>H234+G234</f>
        <v>616.74</v>
      </c>
    </row>
    <row r="235" spans="1:9" x14ac:dyDescent="0.25">
      <c r="A235" s="753" t="s">
        <v>2130</v>
      </c>
      <c r="B235" s="384">
        <f>B236+B241+B245</f>
        <v>20.9999</v>
      </c>
      <c r="C235" s="367">
        <f t="shared" ref="C235:I235" si="90">C236+C241+C245</f>
        <v>0.12574790419161677</v>
      </c>
      <c r="D235" s="367"/>
      <c r="E235" s="367"/>
      <c r="F235" s="778"/>
      <c r="G235" s="367">
        <f t="shared" si="90"/>
        <v>268.2</v>
      </c>
      <c r="H235" s="367">
        <f t="shared" si="90"/>
        <v>63.27</v>
      </c>
      <c r="I235" s="465">
        <f t="shared" si="90"/>
        <v>331.47</v>
      </c>
    </row>
    <row r="236" spans="1:9" ht="31.5" x14ac:dyDescent="0.25">
      <c r="A236" s="432" t="s">
        <v>9</v>
      </c>
      <c r="B236" s="442">
        <f>SUM(B237:B240)</f>
        <v>12.9999</v>
      </c>
      <c r="C236" s="453">
        <f t="shared" ref="C236:I236" si="91">SUM(C237:C240)</f>
        <v>7.7843712574850302E-2</v>
      </c>
      <c r="D236" s="453"/>
      <c r="E236" s="453"/>
      <c r="F236" s="779"/>
      <c r="G236" s="453">
        <f t="shared" si="91"/>
        <v>207.35999999999999</v>
      </c>
      <c r="H236" s="453">
        <f t="shared" si="91"/>
        <v>48.92</v>
      </c>
      <c r="I236" s="459">
        <f t="shared" si="91"/>
        <v>256.28000000000003</v>
      </c>
    </row>
    <row r="237" spans="1:9" x14ac:dyDescent="0.25">
      <c r="A237" s="433" t="s">
        <v>594</v>
      </c>
      <c r="B237" s="767">
        <v>5</v>
      </c>
      <c r="C237" s="395">
        <f>B237/167</f>
        <v>2.9940119760479042E-2</v>
      </c>
      <c r="D237" s="399">
        <v>2680</v>
      </c>
      <c r="E237" s="395">
        <f>C237*D237</f>
        <v>80.23952095808383</v>
      </c>
      <c r="F237" s="400">
        <v>1</v>
      </c>
      <c r="G237" s="399">
        <f>ROUND(E237*F237,2)</f>
        <v>80.239999999999995</v>
      </c>
      <c r="H237" s="399">
        <f>ROUND(G237*0.2359,2)</f>
        <v>18.93</v>
      </c>
      <c r="I237" s="403">
        <f>H237+G237</f>
        <v>99.169999999999987</v>
      </c>
    </row>
    <row r="238" spans="1:9" x14ac:dyDescent="0.25">
      <c r="A238" s="433" t="s">
        <v>594</v>
      </c>
      <c r="B238" s="767">
        <v>2.5</v>
      </c>
      <c r="C238" s="395">
        <f>B238/167</f>
        <v>1.4970059880239521E-2</v>
      </c>
      <c r="D238" s="399">
        <v>2680</v>
      </c>
      <c r="E238" s="395">
        <f>C238*D238</f>
        <v>40.119760479041915</v>
      </c>
      <c r="F238" s="400">
        <v>1</v>
      </c>
      <c r="G238" s="399">
        <f>ROUND(E238*F238,2)</f>
        <v>40.119999999999997</v>
      </c>
      <c r="H238" s="399">
        <f>ROUND(G238*0.2359,2)</f>
        <v>9.4600000000000009</v>
      </c>
      <c r="I238" s="403">
        <f>H238+G238</f>
        <v>49.58</v>
      </c>
    </row>
    <row r="239" spans="1:9" x14ac:dyDescent="0.25">
      <c r="A239" s="433" t="s">
        <v>594</v>
      </c>
      <c r="B239" s="767">
        <v>2.4998999999999998</v>
      </c>
      <c r="C239" s="395">
        <f>B239/167</f>
        <v>1.4969461077844311E-2</v>
      </c>
      <c r="D239" s="399">
        <v>2800</v>
      </c>
      <c r="E239" s="395">
        <f>C239*D239</f>
        <v>41.914491017964068</v>
      </c>
      <c r="F239" s="400">
        <v>1</v>
      </c>
      <c r="G239" s="399">
        <f>ROUND(E239*F239,2)</f>
        <v>41.91</v>
      </c>
      <c r="H239" s="399">
        <f>ROUND(G239*0.2359,2)</f>
        <v>9.89</v>
      </c>
      <c r="I239" s="403">
        <f>H239+G239</f>
        <v>51.8</v>
      </c>
    </row>
    <row r="240" spans="1:9" x14ac:dyDescent="0.25">
      <c r="A240" s="433" t="s">
        <v>594</v>
      </c>
      <c r="B240" s="767">
        <v>3</v>
      </c>
      <c r="C240" s="395">
        <f>B240/167</f>
        <v>1.7964071856287425E-2</v>
      </c>
      <c r="D240" s="399">
        <v>2510</v>
      </c>
      <c r="E240" s="395">
        <f>C240*D240</f>
        <v>45.089820359281433</v>
      </c>
      <c r="F240" s="400">
        <v>1</v>
      </c>
      <c r="G240" s="399">
        <f>ROUND(E240*F240,2)</f>
        <v>45.09</v>
      </c>
      <c r="H240" s="399">
        <f>ROUND(G240*0.2359,2)</f>
        <v>10.64</v>
      </c>
      <c r="I240" s="403">
        <f>H240+G240</f>
        <v>55.730000000000004</v>
      </c>
    </row>
    <row r="241" spans="1:9" ht="31.5" x14ac:dyDescent="0.25">
      <c r="A241" s="432" t="s">
        <v>7</v>
      </c>
      <c r="B241" s="442">
        <f>SUM(B242:B244)</f>
        <v>6</v>
      </c>
      <c r="C241" s="453">
        <f t="shared" ref="C241:I241" si="92">SUM(C242:C244)</f>
        <v>3.5928143712574856E-2</v>
      </c>
      <c r="D241" s="453"/>
      <c r="E241" s="453"/>
      <c r="F241" s="779"/>
      <c r="G241" s="453">
        <f t="shared" si="92"/>
        <v>49.1</v>
      </c>
      <c r="H241" s="453">
        <f t="shared" si="92"/>
        <v>11.58</v>
      </c>
      <c r="I241" s="459">
        <f t="shared" si="92"/>
        <v>60.680000000000007</v>
      </c>
    </row>
    <row r="242" spans="1:9" x14ac:dyDescent="0.25">
      <c r="A242" s="433" t="s">
        <v>27</v>
      </c>
      <c r="B242" s="450">
        <v>2</v>
      </c>
      <c r="C242" s="395">
        <f>B242/167</f>
        <v>1.1976047904191617E-2</v>
      </c>
      <c r="D242" s="399">
        <v>1500</v>
      </c>
      <c r="E242" s="395">
        <f>C242*D242</f>
        <v>17.964071856287426</v>
      </c>
      <c r="F242" s="780">
        <v>1</v>
      </c>
      <c r="G242" s="399">
        <f>ROUND(E242*F242,2)</f>
        <v>17.96</v>
      </c>
      <c r="H242" s="399">
        <f>ROUND(G242*0.2359,2)</f>
        <v>4.24</v>
      </c>
      <c r="I242" s="403">
        <f>H242+G242</f>
        <v>22.200000000000003</v>
      </c>
    </row>
    <row r="243" spans="1:9" x14ac:dyDescent="0.25">
      <c r="A243" s="433" t="s">
        <v>2121</v>
      </c>
      <c r="B243" s="450">
        <v>2</v>
      </c>
      <c r="C243" s="395">
        <f>B243/167</f>
        <v>1.1976047904191617E-2</v>
      </c>
      <c r="D243" s="399">
        <v>1300</v>
      </c>
      <c r="E243" s="395">
        <f>C243*D243</f>
        <v>15.568862275449103</v>
      </c>
      <c r="F243" s="780">
        <v>1</v>
      </c>
      <c r="G243" s="399">
        <f>ROUND(E243*F243,2)</f>
        <v>15.57</v>
      </c>
      <c r="H243" s="399">
        <f>ROUND(G243*0.2359,2)</f>
        <v>3.67</v>
      </c>
      <c r="I243" s="403">
        <f>H243+G243</f>
        <v>19.240000000000002</v>
      </c>
    </row>
    <row r="244" spans="1:9" x14ac:dyDescent="0.25">
      <c r="A244" s="433" t="s">
        <v>2121</v>
      </c>
      <c r="B244" s="450">
        <v>2</v>
      </c>
      <c r="C244" s="395">
        <f>B244/167</f>
        <v>1.1976047904191617E-2</v>
      </c>
      <c r="D244" s="399">
        <v>1300</v>
      </c>
      <c r="E244" s="395">
        <f>C244*D244</f>
        <v>15.568862275449103</v>
      </c>
      <c r="F244" s="780">
        <v>1</v>
      </c>
      <c r="G244" s="399">
        <f>ROUND(E244*F244,2)</f>
        <v>15.57</v>
      </c>
      <c r="H244" s="399">
        <f>ROUND(G244*0.2359,2)</f>
        <v>3.67</v>
      </c>
      <c r="I244" s="403">
        <f>H244+G244</f>
        <v>19.240000000000002</v>
      </c>
    </row>
    <row r="245" spans="1:9" ht="31.5" x14ac:dyDescent="0.25">
      <c r="A245" s="432" t="s">
        <v>8</v>
      </c>
      <c r="B245" s="442">
        <f>SUM(B246)</f>
        <v>2</v>
      </c>
      <c r="C245" s="453">
        <f t="shared" ref="C245:I245" si="93">SUM(C246)</f>
        <v>1.1976047904191617E-2</v>
      </c>
      <c r="D245" s="453"/>
      <c r="E245" s="453"/>
      <c r="F245" s="779"/>
      <c r="G245" s="453">
        <f t="shared" si="93"/>
        <v>11.74</v>
      </c>
      <c r="H245" s="453">
        <f t="shared" si="93"/>
        <v>2.77</v>
      </c>
      <c r="I245" s="459">
        <f t="shared" si="93"/>
        <v>14.51</v>
      </c>
    </row>
    <row r="246" spans="1:9" x14ac:dyDescent="0.25">
      <c r="A246" s="433" t="s">
        <v>379</v>
      </c>
      <c r="B246" s="767">
        <v>2</v>
      </c>
      <c r="C246" s="395">
        <f>B246/167</f>
        <v>1.1976047904191617E-2</v>
      </c>
      <c r="D246" s="395">
        <v>980</v>
      </c>
      <c r="E246" s="395">
        <f>C246*D246</f>
        <v>11.736526946107785</v>
      </c>
      <c r="F246" s="776">
        <v>1</v>
      </c>
      <c r="G246" s="399">
        <f>ROUND(E246*F246,2)</f>
        <v>11.74</v>
      </c>
      <c r="H246" s="399">
        <f>ROUND(G246*0.2359,2)</f>
        <v>2.77</v>
      </c>
      <c r="I246" s="403">
        <f>H246+G246</f>
        <v>14.51</v>
      </c>
    </row>
    <row r="247" spans="1:9" x14ac:dyDescent="0.25">
      <c r="A247" s="754" t="s">
        <v>1382</v>
      </c>
      <c r="B247" s="384">
        <f>B248</f>
        <v>93.5</v>
      </c>
      <c r="C247" s="367">
        <f t="shared" ref="C247:I247" si="94">C248</f>
        <v>0.55988023952095811</v>
      </c>
      <c r="D247" s="367"/>
      <c r="E247" s="367"/>
      <c r="F247" s="778"/>
      <c r="G247" s="367">
        <f t="shared" si="94"/>
        <v>818.67000000000007</v>
      </c>
      <c r="H247" s="367">
        <f t="shared" si="94"/>
        <v>193.11</v>
      </c>
      <c r="I247" s="465">
        <f t="shared" si="94"/>
        <v>1011.7800000000001</v>
      </c>
    </row>
    <row r="248" spans="1:9" ht="31.5" x14ac:dyDescent="0.25">
      <c r="A248" s="432" t="s">
        <v>7</v>
      </c>
      <c r="B248" s="442">
        <f>SUM(B249:B254)</f>
        <v>93.5</v>
      </c>
      <c r="C248" s="453">
        <f t="shared" ref="C248:I248" si="95">SUM(C249:C254)</f>
        <v>0.55988023952095811</v>
      </c>
      <c r="D248" s="453"/>
      <c r="E248" s="453"/>
      <c r="F248" s="779"/>
      <c r="G248" s="453">
        <f t="shared" si="95"/>
        <v>818.67000000000007</v>
      </c>
      <c r="H248" s="453">
        <f t="shared" si="95"/>
        <v>193.11</v>
      </c>
      <c r="I248" s="459">
        <f t="shared" si="95"/>
        <v>1011.7800000000001</v>
      </c>
    </row>
    <row r="249" spans="1:9" x14ac:dyDescent="0.25">
      <c r="A249" s="433" t="s">
        <v>26</v>
      </c>
      <c r="B249" s="450">
        <v>19.5</v>
      </c>
      <c r="C249" s="395">
        <f t="shared" ref="C249:C254" si="96">B249/167</f>
        <v>0.11676646706586827</v>
      </c>
      <c r="D249" s="395">
        <v>1475</v>
      </c>
      <c r="E249" s="395">
        <f t="shared" ref="E249:E254" si="97">C249*D249</f>
        <v>172.23053892215569</v>
      </c>
      <c r="F249" s="776">
        <v>1</v>
      </c>
      <c r="G249" s="399">
        <f t="shared" ref="G249:G254" si="98">ROUND(E249*F249,2)</f>
        <v>172.23</v>
      </c>
      <c r="H249" s="399">
        <f t="shared" ref="H249:H254" si="99">ROUND(G249*0.2359,2)</f>
        <v>40.630000000000003</v>
      </c>
      <c r="I249" s="403">
        <f t="shared" ref="I249:I254" si="100">H249+G249</f>
        <v>212.85999999999999</v>
      </c>
    </row>
    <row r="250" spans="1:9" x14ac:dyDescent="0.25">
      <c r="A250" s="433" t="s">
        <v>26</v>
      </c>
      <c r="B250" s="450">
        <v>22</v>
      </c>
      <c r="C250" s="395">
        <f t="shared" si="96"/>
        <v>0.1317365269461078</v>
      </c>
      <c r="D250" s="395">
        <v>1405</v>
      </c>
      <c r="E250" s="395">
        <f t="shared" si="97"/>
        <v>185.08982035928145</v>
      </c>
      <c r="F250" s="776">
        <v>1</v>
      </c>
      <c r="G250" s="399">
        <f t="shared" si="98"/>
        <v>185.09</v>
      </c>
      <c r="H250" s="399">
        <f t="shared" si="99"/>
        <v>43.66</v>
      </c>
      <c r="I250" s="403">
        <f t="shared" si="100"/>
        <v>228.75</v>
      </c>
    </row>
    <row r="251" spans="1:9" x14ac:dyDescent="0.25">
      <c r="A251" s="433" t="s">
        <v>26</v>
      </c>
      <c r="B251" s="450">
        <v>17</v>
      </c>
      <c r="C251" s="395">
        <f t="shared" si="96"/>
        <v>0.10179640718562874</v>
      </c>
      <c r="D251" s="395">
        <v>1590</v>
      </c>
      <c r="E251" s="395">
        <f t="shared" si="97"/>
        <v>161.8562874251497</v>
      </c>
      <c r="F251" s="776">
        <v>1</v>
      </c>
      <c r="G251" s="399">
        <f t="shared" si="98"/>
        <v>161.86000000000001</v>
      </c>
      <c r="H251" s="399">
        <f t="shared" si="99"/>
        <v>38.18</v>
      </c>
      <c r="I251" s="403">
        <f t="shared" si="100"/>
        <v>200.04000000000002</v>
      </c>
    </row>
    <row r="252" spans="1:9" x14ac:dyDescent="0.25">
      <c r="A252" s="433" t="s">
        <v>26</v>
      </c>
      <c r="B252" s="450">
        <v>12</v>
      </c>
      <c r="C252" s="395">
        <f t="shared" si="96"/>
        <v>7.1856287425149698E-2</v>
      </c>
      <c r="D252" s="395">
        <v>1475</v>
      </c>
      <c r="E252" s="395">
        <f t="shared" si="97"/>
        <v>105.9880239520958</v>
      </c>
      <c r="F252" s="776">
        <v>1</v>
      </c>
      <c r="G252" s="399">
        <f t="shared" si="98"/>
        <v>105.99</v>
      </c>
      <c r="H252" s="399">
        <f t="shared" si="99"/>
        <v>25</v>
      </c>
      <c r="I252" s="403">
        <f t="shared" si="100"/>
        <v>130.99</v>
      </c>
    </row>
    <row r="253" spans="1:9" x14ac:dyDescent="0.25">
      <c r="A253" s="433" t="s">
        <v>26</v>
      </c>
      <c r="B253" s="767">
        <v>14</v>
      </c>
      <c r="C253" s="395">
        <f t="shared" si="96"/>
        <v>8.3832335329341312E-2</v>
      </c>
      <c r="D253" s="395">
        <v>1405</v>
      </c>
      <c r="E253" s="395">
        <f t="shared" si="97"/>
        <v>117.78443113772454</v>
      </c>
      <c r="F253" s="776">
        <v>1</v>
      </c>
      <c r="G253" s="399">
        <f t="shared" si="98"/>
        <v>117.78</v>
      </c>
      <c r="H253" s="399">
        <f t="shared" si="99"/>
        <v>27.78</v>
      </c>
      <c r="I253" s="403">
        <f t="shared" si="100"/>
        <v>145.56</v>
      </c>
    </row>
    <row r="254" spans="1:9" x14ac:dyDescent="0.25">
      <c r="A254" s="433" t="s">
        <v>567</v>
      </c>
      <c r="B254" s="767">
        <v>9</v>
      </c>
      <c r="C254" s="395">
        <f t="shared" si="96"/>
        <v>5.3892215568862277E-2</v>
      </c>
      <c r="D254" s="395">
        <v>1405</v>
      </c>
      <c r="E254" s="395">
        <f t="shared" si="97"/>
        <v>75.718562874251504</v>
      </c>
      <c r="F254" s="776">
        <v>1</v>
      </c>
      <c r="G254" s="399">
        <f t="shared" si="98"/>
        <v>75.72</v>
      </c>
      <c r="H254" s="399">
        <f t="shared" si="99"/>
        <v>17.86</v>
      </c>
      <c r="I254" s="403">
        <f t="shared" si="100"/>
        <v>93.58</v>
      </c>
    </row>
    <row r="255" spans="1:9" x14ac:dyDescent="0.25">
      <c r="A255" s="754" t="s">
        <v>2131</v>
      </c>
      <c r="B255" s="384">
        <f>B256</f>
        <v>159</v>
      </c>
      <c r="C255" s="367">
        <f t="shared" ref="C255:I255" si="101">C256</f>
        <v>0.95209580838323349</v>
      </c>
      <c r="D255" s="367"/>
      <c r="E255" s="367"/>
      <c r="F255" s="1127"/>
      <c r="G255" s="367">
        <f t="shared" si="101"/>
        <v>445.58</v>
      </c>
      <c r="H255" s="367">
        <f t="shared" si="101"/>
        <v>105.11</v>
      </c>
      <c r="I255" s="465">
        <f t="shared" si="101"/>
        <v>550.68999999999994</v>
      </c>
    </row>
    <row r="256" spans="1:9" ht="31.5" x14ac:dyDescent="0.25">
      <c r="A256" s="432" t="s">
        <v>7</v>
      </c>
      <c r="B256" s="442">
        <f>SUM(B257:B257)</f>
        <v>159</v>
      </c>
      <c r="C256" s="453">
        <f t="shared" ref="C256:I256" si="102">SUM(C257:C257)</f>
        <v>0.95209580838323349</v>
      </c>
      <c r="D256" s="453"/>
      <c r="E256" s="453"/>
      <c r="F256" s="1128"/>
      <c r="G256" s="453">
        <f t="shared" si="102"/>
        <v>445.58</v>
      </c>
      <c r="H256" s="453">
        <f t="shared" si="102"/>
        <v>105.11</v>
      </c>
      <c r="I256" s="459">
        <f t="shared" si="102"/>
        <v>550.68999999999994</v>
      </c>
    </row>
    <row r="257" spans="1:9" x14ac:dyDescent="0.25">
      <c r="A257" s="433" t="s">
        <v>27</v>
      </c>
      <c r="B257" s="443">
        <v>159</v>
      </c>
      <c r="C257" s="395">
        <f>B257/167</f>
        <v>0.95209580838323349</v>
      </c>
      <c r="D257" s="735">
        <v>1560</v>
      </c>
      <c r="E257" s="395">
        <f>C257*D257</f>
        <v>1485.2694610778442</v>
      </c>
      <c r="F257" s="776">
        <v>0.3</v>
      </c>
      <c r="G257" s="399">
        <f>ROUND(E257*F257,2)</f>
        <v>445.58</v>
      </c>
      <c r="H257" s="399">
        <f>ROUND(G257*0.2359,2)</f>
        <v>105.11</v>
      </c>
      <c r="I257" s="403">
        <f>H257+G257</f>
        <v>550.68999999999994</v>
      </c>
    </row>
    <row r="258" spans="1:9" x14ac:dyDescent="0.25">
      <c r="A258" s="754" t="s">
        <v>2132</v>
      </c>
      <c r="B258" s="384">
        <f>B259</f>
        <v>159</v>
      </c>
      <c r="C258" s="367">
        <f t="shared" ref="C258:I258" si="103">C259</f>
        <v>0.95209580838323349</v>
      </c>
      <c r="D258" s="367"/>
      <c r="E258" s="367"/>
      <c r="F258" s="1127"/>
      <c r="G258" s="367">
        <f t="shared" si="103"/>
        <v>596.96</v>
      </c>
      <c r="H258" s="367">
        <f t="shared" si="103"/>
        <v>140.82</v>
      </c>
      <c r="I258" s="465">
        <f t="shared" si="103"/>
        <v>737.78</v>
      </c>
    </row>
    <row r="259" spans="1:9" ht="31.5" x14ac:dyDescent="0.25">
      <c r="A259" s="432" t="s">
        <v>7</v>
      </c>
      <c r="B259" s="442">
        <f>SUM(B260:B260)</f>
        <v>159</v>
      </c>
      <c r="C259" s="453">
        <f t="shared" ref="C259:I259" si="104">SUM(C260:C260)</f>
        <v>0.95209580838323349</v>
      </c>
      <c r="D259" s="453"/>
      <c r="E259" s="453"/>
      <c r="F259" s="1128"/>
      <c r="G259" s="453">
        <f t="shared" si="104"/>
        <v>596.96</v>
      </c>
      <c r="H259" s="453">
        <f t="shared" si="104"/>
        <v>140.82</v>
      </c>
      <c r="I259" s="459">
        <f t="shared" si="104"/>
        <v>737.78</v>
      </c>
    </row>
    <row r="260" spans="1:9" x14ac:dyDescent="0.25">
      <c r="A260" s="433" t="s">
        <v>2133</v>
      </c>
      <c r="B260" s="443">
        <v>159</v>
      </c>
      <c r="C260" s="395">
        <f>B260/167</f>
        <v>0.95209580838323349</v>
      </c>
      <c r="D260" s="735">
        <v>2090</v>
      </c>
      <c r="E260" s="395">
        <f>C260*D260</f>
        <v>1989.880239520958</v>
      </c>
      <c r="F260" s="776">
        <v>0.3</v>
      </c>
      <c r="G260" s="399">
        <f>ROUND(E260*F260,2)</f>
        <v>596.96</v>
      </c>
      <c r="H260" s="399">
        <f>ROUND(G260*0.2359,2)</f>
        <v>140.82</v>
      </c>
      <c r="I260" s="403">
        <f>H260+G260</f>
        <v>737.78</v>
      </c>
    </row>
    <row r="261" spans="1:9" x14ac:dyDescent="0.25">
      <c r="A261" s="754" t="s">
        <v>2134</v>
      </c>
      <c r="B261" s="384">
        <f>B262</f>
        <v>4907</v>
      </c>
      <c r="C261" s="367">
        <f t="shared" ref="C261:I261" si="105">C262</f>
        <v>29.383233532934135</v>
      </c>
      <c r="D261" s="367"/>
      <c r="E261" s="367"/>
      <c r="F261" s="778"/>
      <c r="G261" s="367">
        <f t="shared" si="105"/>
        <v>11772.1</v>
      </c>
      <c r="H261" s="367">
        <f t="shared" si="105"/>
        <v>2767.3599999999997</v>
      </c>
      <c r="I261" s="465">
        <f t="shared" si="105"/>
        <v>14539.459999999995</v>
      </c>
    </row>
    <row r="262" spans="1:9" x14ac:dyDescent="0.25">
      <c r="A262" s="432" t="s">
        <v>2135</v>
      </c>
      <c r="B262" s="442">
        <f>SUM(B263:B295)</f>
        <v>4907</v>
      </c>
      <c r="C262" s="453">
        <f>SUM(C263:C295)</f>
        <v>29.383233532934135</v>
      </c>
      <c r="D262" s="453"/>
      <c r="E262" s="453"/>
      <c r="F262" s="779"/>
      <c r="G262" s="453">
        <f>SUM(G263:G295)</f>
        <v>11772.1</v>
      </c>
      <c r="H262" s="453">
        <f>SUM(H263:H295)</f>
        <v>2767.3599999999997</v>
      </c>
      <c r="I262" s="459">
        <f>SUM(I263:I295)</f>
        <v>14539.459999999995</v>
      </c>
    </row>
    <row r="263" spans="1:9" x14ac:dyDescent="0.25">
      <c r="A263" s="433" t="s">
        <v>2136</v>
      </c>
      <c r="B263" s="767">
        <v>159</v>
      </c>
      <c r="C263" s="395">
        <f t="shared" ref="C263:C295" si="106">B263/167</f>
        <v>0.95209580838323349</v>
      </c>
      <c r="D263" s="395">
        <v>1846</v>
      </c>
      <c r="E263" s="395">
        <f t="shared" ref="E263:E295" si="107">C263*D263</f>
        <v>1757.568862275449</v>
      </c>
      <c r="F263" s="776">
        <v>0.3</v>
      </c>
      <c r="G263" s="399">
        <f t="shared" ref="G263:G295" si="108">ROUND(E263*F263,2)</f>
        <v>527.27</v>
      </c>
      <c r="H263" s="399">
        <f t="shared" ref="H263:H295" si="109">ROUND(G263*0.2359,2)</f>
        <v>124.38</v>
      </c>
      <c r="I263" s="403">
        <f t="shared" ref="I263:I295" si="110">H263+G263</f>
        <v>651.65</v>
      </c>
    </row>
    <row r="264" spans="1:9" x14ac:dyDescent="0.25">
      <c r="A264" s="433" t="s">
        <v>615</v>
      </c>
      <c r="B264" s="767">
        <v>159</v>
      </c>
      <c r="C264" s="395">
        <f t="shared" si="106"/>
        <v>0.95209580838323349</v>
      </c>
      <c r="D264" s="395">
        <v>810</v>
      </c>
      <c r="E264" s="395">
        <f t="shared" si="107"/>
        <v>771.19760479041918</v>
      </c>
      <c r="F264" s="776">
        <v>0.3</v>
      </c>
      <c r="G264" s="399">
        <f t="shared" si="108"/>
        <v>231.36</v>
      </c>
      <c r="H264" s="399">
        <f t="shared" si="109"/>
        <v>54.58</v>
      </c>
      <c r="I264" s="403">
        <f t="shared" si="110"/>
        <v>285.94</v>
      </c>
    </row>
    <row r="265" spans="1:9" x14ac:dyDescent="0.25">
      <c r="A265" s="433" t="s">
        <v>1536</v>
      </c>
      <c r="B265" s="767">
        <v>159</v>
      </c>
      <c r="C265" s="395">
        <f t="shared" si="106"/>
        <v>0.95209580838323349</v>
      </c>
      <c r="D265" s="395">
        <v>1100</v>
      </c>
      <c r="E265" s="395">
        <f t="shared" si="107"/>
        <v>1047.3053892215569</v>
      </c>
      <c r="F265" s="776">
        <v>0.3</v>
      </c>
      <c r="G265" s="399">
        <f t="shared" si="108"/>
        <v>314.19</v>
      </c>
      <c r="H265" s="399">
        <f t="shared" si="109"/>
        <v>74.12</v>
      </c>
      <c r="I265" s="403">
        <f t="shared" si="110"/>
        <v>388.31</v>
      </c>
    </row>
    <row r="266" spans="1:9" x14ac:dyDescent="0.25">
      <c r="A266" s="433" t="s">
        <v>2137</v>
      </c>
      <c r="B266" s="767">
        <v>159</v>
      </c>
      <c r="C266" s="395">
        <f t="shared" si="106"/>
        <v>0.95209580838323349</v>
      </c>
      <c r="D266" s="395">
        <v>1500</v>
      </c>
      <c r="E266" s="395">
        <f t="shared" si="107"/>
        <v>1428.1437125748503</v>
      </c>
      <c r="F266" s="776">
        <v>0.3</v>
      </c>
      <c r="G266" s="399">
        <f t="shared" si="108"/>
        <v>428.44</v>
      </c>
      <c r="H266" s="399">
        <f t="shared" si="109"/>
        <v>101.07</v>
      </c>
      <c r="I266" s="403">
        <f t="shared" si="110"/>
        <v>529.51</v>
      </c>
    </row>
    <row r="267" spans="1:9" x14ac:dyDescent="0.25">
      <c r="A267" s="433" t="s">
        <v>1536</v>
      </c>
      <c r="B267" s="767">
        <v>159</v>
      </c>
      <c r="C267" s="395">
        <f t="shared" si="106"/>
        <v>0.95209580838323349</v>
      </c>
      <c r="D267" s="395">
        <v>1278.5899999999999</v>
      </c>
      <c r="E267" s="395">
        <f t="shared" si="107"/>
        <v>1217.3401796407184</v>
      </c>
      <c r="F267" s="776">
        <v>0.3</v>
      </c>
      <c r="G267" s="399">
        <f t="shared" si="108"/>
        <v>365.2</v>
      </c>
      <c r="H267" s="399">
        <f t="shared" si="109"/>
        <v>86.15</v>
      </c>
      <c r="I267" s="403">
        <f t="shared" si="110"/>
        <v>451.35</v>
      </c>
    </row>
    <row r="268" spans="1:9" x14ac:dyDescent="0.25">
      <c r="A268" s="433" t="s">
        <v>627</v>
      </c>
      <c r="B268" s="767">
        <v>159</v>
      </c>
      <c r="C268" s="395">
        <f t="shared" si="106"/>
        <v>0.95209580838323349</v>
      </c>
      <c r="D268" s="395">
        <v>904.78</v>
      </c>
      <c r="E268" s="395">
        <f t="shared" si="107"/>
        <v>861.43724550898196</v>
      </c>
      <c r="F268" s="776">
        <v>0.3</v>
      </c>
      <c r="G268" s="399">
        <f t="shared" si="108"/>
        <v>258.43</v>
      </c>
      <c r="H268" s="399">
        <f t="shared" si="109"/>
        <v>60.96</v>
      </c>
      <c r="I268" s="403">
        <f t="shared" si="110"/>
        <v>319.39</v>
      </c>
    </row>
    <row r="269" spans="1:9" x14ac:dyDescent="0.25">
      <c r="A269" s="433" t="s">
        <v>2138</v>
      </c>
      <c r="B269" s="767">
        <v>119</v>
      </c>
      <c r="C269" s="395">
        <f t="shared" si="106"/>
        <v>0.71257485029940115</v>
      </c>
      <c r="D269" s="395">
        <v>1341</v>
      </c>
      <c r="E269" s="395">
        <f t="shared" si="107"/>
        <v>955.56287425149696</v>
      </c>
      <c r="F269" s="776">
        <v>0.3</v>
      </c>
      <c r="G269" s="399">
        <f t="shared" si="108"/>
        <v>286.67</v>
      </c>
      <c r="H269" s="399">
        <f t="shared" si="109"/>
        <v>67.63</v>
      </c>
      <c r="I269" s="403">
        <f t="shared" si="110"/>
        <v>354.3</v>
      </c>
    </row>
    <row r="270" spans="1:9" x14ac:dyDescent="0.25">
      <c r="A270" s="433" t="s">
        <v>2139</v>
      </c>
      <c r="B270" s="767">
        <v>159</v>
      </c>
      <c r="C270" s="395">
        <f t="shared" si="106"/>
        <v>0.95209580838323349</v>
      </c>
      <c r="D270" s="395">
        <v>2200</v>
      </c>
      <c r="E270" s="395">
        <f t="shared" si="107"/>
        <v>2094.6107784431138</v>
      </c>
      <c r="F270" s="776">
        <v>0.3</v>
      </c>
      <c r="G270" s="399">
        <f t="shared" si="108"/>
        <v>628.38</v>
      </c>
      <c r="H270" s="399">
        <f t="shared" si="109"/>
        <v>148.22999999999999</v>
      </c>
      <c r="I270" s="403">
        <f t="shared" si="110"/>
        <v>776.61</v>
      </c>
    </row>
    <row r="271" spans="1:9" x14ac:dyDescent="0.25">
      <c r="A271" s="433" t="s">
        <v>2140</v>
      </c>
      <c r="B271" s="767">
        <v>151</v>
      </c>
      <c r="C271" s="395">
        <f t="shared" si="106"/>
        <v>0.90419161676646709</v>
      </c>
      <c r="D271" s="395">
        <v>1800</v>
      </c>
      <c r="E271" s="395">
        <f t="shared" si="107"/>
        <v>1627.5449101796407</v>
      </c>
      <c r="F271" s="776">
        <v>0.3</v>
      </c>
      <c r="G271" s="399">
        <f t="shared" si="108"/>
        <v>488.26</v>
      </c>
      <c r="H271" s="399">
        <f t="shared" si="109"/>
        <v>115.18</v>
      </c>
      <c r="I271" s="403">
        <f t="shared" si="110"/>
        <v>603.44000000000005</v>
      </c>
    </row>
    <row r="272" spans="1:9" x14ac:dyDescent="0.25">
      <c r="A272" s="433" t="s">
        <v>2141</v>
      </c>
      <c r="B272" s="767">
        <v>159</v>
      </c>
      <c r="C272" s="395">
        <f t="shared" si="106"/>
        <v>0.95209580838323349</v>
      </c>
      <c r="D272" s="395">
        <v>811.27</v>
      </c>
      <c r="E272" s="395">
        <f t="shared" si="107"/>
        <v>772.40676646706584</v>
      </c>
      <c r="F272" s="776">
        <v>0.3</v>
      </c>
      <c r="G272" s="399">
        <f t="shared" si="108"/>
        <v>231.72</v>
      </c>
      <c r="H272" s="399">
        <f t="shared" si="109"/>
        <v>54.66</v>
      </c>
      <c r="I272" s="403">
        <f t="shared" si="110"/>
        <v>286.38</v>
      </c>
    </row>
    <row r="273" spans="1:9" x14ac:dyDescent="0.25">
      <c r="A273" s="433" t="s">
        <v>189</v>
      </c>
      <c r="B273" s="767">
        <v>159</v>
      </c>
      <c r="C273" s="395">
        <f t="shared" si="106"/>
        <v>0.95209580838323349</v>
      </c>
      <c r="D273" s="395">
        <v>2200</v>
      </c>
      <c r="E273" s="395">
        <f t="shared" si="107"/>
        <v>2094.6107784431138</v>
      </c>
      <c r="F273" s="776">
        <v>0.3</v>
      </c>
      <c r="G273" s="399">
        <f t="shared" si="108"/>
        <v>628.38</v>
      </c>
      <c r="H273" s="399">
        <f t="shared" si="109"/>
        <v>148.22999999999999</v>
      </c>
      <c r="I273" s="403">
        <f t="shared" si="110"/>
        <v>776.61</v>
      </c>
    </row>
    <row r="274" spans="1:9" x14ac:dyDescent="0.25">
      <c r="A274" s="433" t="s">
        <v>2142</v>
      </c>
      <c r="B274" s="767">
        <v>151</v>
      </c>
      <c r="C274" s="395">
        <f t="shared" si="106"/>
        <v>0.90419161676646709</v>
      </c>
      <c r="D274" s="395">
        <v>1525</v>
      </c>
      <c r="E274" s="395">
        <f t="shared" si="107"/>
        <v>1378.8922155688624</v>
      </c>
      <c r="F274" s="776">
        <v>0.3</v>
      </c>
      <c r="G274" s="399">
        <f t="shared" si="108"/>
        <v>413.67</v>
      </c>
      <c r="H274" s="399">
        <f t="shared" si="109"/>
        <v>97.58</v>
      </c>
      <c r="I274" s="403">
        <f t="shared" si="110"/>
        <v>511.25</v>
      </c>
    </row>
    <row r="275" spans="1:9" x14ac:dyDescent="0.25">
      <c r="A275" s="433" t="s">
        <v>1919</v>
      </c>
      <c r="B275" s="767">
        <v>159</v>
      </c>
      <c r="C275" s="395">
        <f t="shared" si="106"/>
        <v>0.95209580838323349</v>
      </c>
      <c r="D275" s="395">
        <v>1212</v>
      </c>
      <c r="E275" s="395">
        <f t="shared" si="107"/>
        <v>1153.9401197604791</v>
      </c>
      <c r="F275" s="776">
        <v>0.3</v>
      </c>
      <c r="G275" s="399">
        <f t="shared" si="108"/>
        <v>346.18</v>
      </c>
      <c r="H275" s="399">
        <f t="shared" si="109"/>
        <v>81.66</v>
      </c>
      <c r="I275" s="403">
        <f t="shared" si="110"/>
        <v>427.84000000000003</v>
      </c>
    </row>
    <row r="276" spans="1:9" x14ac:dyDescent="0.25">
      <c r="A276" s="433" t="s">
        <v>1507</v>
      </c>
      <c r="B276" s="767">
        <v>135</v>
      </c>
      <c r="C276" s="395">
        <f t="shared" si="106"/>
        <v>0.80838323353293418</v>
      </c>
      <c r="D276" s="395">
        <v>1150</v>
      </c>
      <c r="E276" s="395">
        <f t="shared" si="107"/>
        <v>929.64071856287433</v>
      </c>
      <c r="F276" s="776">
        <v>0.3</v>
      </c>
      <c r="G276" s="399">
        <f t="shared" si="108"/>
        <v>278.89</v>
      </c>
      <c r="H276" s="399">
        <f t="shared" si="109"/>
        <v>65.790000000000006</v>
      </c>
      <c r="I276" s="403">
        <f t="shared" si="110"/>
        <v>344.68</v>
      </c>
    </row>
    <row r="277" spans="1:9" x14ac:dyDescent="0.25">
      <c r="A277" s="433" t="s">
        <v>702</v>
      </c>
      <c r="B277" s="767">
        <v>159</v>
      </c>
      <c r="C277" s="395">
        <f t="shared" si="106"/>
        <v>0.95209580838323349</v>
      </c>
      <c r="D277" s="395">
        <v>1023.88</v>
      </c>
      <c r="E277" s="395">
        <f t="shared" si="107"/>
        <v>974.83185628742513</v>
      </c>
      <c r="F277" s="776">
        <v>0.3</v>
      </c>
      <c r="G277" s="399">
        <f t="shared" si="108"/>
        <v>292.45</v>
      </c>
      <c r="H277" s="399">
        <f t="shared" si="109"/>
        <v>68.989999999999995</v>
      </c>
      <c r="I277" s="403">
        <f t="shared" si="110"/>
        <v>361.44</v>
      </c>
    </row>
    <row r="278" spans="1:9" x14ac:dyDescent="0.25">
      <c r="A278" s="433" t="s">
        <v>391</v>
      </c>
      <c r="B278" s="767">
        <v>103</v>
      </c>
      <c r="C278" s="395">
        <f t="shared" si="106"/>
        <v>0.61676646706586824</v>
      </c>
      <c r="D278" s="395">
        <v>1150</v>
      </c>
      <c r="E278" s="395">
        <f t="shared" si="107"/>
        <v>709.28143712574843</v>
      </c>
      <c r="F278" s="776">
        <v>0.3</v>
      </c>
      <c r="G278" s="399">
        <f t="shared" si="108"/>
        <v>212.78</v>
      </c>
      <c r="H278" s="399">
        <f t="shared" si="109"/>
        <v>50.19</v>
      </c>
      <c r="I278" s="403">
        <f t="shared" si="110"/>
        <v>262.97000000000003</v>
      </c>
    </row>
    <row r="279" spans="1:9" x14ac:dyDescent="0.25">
      <c r="A279" s="433" t="s">
        <v>2143</v>
      </c>
      <c r="B279" s="767">
        <v>159</v>
      </c>
      <c r="C279" s="395">
        <f t="shared" si="106"/>
        <v>0.95209580838323349</v>
      </c>
      <c r="D279" s="395">
        <v>1846</v>
      </c>
      <c r="E279" s="395">
        <f t="shared" si="107"/>
        <v>1757.568862275449</v>
      </c>
      <c r="F279" s="776">
        <v>0.3</v>
      </c>
      <c r="G279" s="399">
        <f t="shared" si="108"/>
        <v>527.27</v>
      </c>
      <c r="H279" s="399">
        <f t="shared" si="109"/>
        <v>124.38</v>
      </c>
      <c r="I279" s="403">
        <f t="shared" si="110"/>
        <v>651.65</v>
      </c>
    </row>
    <row r="280" spans="1:9" x14ac:dyDescent="0.25">
      <c r="A280" s="433" t="s">
        <v>2144</v>
      </c>
      <c r="B280" s="767">
        <v>159</v>
      </c>
      <c r="C280" s="395">
        <f t="shared" si="106"/>
        <v>0.95209580838323349</v>
      </c>
      <c r="D280" s="395">
        <v>1197.57</v>
      </c>
      <c r="E280" s="395">
        <f t="shared" si="107"/>
        <v>1140.2013772455089</v>
      </c>
      <c r="F280" s="776">
        <v>0.3</v>
      </c>
      <c r="G280" s="399">
        <f t="shared" si="108"/>
        <v>342.06</v>
      </c>
      <c r="H280" s="428">
        <f>ROUND(G280*0.2077,2)</f>
        <v>71.05</v>
      </c>
      <c r="I280" s="403">
        <f t="shared" si="110"/>
        <v>413.11</v>
      </c>
    </row>
    <row r="281" spans="1:9" x14ac:dyDescent="0.25">
      <c r="A281" s="433" t="s">
        <v>1909</v>
      </c>
      <c r="B281" s="767">
        <v>159</v>
      </c>
      <c r="C281" s="395">
        <f t="shared" si="106"/>
        <v>0.95209580838323349</v>
      </c>
      <c r="D281" s="395">
        <v>1400</v>
      </c>
      <c r="E281" s="395">
        <f t="shared" si="107"/>
        <v>1332.934131736527</v>
      </c>
      <c r="F281" s="776">
        <v>0.3</v>
      </c>
      <c r="G281" s="399">
        <f t="shared" si="108"/>
        <v>399.88</v>
      </c>
      <c r="H281" s="399">
        <f t="shared" si="109"/>
        <v>94.33</v>
      </c>
      <c r="I281" s="403">
        <f t="shared" si="110"/>
        <v>494.21</v>
      </c>
    </row>
    <row r="282" spans="1:9" x14ac:dyDescent="0.25">
      <c r="A282" s="433" t="s">
        <v>2145</v>
      </c>
      <c r="B282" s="767">
        <v>132</v>
      </c>
      <c r="C282" s="395">
        <f t="shared" si="106"/>
        <v>0.79041916167664672</v>
      </c>
      <c r="D282" s="395">
        <v>853.23</v>
      </c>
      <c r="E282" s="395">
        <f t="shared" si="107"/>
        <v>674.40934131736526</v>
      </c>
      <c r="F282" s="776">
        <v>0.3</v>
      </c>
      <c r="G282" s="399">
        <f t="shared" si="108"/>
        <v>202.32</v>
      </c>
      <c r="H282" s="399">
        <f t="shared" si="109"/>
        <v>47.73</v>
      </c>
      <c r="I282" s="403">
        <f t="shared" si="110"/>
        <v>250.04999999999998</v>
      </c>
    </row>
    <row r="283" spans="1:9" x14ac:dyDescent="0.25">
      <c r="A283" s="433" t="s">
        <v>2146</v>
      </c>
      <c r="B283" s="767">
        <v>159</v>
      </c>
      <c r="C283" s="395">
        <f t="shared" si="106"/>
        <v>0.95209580838323349</v>
      </c>
      <c r="D283" s="395">
        <v>2200</v>
      </c>
      <c r="E283" s="395">
        <f t="shared" si="107"/>
        <v>2094.6107784431138</v>
      </c>
      <c r="F283" s="776">
        <v>0.3</v>
      </c>
      <c r="G283" s="399">
        <f t="shared" si="108"/>
        <v>628.38</v>
      </c>
      <c r="H283" s="399">
        <f t="shared" si="109"/>
        <v>148.22999999999999</v>
      </c>
      <c r="I283" s="403">
        <f t="shared" si="110"/>
        <v>776.61</v>
      </c>
    </row>
    <row r="284" spans="1:9" x14ac:dyDescent="0.25">
      <c r="A284" s="433" t="s">
        <v>235</v>
      </c>
      <c r="B284" s="767">
        <v>159</v>
      </c>
      <c r="C284" s="395">
        <f t="shared" si="106"/>
        <v>0.95209580838323349</v>
      </c>
      <c r="D284" s="395">
        <v>811.27</v>
      </c>
      <c r="E284" s="395">
        <f t="shared" si="107"/>
        <v>772.40676646706584</v>
      </c>
      <c r="F284" s="776">
        <v>0.3</v>
      </c>
      <c r="G284" s="399">
        <f t="shared" si="108"/>
        <v>231.72</v>
      </c>
      <c r="H284" s="399">
        <f t="shared" si="109"/>
        <v>54.66</v>
      </c>
      <c r="I284" s="403">
        <f t="shared" si="110"/>
        <v>286.38</v>
      </c>
    </row>
    <row r="285" spans="1:9" x14ac:dyDescent="0.25">
      <c r="A285" s="433" t="s">
        <v>2147</v>
      </c>
      <c r="B285" s="767">
        <v>159</v>
      </c>
      <c r="C285" s="395">
        <f t="shared" si="106"/>
        <v>0.95209580838323349</v>
      </c>
      <c r="D285" s="395">
        <v>1105.7</v>
      </c>
      <c r="E285" s="395">
        <f t="shared" si="107"/>
        <v>1052.7323353293414</v>
      </c>
      <c r="F285" s="776">
        <v>0.3</v>
      </c>
      <c r="G285" s="399">
        <f t="shared" si="108"/>
        <v>315.82</v>
      </c>
      <c r="H285" s="399">
        <f t="shared" si="109"/>
        <v>74.5</v>
      </c>
      <c r="I285" s="403">
        <f t="shared" si="110"/>
        <v>390.32</v>
      </c>
    </row>
    <row r="286" spans="1:9" s="426" customFormat="1" x14ac:dyDescent="0.25">
      <c r="A286" s="721" t="s">
        <v>2148</v>
      </c>
      <c r="B286" s="729">
        <v>127</v>
      </c>
      <c r="C286" s="424">
        <f t="shared" si="106"/>
        <v>0.76047904191616766</v>
      </c>
      <c r="D286" s="424">
        <v>802</v>
      </c>
      <c r="E286" s="424">
        <f t="shared" si="107"/>
        <v>609.90419161676641</v>
      </c>
      <c r="F286" s="1126">
        <v>0.3</v>
      </c>
      <c r="G286" s="424">
        <f t="shared" si="108"/>
        <v>182.97</v>
      </c>
      <c r="H286" s="424">
        <f t="shared" si="109"/>
        <v>43.16</v>
      </c>
      <c r="I286" s="425">
        <f t="shared" si="110"/>
        <v>226.13</v>
      </c>
    </row>
    <row r="287" spans="1:9" s="426" customFormat="1" x14ac:dyDescent="0.25">
      <c r="A287" s="721" t="s">
        <v>2149</v>
      </c>
      <c r="B287" s="729">
        <v>159</v>
      </c>
      <c r="C287" s="424">
        <f t="shared" si="106"/>
        <v>0.95209580838323349</v>
      </c>
      <c r="D287" s="424">
        <v>935</v>
      </c>
      <c r="E287" s="424">
        <f t="shared" si="107"/>
        <v>890.20958083832329</v>
      </c>
      <c r="F287" s="1126">
        <v>0.3</v>
      </c>
      <c r="G287" s="424">
        <f t="shared" si="108"/>
        <v>267.06</v>
      </c>
      <c r="H287" s="424">
        <f t="shared" si="109"/>
        <v>63</v>
      </c>
      <c r="I287" s="425">
        <f t="shared" si="110"/>
        <v>330.06</v>
      </c>
    </row>
    <row r="288" spans="1:9" s="426" customFormat="1" x14ac:dyDescent="0.25">
      <c r="A288" s="721" t="s">
        <v>2150</v>
      </c>
      <c r="B288" s="729">
        <v>154</v>
      </c>
      <c r="C288" s="424">
        <f t="shared" si="106"/>
        <v>0.92215568862275454</v>
      </c>
      <c r="D288" s="424">
        <v>802</v>
      </c>
      <c r="E288" s="424">
        <f t="shared" si="107"/>
        <v>739.56886227544919</v>
      </c>
      <c r="F288" s="1126">
        <v>0.3</v>
      </c>
      <c r="G288" s="424">
        <f t="shared" si="108"/>
        <v>221.87</v>
      </c>
      <c r="H288" s="424">
        <f t="shared" si="109"/>
        <v>52.34</v>
      </c>
      <c r="I288" s="425">
        <f t="shared" si="110"/>
        <v>274.21000000000004</v>
      </c>
    </row>
    <row r="289" spans="1:9" x14ac:dyDescent="0.25">
      <c r="A289" s="433" t="s">
        <v>2151</v>
      </c>
      <c r="B289" s="767">
        <v>159</v>
      </c>
      <c r="C289" s="395">
        <f t="shared" si="106"/>
        <v>0.95209580838323349</v>
      </c>
      <c r="D289" s="395">
        <v>880</v>
      </c>
      <c r="E289" s="395">
        <f t="shared" si="107"/>
        <v>837.8443113772455</v>
      </c>
      <c r="F289" s="776">
        <v>0.3</v>
      </c>
      <c r="G289" s="399">
        <f t="shared" si="108"/>
        <v>251.35</v>
      </c>
      <c r="H289" s="399">
        <f t="shared" si="109"/>
        <v>59.29</v>
      </c>
      <c r="I289" s="403">
        <f t="shared" si="110"/>
        <v>310.64</v>
      </c>
    </row>
    <row r="290" spans="1:9" x14ac:dyDescent="0.25">
      <c r="A290" s="433" t="s">
        <v>2152</v>
      </c>
      <c r="B290" s="767">
        <v>162</v>
      </c>
      <c r="C290" s="395">
        <f t="shared" si="106"/>
        <v>0.97005988023952094</v>
      </c>
      <c r="D290" s="395">
        <v>2100</v>
      </c>
      <c r="E290" s="395">
        <f t="shared" si="107"/>
        <v>2037.1257485029939</v>
      </c>
      <c r="F290" s="776">
        <v>0.3</v>
      </c>
      <c r="G290" s="399">
        <f t="shared" si="108"/>
        <v>611.14</v>
      </c>
      <c r="H290" s="399">
        <f t="shared" si="109"/>
        <v>144.16999999999999</v>
      </c>
      <c r="I290" s="403">
        <f t="shared" si="110"/>
        <v>755.31</v>
      </c>
    </row>
    <row r="291" spans="1:9" x14ac:dyDescent="0.25">
      <c r="A291" s="433" t="s">
        <v>1904</v>
      </c>
      <c r="B291" s="767">
        <v>159</v>
      </c>
      <c r="C291" s="395">
        <f t="shared" si="106"/>
        <v>0.95209580838323349</v>
      </c>
      <c r="D291" s="395">
        <v>1771</v>
      </c>
      <c r="E291" s="395">
        <f t="shared" si="107"/>
        <v>1686.1616766467066</v>
      </c>
      <c r="F291" s="776">
        <v>0.3</v>
      </c>
      <c r="G291" s="399">
        <f t="shared" si="108"/>
        <v>505.85</v>
      </c>
      <c r="H291" s="399">
        <f t="shared" si="109"/>
        <v>119.33</v>
      </c>
      <c r="I291" s="403">
        <f t="shared" si="110"/>
        <v>625.18000000000006</v>
      </c>
    </row>
    <row r="292" spans="1:9" x14ac:dyDescent="0.25">
      <c r="A292" s="433" t="s">
        <v>2153</v>
      </c>
      <c r="B292" s="767">
        <v>159</v>
      </c>
      <c r="C292" s="395">
        <f t="shared" si="106"/>
        <v>0.95209580838323349</v>
      </c>
      <c r="D292" s="395">
        <v>1300</v>
      </c>
      <c r="E292" s="395">
        <f t="shared" si="107"/>
        <v>1237.7245508982035</v>
      </c>
      <c r="F292" s="776">
        <v>0.3</v>
      </c>
      <c r="G292" s="399">
        <f t="shared" si="108"/>
        <v>371.32</v>
      </c>
      <c r="H292" s="399">
        <f t="shared" si="109"/>
        <v>87.59</v>
      </c>
      <c r="I292" s="403">
        <f t="shared" si="110"/>
        <v>458.90999999999997</v>
      </c>
    </row>
    <row r="293" spans="1:9" x14ac:dyDescent="0.25">
      <c r="A293" s="433" t="s">
        <v>310</v>
      </c>
      <c r="B293" s="767">
        <v>159</v>
      </c>
      <c r="C293" s="395">
        <f t="shared" si="106"/>
        <v>0.95209580838323349</v>
      </c>
      <c r="D293" s="395">
        <v>1580</v>
      </c>
      <c r="E293" s="395">
        <f t="shared" si="107"/>
        <v>1504.311377245509</v>
      </c>
      <c r="F293" s="776">
        <v>0.3</v>
      </c>
      <c r="G293" s="399">
        <f t="shared" si="108"/>
        <v>451.29</v>
      </c>
      <c r="H293" s="399">
        <f t="shared" si="109"/>
        <v>106.46</v>
      </c>
      <c r="I293" s="403">
        <f t="shared" si="110"/>
        <v>557.75</v>
      </c>
    </row>
    <row r="294" spans="1:9" x14ac:dyDescent="0.25">
      <c r="A294" s="433" t="s">
        <v>2154</v>
      </c>
      <c r="B294" s="767">
        <v>159</v>
      </c>
      <c r="C294" s="395">
        <f t="shared" si="106"/>
        <v>0.95209580838323349</v>
      </c>
      <c r="D294" s="395">
        <v>1070</v>
      </c>
      <c r="E294" s="395">
        <f t="shared" si="107"/>
        <v>1018.7425149700598</v>
      </c>
      <c r="F294" s="776">
        <v>0.3</v>
      </c>
      <c r="G294" s="399">
        <f t="shared" si="108"/>
        <v>305.62</v>
      </c>
      <c r="H294" s="399">
        <f t="shared" si="109"/>
        <v>72.099999999999994</v>
      </c>
      <c r="I294" s="403">
        <f t="shared" si="110"/>
        <v>377.72</v>
      </c>
    </row>
    <row r="295" spans="1:9" ht="16.5" thickBot="1" x14ac:dyDescent="0.3">
      <c r="A295" s="740" t="s">
        <v>2155</v>
      </c>
      <c r="B295" s="810">
        <v>16</v>
      </c>
      <c r="C295" s="820">
        <f t="shared" si="106"/>
        <v>9.580838323353294E-2</v>
      </c>
      <c r="D295" s="820">
        <v>832</v>
      </c>
      <c r="E295" s="820">
        <f t="shared" si="107"/>
        <v>79.712574850299404</v>
      </c>
      <c r="F295" s="1129">
        <v>0.3</v>
      </c>
      <c r="G295" s="437">
        <f t="shared" si="108"/>
        <v>23.91</v>
      </c>
      <c r="H295" s="437">
        <f t="shared" si="109"/>
        <v>5.64</v>
      </c>
      <c r="I295" s="821">
        <f t="shared" si="110"/>
        <v>29.55</v>
      </c>
    </row>
    <row r="297" spans="1:9" ht="16.5" x14ac:dyDescent="0.25">
      <c r="A297" s="1183" t="s">
        <v>2548</v>
      </c>
      <c r="B297" s="1183"/>
    </row>
  </sheetData>
  <mergeCells count="4">
    <mergeCell ref="A297:B297"/>
    <mergeCell ref="A6:A7"/>
    <mergeCell ref="B6:I6"/>
    <mergeCell ref="A2:I2"/>
  </mergeCells>
  <pageMargins left="0.7" right="0.7" top="0.75" bottom="0.75" header="0.3" footer="0.3"/>
  <pageSetup orientation="portrait" horizontalDpi="90" verticalDpi="9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C3908-C647-495F-969F-D982BA023E52}">
  <sheetPr>
    <tabColor theme="9" tint="0.59999389629810485"/>
  </sheetPr>
  <dimension ref="A1:I73"/>
  <sheetViews>
    <sheetView zoomScale="80" zoomScaleNormal="80" workbookViewId="0">
      <selection activeCell="L2" sqref="L2"/>
    </sheetView>
  </sheetViews>
  <sheetFormatPr defaultColWidth="9.140625" defaultRowHeight="15.75" x14ac:dyDescent="0.25"/>
  <cols>
    <col min="1" max="1" width="63.28515625" style="350" customWidth="1"/>
    <col min="2" max="2" width="17.7109375" style="350" customWidth="1"/>
    <col min="3" max="3" width="19" style="350" customWidth="1"/>
    <col min="4" max="4" width="12.7109375" style="350" customWidth="1"/>
    <col min="5" max="5" width="14.85546875" style="350" customWidth="1"/>
    <col min="6" max="6" width="11.140625" style="350" customWidth="1"/>
    <col min="7" max="9" width="15.5703125" style="350" customWidth="1"/>
    <col min="10" max="16384" width="9.140625" style="350"/>
  </cols>
  <sheetData>
    <row r="1" spans="1:9" x14ac:dyDescent="0.25">
      <c r="I1" s="1160" t="s">
        <v>2801</v>
      </c>
    </row>
    <row r="2" spans="1:9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2603</v>
      </c>
    </row>
    <row r="5" spans="1:9" ht="16.5" thickBot="1" x14ac:dyDescent="0.3">
      <c r="A5" s="244"/>
    </row>
    <row r="6" spans="1:9" ht="24" customHeight="1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35.7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1013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720" t="s">
        <v>0</v>
      </c>
      <c r="B9" s="728">
        <f>B10+B70</f>
        <v>6824</v>
      </c>
      <c r="C9" s="705">
        <f>C10+C70</f>
        <v>40.862275449101794</v>
      </c>
      <c r="D9" s="705"/>
      <c r="E9" s="705"/>
      <c r="F9" s="705"/>
      <c r="G9" s="705">
        <f>G10+G70</f>
        <v>43094.73</v>
      </c>
      <c r="H9" s="705">
        <f>H10+H70</f>
        <v>10166.050000000001</v>
      </c>
      <c r="I9" s="706">
        <f>I10+I70</f>
        <v>53260.78</v>
      </c>
    </row>
    <row r="10" spans="1:9" s="196" customFormat="1" x14ac:dyDescent="0.25">
      <c r="A10" s="738" t="s">
        <v>2604</v>
      </c>
      <c r="B10" s="744">
        <f>B11+B29+B51</f>
        <v>6490</v>
      </c>
      <c r="C10" s="710">
        <f>C11+C29+C51</f>
        <v>38.862275449101794</v>
      </c>
      <c r="D10" s="710"/>
      <c r="E10" s="710"/>
      <c r="F10" s="710"/>
      <c r="G10" s="710">
        <f>G11+G29+G51</f>
        <v>42299.73</v>
      </c>
      <c r="H10" s="710">
        <f>H11+H29+H51</f>
        <v>9978.51</v>
      </c>
      <c r="I10" s="712">
        <f>I11+I29+I51</f>
        <v>52278.239999999998</v>
      </c>
    </row>
    <row r="11" spans="1:9" ht="31.5" x14ac:dyDescent="0.25">
      <c r="A11" s="432" t="s">
        <v>9</v>
      </c>
      <c r="B11" s="781">
        <f>SUM(B12:B28)</f>
        <v>2379</v>
      </c>
      <c r="C11" s="412">
        <f>SUM(C12:C28)</f>
        <v>14.245508982035927</v>
      </c>
      <c r="D11" s="412"/>
      <c r="E11" s="412"/>
      <c r="F11" s="412"/>
      <c r="G11" s="412">
        <f>SUM(G12:G28)</f>
        <v>23594.399999999998</v>
      </c>
      <c r="H11" s="412">
        <f>SUM(H12:H28)</f>
        <v>5565.9100000000008</v>
      </c>
      <c r="I11" s="414">
        <f>SUM(I12:I28)</f>
        <v>29160.309999999998</v>
      </c>
    </row>
    <row r="12" spans="1:9" x14ac:dyDescent="0.25">
      <c r="A12" s="433" t="s">
        <v>1323</v>
      </c>
      <c r="B12" s="767">
        <v>168</v>
      </c>
      <c r="C12" s="399">
        <f>B12/167</f>
        <v>1.0059880239520957</v>
      </c>
      <c r="D12" s="399">
        <v>7.76</v>
      </c>
      <c r="E12" s="399">
        <f>B12*D12</f>
        <v>1303.68</v>
      </c>
      <c r="F12" s="406">
        <v>1</v>
      </c>
      <c r="G12" s="399">
        <f>ROUND(E12*F12,2)</f>
        <v>1303.68</v>
      </c>
      <c r="H12" s="399">
        <f>ROUND(G12*23.59%,2)</f>
        <v>307.54000000000002</v>
      </c>
      <c r="I12" s="401">
        <f>G12+H12</f>
        <v>1611.22</v>
      </c>
    </row>
    <row r="13" spans="1:9" x14ac:dyDescent="0.25">
      <c r="A13" s="433" t="s">
        <v>1324</v>
      </c>
      <c r="B13" s="767">
        <v>312</v>
      </c>
      <c r="C13" s="399">
        <f t="shared" ref="C13:C67" si="0">B13/167</f>
        <v>1.8682634730538923</v>
      </c>
      <c r="D13" s="399">
        <v>7.76</v>
      </c>
      <c r="E13" s="399">
        <f t="shared" ref="E13:E67" si="1">B13*D13</f>
        <v>2421.12</v>
      </c>
      <c r="F13" s="406">
        <v>1</v>
      </c>
      <c r="G13" s="399">
        <f t="shared" ref="G13:G67" si="2">ROUND(E13*F13,2)</f>
        <v>2421.12</v>
      </c>
      <c r="H13" s="399">
        <f t="shared" ref="H13:H67" si="3">ROUND(G13*23.59%,2)</f>
        <v>571.14</v>
      </c>
      <c r="I13" s="401">
        <f t="shared" ref="I13:I67" si="4">G13+H13</f>
        <v>2992.2599999999998</v>
      </c>
    </row>
    <row r="14" spans="1:9" x14ac:dyDescent="0.25">
      <c r="A14" s="433" t="s">
        <v>1325</v>
      </c>
      <c r="B14" s="767">
        <v>240</v>
      </c>
      <c r="C14" s="399">
        <f t="shared" si="0"/>
        <v>1.437125748502994</v>
      </c>
      <c r="D14" s="399">
        <v>7.76</v>
      </c>
      <c r="E14" s="399">
        <f t="shared" si="1"/>
        <v>1862.3999999999999</v>
      </c>
      <c r="F14" s="406">
        <v>1</v>
      </c>
      <c r="G14" s="399">
        <f t="shared" si="2"/>
        <v>1862.4</v>
      </c>
      <c r="H14" s="399">
        <f t="shared" si="3"/>
        <v>439.34</v>
      </c>
      <c r="I14" s="401">
        <f t="shared" si="4"/>
        <v>2301.7400000000002</v>
      </c>
    </row>
    <row r="15" spans="1:9" x14ac:dyDescent="0.25">
      <c r="A15" s="433" t="s">
        <v>1326</v>
      </c>
      <c r="B15" s="767">
        <v>141</v>
      </c>
      <c r="C15" s="399">
        <f t="shared" si="0"/>
        <v>0.84431137724550898</v>
      </c>
      <c r="D15" s="399">
        <v>7.76</v>
      </c>
      <c r="E15" s="399">
        <f t="shared" si="1"/>
        <v>1094.1600000000001</v>
      </c>
      <c r="F15" s="406">
        <v>1</v>
      </c>
      <c r="G15" s="399">
        <f t="shared" si="2"/>
        <v>1094.1600000000001</v>
      </c>
      <c r="H15" s="399">
        <f t="shared" si="3"/>
        <v>258.11</v>
      </c>
      <c r="I15" s="401">
        <f t="shared" si="4"/>
        <v>1352.27</v>
      </c>
    </row>
    <row r="16" spans="1:9" x14ac:dyDescent="0.25">
      <c r="A16" s="433" t="s">
        <v>1327</v>
      </c>
      <c r="B16" s="767">
        <v>293</v>
      </c>
      <c r="C16" s="399">
        <f t="shared" si="0"/>
        <v>1.7544910179640718</v>
      </c>
      <c r="D16" s="399">
        <v>7.76</v>
      </c>
      <c r="E16" s="399">
        <f t="shared" si="1"/>
        <v>2273.6799999999998</v>
      </c>
      <c r="F16" s="406">
        <v>1</v>
      </c>
      <c r="G16" s="399">
        <f t="shared" si="2"/>
        <v>2273.6799999999998</v>
      </c>
      <c r="H16" s="399">
        <f t="shared" si="3"/>
        <v>536.36</v>
      </c>
      <c r="I16" s="401">
        <f t="shared" si="4"/>
        <v>2810.04</v>
      </c>
    </row>
    <row r="17" spans="1:9" x14ac:dyDescent="0.25">
      <c r="A17" s="433" t="s">
        <v>1328</v>
      </c>
      <c r="B17" s="767">
        <v>168</v>
      </c>
      <c r="C17" s="399">
        <f t="shared" si="0"/>
        <v>1.0059880239520957</v>
      </c>
      <c r="D17" s="399">
        <v>7.76</v>
      </c>
      <c r="E17" s="399">
        <f t="shared" si="1"/>
        <v>1303.68</v>
      </c>
      <c r="F17" s="406">
        <v>1</v>
      </c>
      <c r="G17" s="399">
        <f t="shared" si="2"/>
        <v>1303.68</v>
      </c>
      <c r="H17" s="399">
        <f t="shared" si="3"/>
        <v>307.54000000000002</v>
      </c>
      <c r="I17" s="401">
        <f t="shared" si="4"/>
        <v>1611.22</v>
      </c>
    </row>
    <row r="18" spans="1:9" x14ac:dyDescent="0.25">
      <c r="A18" s="433" t="s">
        <v>1329</v>
      </c>
      <c r="B18" s="767">
        <v>41</v>
      </c>
      <c r="C18" s="399">
        <f t="shared" si="0"/>
        <v>0.24550898203592814</v>
      </c>
      <c r="D18" s="399">
        <v>7.76</v>
      </c>
      <c r="E18" s="399">
        <f t="shared" si="1"/>
        <v>318.15999999999997</v>
      </c>
      <c r="F18" s="406">
        <v>1</v>
      </c>
      <c r="G18" s="399">
        <f t="shared" si="2"/>
        <v>318.16000000000003</v>
      </c>
      <c r="H18" s="399">
        <f t="shared" si="3"/>
        <v>75.05</v>
      </c>
      <c r="I18" s="401">
        <f t="shared" si="4"/>
        <v>393.21000000000004</v>
      </c>
    </row>
    <row r="19" spans="1:9" x14ac:dyDescent="0.25">
      <c r="A19" s="433" t="s">
        <v>1330</v>
      </c>
      <c r="B19" s="767">
        <v>88</v>
      </c>
      <c r="C19" s="399">
        <f t="shared" si="0"/>
        <v>0.52694610778443118</v>
      </c>
      <c r="D19" s="399">
        <v>7.76</v>
      </c>
      <c r="E19" s="399">
        <f t="shared" si="1"/>
        <v>682.88</v>
      </c>
      <c r="F19" s="406">
        <v>1</v>
      </c>
      <c r="G19" s="399">
        <f t="shared" si="2"/>
        <v>682.88</v>
      </c>
      <c r="H19" s="399">
        <f t="shared" si="3"/>
        <v>161.09</v>
      </c>
      <c r="I19" s="401">
        <f t="shared" si="4"/>
        <v>843.97</v>
      </c>
    </row>
    <row r="20" spans="1:9" x14ac:dyDescent="0.25">
      <c r="A20" s="433" t="s">
        <v>1331</v>
      </c>
      <c r="B20" s="767">
        <v>182</v>
      </c>
      <c r="C20" s="399">
        <f t="shared" si="0"/>
        <v>1.0898203592814371</v>
      </c>
      <c r="D20" s="399">
        <v>7.76</v>
      </c>
      <c r="E20" s="399">
        <f t="shared" si="1"/>
        <v>1412.32</v>
      </c>
      <c r="F20" s="406">
        <v>1</v>
      </c>
      <c r="G20" s="399">
        <f t="shared" si="2"/>
        <v>1412.32</v>
      </c>
      <c r="H20" s="399">
        <f t="shared" si="3"/>
        <v>333.17</v>
      </c>
      <c r="I20" s="401">
        <f t="shared" si="4"/>
        <v>1745.49</v>
      </c>
    </row>
    <row r="21" spans="1:9" x14ac:dyDescent="0.25">
      <c r="A21" s="433" t="s">
        <v>1332</v>
      </c>
      <c r="B21" s="767">
        <v>64</v>
      </c>
      <c r="C21" s="399">
        <f t="shared" si="0"/>
        <v>0.38323353293413176</v>
      </c>
      <c r="D21" s="399">
        <v>7.76</v>
      </c>
      <c r="E21" s="399">
        <f t="shared" si="1"/>
        <v>496.64</v>
      </c>
      <c r="F21" s="406">
        <v>1</v>
      </c>
      <c r="G21" s="399">
        <f t="shared" si="2"/>
        <v>496.64</v>
      </c>
      <c r="H21" s="399">
        <f t="shared" si="3"/>
        <v>117.16</v>
      </c>
      <c r="I21" s="401">
        <f t="shared" si="4"/>
        <v>613.79999999999995</v>
      </c>
    </row>
    <row r="22" spans="1:9" x14ac:dyDescent="0.25">
      <c r="A22" s="433" t="s">
        <v>1333</v>
      </c>
      <c r="B22" s="767">
        <v>48</v>
      </c>
      <c r="C22" s="399">
        <f t="shared" si="0"/>
        <v>0.28742514970059879</v>
      </c>
      <c r="D22" s="399">
        <v>7.76</v>
      </c>
      <c r="E22" s="399">
        <f t="shared" si="1"/>
        <v>372.48</v>
      </c>
      <c r="F22" s="406">
        <v>1</v>
      </c>
      <c r="G22" s="399">
        <f t="shared" si="2"/>
        <v>372.48</v>
      </c>
      <c r="H22" s="399">
        <f t="shared" si="3"/>
        <v>87.87</v>
      </c>
      <c r="I22" s="401">
        <f t="shared" si="4"/>
        <v>460.35</v>
      </c>
    </row>
    <row r="23" spans="1:9" x14ac:dyDescent="0.25">
      <c r="A23" s="433" t="s">
        <v>1334</v>
      </c>
      <c r="B23" s="767">
        <v>318</v>
      </c>
      <c r="C23" s="399">
        <f t="shared" si="0"/>
        <v>1.904191616766467</v>
      </c>
      <c r="D23" s="399">
        <v>12.5</v>
      </c>
      <c r="E23" s="399">
        <f t="shared" si="1"/>
        <v>3975</v>
      </c>
      <c r="F23" s="406">
        <v>1</v>
      </c>
      <c r="G23" s="399">
        <f t="shared" si="2"/>
        <v>3975</v>
      </c>
      <c r="H23" s="399">
        <f t="shared" si="3"/>
        <v>937.7</v>
      </c>
      <c r="I23" s="401">
        <f t="shared" si="4"/>
        <v>4912.7</v>
      </c>
    </row>
    <row r="24" spans="1:9" x14ac:dyDescent="0.25">
      <c r="A24" s="433" t="s">
        <v>1335</v>
      </c>
      <c r="B24" s="767">
        <v>38</v>
      </c>
      <c r="C24" s="399">
        <f t="shared" si="0"/>
        <v>0.22754491017964071</v>
      </c>
      <c r="D24" s="399">
        <v>12.5</v>
      </c>
      <c r="E24" s="399">
        <f t="shared" si="1"/>
        <v>475</v>
      </c>
      <c r="F24" s="406">
        <v>1</v>
      </c>
      <c r="G24" s="399">
        <f t="shared" si="2"/>
        <v>475</v>
      </c>
      <c r="H24" s="399">
        <f t="shared" si="3"/>
        <v>112.05</v>
      </c>
      <c r="I24" s="401">
        <f t="shared" si="4"/>
        <v>587.04999999999995</v>
      </c>
    </row>
    <row r="25" spans="1:9" x14ac:dyDescent="0.25">
      <c r="A25" s="433" t="s">
        <v>1336</v>
      </c>
      <c r="B25" s="767">
        <v>162</v>
      </c>
      <c r="C25" s="399">
        <f t="shared" si="0"/>
        <v>0.97005988023952094</v>
      </c>
      <c r="D25" s="399">
        <v>24</v>
      </c>
      <c r="E25" s="399">
        <f t="shared" si="1"/>
        <v>3888</v>
      </c>
      <c r="F25" s="406">
        <v>1</v>
      </c>
      <c r="G25" s="399">
        <f t="shared" si="2"/>
        <v>3888</v>
      </c>
      <c r="H25" s="399">
        <f t="shared" si="3"/>
        <v>917.18</v>
      </c>
      <c r="I25" s="401">
        <f t="shared" si="4"/>
        <v>4805.18</v>
      </c>
    </row>
    <row r="26" spans="1:9" x14ac:dyDescent="0.25">
      <c r="A26" s="433" t="s">
        <v>1337</v>
      </c>
      <c r="B26" s="767">
        <v>48</v>
      </c>
      <c r="C26" s="399">
        <f t="shared" si="0"/>
        <v>0.28742514970059879</v>
      </c>
      <c r="D26" s="399">
        <v>12.5</v>
      </c>
      <c r="E26" s="399">
        <f t="shared" si="1"/>
        <v>600</v>
      </c>
      <c r="F26" s="406">
        <v>1</v>
      </c>
      <c r="G26" s="399">
        <f t="shared" si="2"/>
        <v>600</v>
      </c>
      <c r="H26" s="399">
        <f t="shared" si="3"/>
        <v>141.54</v>
      </c>
      <c r="I26" s="401">
        <f t="shared" si="4"/>
        <v>741.54</v>
      </c>
    </row>
    <row r="27" spans="1:9" x14ac:dyDescent="0.25">
      <c r="A27" s="433" t="s">
        <v>1338</v>
      </c>
      <c r="B27" s="767">
        <v>48</v>
      </c>
      <c r="C27" s="399">
        <f t="shared" si="0"/>
        <v>0.28742514970059879</v>
      </c>
      <c r="D27" s="399">
        <v>20</v>
      </c>
      <c r="E27" s="399">
        <f t="shared" si="1"/>
        <v>960</v>
      </c>
      <c r="F27" s="406">
        <v>1</v>
      </c>
      <c r="G27" s="399">
        <f t="shared" si="2"/>
        <v>960</v>
      </c>
      <c r="H27" s="399">
        <f t="shared" si="3"/>
        <v>226.46</v>
      </c>
      <c r="I27" s="401">
        <f t="shared" si="4"/>
        <v>1186.46</v>
      </c>
    </row>
    <row r="28" spans="1:9" x14ac:dyDescent="0.25">
      <c r="A28" s="433" t="s">
        <v>17</v>
      </c>
      <c r="B28" s="767">
        <v>20</v>
      </c>
      <c r="C28" s="399">
        <f t="shared" si="0"/>
        <v>0.11976047904191617</v>
      </c>
      <c r="D28" s="399">
        <v>7.76</v>
      </c>
      <c r="E28" s="399">
        <f t="shared" si="1"/>
        <v>155.19999999999999</v>
      </c>
      <c r="F28" s="406">
        <v>1</v>
      </c>
      <c r="G28" s="399">
        <f t="shared" si="2"/>
        <v>155.19999999999999</v>
      </c>
      <c r="H28" s="399">
        <f t="shared" si="3"/>
        <v>36.61</v>
      </c>
      <c r="I28" s="401">
        <f t="shared" si="4"/>
        <v>191.81</v>
      </c>
    </row>
    <row r="29" spans="1:9" ht="31.5" x14ac:dyDescent="0.25">
      <c r="A29" s="432" t="s">
        <v>7</v>
      </c>
      <c r="B29" s="781">
        <f t="shared" ref="B29:H29" si="5">SUM(B30:B50)</f>
        <v>2001</v>
      </c>
      <c r="C29" s="412">
        <f t="shared" si="5"/>
        <v>11.982035928143711</v>
      </c>
      <c r="D29" s="412"/>
      <c r="E29" s="412"/>
      <c r="F29" s="412"/>
      <c r="G29" s="412">
        <f t="shared" si="5"/>
        <v>10439.57</v>
      </c>
      <c r="H29" s="412">
        <f t="shared" si="5"/>
        <v>2462.6999999999998</v>
      </c>
      <c r="I29" s="414">
        <f>SUM(I30:I50)</f>
        <v>12902.27</v>
      </c>
    </row>
    <row r="30" spans="1:9" x14ac:dyDescent="0.25">
      <c r="A30" s="433" t="s">
        <v>167</v>
      </c>
      <c r="B30" s="767">
        <v>240</v>
      </c>
      <c r="C30" s="399">
        <f t="shared" si="0"/>
        <v>1.437125748502994</v>
      </c>
      <c r="D30" s="399">
        <v>6.89</v>
      </c>
      <c r="E30" s="399">
        <f t="shared" si="1"/>
        <v>1653.6</v>
      </c>
      <c r="F30" s="406">
        <v>1</v>
      </c>
      <c r="G30" s="399">
        <f t="shared" si="2"/>
        <v>1653.6</v>
      </c>
      <c r="H30" s="399">
        <f t="shared" si="3"/>
        <v>390.08</v>
      </c>
      <c r="I30" s="401">
        <f t="shared" si="4"/>
        <v>2043.6799999999998</v>
      </c>
    </row>
    <row r="31" spans="1:9" x14ac:dyDescent="0.25">
      <c r="A31" s="433" t="s">
        <v>1777</v>
      </c>
      <c r="B31" s="767">
        <v>16</v>
      </c>
      <c r="C31" s="399">
        <f t="shared" si="0"/>
        <v>9.580838323353294E-2</v>
      </c>
      <c r="D31" s="399">
        <v>5.07</v>
      </c>
      <c r="E31" s="399">
        <f t="shared" si="1"/>
        <v>81.12</v>
      </c>
      <c r="F31" s="406">
        <v>1</v>
      </c>
      <c r="G31" s="399">
        <f t="shared" si="2"/>
        <v>81.12</v>
      </c>
      <c r="H31" s="399">
        <f t="shared" si="3"/>
        <v>19.14</v>
      </c>
      <c r="I31" s="401">
        <f t="shared" si="4"/>
        <v>100.26</v>
      </c>
    </row>
    <row r="32" spans="1:9" x14ac:dyDescent="0.25">
      <c r="A32" s="433" t="s">
        <v>1778</v>
      </c>
      <c r="B32" s="767">
        <v>96</v>
      </c>
      <c r="C32" s="399">
        <f t="shared" si="0"/>
        <v>0.57485029940119758</v>
      </c>
      <c r="D32" s="399">
        <v>5</v>
      </c>
      <c r="E32" s="399">
        <f t="shared" si="1"/>
        <v>480</v>
      </c>
      <c r="F32" s="406">
        <v>1</v>
      </c>
      <c r="G32" s="399">
        <f t="shared" si="2"/>
        <v>480</v>
      </c>
      <c r="H32" s="399">
        <f t="shared" si="3"/>
        <v>113.23</v>
      </c>
      <c r="I32" s="401">
        <f t="shared" si="4"/>
        <v>593.23</v>
      </c>
    </row>
    <row r="33" spans="1:9" x14ac:dyDescent="0.25">
      <c r="A33" s="433" t="s">
        <v>1779</v>
      </c>
      <c r="B33" s="767">
        <v>129</v>
      </c>
      <c r="C33" s="399">
        <f t="shared" si="0"/>
        <v>0.77245508982035926</v>
      </c>
      <c r="D33" s="399">
        <v>5</v>
      </c>
      <c r="E33" s="399">
        <f t="shared" si="1"/>
        <v>645</v>
      </c>
      <c r="F33" s="406">
        <v>1</v>
      </c>
      <c r="G33" s="399">
        <f t="shared" si="2"/>
        <v>645</v>
      </c>
      <c r="H33" s="399">
        <f t="shared" si="3"/>
        <v>152.16</v>
      </c>
      <c r="I33" s="401">
        <f t="shared" si="4"/>
        <v>797.16</v>
      </c>
    </row>
    <row r="34" spans="1:9" x14ac:dyDescent="0.25">
      <c r="A34" s="433" t="s">
        <v>1780</v>
      </c>
      <c r="B34" s="767">
        <v>109</v>
      </c>
      <c r="C34" s="399">
        <f t="shared" si="0"/>
        <v>0.65269461077844315</v>
      </c>
      <c r="D34" s="399">
        <v>5.07</v>
      </c>
      <c r="E34" s="399">
        <f t="shared" si="1"/>
        <v>552.63</v>
      </c>
      <c r="F34" s="406">
        <v>1</v>
      </c>
      <c r="G34" s="399">
        <f t="shared" si="2"/>
        <v>552.63</v>
      </c>
      <c r="H34" s="399">
        <f t="shared" si="3"/>
        <v>130.37</v>
      </c>
      <c r="I34" s="401">
        <f t="shared" si="4"/>
        <v>683</v>
      </c>
    </row>
    <row r="35" spans="1:9" x14ac:dyDescent="0.25">
      <c r="A35" s="433" t="s">
        <v>1781</v>
      </c>
      <c r="B35" s="767">
        <v>83</v>
      </c>
      <c r="C35" s="399">
        <f t="shared" si="0"/>
        <v>0.49700598802395207</v>
      </c>
      <c r="D35" s="399">
        <v>5.07</v>
      </c>
      <c r="E35" s="399">
        <f t="shared" si="1"/>
        <v>420.81</v>
      </c>
      <c r="F35" s="406">
        <v>1</v>
      </c>
      <c r="G35" s="399">
        <f t="shared" si="2"/>
        <v>420.81</v>
      </c>
      <c r="H35" s="399">
        <f t="shared" si="3"/>
        <v>99.27</v>
      </c>
      <c r="I35" s="401">
        <f t="shared" si="4"/>
        <v>520.08000000000004</v>
      </c>
    </row>
    <row r="36" spans="1:9" x14ac:dyDescent="0.25">
      <c r="A36" s="433" t="s">
        <v>1782</v>
      </c>
      <c r="B36" s="767">
        <v>72</v>
      </c>
      <c r="C36" s="399">
        <f t="shared" si="0"/>
        <v>0.43113772455089822</v>
      </c>
      <c r="D36" s="399">
        <v>5.07</v>
      </c>
      <c r="E36" s="399">
        <f t="shared" si="1"/>
        <v>365.04</v>
      </c>
      <c r="F36" s="406">
        <v>1</v>
      </c>
      <c r="G36" s="399">
        <f t="shared" si="2"/>
        <v>365.04</v>
      </c>
      <c r="H36" s="399">
        <f t="shared" si="3"/>
        <v>86.11</v>
      </c>
      <c r="I36" s="401">
        <f t="shared" si="4"/>
        <v>451.15000000000003</v>
      </c>
    </row>
    <row r="37" spans="1:9" x14ac:dyDescent="0.25">
      <c r="A37" s="433" t="s">
        <v>1783</v>
      </c>
      <c r="B37" s="767">
        <v>179</v>
      </c>
      <c r="C37" s="399">
        <f t="shared" si="0"/>
        <v>1.0718562874251496</v>
      </c>
      <c r="D37" s="399">
        <v>5.07</v>
      </c>
      <c r="E37" s="399">
        <f t="shared" si="1"/>
        <v>907.53000000000009</v>
      </c>
      <c r="F37" s="406">
        <v>1</v>
      </c>
      <c r="G37" s="399">
        <f t="shared" si="2"/>
        <v>907.53</v>
      </c>
      <c r="H37" s="399">
        <f t="shared" si="3"/>
        <v>214.09</v>
      </c>
      <c r="I37" s="401">
        <f t="shared" si="4"/>
        <v>1121.6199999999999</v>
      </c>
    </row>
    <row r="38" spans="1:9" x14ac:dyDescent="0.25">
      <c r="A38" s="433" t="s">
        <v>1784</v>
      </c>
      <c r="B38" s="767">
        <v>142</v>
      </c>
      <c r="C38" s="399">
        <f t="shared" si="0"/>
        <v>0.85029940119760483</v>
      </c>
      <c r="D38" s="399">
        <v>5.37</v>
      </c>
      <c r="E38" s="399">
        <f t="shared" si="1"/>
        <v>762.54</v>
      </c>
      <c r="F38" s="406">
        <v>1</v>
      </c>
      <c r="G38" s="399">
        <f t="shared" si="2"/>
        <v>762.54</v>
      </c>
      <c r="H38" s="399">
        <f t="shared" si="3"/>
        <v>179.88</v>
      </c>
      <c r="I38" s="401">
        <f t="shared" si="4"/>
        <v>942.42</v>
      </c>
    </row>
    <row r="39" spans="1:9" x14ac:dyDescent="0.25">
      <c r="A39" s="433" t="s">
        <v>1785</v>
      </c>
      <c r="B39" s="767">
        <v>72</v>
      </c>
      <c r="C39" s="399">
        <f t="shared" si="0"/>
        <v>0.43113772455089822</v>
      </c>
      <c r="D39" s="399">
        <v>5</v>
      </c>
      <c r="E39" s="399">
        <f t="shared" si="1"/>
        <v>360</v>
      </c>
      <c r="F39" s="406">
        <v>1</v>
      </c>
      <c r="G39" s="399">
        <f t="shared" si="2"/>
        <v>360</v>
      </c>
      <c r="H39" s="399">
        <f t="shared" si="3"/>
        <v>84.92</v>
      </c>
      <c r="I39" s="401">
        <f t="shared" si="4"/>
        <v>444.92</v>
      </c>
    </row>
    <row r="40" spans="1:9" x14ac:dyDescent="0.25">
      <c r="A40" s="433" t="s">
        <v>1786</v>
      </c>
      <c r="B40" s="767">
        <v>88</v>
      </c>
      <c r="C40" s="399">
        <f t="shared" si="0"/>
        <v>0.52694610778443118</v>
      </c>
      <c r="D40" s="399">
        <v>5</v>
      </c>
      <c r="E40" s="399">
        <f t="shared" si="1"/>
        <v>440</v>
      </c>
      <c r="F40" s="406">
        <v>1</v>
      </c>
      <c r="G40" s="399">
        <f t="shared" si="2"/>
        <v>440</v>
      </c>
      <c r="H40" s="399">
        <f t="shared" si="3"/>
        <v>103.8</v>
      </c>
      <c r="I40" s="401">
        <f t="shared" si="4"/>
        <v>543.79999999999995</v>
      </c>
    </row>
    <row r="41" spans="1:9" x14ac:dyDescent="0.25">
      <c r="A41" s="433" t="s">
        <v>1787</v>
      </c>
      <c r="B41" s="767">
        <v>204</v>
      </c>
      <c r="C41" s="399">
        <f t="shared" si="0"/>
        <v>1.221556886227545</v>
      </c>
      <c r="D41" s="399">
        <v>4.95</v>
      </c>
      <c r="E41" s="399">
        <f t="shared" si="1"/>
        <v>1009.8000000000001</v>
      </c>
      <c r="F41" s="406">
        <v>1</v>
      </c>
      <c r="G41" s="399">
        <f t="shared" si="2"/>
        <v>1009.8</v>
      </c>
      <c r="H41" s="399">
        <f t="shared" si="3"/>
        <v>238.21</v>
      </c>
      <c r="I41" s="401">
        <f t="shared" si="4"/>
        <v>1248.01</v>
      </c>
    </row>
    <row r="42" spans="1:9" x14ac:dyDescent="0.25">
      <c r="A42" s="433" t="s">
        <v>1788</v>
      </c>
      <c r="B42" s="767">
        <v>96</v>
      </c>
      <c r="C42" s="399">
        <f t="shared" si="0"/>
        <v>0.57485029940119758</v>
      </c>
      <c r="D42" s="399">
        <v>5</v>
      </c>
      <c r="E42" s="399">
        <f t="shared" si="1"/>
        <v>480</v>
      </c>
      <c r="F42" s="406">
        <v>1</v>
      </c>
      <c r="G42" s="399">
        <f t="shared" si="2"/>
        <v>480</v>
      </c>
      <c r="H42" s="399">
        <f t="shared" si="3"/>
        <v>113.23</v>
      </c>
      <c r="I42" s="401">
        <f t="shared" si="4"/>
        <v>593.23</v>
      </c>
    </row>
    <row r="43" spans="1:9" x14ac:dyDescent="0.25">
      <c r="A43" s="433" t="s">
        <v>1789</v>
      </c>
      <c r="B43" s="767">
        <v>48</v>
      </c>
      <c r="C43" s="399">
        <f t="shared" si="0"/>
        <v>0.28742514970059879</v>
      </c>
      <c r="D43" s="399">
        <v>5.07</v>
      </c>
      <c r="E43" s="399">
        <f t="shared" si="1"/>
        <v>243.36</v>
      </c>
      <c r="F43" s="406">
        <v>1</v>
      </c>
      <c r="G43" s="399">
        <f t="shared" si="2"/>
        <v>243.36</v>
      </c>
      <c r="H43" s="399">
        <f t="shared" si="3"/>
        <v>57.41</v>
      </c>
      <c r="I43" s="401">
        <f t="shared" si="4"/>
        <v>300.77</v>
      </c>
    </row>
    <row r="44" spans="1:9" x14ac:dyDescent="0.25">
      <c r="A44" s="433" t="s">
        <v>1790</v>
      </c>
      <c r="B44" s="767">
        <v>24</v>
      </c>
      <c r="C44" s="399">
        <f t="shared" si="0"/>
        <v>0.1437125748502994</v>
      </c>
      <c r="D44" s="399">
        <v>5</v>
      </c>
      <c r="E44" s="399">
        <f t="shared" si="1"/>
        <v>120</v>
      </c>
      <c r="F44" s="406">
        <v>1</v>
      </c>
      <c r="G44" s="399">
        <f t="shared" si="2"/>
        <v>120</v>
      </c>
      <c r="H44" s="399">
        <f t="shared" si="3"/>
        <v>28.31</v>
      </c>
      <c r="I44" s="401">
        <f t="shared" si="4"/>
        <v>148.31</v>
      </c>
    </row>
    <row r="45" spans="1:9" x14ac:dyDescent="0.25">
      <c r="A45" s="433" t="s">
        <v>1791</v>
      </c>
      <c r="B45" s="767">
        <v>96</v>
      </c>
      <c r="C45" s="399">
        <f t="shared" si="0"/>
        <v>0.57485029940119758</v>
      </c>
      <c r="D45" s="399">
        <v>5</v>
      </c>
      <c r="E45" s="399">
        <f t="shared" si="1"/>
        <v>480</v>
      </c>
      <c r="F45" s="406">
        <v>1</v>
      </c>
      <c r="G45" s="399">
        <f t="shared" si="2"/>
        <v>480</v>
      </c>
      <c r="H45" s="399">
        <f t="shared" si="3"/>
        <v>113.23</v>
      </c>
      <c r="I45" s="401">
        <f t="shared" si="4"/>
        <v>593.23</v>
      </c>
    </row>
    <row r="46" spans="1:9" x14ac:dyDescent="0.25">
      <c r="A46" s="433" t="s">
        <v>1792</v>
      </c>
      <c r="B46" s="767">
        <v>36</v>
      </c>
      <c r="C46" s="399">
        <f t="shared" si="0"/>
        <v>0.21556886227544911</v>
      </c>
      <c r="D46" s="399">
        <v>5</v>
      </c>
      <c r="E46" s="399">
        <f t="shared" si="1"/>
        <v>180</v>
      </c>
      <c r="F46" s="406">
        <v>1</v>
      </c>
      <c r="G46" s="399">
        <f t="shared" si="2"/>
        <v>180</v>
      </c>
      <c r="H46" s="399">
        <f t="shared" si="3"/>
        <v>42.46</v>
      </c>
      <c r="I46" s="401">
        <f t="shared" si="4"/>
        <v>222.46</v>
      </c>
    </row>
    <row r="47" spans="1:9" x14ac:dyDescent="0.25">
      <c r="A47" s="433" t="s">
        <v>1793</v>
      </c>
      <c r="B47" s="767">
        <v>167</v>
      </c>
      <c r="C47" s="399">
        <f t="shared" si="0"/>
        <v>1</v>
      </c>
      <c r="D47" s="399">
        <v>4.42</v>
      </c>
      <c r="E47" s="399">
        <f t="shared" si="1"/>
        <v>738.14</v>
      </c>
      <c r="F47" s="406">
        <v>1</v>
      </c>
      <c r="G47" s="399">
        <f t="shared" si="2"/>
        <v>738.14</v>
      </c>
      <c r="H47" s="399">
        <f t="shared" si="3"/>
        <v>174.13</v>
      </c>
      <c r="I47" s="401">
        <f t="shared" si="4"/>
        <v>912.27</v>
      </c>
    </row>
    <row r="48" spans="1:9" x14ac:dyDescent="0.25">
      <c r="A48" s="433" t="s">
        <v>1794</v>
      </c>
      <c r="B48" s="767">
        <v>48</v>
      </c>
      <c r="C48" s="399">
        <f>B48/167</f>
        <v>0.28742514970059879</v>
      </c>
      <c r="D48" s="399">
        <v>5</v>
      </c>
      <c r="E48" s="399">
        <f>B48*D48</f>
        <v>240</v>
      </c>
      <c r="F48" s="406">
        <v>1</v>
      </c>
      <c r="G48" s="399">
        <f>ROUND(E48*F48,2)</f>
        <v>240</v>
      </c>
      <c r="H48" s="399">
        <f>ROUND(G48*23.59%,2)</f>
        <v>56.62</v>
      </c>
      <c r="I48" s="401">
        <f>G48+H48</f>
        <v>296.62</v>
      </c>
    </row>
    <row r="49" spans="1:9" x14ac:dyDescent="0.25">
      <c r="A49" s="433" t="s">
        <v>1795</v>
      </c>
      <c r="B49" s="767">
        <v>40</v>
      </c>
      <c r="C49" s="399">
        <f t="shared" ref="C49:C50" si="6">B49/167</f>
        <v>0.23952095808383234</v>
      </c>
      <c r="D49" s="399">
        <v>5</v>
      </c>
      <c r="E49" s="399">
        <f t="shared" ref="E49:E50" si="7">B49*D49</f>
        <v>200</v>
      </c>
      <c r="F49" s="406">
        <v>1</v>
      </c>
      <c r="G49" s="399">
        <f t="shared" ref="G49:G50" si="8">ROUND(E49*F49,2)</f>
        <v>200</v>
      </c>
      <c r="H49" s="399">
        <f t="shared" ref="H49:H50" si="9">ROUND(G49*23.59%,2)</f>
        <v>47.18</v>
      </c>
      <c r="I49" s="401">
        <f t="shared" ref="I49:I50" si="10">G49+H49</f>
        <v>247.18</v>
      </c>
    </row>
    <row r="50" spans="1:9" x14ac:dyDescent="0.25">
      <c r="A50" s="433" t="s">
        <v>2655</v>
      </c>
      <c r="B50" s="794">
        <v>16</v>
      </c>
      <c r="C50" s="399">
        <f t="shared" si="6"/>
        <v>9.580838323353294E-2</v>
      </c>
      <c r="D50" s="399">
        <v>5</v>
      </c>
      <c r="E50" s="399">
        <f t="shared" si="7"/>
        <v>80</v>
      </c>
      <c r="F50" s="406">
        <v>1</v>
      </c>
      <c r="G50" s="399">
        <f t="shared" si="8"/>
        <v>80</v>
      </c>
      <c r="H50" s="399">
        <f t="shared" si="9"/>
        <v>18.87</v>
      </c>
      <c r="I50" s="401">
        <f t="shared" si="10"/>
        <v>98.87</v>
      </c>
    </row>
    <row r="51" spans="1:9" ht="36" customHeight="1" x14ac:dyDescent="0.25">
      <c r="A51" s="432" t="s">
        <v>8</v>
      </c>
      <c r="B51" s="781">
        <f t="shared" ref="B51:H51" si="11">SUM(B52:B69)</f>
        <v>2110</v>
      </c>
      <c r="C51" s="412">
        <f t="shared" si="11"/>
        <v>12.634730538922156</v>
      </c>
      <c r="D51" s="412"/>
      <c r="E51" s="412"/>
      <c r="F51" s="412"/>
      <c r="G51" s="412">
        <f t="shared" si="11"/>
        <v>8265.76</v>
      </c>
      <c r="H51" s="412">
        <f t="shared" si="11"/>
        <v>1949.8999999999996</v>
      </c>
      <c r="I51" s="414">
        <f>SUM(I52:I69)</f>
        <v>10215.659999999998</v>
      </c>
    </row>
    <row r="52" spans="1:9" x14ac:dyDescent="0.25">
      <c r="A52" s="433" t="s">
        <v>1339</v>
      </c>
      <c r="B52" s="767">
        <v>130</v>
      </c>
      <c r="C52" s="399">
        <f t="shared" si="0"/>
        <v>0.77844311377245512</v>
      </c>
      <c r="D52" s="399">
        <v>3.88</v>
      </c>
      <c r="E52" s="399">
        <f t="shared" si="1"/>
        <v>504.4</v>
      </c>
      <c r="F52" s="406">
        <v>1</v>
      </c>
      <c r="G52" s="399">
        <f t="shared" si="2"/>
        <v>504.4</v>
      </c>
      <c r="H52" s="399">
        <f t="shared" si="3"/>
        <v>118.99</v>
      </c>
      <c r="I52" s="401">
        <f t="shared" si="4"/>
        <v>623.39</v>
      </c>
    </row>
    <row r="53" spans="1:9" x14ac:dyDescent="0.25">
      <c r="A53" s="433" t="s">
        <v>1340</v>
      </c>
      <c r="B53" s="767">
        <v>48</v>
      </c>
      <c r="C53" s="399">
        <f t="shared" si="0"/>
        <v>0.28742514970059879</v>
      </c>
      <c r="D53" s="399">
        <v>4</v>
      </c>
      <c r="E53" s="399">
        <f t="shared" si="1"/>
        <v>192</v>
      </c>
      <c r="F53" s="406">
        <v>1</v>
      </c>
      <c r="G53" s="399">
        <f t="shared" si="2"/>
        <v>192</v>
      </c>
      <c r="H53" s="399">
        <f t="shared" si="3"/>
        <v>45.29</v>
      </c>
      <c r="I53" s="401">
        <f t="shared" si="4"/>
        <v>237.29</v>
      </c>
    </row>
    <row r="54" spans="1:9" x14ac:dyDescent="0.25">
      <c r="A54" s="433" t="s">
        <v>1341</v>
      </c>
      <c r="B54" s="767">
        <v>116</v>
      </c>
      <c r="C54" s="399">
        <f t="shared" si="0"/>
        <v>0.69461077844311381</v>
      </c>
      <c r="D54" s="399">
        <v>3.82</v>
      </c>
      <c r="E54" s="399">
        <f t="shared" si="1"/>
        <v>443.12</v>
      </c>
      <c r="F54" s="406">
        <v>1</v>
      </c>
      <c r="G54" s="399">
        <f t="shared" si="2"/>
        <v>443.12</v>
      </c>
      <c r="H54" s="399">
        <f t="shared" si="3"/>
        <v>104.53</v>
      </c>
      <c r="I54" s="401">
        <f t="shared" si="4"/>
        <v>547.65</v>
      </c>
    </row>
    <row r="55" spans="1:9" x14ac:dyDescent="0.25">
      <c r="A55" s="433" t="s">
        <v>1342</v>
      </c>
      <c r="B55" s="767">
        <v>84</v>
      </c>
      <c r="C55" s="399">
        <f t="shared" si="0"/>
        <v>0.50299401197604787</v>
      </c>
      <c r="D55" s="399">
        <v>3.82</v>
      </c>
      <c r="E55" s="399">
        <f t="shared" si="1"/>
        <v>320.88</v>
      </c>
      <c r="F55" s="406">
        <v>1</v>
      </c>
      <c r="G55" s="399">
        <f t="shared" si="2"/>
        <v>320.88</v>
      </c>
      <c r="H55" s="399">
        <f t="shared" si="3"/>
        <v>75.7</v>
      </c>
      <c r="I55" s="401">
        <f t="shared" si="4"/>
        <v>396.58</v>
      </c>
    </row>
    <row r="56" spans="1:9" x14ac:dyDescent="0.25">
      <c r="A56" s="433" t="s">
        <v>1343</v>
      </c>
      <c r="B56" s="767">
        <v>108</v>
      </c>
      <c r="C56" s="399">
        <f t="shared" si="0"/>
        <v>0.6467065868263473</v>
      </c>
      <c r="D56" s="399">
        <v>4</v>
      </c>
      <c r="E56" s="399">
        <f t="shared" si="1"/>
        <v>432</v>
      </c>
      <c r="F56" s="406">
        <v>1</v>
      </c>
      <c r="G56" s="399">
        <f t="shared" si="2"/>
        <v>432</v>
      </c>
      <c r="H56" s="399">
        <f t="shared" si="3"/>
        <v>101.91</v>
      </c>
      <c r="I56" s="401">
        <f t="shared" si="4"/>
        <v>533.91</v>
      </c>
    </row>
    <row r="57" spans="1:9" x14ac:dyDescent="0.25">
      <c r="A57" s="433" t="s">
        <v>1344</v>
      </c>
      <c r="B57" s="767">
        <v>264</v>
      </c>
      <c r="C57" s="399">
        <f t="shared" si="0"/>
        <v>1.5808383233532934</v>
      </c>
      <c r="D57" s="399">
        <v>3.82</v>
      </c>
      <c r="E57" s="399">
        <f t="shared" si="1"/>
        <v>1008.4799999999999</v>
      </c>
      <c r="F57" s="406">
        <v>1</v>
      </c>
      <c r="G57" s="399">
        <f t="shared" si="2"/>
        <v>1008.48</v>
      </c>
      <c r="H57" s="399">
        <f t="shared" si="3"/>
        <v>237.9</v>
      </c>
      <c r="I57" s="401">
        <f t="shared" si="4"/>
        <v>1246.3800000000001</v>
      </c>
    </row>
    <row r="58" spans="1:9" x14ac:dyDescent="0.25">
      <c r="A58" s="433" t="s">
        <v>1345</v>
      </c>
      <c r="B58" s="767">
        <v>96</v>
      </c>
      <c r="C58" s="399">
        <f t="shared" si="0"/>
        <v>0.57485029940119758</v>
      </c>
      <c r="D58" s="399">
        <v>3.82</v>
      </c>
      <c r="E58" s="399">
        <f t="shared" si="1"/>
        <v>366.71999999999997</v>
      </c>
      <c r="F58" s="406">
        <v>1</v>
      </c>
      <c r="G58" s="399">
        <f t="shared" si="2"/>
        <v>366.72</v>
      </c>
      <c r="H58" s="399">
        <f t="shared" si="3"/>
        <v>86.51</v>
      </c>
      <c r="I58" s="401">
        <f t="shared" si="4"/>
        <v>453.23</v>
      </c>
    </row>
    <row r="59" spans="1:9" x14ac:dyDescent="0.25">
      <c r="A59" s="433" t="s">
        <v>2605</v>
      </c>
      <c r="B59" s="767">
        <v>160</v>
      </c>
      <c r="C59" s="399">
        <f t="shared" si="0"/>
        <v>0.95808383233532934</v>
      </c>
      <c r="D59" s="399">
        <v>3.76</v>
      </c>
      <c r="E59" s="399">
        <f t="shared" si="1"/>
        <v>601.59999999999991</v>
      </c>
      <c r="F59" s="406">
        <v>1</v>
      </c>
      <c r="G59" s="399">
        <f t="shared" si="2"/>
        <v>601.6</v>
      </c>
      <c r="H59" s="399">
        <f t="shared" si="3"/>
        <v>141.91999999999999</v>
      </c>
      <c r="I59" s="401">
        <f t="shared" si="4"/>
        <v>743.52</v>
      </c>
    </row>
    <row r="60" spans="1:9" x14ac:dyDescent="0.25">
      <c r="A60" s="433" t="s">
        <v>2606</v>
      </c>
      <c r="B60" s="767">
        <v>48</v>
      </c>
      <c r="C60" s="399">
        <f t="shared" si="0"/>
        <v>0.28742514970059879</v>
      </c>
      <c r="D60" s="399">
        <v>4</v>
      </c>
      <c r="E60" s="399">
        <f t="shared" si="1"/>
        <v>192</v>
      </c>
      <c r="F60" s="406">
        <v>1</v>
      </c>
      <c r="G60" s="399">
        <f t="shared" si="2"/>
        <v>192</v>
      </c>
      <c r="H60" s="399">
        <f t="shared" si="3"/>
        <v>45.29</v>
      </c>
      <c r="I60" s="401">
        <f t="shared" si="4"/>
        <v>237.29</v>
      </c>
    </row>
    <row r="61" spans="1:9" x14ac:dyDescent="0.25">
      <c r="A61" s="433" t="s">
        <v>2607</v>
      </c>
      <c r="B61" s="767">
        <v>52</v>
      </c>
      <c r="C61" s="399">
        <f t="shared" si="0"/>
        <v>0.31137724550898205</v>
      </c>
      <c r="D61" s="399">
        <v>4</v>
      </c>
      <c r="E61" s="399">
        <f t="shared" si="1"/>
        <v>208</v>
      </c>
      <c r="F61" s="406">
        <v>1</v>
      </c>
      <c r="G61" s="399">
        <f t="shared" si="2"/>
        <v>208</v>
      </c>
      <c r="H61" s="399">
        <f t="shared" si="3"/>
        <v>49.07</v>
      </c>
      <c r="I61" s="401">
        <f t="shared" si="4"/>
        <v>257.07</v>
      </c>
    </row>
    <row r="62" spans="1:9" x14ac:dyDescent="0.25">
      <c r="A62" s="433" t="s">
        <v>2608</v>
      </c>
      <c r="B62" s="767">
        <v>216</v>
      </c>
      <c r="C62" s="399">
        <f t="shared" si="0"/>
        <v>1.2934131736526946</v>
      </c>
      <c r="D62" s="399">
        <v>4</v>
      </c>
      <c r="E62" s="399">
        <f t="shared" si="1"/>
        <v>864</v>
      </c>
      <c r="F62" s="406">
        <v>1</v>
      </c>
      <c r="G62" s="399">
        <f t="shared" si="2"/>
        <v>864</v>
      </c>
      <c r="H62" s="399">
        <f t="shared" si="3"/>
        <v>203.82</v>
      </c>
      <c r="I62" s="401">
        <f t="shared" si="4"/>
        <v>1067.82</v>
      </c>
    </row>
    <row r="63" spans="1:9" x14ac:dyDescent="0.25">
      <c r="A63" s="433" t="s">
        <v>2609</v>
      </c>
      <c r="B63" s="767">
        <v>216</v>
      </c>
      <c r="C63" s="399">
        <f t="shared" si="0"/>
        <v>1.2934131736526946</v>
      </c>
      <c r="D63" s="399">
        <v>4</v>
      </c>
      <c r="E63" s="399">
        <f t="shared" si="1"/>
        <v>864</v>
      </c>
      <c r="F63" s="406">
        <v>1</v>
      </c>
      <c r="G63" s="399">
        <f t="shared" si="2"/>
        <v>864</v>
      </c>
      <c r="H63" s="399">
        <f t="shared" si="3"/>
        <v>203.82</v>
      </c>
      <c r="I63" s="401">
        <f t="shared" si="4"/>
        <v>1067.82</v>
      </c>
    </row>
    <row r="64" spans="1:9" ht="15.6" customHeight="1" x14ac:dyDescent="0.25">
      <c r="A64" s="433" t="s">
        <v>2610</v>
      </c>
      <c r="B64" s="767">
        <v>216</v>
      </c>
      <c r="C64" s="399">
        <f t="shared" si="0"/>
        <v>1.2934131736526946</v>
      </c>
      <c r="D64" s="399">
        <v>4</v>
      </c>
      <c r="E64" s="399">
        <f t="shared" si="1"/>
        <v>864</v>
      </c>
      <c r="F64" s="406">
        <v>1</v>
      </c>
      <c r="G64" s="399">
        <f t="shared" si="2"/>
        <v>864</v>
      </c>
      <c r="H64" s="399">
        <f t="shared" si="3"/>
        <v>203.82</v>
      </c>
      <c r="I64" s="401">
        <f t="shared" si="4"/>
        <v>1067.82</v>
      </c>
    </row>
    <row r="65" spans="1:9" ht="15.6" customHeight="1" x14ac:dyDescent="0.25">
      <c r="A65" s="433" t="s">
        <v>2611</v>
      </c>
      <c r="B65" s="767">
        <v>157</v>
      </c>
      <c r="C65" s="399">
        <f t="shared" si="0"/>
        <v>0.94011976047904189</v>
      </c>
      <c r="D65" s="399">
        <v>4</v>
      </c>
      <c r="E65" s="399">
        <f t="shared" si="1"/>
        <v>628</v>
      </c>
      <c r="F65" s="406">
        <v>1</v>
      </c>
      <c r="G65" s="399">
        <f t="shared" si="2"/>
        <v>628</v>
      </c>
      <c r="H65" s="399">
        <f t="shared" si="3"/>
        <v>148.15</v>
      </c>
      <c r="I65" s="401">
        <f t="shared" si="4"/>
        <v>776.15</v>
      </c>
    </row>
    <row r="66" spans="1:9" ht="15.6" customHeight="1" x14ac:dyDescent="0.25">
      <c r="A66" s="433" t="s">
        <v>2612</v>
      </c>
      <c r="B66" s="767">
        <v>93</v>
      </c>
      <c r="C66" s="399">
        <f t="shared" si="0"/>
        <v>0.55688622754491013</v>
      </c>
      <c r="D66" s="399">
        <v>3.88</v>
      </c>
      <c r="E66" s="399">
        <f t="shared" si="1"/>
        <v>360.84</v>
      </c>
      <c r="F66" s="406">
        <v>1</v>
      </c>
      <c r="G66" s="399">
        <f t="shared" si="2"/>
        <v>360.84</v>
      </c>
      <c r="H66" s="399">
        <f t="shared" si="3"/>
        <v>85.12</v>
      </c>
      <c r="I66" s="401">
        <f t="shared" si="4"/>
        <v>445.96</v>
      </c>
    </row>
    <row r="67" spans="1:9" ht="15.6" customHeight="1" x14ac:dyDescent="0.25">
      <c r="A67" s="433" t="s">
        <v>2613</v>
      </c>
      <c r="B67" s="767">
        <v>12</v>
      </c>
      <c r="C67" s="399">
        <f t="shared" si="0"/>
        <v>7.1856287425149698E-2</v>
      </c>
      <c r="D67" s="399">
        <v>4</v>
      </c>
      <c r="E67" s="399">
        <f t="shared" si="1"/>
        <v>48</v>
      </c>
      <c r="F67" s="406">
        <v>1</v>
      </c>
      <c r="G67" s="399">
        <f t="shared" si="2"/>
        <v>48</v>
      </c>
      <c r="H67" s="399">
        <f t="shared" si="3"/>
        <v>11.32</v>
      </c>
      <c r="I67" s="401">
        <f t="shared" si="4"/>
        <v>59.32</v>
      </c>
    </row>
    <row r="68" spans="1:9" ht="15.6" customHeight="1" x14ac:dyDescent="0.25">
      <c r="A68" s="433" t="s">
        <v>2614</v>
      </c>
      <c r="B68" s="767">
        <v>48</v>
      </c>
      <c r="C68" s="399">
        <f>B68/167</f>
        <v>0.28742514970059879</v>
      </c>
      <c r="D68" s="399">
        <v>4</v>
      </c>
      <c r="E68" s="399">
        <f>B68*D68</f>
        <v>192</v>
      </c>
      <c r="F68" s="406">
        <v>1</v>
      </c>
      <c r="G68" s="399">
        <f>ROUND(E68*F68,2)</f>
        <v>192</v>
      </c>
      <c r="H68" s="399">
        <f>ROUND(G68*23.59%,2)</f>
        <v>45.29</v>
      </c>
      <c r="I68" s="401">
        <f>G68+H68</f>
        <v>237.29</v>
      </c>
    </row>
    <row r="69" spans="1:9" ht="15.6" customHeight="1" x14ac:dyDescent="0.25">
      <c r="A69" s="433" t="s">
        <v>2656</v>
      </c>
      <c r="B69" s="794">
        <v>46</v>
      </c>
      <c r="C69" s="399">
        <f>B69/167</f>
        <v>0.27544910179640719</v>
      </c>
      <c r="D69" s="408">
        <v>3.82</v>
      </c>
      <c r="E69" s="408">
        <f>B69*D69</f>
        <v>175.72</v>
      </c>
      <c r="F69" s="406">
        <v>1</v>
      </c>
      <c r="G69" s="399">
        <f>ROUND(E69*F69,2)</f>
        <v>175.72</v>
      </c>
      <c r="H69" s="399">
        <f>ROUND(G69*23.59%,2)</f>
        <v>41.45</v>
      </c>
      <c r="I69" s="401">
        <f>G69+H69</f>
        <v>217.17000000000002</v>
      </c>
    </row>
    <row r="70" spans="1:9" s="196" customFormat="1" x14ac:dyDescent="0.25">
      <c r="A70" s="738" t="s">
        <v>2615</v>
      </c>
      <c r="B70" s="744">
        <f>B71</f>
        <v>334</v>
      </c>
      <c r="C70" s="710">
        <f t="shared" ref="C70:I70" si="12">C71</f>
        <v>2</v>
      </c>
      <c r="D70" s="710"/>
      <c r="E70" s="710"/>
      <c r="F70" s="1041"/>
      <c r="G70" s="710">
        <f t="shared" si="12"/>
        <v>795</v>
      </c>
      <c r="H70" s="710">
        <f t="shared" si="12"/>
        <v>187.54000000000002</v>
      </c>
      <c r="I70" s="712">
        <f t="shared" si="12"/>
        <v>982.54</v>
      </c>
    </row>
    <row r="71" spans="1:9" ht="31.5" x14ac:dyDescent="0.25">
      <c r="A71" s="432" t="s">
        <v>7</v>
      </c>
      <c r="B71" s="781">
        <f>SUM(B72:B73)</f>
        <v>334</v>
      </c>
      <c r="C71" s="412">
        <f>SUM(C72:C73)</f>
        <v>2</v>
      </c>
      <c r="D71" s="412"/>
      <c r="E71" s="412"/>
      <c r="F71" s="608"/>
      <c r="G71" s="412">
        <f>SUM(G72:G73)</f>
        <v>795</v>
      </c>
      <c r="H71" s="412">
        <f>SUM(H72:H73)</f>
        <v>187.54000000000002</v>
      </c>
      <c r="I71" s="414">
        <f>SUM(I72:I73)</f>
        <v>982.54</v>
      </c>
    </row>
    <row r="72" spans="1:9" x14ac:dyDescent="0.25">
      <c r="A72" s="433" t="s">
        <v>167</v>
      </c>
      <c r="B72" s="767">
        <v>167</v>
      </c>
      <c r="C72" s="399">
        <f>B72/167</f>
        <v>1</v>
      </c>
      <c r="D72" s="399">
        <v>1450</v>
      </c>
      <c r="E72" s="399">
        <f>C72*D72</f>
        <v>1450</v>
      </c>
      <c r="F72" s="406">
        <v>0.3</v>
      </c>
      <c r="G72" s="399">
        <f t="shared" ref="G72:G73" si="13">ROUND(E72*F72,2)</f>
        <v>435</v>
      </c>
      <c r="H72" s="399">
        <f t="shared" ref="H72:H73" si="14">ROUND(G72*23.59%,2)</f>
        <v>102.62</v>
      </c>
      <c r="I72" s="401">
        <f>G72+H72</f>
        <v>537.62</v>
      </c>
    </row>
    <row r="73" spans="1:9" ht="16.5" thickBot="1" x14ac:dyDescent="0.3">
      <c r="A73" s="740" t="s">
        <v>1346</v>
      </c>
      <c r="B73" s="810">
        <v>167</v>
      </c>
      <c r="C73" s="437">
        <f t="shared" ref="C73" si="15">B73/167</f>
        <v>1</v>
      </c>
      <c r="D73" s="437">
        <v>1200</v>
      </c>
      <c r="E73" s="437">
        <f>C73*D73</f>
        <v>1200</v>
      </c>
      <c r="F73" s="714">
        <v>0.3</v>
      </c>
      <c r="G73" s="437">
        <f t="shared" si="13"/>
        <v>360</v>
      </c>
      <c r="H73" s="437">
        <f t="shared" si="14"/>
        <v>84.92</v>
      </c>
      <c r="I73" s="749">
        <f t="shared" ref="I73" si="16">G73+H73</f>
        <v>444.92</v>
      </c>
    </row>
  </sheetData>
  <mergeCells count="3">
    <mergeCell ref="A2:I2"/>
    <mergeCell ref="A6:A7"/>
    <mergeCell ref="B6:I6"/>
  </mergeCells>
  <phoneticPr fontId="6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AA95E-0091-4BC1-9368-1933125D76EF}">
  <sheetPr>
    <tabColor theme="9" tint="0.59999389629810485"/>
  </sheetPr>
  <dimension ref="A1:I129"/>
  <sheetViews>
    <sheetView zoomScale="80" zoomScaleNormal="80" workbookViewId="0">
      <selection activeCell="I1" sqref="I1"/>
    </sheetView>
  </sheetViews>
  <sheetFormatPr defaultColWidth="9.140625" defaultRowHeight="15.75" x14ac:dyDescent="0.25"/>
  <cols>
    <col min="1" max="1" width="68.85546875" style="287" customWidth="1"/>
    <col min="2" max="3" width="19" style="350" customWidth="1"/>
    <col min="4" max="4" width="13.85546875" style="350" customWidth="1"/>
    <col min="5" max="5" width="16.85546875" style="350" customWidth="1"/>
    <col min="6" max="9" width="16.140625" style="350" customWidth="1"/>
    <col min="10" max="16384" width="9.140625" style="350"/>
  </cols>
  <sheetData>
    <row r="1" spans="1:9" x14ac:dyDescent="0.25">
      <c r="I1" s="1160" t="s">
        <v>2802</v>
      </c>
    </row>
    <row r="2" spans="1:9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287" t="s">
        <v>2616</v>
      </c>
    </row>
    <row r="5" spans="1:9" ht="16.5" thickBot="1" x14ac:dyDescent="0.3">
      <c r="A5" s="244"/>
    </row>
    <row r="6" spans="1:9" ht="24" customHeight="1" x14ac:dyDescent="0.25">
      <c r="A6" s="1203"/>
      <c r="B6" s="1205" t="s">
        <v>1920</v>
      </c>
      <c r="C6" s="1206"/>
      <c r="D6" s="1206"/>
      <c r="E6" s="1206"/>
      <c r="F6" s="1206"/>
      <c r="G6" s="1206"/>
      <c r="H6" s="1206"/>
      <c r="I6" s="1207"/>
    </row>
    <row r="7" spans="1:9" ht="121.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1013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1921</v>
      </c>
      <c r="I8" s="247" t="s">
        <v>15</v>
      </c>
    </row>
    <row r="9" spans="1:9" s="196" customFormat="1" x14ac:dyDescent="0.25">
      <c r="A9" s="788" t="s">
        <v>0</v>
      </c>
      <c r="B9" s="792">
        <f>B10+B123</f>
        <v>10125.76</v>
      </c>
      <c r="C9" s="664">
        <f>C10+C123</f>
        <v>60.633293413173654</v>
      </c>
      <c r="D9" s="664"/>
      <c r="E9" s="664"/>
      <c r="F9" s="782"/>
      <c r="G9" s="664">
        <f>G10+G123</f>
        <v>76714.679999999993</v>
      </c>
      <c r="H9" s="664">
        <f>H10+H123</f>
        <v>18096.96</v>
      </c>
      <c r="I9" s="790">
        <f>I10+I123</f>
        <v>94811.640000000014</v>
      </c>
    </row>
    <row r="10" spans="1:9" s="196" customFormat="1" x14ac:dyDescent="0.25">
      <c r="A10" s="374" t="s">
        <v>1922</v>
      </c>
      <c r="B10" s="448">
        <f>B11+B61+B105</f>
        <v>9557.01</v>
      </c>
      <c r="C10" s="364">
        <f t="shared" ref="C10:I10" si="0">C11+C61+C105</f>
        <v>57.227604790419164</v>
      </c>
      <c r="D10" s="364"/>
      <c r="E10" s="364"/>
      <c r="F10" s="1125"/>
      <c r="G10" s="364">
        <f t="shared" si="0"/>
        <v>74697.599999999991</v>
      </c>
      <c r="H10" s="364">
        <f t="shared" si="0"/>
        <v>17621.129999999997</v>
      </c>
      <c r="I10" s="462">
        <f t="shared" si="0"/>
        <v>92318.73000000001</v>
      </c>
    </row>
    <row r="11" spans="1:9" ht="31.5" x14ac:dyDescent="0.25">
      <c r="A11" s="521" t="s">
        <v>9</v>
      </c>
      <c r="B11" s="793">
        <f>SUM(B12:B60)</f>
        <v>4317.13</v>
      </c>
      <c r="C11" s="517">
        <f>SUM(C12:C60)</f>
        <v>25.851077844311373</v>
      </c>
      <c r="D11" s="517"/>
      <c r="E11" s="517"/>
      <c r="F11" s="659"/>
      <c r="G11" s="517">
        <f t="shared" ref="G11:H11" si="1">SUM(G12:G60)</f>
        <v>44921.659999999996</v>
      </c>
      <c r="H11" s="517">
        <f t="shared" si="1"/>
        <v>10597.019999999997</v>
      </c>
      <c r="I11" s="666">
        <f>SUM(I12:I60)</f>
        <v>55518.68</v>
      </c>
    </row>
    <row r="12" spans="1:9" x14ac:dyDescent="0.25">
      <c r="A12" s="433" t="s">
        <v>1923</v>
      </c>
      <c r="B12" s="794">
        <v>96</v>
      </c>
      <c r="C12" s="408">
        <f>B12/167</f>
        <v>0.57485029940119758</v>
      </c>
      <c r="D12" s="408">
        <v>10</v>
      </c>
      <c r="E12" s="408">
        <f>D12*B12</f>
        <v>960</v>
      </c>
      <c r="F12" s="784">
        <v>1</v>
      </c>
      <c r="G12" s="665">
        <f>E12*F12</f>
        <v>960</v>
      </c>
      <c r="H12" s="408">
        <f t="shared" ref="H12:H43" si="2">ROUND(G12*0.2359,2)</f>
        <v>226.46</v>
      </c>
      <c r="I12" s="560">
        <f t="shared" ref="I12:I43" si="3">G12+H12</f>
        <v>1186.46</v>
      </c>
    </row>
    <row r="13" spans="1:9" x14ac:dyDescent="0.25">
      <c r="A13" s="433" t="s">
        <v>1923</v>
      </c>
      <c r="B13" s="794">
        <v>103</v>
      </c>
      <c r="C13" s="408">
        <f>B13/167</f>
        <v>0.61676646706586824</v>
      </c>
      <c r="D13" s="408">
        <v>10</v>
      </c>
      <c r="E13" s="408">
        <f t="shared" ref="E13:E60" si="4">D13*B13</f>
        <v>1030</v>
      </c>
      <c r="F13" s="784">
        <v>1</v>
      </c>
      <c r="G13" s="665">
        <f>ROUND(E13*F13,2)</f>
        <v>1030</v>
      </c>
      <c r="H13" s="408">
        <f t="shared" si="2"/>
        <v>242.98</v>
      </c>
      <c r="I13" s="560">
        <f t="shared" si="3"/>
        <v>1272.98</v>
      </c>
    </row>
    <row r="14" spans="1:9" x14ac:dyDescent="0.25">
      <c r="A14" s="433" t="s">
        <v>1923</v>
      </c>
      <c r="B14" s="794">
        <v>32</v>
      </c>
      <c r="C14" s="408">
        <f>B14/167</f>
        <v>0.19161676646706588</v>
      </c>
      <c r="D14" s="408">
        <v>10</v>
      </c>
      <c r="E14" s="408">
        <f t="shared" si="4"/>
        <v>320</v>
      </c>
      <c r="F14" s="784">
        <v>1</v>
      </c>
      <c r="G14" s="665">
        <f t="shared" ref="G14:G34" si="5">ROUND(E14*F14,2)</f>
        <v>320</v>
      </c>
      <c r="H14" s="408">
        <f t="shared" si="2"/>
        <v>75.489999999999995</v>
      </c>
      <c r="I14" s="560">
        <f t="shared" si="3"/>
        <v>395.49</v>
      </c>
    </row>
    <row r="15" spans="1:9" x14ac:dyDescent="0.25">
      <c r="A15" s="433" t="s">
        <v>1923</v>
      </c>
      <c r="B15" s="387">
        <v>50</v>
      </c>
      <c r="C15" s="355">
        <f t="shared" ref="C15:C60" si="6">B15/167</f>
        <v>0.29940119760479039</v>
      </c>
      <c r="D15" s="355">
        <v>10</v>
      </c>
      <c r="E15" s="355">
        <f t="shared" si="4"/>
        <v>500</v>
      </c>
      <c r="F15" s="345">
        <v>1</v>
      </c>
      <c r="G15" s="665">
        <f t="shared" si="5"/>
        <v>500</v>
      </c>
      <c r="H15" s="408">
        <f t="shared" si="2"/>
        <v>117.95</v>
      </c>
      <c r="I15" s="560">
        <f t="shared" si="3"/>
        <v>617.95000000000005</v>
      </c>
    </row>
    <row r="16" spans="1:9" x14ac:dyDescent="0.25">
      <c r="A16" s="433" t="s">
        <v>1923</v>
      </c>
      <c r="B16" s="794">
        <v>128.25</v>
      </c>
      <c r="C16" s="408">
        <f t="shared" si="6"/>
        <v>0.76796407185628746</v>
      </c>
      <c r="D16" s="408">
        <v>10</v>
      </c>
      <c r="E16" s="408">
        <f t="shared" si="4"/>
        <v>1282.5</v>
      </c>
      <c r="F16" s="784">
        <v>1</v>
      </c>
      <c r="G16" s="665">
        <f t="shared" si="5"/>
        <v>1282.5</v>
      </c>
      <c r="H16" s="408">
        <f t="shared" si="2"/>
        <v>302.54000000000002</v>
      </c>
      <c r="I16" s="560">
        <f t="shared" si="3"/>
        <v>1585.04</v>
      </c>
    </row>
    <row r="17" spans="1:9" x14ac:dyDescent="0.25">
      <c r="A17" s="433" t="s">
        <v>1923</v>
      </c>
      <c r="B17" s="794">
        <v>185.5</v>
      </c>
      <c r="C17" s="408">
        <f t="shared" si="6"/>
        <v>1.1107784431137724</v>
      </c>
      <c r="D17" s="408">
        <v>10</v>
      </c>
      <c r="E17" s="408">
        <f t="shared" si="4"/>
        <v>1855</v>
      </c>
      <c r="F17" s="784">
        <v>1</v>
      </c>
      <c r="G17" s="665">
        <f t="shared" si="5"/>
        <v>1855</v>
      </c>
      <c r="H17" s="408">
        <f t="shared" si="2"/>
        <v>437.59</v>
      </c>
      <c r="I17" s="560">
        <f t="shared" si="3"/>
        <v>2292.59</v>
      </c>
    </row>
    <row r="18" spans="1:9" x14ac:dyDescent="0.25">
      <c r="A18" s="433" t="s">
        <v>1923</v>
      </c>
      <c r="B18" s="794">
        <v>65</v>
      </c>
      <c r="C18" s="408">
        <f t="shared" si="6"/>
        <v>0.38922155688622756</v>
      </c>
      <c r="D18" s="408">
        <v>10</v>
      </c>
      <c r="E18" s="408">
        <f t="shared" si="4"/>
        <v>650</v>
      </c>
      <c r="F18" s="785">
        <v>1</v>
      </c>
      <c r="G18" s="665">
        <f t="shared" si="5"/>
        <v>650</v>
      </c>
      <c r="H18" s="408">
        <f t="shared" si="2"/>
        <v>153.34</v>
      </c>
      <c r="I18" s="560">
        <f t="shared" si="3"/>
        <v>803.34</v>
      </c>
    </row>
    <row r="19" spans="1:9" x14ac:dyDescent="0.25">
      <c r="A19" s="433" t="s">
        <v>1923</v>
      </c>
      <c r="B19" s="794">
        <v>84</v>
      </c>
      <c r="C19" s="408">
        <f t="shared" si="6"/>
        <v>0.50299401197604787</v>
      </c>
      <c r="D19" s="408">
        <v>10</v>
      </c>
      <c r="E19" s="408">
        <f t="shared" si="4"/>
        <v>840</v>
      </c>
      <c r="F19" s="785">
        <v>1</v>
      </c>
      <c r="G19" s="665">
        <f t="shared" si="5"/>
        <v>840</v>
      </c>
      <c r="H19" s="408">
        <f t="shared" si="2"/>
        <v>198.16</v>
      </c>
      <c r="I19" s="560">
        <f t="shared" si="3"/>
        <v>1038.1600000000001</v>
      </c>
    </row>
    <row r="20" spans="1:9" x14ac:dyDescent="0.25">
      <c r="A20" s="433" t="s">
        <v>1923</v>
      </c>
      <c r="B20" s="794">
        <v>24</v>
      </c>
      <c r="C20" s="408">
        <f t="shared" si="6"/>
        <v>0.1437125748502994</v>
      </c>
      <c r="D20" s="408">
        <v>10</v>
      </c>
      <c r="E20" s="408">
        <f t="shared" si="4"/>
        <v>240</v>
      </c>
      <c r="F20" s="785">
        <v>1</v>
      </c>
      <c r="G20" s="665">
        <f t="shared" si="5"/>
        <v>240</v>
      </c>
      <c r="H20" s="408">
        <f t="shared" si="2"/>
        <v>56.62</v>
      </c>
      <c r="I20" s="560">
        <f t="shared" si="3"/>
        <v>296.62</v>
      </c>
    </row>
    <row r="21" spans="1:9" x14ac:dyDescent="0.25">
      <c r="A21" s="433" t="s">
        <v>1923</v>
      </c>
      <c r="B21" s="794">
        <v>16</v>
      </c>
      <c r="C21" s="408">
        <f t="shared" si="6"/>
        <v>9.580838323353294E-2</v>
      </c>
      <c r="D21" s="408">
        <v>10</v>
      </c>
      <c r="E21" s="408">
        <f t="shared" si="4"/>
        <v>160</v>
      </c>
      <c r="F21" s="785">
        <v>1</v>
      </c>
      <c r="G21" s="665">
        <f t="shared" si="5"/>
        <v>160</v>
      </c>
      <c r="H21" s="408">
        <f t="shared" si="2"/>
        <v>37.74</v>
      </c>
      <c r="I21" s="560">
        <f t="shared" si="3"/>
        <v>197.74</v>
      </c>
    </row>
    <row r="22" spans="1:9" x14ac:dyDescent="0.25">
      <c r="A22" s="433" t="s">
        <v>1923</v>
      </c>
      <c r="B22" s="794">
        <v>31.5</v>
      </c>
      <c r="C22" s="408">
        <f t="shared" si="6"/>
        <v>0.18862275449101795</v>
      </c>
      <c r="D22" s="408">
        <v>10</v>
      </c>
      <c r="E22" s="408">
        <f t="shared" si="4"/>
        <v>315</v>
      </c>
      <c r="F22" s="785">
        <v>1</v>
      </c>
      <c r="G22" s="665">
        <f t="shared" si="5"/>
        <v>315</v>
      </c>
      <c r="H22" s="408">
        <f t="shared" si="2"/>
        <v>74.31</v>
      </c>
      <c r="I22" s="560">
        <f t="shared" si="3"/>
        <v>389.31</v>
      </c>
    </row>
    <row r="23" spans="1:9" x14ac:dyDescent="0.25">
      <c r="A23" s="433" t="s">
        <v>1923</v>
      </c>
      <c r="B23" s="794">
        <v>120</v>
      </c>
      <c r="C23" s="408">
        <f t="shared" si="6"/>
        <v>0.71856287425149701</v>
      </c>
      <c r="D23" s="408">
        <v>6.1</v>
      </c>
      <c r="E23" s="408">
        <f t="shared" si="4"/>
        <v>732</v>
      </c>
      <c r="F23" s="785">
        <v>1</v>
      </c>
      <c r="G23" s="665">
        <f t="shared" si="5"/>
        <v>732</v>
      </c>
      <c r="H23" s="408">
        <f t="shared" si="2"/>
        <v>172.68</v>
      </c>
      <c r="I23" s="560">
        <f t="shared" si="3"/>
        <v>904.68000000000006</v>
      </c>
    </row>
    <row r="24" spans="1:9" x14ac:dyDescent="0.25">
      <c r="A24" s="433" t="s">
        <v>1923</v>
      </c>
      <c r="B24" s="794">
        <v>67</v>
      </c>
      <c r="C24" s="408">
        <f t="shared" si="6"/>
        <v>0.40119760479041916</v>
      </c>
      <c r="D24" s="408">
        <v>10</v>
      </c>
      <c r="E24" s="408">
        <f t="shared" si="4"/>
        <v>670</v>
      </c>
      <c r="F24" s="785">
        <v>1</v>
      </c>
      <c r="G24" s="665">
        <f t="shared" si="5"/>
        <v>670</v>
      </c>
      <c r="H24" s="408">
        <f t="shared" si="2"/>
        <v>158.05000000000001</v>
      </c>
      <c r="I24" s="560">
        <f t="shared" si="3"/>
        <v>828.05</v>
      </c>
    </row>
    <row r="25" spans="1:9" x14ac:dyDescent="0.25">
      <c r="A25" s="433" t="s">
        <v>1923</v>
      </c>
      <c r="B25" s="794">
        <v>144</v>
      </c>
      <c r="C25" s="408">
        <f t="shared" si="6"/>
        <v>0.86227544910179643</v>
      </c>
      <c r="D25" s="408">
        <v>10</v>
      </c>
      <c r="E25" s="408">
        <f t="shared" si="4"/>
        <v>1440</v>
      </c>
      <c r="F25" s="785">
        <v>1</v>
      </c>
      <c r="G25" s="665">
        <f t="shared" si="5"/>
        <v>1440</v>
      </c>
      <c r="H25" s="408">
        <f t="shared" si="2"/>
        <v>339.7</v>
      </c>
      <c r="I25" s="560">
        <f t="shared" si="3"/>
        <v>1779.7</v>
      </c>
    </row>
    <row r="26" spans="1:9" x14ac:dyDescent="0.25">
      <c r="A26" s="433" t="s">
        <v>1923</v>
      </c>
      <c r="B26" s="794">
        <v>150</v>
      </c>
      <c r="C26" s="408">
        <f t="shared" si="6"/>
        <v>0.89820359281437123</v>
      </c>
      <c r="D26" s="408">
        <v>8.6</v>
      </c>
      <c r="E26" s="408">
        <f t="shared" si="4"/>
        <v>1290</v>
      </c>
      <c r="F26" s="785">
        <v>1</v>
      </c>
      <c r="G26" s="665">
        <f t="shared" si="5"/>
        <v>1290</v>
      </c>
      <c r="H26" s="408">
        <f t="shared" si="2"/>
        <v>304.31</v>
      </c>
      <c r="I26" s="560">
        <f t="shared" si="3"/>
        <v>1594.31</v>
      </c>
    </row>
    <row r="27" spans="1:9" x14ac:dyDescent="0.25">
      <c r="A27" s="433" t="s">
        <v>1923</v>
      </c>
      <c r="B27" s="794">
        <v>184</v>
      </c>
      <c r="C27" s="408">
        <f t="shared" si="6"/>
        <v>1.1017964071856288</v>
      </c>
      <c r="D27" s="408">
        <v>10</v>
      </c>
      <c r="E27" s="408">
        <f t="shared" si="4"/>
        <v>1840</v>
      </c>
      <c r="F27" s="785">
        <v>1</v>
      </c>
      <c r="G27" s="665">
        <f t="shared" si="5"/>
        <v>1840</v>
      </c>
      <c r="H27" s="408">
        <f t="shared" si="2"/>
        <v>434.06</v>
      </c>
      <c r="I27" s="560">
        <f t="shared" si="3"/>
        <v>2274.06</v>
      </c>
    </row>
    <row r="28" spans="1:9" x14ac:dyDescent="0.25">
      <c r="A28" s="433" t="s">
        <v>1923</v>
      </c>
      <c r="B28" s="794">
        <v>88</v>
      </c>
      <c r="C28" s="408">
        <f t="shared" si="6"/>
        <v>0.52694610778443118</v>
      </c>
      <c r="D28" s="408">
        <v>8.6</v>
      </c>
      <c r="E28" s="408">
        <f t="shared" si="4"/>
        <v>756.8</v>
      </c>
      <c r="F28" s="785">
        <v>1</v>
      </c>
      <c r="G28" s="665">
        <f t="shared" si="5"/>
        <v>756.8</v>
      </c>
      <c r="H28" s="408">
        <f t="shared" si="2"/>
        <v>178.53</v>
      </c>
      <c r="I28" s="560">
        <f t="shared" si="3"/>
        <v>935.32999999999993</v>
      </c>
    </row>
    <row r="29" spans="1:9" x14ac:dyDescent="0.25">
      <c r="A29" s="433" t="s">
        <v>1923</v>
      </c>
      <c r="B29" s="794">
        <v>33</v>
      </c>
      <c r="C29" s="408">
        <f t="shared" si="6"/>
        <v>0.19760479041916168</v>
      </c>
      <c r="D29" s="408">
        <v>10</v>
      </c>
      <c r="E29" s="408">
        <f t="shared" si="4"/>
        <v>330</v>
      </c>
      <c r="F29" s="784">
        <v>1</v>
      </c>
      <c r="G29" s="665">
        <f t="shared" si="5"/>
        <v>330</v>
      </c>
      <c r="H29" s="408">
        <f t="shared" si="2"/>
        <v>77.849999999999994</v>
      </c>
      <c r="I29" s="560">
        <f t="shared" si="3"/>
        <v>407.85</v>
      </c>
    </row>
    <row r="30" spans="1:9" x14ac:dyDescent="0.25">
      <c r="A30" s="433" t="s">
        <v>1923</v>
      </c>
      <c r="B30" s="794">
        <v>24</v>
      </c>
      <c r="C30" s="408">
        <f t="shared" si="6"/>
        <v>0.1437125748502994</v>
      </c>
      <c r="D30" s="408">
        <v>8.6</v>
      </c>
      <c r="E30" s="408">
        <f t="shared" si="4"/>
        <v>206.39999999999998</v>
      </c>
      <c r="F30" s="784">
        <v>1</v>
      </c>
      <c r="G30" s="665">
        <f t="shared" si="5"/>
        <v>206.4</v>
      </c>
      <c r="H30" s="408">
        <f t="shared" si="2"/>
        <v>48.69</v>
      </c>
      <c r="I30" s="560">
        <f t="shared" si="3"/>
        <v>255.09</v>
      </c>
    </row>
    <row r="31" spans="1:9" x14ac:dyDescent="0.25">
      <c r="A31" s="433" t="s">
        <v>1923</v>
      </c>
      <c r="B31" s="794">
        <v>129</v>
      </c>
      <c r="C31" s="408">
        <f t="shared" si="6"/>
        <v>0.77245508982035926</v>
      </c>
      <c r="D31" s="408">
        <v>10</v>
      </c>
      <c r="E31" s="408">
        <f t="shared" si="4"/>
        <v>1290</v>
      </c>
      <c r="F31" s="784">
        <v>1</v>
      </c>
      <c r="G31" s="665">
        <f t="shared" si="5"/>
        <v>1290</v>
      </c>
      <c r="H31" s="408">
        <f t="shared" si="2"/>
        <v>304.31</v>
      </c>
      <c r="I31" s="560">
        <f t="shared" si="3"/>
        <v>1594.31</v>
      </c>
    </row>
    <row r="32" spans="1:9" x14ac:dyDescent="0.25">
      <c r="A32" s="433" t="s">
        <v>1923</v>
      </c>
      <c r="B32" s="794">
        <v>150.5</v>
      </c>
      <c r="C32" s="408">
        <f t="shared" si="6"/>
        <v>0.90119760479041922</v>
      </c>
      <c r="D32" s="408">
        <v>10</v>
      </c>
      <c r="E32" s="408">
        <f t="shared" si="4"/>
        <v>1505</v>
      </c>
      <c r="F32" s="784">
        <v>1</v>
      </c>
      <c r="G32" s="665">
        <f t="shared" si="5"/>
        <v>1505</v>
      </c>
      <c r="H32" s="408">
        <f t="shared" si="2"/>
        <v>355.03</v>
      </c>
      <c r="I32" s="560">
        <f t="shared" si="3"/>
        <v>1860.03</v>
      </c>
    </row>
    <row r="33" spans="1:9" x14ac:dyDescent="0.25">
      <c r="A33" s="433" t="s">
        <v>1923</v>
      </c>
      <c r="B33" s="794">
        <v>8.17</v>
      </c>
      <c r="C33" s="408">
        <f t="shared" si="6"/>
        <v>4.8922155688622751E-2</v>
      </c>
      <c r="D33" s="408">
        <v>10</v>
      </c>
      <c r="E33" s="408">
        <f t="shared" si="4"/>
        <v>81.7</v>
      </c>
      <c r="F33" s="784">
        <v>1</v>
      </c>
      <c r="G33" s="665">
        <f t="shared" si="5"/>
        <v>81.7</v>
      </c>
      <c r="H33" s="408">
        <f t="shared" si="2"/>
        <v>19.27</v>
      </c>
      <c r="I33" s="560">
        <f t="shared" si="3"/>
        <v>100.97</v>
      </c>
    </row>
    <row r="34" spans="1:9" x14ac:dyDescent="0.25">
      <c r="A34" s="433" t="s">
        <v>680</v>
      </c>
      <c r="B34" s="794">
        <v>168</v>
      </c>
      <c r="C34" s="408">
        <f t="shared" si="6"/>
        <v>1.0059880239520957</v>
      </c>
      <c r="D34" s="408">
        <v>16</v>
      </c>
      <c r="E34" s="408">
        <f t="shared" si="4"/>
        <v>2688</v>
      </c>
      <c r="F34" s="784">
        <v>1</v>
      </c>
      <c r="G34" s="665">
        <f t="shared" si="5"/>
        <v>2688</v>
      </c>
      <c r="H34" s="408">
        <f t="shared" si="2"/>
        <v>634.1</v>
      </c>
      <c r="I34" s="560">
        <f t="shared" si="3"/>
        <v>3322.1</v>
      </c>
    </row>
    <row r="35" spans="1:9" x14ac:dyDescent="0.25">
      <c r="A35" s="433" t="s">
        <v>1923</v>
      </c>
      <c r="B35" s="794">
        <v>96</v>
      </c>
      <c r="C35" s="408">
        <f t="shared" si="6"/>
        <v>0.57485029940119758</v>
      </c>
      <c r="D35" s="408">
        <v>8.6</v>
      </c>
      <c r="E35" s="408">
        <f t="shared" si="4"/>
        <v>825.59999999999991</v>
      </c>
      <c r="F35" s="784">
        <v>1</v>
      </c>
      <c r="G35" s="665">
        <f>ROUND(E35*F35,2)</f>
        <v>825.6</v>
      </c>
      <c r="H35" s="408">
        <f t="shared" si="2"/>
        <v>194.76</v>
      </c>
      <c r="I35" s="560">
        <f t="shared" si="3"/>
        <v>1020.36</v>
      </c>
    </row>
    <row r="36" spans="1:9" x14ac:dyDescent="0.25">
      <c r="A36" s="433" t="s">
        <v>1923</v>
      </c>
      <c r="B36" s="794">
        <v>80</v>
      </c>
      <c r="C36" s="408">
        <f t="shared" si="6"/>
        <v>0.47904191616766467</v>
      </c>
      <c r="D36" s="408">
        <v>10</v>
      </c>
      <c r="E36" s="408">
        <f t="shared" si="4"/>
        <v>800</v>
      </c>
      <c r="F36" s="784">
        <v>1</v>
      </c>
      <c r="G36" s="665">
        <f>ROUND(E36*F36,2)</f>
        <v>800</v>
      </c>
      <c r="H36" s="408">
        <f t="shared" si="2"/>
        <v>188.72</v>
      </c>
      <c r="I36" s="560">
        <f t="shared" si="3"/>
        <v>988.72</v>
      </c>
    </row>
    <row r="37" spans="1:9" x14ac:dyDescent="0.25">
      <c r="A37" s="433" t="s">
        <v>1923</v>
      </c>
      <c r="B37" s="794">
        <v>32</v>
      </c>
      <c r="C37" s="408">
        <f t="shared" si="6"/>
        <v>0.19161676646706588</v>
      </c>
      <c r="D37" s="408">
        <v>10</v>
      </c>
      <c r="E37" s="408">
        <f t="shared" si="4"/>
        <v>320</v>
      </c>
      <c r="F37" s="784">
        <v>1</v>
      </c>
      <c r="G37" s="665">
        <f t="shared" ref="G37:G60" si="7">ROUND(E37*F37,2)</f>
        <v>320</v>
      </c>
      <c r="H37" s="408">
        <f t="shared" si="2"/>
        <v>75.489999999999995</v>
      </c>
      <c r="I37" s="560">
        <f t="shared" si="3"/>
        <v>395.49</v>
      </c>
    </row>
    <row r="38" spans="1:9" x14ac:dyDescent="0.25">
      <c r="A38" s="433" t="s">
        <v>1923</v>
      </c>
      <c r="B38" s="794">
        <v>32</v>
      </c>
      <c r="C38" s="408">
        <f t="shared" si="6"/>
        <v>0.19161676646706588</v>
      </c>
      <c r="D38" s="408">
        <v>10</v>
      </c>
      <c r="E38" s="408">
        <f t="shared" si="4"/>
        <v>320</v>
      </c>
      <c r="F38" s="784">
        <v>1</v>
      </c>
      <c r="G38" s="665">
        <f t="shared" si="7"/>
        <v>320</v>
      </c>
      <c r="H38" s="408">
        <f t="shared" si="2"/>
        <v>75.489999999999995</v>
      </c>
      <c r="I38" s="560">
        <f t="shared" si="3"/>
        <v>395.49</v>
      </c>
    </row>
    <row r="39" spans="1:9" x14ac:dyDescent="0.25">
      <c r="A39" s="433" t="s">
        <v>1923</v>
      </c>
      <c r="B39" s="794">
        <v>64</v>
      </c>
      <c r="C39" s="408">
        <f t="shared" si="6"/>
        <v>0.38323353293413176</v>
      </c>
      <c r="D39" s="408">
        <v>10</v>
      </c>
      <c r="E39" s="408">
        <f t="shared" si="4"/>
        <v>640</v>
      </c>
      <c r="F39" s="784">
        <v>1</v>
      </c>
      <c r="G39" s="665">
        <f t="shared" si="7"/>
        <v>640</v>
      </c>
      <c r="H39" s="408">
        <f t="shared" si="2"/>
        <v>150.97999999999999</v>
      </c>
      <c r="I39" s="560">
        <f t="shared" si="3"/>
        <v>790.98</v>
      </c>
    </row>
    <row r="40" spans="1:9" x14ac:dyDescent="0.25">
      <c r="A40" s="433" t="s">
        <v>1923</v>
      </c>
      <c r="B40" s="794">
        <v>4</v>
      </c>
      <c r="C40" s="408">
        <f t="shared" si="6"/>
        <v>2.3952095808383235E-2</v>
      </c>
      <c r="D40" s="408">
        <v>10</v>
      </c>
      <c r="E40" s="408">
        <f t="shared" si="4"/>
        <v>40</v>
      </c>
      <c r="F40" s="784">
        <v>1</v>
      </c>
      <c r="G40" s="665">
        <f t="shared" si="7"/>
        <v>40</v>
      </c>
      <c r="H40" s="408">
        <f t="shared" si="2"/>
        <v>9.44</v>
      </c>
      <c r="I40" s="560">
        <f t="shared" si="3"/>
        <v>49.44</v>
      </c>
    </row>
    <row r="41" spans="1:9" x14ac:dyDescent="0.25">
      <c r="A41" s="433" t="s">
        <v>1923</v>
      </c>
      <c r="B41" s="794">
        <v>176</v>
      </c>
      <c r="C41" s="408">
        <f t="shared" si="6"/>
        <v>1.0538922155688624</v>
      </c>
      <c r="D41" s="408">
        <v>10</v>
      </c>
      <c r="E41" s="408">
        <f t="shared" si="4"/>
        <v>1760</v>
      </c>
      <c r="F41" s="784">
        <v>1</v>
      </c>
      <c r="G41" s="665">
        <f t="shared" si="7"/>
        <v>1760</v>
      </c>
      <c r="H41" s="408">
        <f t="shared" si="2"/>
        <v>415.18</v>
      </c>
      <c r="I41" s="560">
        <f t="shared" si="3"/>
        <v>2175.1799999999998</v>
      </c>
    </row>
    <row r="42" spans="1:9" x14ac:dyDescent="0.25">
      <c r="A42" s="433" t="s">
        <v>1923</v>
      </c>
      <c r="B42" s="794">
        <v>16</v>
      </c>
      <c r="C42" s="408">
        <f t="shared" si="6"/>
        <v>9.580838323353294E-2</v>
      </c>
      <c r="D42" s="408">
        <v>10</v>
      </c>
      <c r="E42" s="408">
        <f t="shared" si="4"/>
        <v>160</v>
      </c>
      <c r="F42" s="784">
        <v>1</v>
      </c>
      <c r="G42" s="665">
        <f t="shared" si="7"/>
        <v>160</v>
      </c>
      <c r="H42" s="408">
        <f t="shared" si="2"/>
        <v>37.74</v>
      </c>
      <c r="I42" s="560">
        <f t="shared" si="3"/>
        <v>197.74</v>
      </c>
    </row>
    <row r="43" spans="1:9" x14ac:dyDescent="0.25">
      <c r="A43" s="433" t="s">
        <v>1923</v>
      </c>
      <c r="B43" s="794">
        <v>141.5</v>
      </c>
      <c r="C43" s="408">
        <f t="shared" si="6"/>
        <v>0.84730538922155685</v>
      </c>
      <c r="D43" s="408">
        <v>10</v>
      </c>
      <c r="E43" s="408">
        <f t="shared" si="4"/>
        <v>1415</v>
      </c>
      <c r="F43" s="784">
        <v>1</v>
      </c>
      <c r="G43" s="665">
        <f t="shared" si="7"/>
        <v>1415</v>
      </c>
      <c r="H43" s="408">
        <f t="shared" si="2"/>
        <v>333.8</v>
      </c>
      <c r="I43" s="560">
        <f t="shared" si="3"/>
        <v>1748.8</v>
      </c>
    </row>
    <row r="44" spans="1:9" x14ac:dyDescent="0.25">
      <c r="A44" s="433" t="s">
        <v>1923</v>
      </c>
      <c r="B44" s="794">
        <v>125</v>
      </c>
      <c r="C44" s="408">
        <f t="shared" si="6"/>
        <v>0.74850299401197606</v>
      </c>
      <c r="D44" s="408">
        <v>10</v>
      </c>
      <c r="E44" s="408">
        <f t="shared" si="4"/>
        <v>1250</v>
      </c>
      <c r="F44" s="784">
        <v>1</v>
      </c>
      <c r="G44" s="665">
        <f t="shared" si="7"/>
        <v>1250</v>
      </c>
      <c r="H44" s="408">
        <f t="shared" ref="H44:H60" si="8">ROUND(G44*0.2359,2)</f>
        <v>294.88</v>
      </c>
      <c r="I44" s="560">
        <f t="shared" ref="I44:I60" si="9">G44+H44</f>
        <v>1544.88</v>
      </c>
    </row>
    <row r="45" spans="1:9" x14ac:dyDescent="0.25">
      <c r="A45" s="433" t="s">
        <v>1923</v>
      </c>
      <c r="B45" s="794">
        <v>71</v>
      </c>
      <c r="C45" s="408">
        <f t="shared" si="6"/>
        <v>0.42514970059880242</v>
      </c>
      <c r="D45" s="408">
        <v>10</v>
      </c>
      <c r="E45" s="408">
        <f t="shared" si="4"/>
        <v>710</v>
      </c>
      <c r="F45" s="784">
        <v>1</v>
      </c>
      <c r="G45" s="665">
        <f t="shared" si="7"/>
        <v>710</v>
      </c>
      <c r="H45" s="408">
        <f t="shared" si="8"/>
        <v>167.49</v>
      </c>
      <c r="I45" s="560">
        <f t="shared" si="9"/>
        <v>877.49</v>
      </c>
    </row>
    <row r="46" spans="1:9" x14ac:dyDescent="0.25">
      <c r="A46" s="433" t="s">
        <v>1923</v>
      </c>
      <c r="B46" s="794">
        <v>177.96</v>
      </c>
      <c r="C46" s="408">
        <f t="shared" si="6"/>
        <v>1.0656287425149702</v>
      </c>
      <c r="D46" s="408">
        <v>11.13</v>
      </c>
      <c r="E46" s="408">
        <f t="shared" si="4"/>
        <v>1980.6948000000002</v>
      </c>
      <c r="F46" s="784">
        <v>1</v>
      </c>
      <c r="G46" s="665">
        <f t="shared" si="7"/>
        <v>1980.69</v>
      </c>
      <c r="H46" s="408">
        <f t="shared" si="8"/>
        <v>467.24</v>
      </c>
      <c r="I46" s="560">
        <f t="shared" si="9"/>
        <v>2447.9300000000003</v>
      </c>
    </row>
    <row r="47" spans="1:9" x14ac:dyDescent="0.25">
      <c r="A47" s="433" t="s">
        <v>1923</v>
      </c>
      <c r="B47" s="794">
        <v>178</v>
      </c>
      <c r="C47" s="408">
        <f t="shared" si="6"/>
        <v>1.0658682634730539</v>
      </c>
      <c r="D47" s="408">
        <v>11.13</v>
      </c>
      <c r="E47" s="408">
        <f t="shared" si="4"/>
        <v>1981.14</v>
      </c>
      <c r="F47" s="784">
        <v>1</v>
      </c>
      <c r="G47" s="665">
        <f t="shared" si="7"/>
        <v>1981.14</v>
      </c>
      <c r="H47" s="408">
        <f t="shared" si="8"/>
        <v>467.35</v>
      </c>
      <c r="I47" s="560">
        <f t="shared" si="9"/>
        <v>2448.4900000000002</v>
      </c>
    </row>
    <row r="48" spans="1:9" x14ac:dyDescent="0.25">
      <c r="A48" s="433" t="s">
        <v>1923</v>
      </c>
      <c r="B48" s="794">
        <v>178</v>
      </c>
      <c r="C48" s="408">
        <f t="shared" si="6"/>
        <v>1.0658682634730539</v>
      </c>
      <c r="D48" s="408">
        <v>11.484</v>
      </c>
      <c r="E48" s="408">
        <f t="shared" si="4"/>
        <v>2044.152</v>
      </c>
      <c r="F48" s="784">
        <v>1</v>
      </c>
      <c r="G48" s="665">
        <f t="shared" si="7"/>
        <v>2044.15</v>
      </c>
      <c r="H48" s="408">
        <f t="shared" si="8"/>
        <v>482.21</v>
      </c>
      <c r="I48" s="560">
        <f t="shared" si="9"/>
        <v>2526.36</v>
      </c>
    </row>
    <row r="49" spans="1:9" x14ac:dyDescent="0.25">
      <c r="A49" s="433" t="s">
        <v>1923</v>
      </c>
      <c r="B49" s="794">
        <v>178</v>
      </c>
      <c r="C49" s="408">
        <f t="shared" si="6"/>
        <v>1.0658682634730539</v>
      </c>
      <c r="D49" s="408">
        <v>11.13</v>
      </c>
      <c r="E49" s="408">
        <f t="shared" si="4"/>
        <v>1981.14</v>
      </c>
      <c r="F49" s="784">
        <v>1</v>
      </c>
      <c r="G49" s="665">
        <f t="shared" si="7"/>
        <v>1981.14</v>
      </c>
      <c r="H49" s="408">
        <f t="shared" si="8"/>
        <v>467.35</v>
      </c>
      <c r="I49" s="560">
        <f t="shared" si="9"/>
        <v>2448.4900000000002</v>
      </c>
    </row>
    <row r="50" spans="1:9" x14ac:dyDescent="0.25">
      <c r="A50" s="433" t="s">
        <v>1923</v>
      </c>
      <c r="B50" s="794">
        <v>1</v>
      </c>
      <c r="C50" s="408">
        <f t="shared" si="6"/>
        <v>5.9880239520958087E-3</v>
      </c>
      <c r="D50" s="408">
        <v>14</v>
      </c>
      <c r="E50" s="408">
        <f t="shared" si="4"/>
        <v>14</v>
      </c>
      <c r="F50" s="784">
        <v>1</v>
      </c>
      <c r="G50" s="665">
        <f t="shared" si="7"/>
        <v>14</v>
      </c>
      <c r="H50" s="408">
        <f t="shared" si="8"/>
        <v>3.3</v>
      </c>
      <c r="I50" s="560">
        <f t="shared" si="9"/>
        <v>17.3</v>
      </c>
    </row>
    <row r="51" spans="1:9" x14ac:dyDescent="0.25">
      <c r="A51" s="433" t="s">
        <v>1923</v>
      </c>
      <c r="B51" s="794">
        <v>10.5</v>
      </c>
      <c r="C51" s="408">
        <f t="shared" si="6"/>
        <v>6.2874251497005984E-2</v>
      </c>
      <c r="D51" s="408">
        <v>7.8</v>
      </c>
      <c r="E51" s="408">
        <f t="shared" si="4"/>
        <v>81.899999999999991</v>
      </c>
      <c r="F51" s="784">
        <v>1</v>
      </c>
      <c r="G51" s="665">
        <f t="shared" si="7"/>
        <v>81.900000000000006</v>
      </c>
      <c r="H51" s="408">
        <f t="shared" si="8"/>
        <v>19.32</v>
      </c>
      <c r="I51" s="560">
        <f t="shared" si="9"/>
        <v>101.22</v>
      </c>
    </row>
    <row r="52" spans="1:9" x14ac:dyDescent="0.25">
      <c r="A52" s="433" t="s">
        <v>1923</v>
      </c>
      <c r="B52" s="794">
        <v>98</v>
      </c>
      <c r="C52" s="408">
        <f t="shared" si="6"/>
        <v>0.58682634730538918</v>
      </c>
      <c r="D52" s="408">
        <v>12.3</v>
      </c>
      <c r="E52" s="408">
        <f t="shared" si="4"/>
        <v>1205.4000000000001</v>
      </c>
      <c r="F52" s="784">
        <v>1</v>
      </c>
      <c r="G52" s="665">
        <f t="shared" si="7"/>
        <v>1205.4000000000001</v>
      </c>
      <c r="H52" s="408">
        <f t="shared" si="8"/>
        <v>284.35000000000002</v>
      </c>
      <c r="I52" s="560">
        <f t="shared" si="9"/>
        <v>1489.75</v>
      </c>
    </row>
    <row r="53" spans="1:9" x14ac:dyDescent="0.25">
      <c r="A53" s="433" t="s">
        <v>1923</v>
      </c>
      <c r="B53" s="794">
        <v>179</v>
      </c>
      <c r="C53" s="408">
        <f t="shared" si="6"/>
        <v>1.0718562874251496</v>
      </c>
      <c r="D53" s="408">
        <v>12.3</v>
      </c>
      <c r="E53" s="408">
        <f t="shared" si="4"/>
        <v>2201.7000000000003</v>
      </c>
      <c r="F53" s="784">
        <v>1</v>
      </c>
      <c r="G53" s="665">
        <f t="shared" si="7"/>
        <v>2201.6999999999998</v>
      </c>
      <c r="H53" s="408">
        <f t="shared" si="8"/>
        <v>519.38</v>
      </c>
      <c r="I53" s="560">
        <f t="shared" si="9"/>
        <v>2721.08</v>
      </c>
    </row>
    <row r="54" spans="1:9" x14ac:dyDescent="0.25">
      <c r="A54" s="433" t="s">
        <v>1923</v>
      </c>
      <c r="B54" s="794">
        <v>11</v>
      </c>
      <c r="C54" s="408">
        <f t="shared" si="6"/>
        <v>6.5868263473053898E-2</v>
      </c>
      <c r="D54" s="408">
        <v>12.24</v>
      </c>
      <c r="E54" s="408">
        <f t="shared" si="4"/>
        <v>134.64000000000001</v>
      </c>
      <c r="F54" s="784">
        <v>1</v>
      </c>
      <c r="G54" s="665">
        <f t="shared" si="7"/>
        <v>134.63999999999999</v>
      </c>
      <c r="H54" s="408">
        <f t="shared" si="8"/>
        <v>31.76</v>
      </c>
      <c r="I54" s="560">
        <f t="shared" si="9"/>
        <v>166.39999999999998</v>
      </c>
    </row>
    <row r="55" spans="1:9" x14ac:dyDescent="0.25">
      <c r="A55" s="433" t="s">
        <v>1923</v>
      </c>
      <c r="B55" s="794">
        <v>167</v>
      </c>
      <c r="C55" s="408">
        <f t="shared" si="6"/>
        <v>1</v>
      </c>
      <c r="D55" s="408">
        <v>11.13</v>
      </c>
      <c r="E55" s="408">
        <f t="shared" si="4"/>
        <v>1858.71</v>
      </c>
      <c r="F55" s="784">
        <v>1</v>
      </c>
      <c r="G55" s="665">
        <f t="shared" si="7"/>
        <v>1858.71</v>
      </c>
      <c r="H55" s="408">
        <f t="shared" si="8"/>
        <v>438.47</v>
      </c>
      <c r="I55" s="560">
        <f t="shared" si="9"/>
        <v>2297.1800000000003</v>
      </c>
    </row>
    <row r="56" spans="1:9" x14ac:dyDescent="0.25">
      <c r="A56" s="433" t="s">
        <v>1923</v>
      </c>
      <c r="B56" s="794">
        <v>5.5</v>
      </c>
      <c r="C56" s="408">
        <f t="shared" si="6"/>
        <v>3.2934131736526949E-2</v>
      </c>
      <c r="D56" s="408">
        <v>7.8</v>
      </c>
      <c r="E56" s="408">
        <f t="shared" si="4"/>
        <v>42.9</v>
      </c>
      <c r="F56" s="784">
        <v>1</v>
      </c>
      <c r="G56" s="665">
        <f t="shared" si="7"/>
        <v>42.9</v>
      </c>
      <c r="H56" s="408">
        <f t="shared" si="8"/>
        <v>10.119999999999999</v>
      </c>
      <c r="I56" s="560">
        <f t="shared" si="9"/>
        <v>53.019999999999996</v>
      </c>
    </row>
    <row r="57" spans="1:9" x14ac:dyDescent="0.25">
      <c r="A57" s="433" t="s">
        <v>1923</v>
      </c>
      <c r="B57" s="794">
        <v>12.5</v>
      </c>
      <c r="C57" s="408">
        <f t="shared" si="6"/>
        <v>7.4850299401197598E-2</v>
      </c>
      <c r="D57" s="408">
        <v>7.8</v>
      </c>
      <c r="E57" s="408">
        <f t="shared" si="4"/>
        <v>97.5</v>
      </c>
      <c r="F57" s="784">
        <v>1</v>
      </c>
      <c r="G57" s="665">
        <f t="shared" si="7"/>
        <v>97.5</v>
      </c>
      <c r="H57" s="408">
        <f t="shared" si="8"/>
        <v>23</v>
      </c>
      <c r="I57" s="560">
        <f t="shared" si="9"/>
        <v>120.5</v>
      </c>
    </row>
    <row r="58" spans="1:9" x14ac:dyDescent="0.25">
      <c r="A58" s="433" t="s">
        <v>1923</v>
      </c>
      <c r="B58" s="794">
        <v>167</v>
      </c>
      <c r="C58" s="408">
        <f t="shared" si="6"/>
        <v>1</v>
      </c>
      <c r="D58" s="408">
        <v>11.13</v>
      </c>
      <c r="E58" s="408">
        <f t="shared" si="4"/>
        <v>1858.71</v>
      </c>
      <c r="F58" s="784">
        <v>1</v>
      </c>
      <c r="G58" s="665">
        <f t="shared" si="7"/>
        <v>1858.71</v>
      </c>
      <c r="H58" s="408">
        <f t="shared" si="8"/>
        <v>438.47</v>
      </c>
      <c r="I58" s="560">
        <f t="shared" si="9"/>
        <v>2297.1800000000003</v>
      </c>
    </row>
    <row r="59" spans="1:9" x14ac:dyDescent="0.25">
      <c r="A59" s="433" t="s">
        <v>1923</v>
      </c>
      <c r="B59" s="794">
        <v>1</v>
      </c>
      <c r="C59" s="408">
        <f t="shared" si="6"/>
        <v>5.9880239520958087E-3</v>
      </c>
      <c r="D59" s="408">
        <v>14</v>
      </c>
      <c r="E59" s="408">
        <f t="shared" si="4"/>
        <v>14</v>
      </c>
      <c r="F59" s="784">
        <v>1</v>
      </c>
      <c r="G59" s="665">
        <f t="shared" si="7"/>
        <v>14</v>
      </c>
      <c r="H59" s="408">
        <f t="shared" si="8"/>
        <v>3.3</v>
      </c>
      <c r="I59" s="560">
        <f t="shared" si="9"/>
        <v>17.3</v>
      </c>
    </row>
    <row r="60" spans="1:9" x14ac:dyDescent="0.25">
      <c r="A60" s="433" t="s">
        <v>1924</v>
      </c>
      <c r="B60" s="794">
        <v>34.25</v>
      </c>
      <c r="C60" s="408">
        <f t="shared" si="6"/>
        <v>0.20508982035928144</v>
      </c>
      <c r="D60" s="408">
        <v>5.9</v>
      </c>
      <c r="E60" s="408">
        <f t="shared" si="4"/>
        <v>202.07500000000002</v>
      </c>
      <c r="F60" s="784">
        <v>1</v>
      </c>
      <c r="G60" s="665">
        <f t="shared" si="7"/>
        <v>202.08</v>
      </c>
      <c r="H60" s="408">
        <f t="shared" si="8"/>
        <v>47.67</v>
      </c>
      <c r="I60" s="560">
        <f t="shared" si="9"/>
        <v>249.75</v>
      </c>
    </row>
    <row r="61" spans="1:9" ht="31.5" x14ac:dyDescent="0.25">
      <c r="A61" s="521" t="s">
        <v>7</v>
      </c>
      <c r="B61" s="793">
        <f>SUM(B62:B104)</f>
        <v>3424.38</v>
      </c>
      <c r="C61" s="517">
        <f t="shared" ref="C61:I61" si="10">SUM(C62:C104)</f>
        <v>20.505269461077845</v>
      </c>
      <c r="D61" s="517"/>
      <c r="E61" s="517"/>
      <c r="F61" s="787"/>
      <c r="G61" s="517">
        <f t="shared" si="10"/>
        <v>22433.57</v>
      </c>
      <c r="H61" s="517">
        <f t="shared" si="10"/>
        <v>5292.0699999999988</v>
      </c>
      <c r="I61" s="666">
        <f t="shared" si="10"/>
        <v>27725.640000000003</v>
      </c>
    </row>
    <row r="62" spans="1:9" x14ac:dyDescent="0.25">
      <c r="A62" s="433" t="s">
        <v>1925</v>
      </c>
      <c r="B62" s="794">
        <v>29</v>
      </c>
      <c r="C62" s="408">
        <f>B62/167</f>
        <v>0.17365269461077845</v>
      </c>
      <c r="D62" s="456">
        <v>5.9</v>
      </c>
      <c r="E62" s="408">
        <f t="shared" ref="E62:E104" si="11">D62*B62</f>
        <v>171.10000000000002</v>
      </c>
      <c r="F62" s="784">
        <v>1</v>
      </c>
      <c r="G62" s="665">
        <f t="shared" ref="G62:G104" si="12">ROUND(E62*F62,2)</f>
        <v>171.1</v>
      </c>
      <c r="H62" s="408">
        <f t="shared" ref="H62:H104" si="13">ROUND(G62*0.2359,2)</f>
        <v>40.36</v>
      </c>
      <c r="I62" s="560">
        <f t="shared" ref="I62:I104" si="14">G62+H62</f>
        <v>211.45999999999998</v>
      </c>
    </row>
    <row r="63" spans="1:9" x14ac:dyDescent="0.25">
      <c r="A63" s="433" t="s">
        <v>1925</v>
      </c>
      <c r="B63" s="794">
        <v>28</v>
      </c>
      <c r="C63" s="408">
        <f>B63/167</f>
        <v>0.16766467065868262</v>
      </c>
      <c r="D63" s="408">
        <v>5.9</v>
      </c>
      <c r="E63" s="408">
        <f t="shared" si="11"/>
        <v>165.20000000000002</v>
      </c>
      <c r="F63" s="784">
        <v>1</v>
      </c>
      <c r="G63" s="665">
        <f t="shared" si="12"/>
        <v>165.2</v>
      </c>
      <c r="H63" s="408">
        <f t="shared" si="13"/>
        <v>38.97</v>
      </c>
      <c r="I63" s="560">
        <f t="shared" si="14"/>
        <v>204.17</v>
      </c>
    </row>
    <row r="64" spans="1:9" x14ac:dyDescent="0.25">
      <c r="A64" s="433" t="s">
        <v>450</v>
      </c>
      <c r="B64" s="794">
        <v>200</v>
      </c>
      <c r="C64" s="408">
        <f>B64/167</f>
        <v>1.1976047904191616</v>
      </c>
      <c r="D64" s="408">
        <v>6.1</v>
      </c>
      <c r="E64" s="408">
        <f t="shared" si="11"/>
        <v>1220</v>
      </c>
      <c r="F64" s="784">
        <v>1</v>
      </c>
      <c r="G64" s="665">
        <f t="shared" si="12"/>
        <v>1220</v>
      </c>
      <c r="H64" s="408">
        <f t="shared" si="13"/>
        <v>287.8</v>
      </c>
      <c r="I64" s="560">
        <f t="shared" si="14"/>
        <v>1507.8</v>
      </c>
    </row>
    <row r="65" spans="1:9" x14ac:dyDescent="0.25">
      <c r="A65" s="433" t="s">
        <v>450</v>
      </c>
      <c r="B65" s="387">
        <v>89.58</v>
      </c>
      <c r="C65" s="355">
        <f t="shared" ref="C65:C104" si="15">B65/167</f>
        <v>0.53640718562874246</v>
      </c>
      <c r="D65" s="355">
        <v>6.5</v>
      </c>
      <c r="E65" s="355">
        <f t="shared" si="11"/>
        <v>582.27</v>
      </c>
      <c r="F65" s="345">
        <v>1</v>
      </c>
      <c r="G65" s="665">
        <f t="shared" si="12"/>
        <v>582.27</v>
      </c>
      <c r="H65" s="408">
        <f t="shared" si="13"/>
        <v>137.36000000000001</v>
      </c>
      <c r="I65" s="560">
        <f t="shared" si="14"/>
        <v>719.63</v>
      </c>
    </row>
    <row r="66" spans="1:9" x14ac:dyDescent="0.25">
      <c r="A66" s="433" t="s">
        <v>450</v>
      </c>
      <c r="B66" s="387">
        <v>118.5</v>
      </c>
      <c r="C66" s="355">
        <f t="shared" si="15"/>
        <v>0.70958083832335328</v>
      </c>
      <c r="D66" s="355">
        <v>6.14</v>
      </c>
      <c r="E66" s="355">
        <f t="shared" si="11"/>
        <v>727.58999999999992</v>
      </c>
      <c r="F66" s="345">
        <v>1</v>
      </c>
      <c r="G66" s="665">
        <f t="shared" si="12"/>
        <v>727.59</v>
      </c>
      <c r="H66" s="408">
        <f t="shared" si="13"/>
        <v>171.64</v>
      </c>
      <c r="I66" s="560">
        <f t="shared" si="14"/>
        <v>899.23</v>
      </c>
    </row>
    <row r="67" spans="1:9" x14ac:dyDescent="0.25">
      <c r="A67" s="433" t="s">
        <v>450</v>
      </c>
      <c r="B67" s="387">
        <v>36</v>
      </c>
      <c r="C67" s="355">
        <f t="shared" si="15"/>
        <v>0.21556886227544911</v>
      </c>
      <c r="D67" s="355">
        <v>6.1</v>
      </c>
      <c r="E67" s="355">
        <f t="shared" si="11"/>
        <v>219.6</v>
      </c>
      <c r="F67" s="345">
        <v>1</v>
      </c>
      <c r="G67" s="665">
        <f t="shared" si="12"/>
        <v>219.6</v>
      </c>
      <c r="H67" s="408">
        <f t="shared" si="13"/>
        <v>51.8</v>
      </c>
      <c r="I67" s="560">
        <f t="shared" si="14"/>
        <v>271.39999999999998</v>
      </c>
    </row>
    <row r="68" spans="1:9" x14ac:dyDescent="0.25">
      <c r="A68" s="433" t="s">
        <v>450</v>
      </c>
      <c r="B68" s="387">
        <v>168</v>
      </c>
      <c r="C68" s="355">
        <f t="shared" si="15"/>
        <v>1.0059880239520957</v>
      </c>
      <c r="D68" s="355">
        <v>6.1</v>
      </c>
      <c r="E68" s="355">
        <f t="shared" si="11"/>
        <v>1024.8</v>
      </c>
      <c r="F68" s="345">
        <v>1</v>
      </c>
      <c r="G68" s="665">
        <f t="shared" si="12"/>
        <v>1024.8</v>
      </c>
      <c r="H68" s="408">
        <f t="shared" si="13"/>
        <v>241.75</v>
      </c>
      <c r="I68" s="560">
        <f t="shared" si="14"/>
        <v>1266.55</v>
      </c>
    </row>
    <row r="69" spans="1:9" x14ac:dyDescent="0.25">
      <c r="A69" s="433" t="s">
        <v>450</v>
      </c>
      <c r="B69" s="387">
        <v>8</v>
      </c>
      <c r="C69" s="355">
        <f t="shared" si="15"/>
        <v>4.790419161676647E-2</v>
      </c>
      <c r="D69" s="355">
        <v>6.5</v>
      </c>
      <c r="E69" s="355">
        <f t="shared" si="11"/>
        <v>52</v>
      </c>
      <c r="F69" s="345">
        <v>1</v>
      </c>
      <c r="G69" s="665">
        <f t="shared" si="12"/>
        <v>52</v>
      </c>
      <c r="H69" s="408">
        <f t="shared" si="13"/>
        <v>12.27</v>
      </c>
      <c r="I69" s="560">
        <f t="shared" si="14"/>
        <v>64.27</v>
      </c>
    </row>
    <row r="70" spans="1:9" x14ac:dyDescent="0.25">
      <c r="A70" s="433" t="s">
        <v>450</v>
      </c>
      <c r="B70" s="794">
        <v>168</v>
      </c>
      <c r="C70" s="408">
        <f t="shared" si="15"/>
        <v>1.0059880239520957</v>
      </c>
      <c r="D70" s="408">
        <v>6.1</v>
      </c>
      <c r="E70" s="408">
        <f t="shared" si="11"/>
        <v>1024.8</v>
      </c>
      <c r="F70" s="784">
        <v>1</v>
      </c>
      <c r="G70" s="665">
        <f t="shared" si="12"/>
        <v>1024.8</v>
      </c>
      <c r="H70" s="408">
        <f t="shared" si="13"/>
        <v>241.75</v>
      </c>
      <c r="I70" s="560">
        <f t="shared" si="14"/>
        <v>1266.55</v>
      </c>
    </row>
    <row r="71" spans="1:9" x14ac:dyDescent="0.25">
      <c r="A71" s="433" t="s">
        <v>450</v>
      </c>
      <c r="B71" s="794">
        <v>96</v>
      </c>
      <c r="C71" s="408">
        <f t="shared" si="15"/>
        <v>0.57485029940119758</v>
      </c>
      <c r="D71" s="408">
        <v>6.1</v>
      </c>
      <c r="E71" s="408">
        <f t="shared" si="11"/>
        <v>585.59999999999991</v>
      </c>
      <c r="F71" s="784">
        <v>1</v>
      </c>
      <c r="G71" s="665">
        <f t="shared" si="12"/>
        <v>585.6</v>
      </c>
      <c r="H71" s="408">
        <f t="shared" si="13"/>
        <v>138.13999999999999</v>
      </c>
      <c r="I71" s="560">
        <f t="shared" si="14"/>
        <v>723.74</v>
      </c>
    </row>
    <row r="72" spans="1:9" x14ac:dyDescent="0.25">
      <c r="A72" s="433" t="s">
        <v>450</v>
      </c>
      <c r="B72" s="794">
        <v>96</v>
      </c>
      <c r="C72" s="408">
        <f t="shared" si="15"/>
        <v>0.57485029940119758</v>
      </c>
      <c r="D72" s="408">
        <v>6.1</v>
      </c>
      <c r="E72" s="408">
        <f t="shared" si="11"/>
        <v>585.59999999999991</v>
      </c>
      <c r="F72" s="785">
        <v>1</v>
      </c>
      <c r="G72" s="665">
        <f t="shared" si="12"/>
        <v>585.6</v>
      </c>
      <c r="H72" s="408">
        <f t="shared" si="13"/>
        <v>138.13999999999999</v>
      </c>
      <c r="I72" s="560">
        <f t="shared" si="14"/>
        <v>723.74</v>
      </c>
    </row>
    <row r="73" spans="1:9" x14ac:dyDescent="0.25">
      <c r="A73" s="433" t="s">
        <v>450</v>
      </c>
      <c r="B73" s="794">
        <v>16</v>
      </c>
      <c r="C73" s="408">
        <f t="shared" si="15"/>
        <v>9.580838323353294E-2</v>
      </c>
      <c r="D73" s="408">
        <v>5.2</v>
      </c>
      <c r="E73" s="408">
        <f t="shared" si="11"/>
        <v>83.2</v>
      </c>
      <c r="F73" s="785">
        <v>1</v>
      </c>
      <c r="G73" s="665">
        <f t="shared" si="12"/>
        <v>83.2</v>
      </c>
      <c r="H73" s="408">
        <f t="shared" si="13"/>
        <v>19.63</v>
      </c>
      <c r="I73" s="560">
        <f t="shared" si="14"/>
        <v>102.83</v>
      </c>
    </row>
    <row r="74" spans="1:9" x14ac:dyDescent="0.25">
      <c r="A74" s="433" t="s">
        <v>450</v>
      </c>
      <c r="B74" s="794">
        <v>72</v>
      </c>
      <c r="C74" s="408">
        <f t="shared" si="15"/>
        <v>0.43113772455089822</v>
      </c>
      <c r="D74" s="408">
        <v>5.2</v>
      </c>
      <c r="E74" s="408">
        <f t="shared" si="11"/>
        <v>374.40000000000003</v>
      </c>
      <c r="F74" s="785">
        <v>1</v>
      </c>
      <c r="G74" s="665">
        <f t="shared" si="12"/>
        <v>374.4</v>
      </c>
      <c r="H74" s="408">
        <f t="shared" si="13"/>
        <v>88.32</v>
      </c>
      <c r="I74" s="560">
        <f t="shared" si="14"/>
        <v>462.71999999999997</v>
      </c>
    </row>
    <row r="75" spans="1:9" x14ac:dyDescent="0.25">
      <c r="A75" s="433" t="s">
        <v>450</v>
      </c>
      <c r="B75" s="794">
        <v>128</v>
      </c>
      <c r="C75" s="408">
        <f t="shared" si="15"/>
        <v>0.76646706586826352</v>
      </c>
      <c r="D75" s="408">
        <v>6.1</v>
      </c>
      <c r="E75" s="408">
        <f t="shared" si="11"/>
        <v>780.8</v>
      </c>
      <c r="F75" s="785">
        <v>1</v>
      </c>
      <c r="G75" s="665">
        <f t="shared" si="12"/>
        <v>780.8</v>
      </c>
      <c r="H75" s="408">
        <f t="shared" si="13"/>
        <v>184.19</v>
      </c>
      <c r="I75" s="560">
        <f t="shared" si="14"/>
        <v>964.99</v>
      </c>
    </row>
    <row r="76" spans="1:9" x14ac:dyDescent="0.25">
      <c r="A76" s="433" t="s">
        <v>450</v>
      </c>
      <c r="B76" s="387">
        <v>24</v>
      </c>
      <c r="C76" s="355">
        <f t="shared" si="15"/>
        <v>0.1437125748502994</v>
      </c>
      <c r="D76" s="355">
        <v>6.1</v>
      </c>
      <c r="E76" s="355">
        <f t="shared" si="11"/>
        <v>146.39999999999998</v>
      </c>
      <c r="F76" s="345">
        <v>1</v>
      </c>
      <c r="G76" s="665">
        <f t="shared" si="12"/>
        <v>146.4</v>
      </c>
      <c r="H76" s="408">
        <f t="shared" si="13"/>
        <v>34.54</v>
      </c>
      <c r="I76" s="560">
        <f t="shared" si="14"/>
        <v>180.94</v>
      </c>
    </row>
    <row r="77" spans="1:9" x14ac:dyDescent="0.25">
      <c r="A77" s="433" t="s">
        <v>450</v>
      </c>
      <c r="B77" s="794">
        <v>144</v>
      </c>
      <c r="C77" s="408">
        <f t="shared" si="15"/>
        <v>0.86227544910179643</v>
      </c>
      <c r="D77" s="408">
        <v>5.2</v>
      </c>
      <c r="E77" s="408">
        <f t="shared" si="11"/>
        <v>748.80000000000007</v>
      </c>
      <c r="F77" s="785">
        <v>1</v>
      </c>
      <c r="G77" s="665">
        <f t="shared" si="12"/>
        <v>748.8</v>
      </c>
      <c r="H77" s="408">
        <f t="shared" si="13"/>
        <v>176.64</v>
      </c>
      <c r="I77" s="560">
        <f t="shared" si="14"/>
        <v>925.43999999999994</v>
      </c>
    </row>
    <row r="78" spans="1:9" x14ac:dyDescent="0.25">
      <c r="A78" s="433" t="s">
        <v>450</v>
      </c>
      <c r="B78" s="794">
        <v>50.38</v>
      </c>
      <c r="C78" s="408">
        <f t="shared" si="15"/>
        <v>0.30167664670658684</v>
      </c>
      <c r="D78" s="408">
        <v>7</v>
      </c>
      <c r="E78" s="408">
        <f t="shared" si="11"/>
        <v>352.66</v>
      </c>
      <c r="F78" s="785">
        <v>1</v>
      </c>
      <c r="G78" s="665">
        <f t="shared" si="12"/>
        <v>352.66</v>
      </c>
      <c r="H78" s="408">
        <f t="shared" si="13"/>
        <v>83.19</v>
      </c>
      <c r="I78" s="560">
        <f t="shared" si="14"/>
        <v>435.85</v>
      </c>
    </row>
    <row r="79" spans="1:9" x14ac:dyDescent="0.25">
      <c r="A79" s="433" t="s">
        <v>450</v>
      </c>
      <c r="B79" s="387">
        <v>82.5</v>
      </c>
      <c r="C79" s="355">
        <f t="shared" si="15"/>
        <v>0.4940119760479042</v>
      </c>
      <c r="D79" s="355">
        <v>7</v>
      </c>
      <c r="E79" s="355">
        <f t="shared" si="11"/>
        <v>577.5</v>
      </c>
      <c r="F79" s="345">
        <v>1</v>
      </c>
      <c r="G79" s="665">
        <f t="shared" si="12"/>
        <v>577.5</v>
      </c>
      <c r="H79" s="408">
        <f t="shared" si="13"/>
        <v>136.22999999999999</v>
      </c>
      <c r="I79" s="560">
        <f t="shared" si="14"/>
        <v>713.73</v>
      </c>
    </row>
    <row r="80" spans="1:9" x14ac:dyDescent="0.25">
      <c r="A80" s="433" t="s">
        <v>450</v>
      </c>
      <c r="B80" s="794">
        <v>151</v>
      </c>
      <c r="C80" s="408">
        <f t="shared" si="15"/>
        <v>0.90419161676646709</v>
      </c>
      <c r="D80" s="408">
        <v>7.3</v>
      </c>
      <c r="E80" s="408">
        <f t="shared" si="11"/>
        <v>1102.3</v>
      </c>
      <c r="F80" s="785">
        <v>1</v>
      </c>
      <c r="G80" s="665">
        <f t="shared" si="12"/>
        <v>1102.3</v>
      </c>
      <c r="H80" s="408">
        <f t="shared" si="13"/>
        <v>260.02999999999997</v>
      </c>
      <c r="I80" s="560">
        <f t="shared" si="14"/>
        <v>1362.33</v>
      </c>
    </row>
    <row r="81" spans="1:9" x14ac:dyDescent="0.25">
      <c r="A81" s="433" t="s">
        <v>450</v>
      </c>
      <c r="B81" s="794">
        <v>100.67</v>
      </c>
      <c r="C81" s="408">
        <f t="shared" si="15"/>
        <v>0.60281437125748505</v>
      </c>
      <c r="D81" s="408">
        <v>7</v>
      </c>
      <c r="E81" s="408">
        <f t="shared" si="11"/>
        <v>704.69</v>
      </c>
      <c r="F81" s="785">
        <v>1</v>
      </c>
      <c r="G81" s="665">
        <f t="shared" si="12"/>
        <v>704.69</v>
      </c>
      <c r="H81" s="408">
        <f t="shared" si="13"/>
        <v>166.24</v>
      </c>
      <c r="I81" s="560">
        <f t="shared" si="14"/>
        <v>870.93000000000006</v>
      </c>
    </row>
    <row r="82" spans="1:9" x14ac:dyDescent="0.25">
      <c r="A82" s="433" t="s">
        <v>450</v>
      </c>
      <c r="B82" s="794">
        <v>2</v>
      </c>
      <c r="C82" s="408">
        <f t="shared" si="15"/>
        <v>1.1976047904191617E-2</v>
      </c>
      <c r="D82" s="408">
        <v>5.2</v>
      </c>
      <c r="E82" s="408">
        <f t="shared" si="11"/>
        <v>10.4</v>
      </c>
      <c r="F82" s="785">
        <v>1</v>
      </c>
      <c r="G82" s="665">
        <f t="shared" si="12"/>
        <v>10.4</v>
      </c>
      <c r="H82" s="408">
        <f t="shared" si="13"/>
        <v>2.4500000000000002</v>
      </c>
      <c r="I82" s="560">
        <f t="shared" si="14"/>
        <v>12.850000000000001</v>
      </c>
    </row>
    <row r="83" spans="1:9" x14ac:dyDescent="0.25">
      <c r="A83" s="433" t="s">
        <v>450</v>
      </c>
      <c r="B83" s="794">
        <v>12.5</v>
      </c>
      <c r="C83" s="408">
        <f t="shared" si="15"/>
        <v>7.4850299401197598E-2</v>
      </c>
      <c r="D83" s="408">
        <v>5.7</v>
      </c>
      <c r="E83" s="408">
        <f t="shared" si="11"/>
        <v>71.25</v>
      </c>
      <c r="F83" s="785">
        <v>1</v>
      </c>
      <c r="G83" s="665">
        <f t="shared" si="12"/>
        <v>71.25</v>
      </c>
      <c r="H83" s="408">
        <f t="shared" si="13"/>
        <v>16.809999999999999</v>
      </c>
      <c r="I83" s="560">
        <f t="shared" si="14"/>
        <v>88.06</v>
      </c>
    </row>
    <row r="84" spans="1:9" x14ac:dyDescent="0.25">
      <c r="A84" s="433" t="s">
        <v>450</v>
      </c>
      <c r="B84" s="794">
        <v>74.5</v>
      </c>
      <c r="C84" s="408">
        <f t="shared" si="15"/>
        <v>0.44610778443113774</v>
      </c>
      <c r="D84" s="408">
        <v>7</v>
      </c>
      <c r="E84" s="408">
        <f t="shared" si="11"/>
        <v>521.5</v>
      </c>
      <c r="F84" s="785">
        <v>1</v>
      </c>
      <c r="G84" s="665">
        <f t="shared" si="12"/>
        <v>521.5</v>
      </c>
      <c r="H84" s="408">
        <f t="shared" si="13"/>
        <v>123.02</v>
      </c>
      <c r="I84" s="560">
        <f t="shared" si="14"/>
        <v>644.52</v>
      </c>
    </row>
    <row r="85" spans="1:9" x14ac:dyDescent="0.25">
      <c r="A85" s="433" t="s">
        <v>450</v>
      </c>
      <c r="B85" s="794">
        <v>111.67</v>
      </c>
      <c r="C85" s="408">
        <f t="shared" si="15"/>
        <v>0.66868263473053891</v>
      </c>
      <c r="D85" s="408">
        <v>7</v>
      </c>
      <c r="E85" s="408">
        <f t="shared" si="11"/>
        <v>781.69</v>
      </c>
      <c r="F85" s="785">
        <v>1</v>
      </c>
      <c r="G85" s="665">
        <f t="shared" si="12"/>
        <v>781.69</v>
      </c>
      <c r="H85" s="408">
        <f t="shared" si="13"/>
        <v>184.4</v>
      </c>
      <c r="I85" s="560">
        <f t="shared" si="14"/>
        <v>966.09</v>
      </c>
    </row>
    <row r="86" spans="1:9" x14ac:dyDescent="0.25">
      <c r="A86" s="433" t="s">
        <v>450</v>
      </c>
      <c r="B86" s="794">
        <v>12.5</v>
      </c>
      <c r="C86" s="408">
        <f t="shared" si="15"/>
        <v>7.4850299401197598E-2</v>
      </c>
      <c r="D86" s="408">
        <v>7.5</v>
      </c>
      <c r="E86" s="408">
        <f t="shared" si="11"/>
        <v>93.75</v>
      </c>
      <c r="F86" s="785">
        <v>1</v>
      </c>
      <c r="G86" s="665">
        <f t="shared" si="12"/>
        <v>93.75</v>
      </c>
      <c r="H86" s="408">
        <f t="shared" si="13"/>
        <v>22.12</v>
      </c>
      <c r="I86" s="560">
        <f t="shared" si="14"/>
        <v>115.87</v>
      </c>
    </row>
    <row r="87" spans="1:9" x14ac:dyDescent="0.25">
      <c r="A87" s="433" t="s">
        <v>450</v>
      </c>
      <c r="B87" s="794">
        <v>38.92</v>
      </c>
      <c r="C87" s="408">
        <f t="shared" si="15"/>
        <v>0.23305389221556888</v>
      </c>
      <c r="D87" s="408">
        <v>7</v>
      </c>
      <c r="E87" s="408">
        <f t="shared" si="11"/>
        <v>272.44</v>
      </c>
      <c r="F87" s="785">
        <v>1</v>
      </c>
      <c r="G87" s="665">
        <f t="shared" si="12"/>
        <v>272.44</v>
      </c>
      <c r="H87" s="408">
        <f t="shared" si="13"/>
        <v>64.27</v>
      </c>
      <c r="I87" s="560">
        <f t="shared" si="14"/>
        <v>336.71</v>
      </c>
    </row>
    <row r="88" spans="1:9" x14ac:dyDescent="0.25">
      <c r="A88" s="433" t="s">
        <v>450</v>
      </c>
      <c r="B88" s="794">
        <v>76.92</v>
      </c>
      <c r="C88" s="408">
        <f t="shared" si="15"/>
        <v>0.46059880239520962</v>
      </c>
      <c r="D88" s="408">
        <v>7</v>
      </c>
      <c r="E88" s="408">
        <f t="shared" si="11"/>
        <v>538.44000000000005</v>
      </c>
      <c r="F88" s="785">
        <v>1</v>
      </c>
      <c r="G88" s="665">
        <f t="shared" si="12"/>
        <v>538.44000000000005</v>
      </c>
      <c r="H88" s="408">
        <f t="shared" si="13"/>
        <v>127.02</v>
      </c>
      <c r="I88" s="560">
        <f t="shared" si="14"/>
        <v>665.46</v>
      </c>
    </row>
    <row r="89" spans="1:9" x14ac:dyDescent="0.25">
      <c r="A89" s="433" t="s">
        <v>450</v>
      </c>
      <c r="B89" s="794">
        <v>12.83</v>
      </c>
      <c r="C89" s="408">
        <f t="shared" si="15"/>
        <v>7.6826347305389217E-2</v>
      </c>
      <c r="D89" s="408">
        <v>7</v>
      </c>
      <c r="E89" s="408">
        <f t="shared" si="11"/>
        <v>89.81</v>
      </c>
      <c r="F89" s="785">
        <v>1</v>
      </c>
      <c r="G89" s="665">
        <f t="shared" si="12"/>
        <v>89.81</v>
      </c>
      <c r="H89" s="408">
        <f t="shared" si="13"/>
        <v>21.19</v>
      </c>
      <c r="I89" s="560">
        <f t="shared" si="14"/>
        <v>111</v>
      </c>
    </row>
    <row r="90" spans="1:9" x14ac:dyDescent="0.25">
      <c r="A90" s="433" t="s">
        <v>450</v>
      </c>
      <c r="B90" s="794">
        <v>78</v>
      </c>
      <c r="C90" s="408">
        <f t="shared" si="15"/>
        <v>0.46706586826347307</v>
      </c>
      <c r="D90" s="408">
        <v>7</v>
      </c>
      <c r="E90" s="408">
        <f t="shared" si="11"/>
        <v>546</v>
      </c>
      <c r="F90" s="785">
        <v>1</v>
      </c>
      <c r="G90" s="665">
        <f t="shared" si="12"/>
        <v>546</v>
      </c>
      <c r="H90" s="408">
        <f t="shared" si="13"/>
        <v>128.80000000000001</v>
      </c>
      <c r="I90" s="560">
        <f t="shared" si="14"/>
        <v>674.8</v>
      </c>
    </row>
    <row r="91" spans="1:9" x14ac:dyDescent="0.25">
      <c r="A91" s="433" t="s">
        <v>450</v>
      </c>
      <c r="B91" s="794">
        <v>164.5</v>
      </c>
      <c r="C91" s="408">
        <f t="shared" si="15"/>
        <v>0.98502994011976053</v>
      </c>
      <c r="D91" s="408">
        <v>7</v>
      </c>
      <c r="E91" s="408">
        <f t="shared" si="11"/>
        <v>1151.5</v>
      </c>
      <c r="F91" s="785">
        <v>1</v>
      </c>
      <c r="G91" s="665">
        <f t="shared" si="12"/>
        <v>1151.5</v>
      </c>
      <c r="H91" s="408">
        <f t="shared" si="13"/>
        <v>271.64</v>
      </c>
      <c r="I91" s="560">
        <f t="shared" si="14"/>
        <v>1423.1399999999999</v>
      </c>
    </row>
    <row r="92" spans="1:9" x14ac:dyDescent="0.25">
      <c r="A92" s="433" t="s">
        <v>450</v>
      </c>
      <c r="B92" s="794">
        <v>185.5</v>
      </c>
      <c r="C92" s="408">
        <f t="shared" si="15"/>
        <v>1.1107784431137724</v>
      </c>
      <c r="D92" s="408">
        <v>7</v>
      </c>
      <c r="E92" s="408">
        <f t="shared" si="11"/>
        <v>1298.5</v>
      </c>
      <c r="F92" s="785">
        <v>1</v>
      </c>
      <c r="G92" s="665">
        <f t="shared" si="12"/>
        <v>1298.5</v>
      </c>
      <c r="H92" s="408">
        <f t="shared" si="13"/>
        <v>306.32</v>
      </c>
      <c r="I92" s="560">
        <f t="shared" si="14"/>
        <v>1604.82</v>
      </c>
    </row>
    <row r="93" spans="1:9" x14ac:dyDescent="0.25">
      <c r="A93" s="433" t="s">
        <v>450</v>
      </c>
      <c r="B93" s="794">
        <v>160</v>
      </c>
      <c r="C93" s="408">
        <f t="shared" si="15"/>
        <v>0.95808383233532934</v>
      </c>
      <c r="D93" s="408">
        <v>5.7</v>
      </c>
      <c r="E93" s="408">
        <f t="shared" si="11"/>
        <v>912</v>
      </c>
      <c r="F93" s="785">
        <v>1</v>
      </c>
      <c r="G93" s="665">
        <f t="shared" si="12"/>
        <v>912</v>
      </c>
      <c r="H93" s="408">
        <f t="shared" si="13"/>
        <v>215.14</v>
      </c>
      <c r="I93" s="560">
        <f t="shared" si="14"/>
        <v>1127.1399999999999</v>
      </c>
    </row>
    <row r="94" spans="1:9" x14ac:dyDescent="0.25">
      <c r="A94" s="433" t="s">
        <v>450</v>
      </c>
      <c r="B94" s="794">
        <v>83.5</v>
      </c>
      <c r="C94" s="408">
        <f t="shared" si="15"/>
        <v>0.5</v>
      </c>
      <c r="D94" s="408">
        <v>7</v>
      </c>
      <c r="E94" s="408">
        <f t="shared" si="11"/>
        <v>584.5</v>
      </c>
      <c r="F94" s="785">
        <v>1</v>
      </c>
      <c r="G94" s="665">
        <f t="shared" si="12"/>
        <v>584.5</v>
      </c>
      <c r="H94" s="408">
        <f t="shared" si="13"/>
        <v>137.88</v>
      </c>
      <c r="I94" s="560">
        <f t="shared" si="14"/>
        <v>722.38</v>
      </c>
    </row>
    <row r="95" spans="1:9" x14ac:dyDescent="0.25">
      <c r="A95" s="433" t="s">
        <v>450</v>
      </c>
      <c r="B95" s="794">
        <v>62.83</v>
      </c>
      <c r="C95" s="408">
        <f t="shared" si="15"/>
        <v>0.37622754491017962</v>
      </c>
      <c r="D95" s="408">
        <v>7</v>
      </c>
      <c r="E95" s="408">
        <f t="shared" si="11"/>
        <v>439.81</v>
      </c>
      <c r="F95" s="785">
        <v>1</v>
      </c>
      <c r="G95" s="665">
        <f t="shared" si="12"/>
        <v>439.81</v>
      </c>
      <c r="H95" s="408">
        <f t="shared" si="13"/>
        <v>103.75</v>
      </c>
      <c r="I95" s="560">
        <f t="shared" si="14"/>
        <v>543.55999999999995</v>
      </c>
    </row>
    <row r="96" spans="1:9" x14ac:dyDescent="0.25">
      <c r="A96" s="433" t="s">
        <v>450</v>
      </c>
      <c r="B96" s="794">
        <v>79</v>
      </c>
      <c r="C96" s="408">
        <f t="shared" si="15"/>
        <v>0.47305389221556887</v>
      </c>
      <c r="D96" s="408">
        <v>7</v>
      </c>
      <c r="E96" s="408">
        <f t="shared" si="11"/>
        <v>553</v>
      </c>
      <c r="F96" s="785">
        <v>1</v>
      </c>
      <c r="G96" s="665">
        <f t="shared" si="12"/>
        <v>553</v>
      </c>
      <c r="H96" s="408">
        <f t="shared" si="13"/>
        <v>130.44999999999999</v>
      </c>
      <c r="I96" s="560">
        <f t="shared" si="14"/>
        <v>683.45</v>
      </c>
    </row>
    <row r="97" spans="1:9" x14ac:dyDescent="0.25">
      <c r="A97" s="433" t="s">
        <v>450</v>
      </c>
      <c r="B97" s="794">
        <v>100</v>
      </c>
      <c r="C97" s="408">
        <f t="shared" si="15"/>
        <v>0.59880239520958078</v>
      </c>
      <c r="D97" s="408">
        <v>7</v>
      </c>
      <c r="E97" s="408">
        <f t="shared" si="11"/>
        <v>700</v>
      </c>
      <c r="F97" s="785">
        <v>1</v>
      </c>
      <c r="G97" s="665">
        <f t="shared" si="12"/>
        <v>700</v>
      </c>
      <c r="H97" s="408">
        <f t="shared" si="13"/>
        <v>165.13</v>
      </c>
      <c r="I97" s="560">
        <f t="shared" si="14"/>
        <v>865.13</v>
      </c>
    </row>
    <row r="98" spans="1:9" x14ac:dyDescent="0.25">
      <c r="A98" s="433" t="s">
        <v>1926</v>
      </c>
      <c r="B98" s="387">
        <v>36.78</v>
      </c>
      <c r="C98" s="408">
        <f t="shared" si="15"/>
        <v>0.22023952095808383</v>
      </c>
      <c r="D98" s="408">
        <v>5.9</v>
      </c>
      <c r="E98" s="408">
        <f t="shared" si="11"/>
        <v>217.00200000000001</v>
      </c>
      <c r="F98" s="785">
        <v>1</v>
      </c>
      <c r="G98" s="665">
        <f t="shared" si="12"/>
        <v>217</v>
      </c>
      <c r="H98" s="408">
        <f t="shared" si="13"/>
        <v>51.19</v>
      </c>
      <c r="I98" s="560">
        <f t="shared" si="14"/>
        <v>268.19</v>
      </c>
    </row>
    <row r="99" spans="1:9" x14ac:dyDescent="0.25">
      <c r="A99" s="433" t="s">
        <v>428</v>
      </c>
      <c r="B99" s="387">
        <v>35.35</v>
      </c>
      <c r="C99" s="408">
        <f t="shared" si="15"/>
        <v>0.21167664670658684</v>
      </c>
      <c r="D99" s="408">
        <v>5.9</v>
      </c>
      <c r="E99" s="408">
        <f t="shared" si="11"/>
        <v>208.56500000000003</v>
      </c>
      <c r="F99" s="785">
        <v>1</v>
      </c>
      <c r="G99" s="665">
        <f t="shared" si="12"/>
        <v>208.57</v>
      </c>
      <c r="H99" s="408">
        <f t="shared" si="13"/>
        <v>49.2</v>
      </c>
      <c r="I99" s="560">
        <f t="shared" si="14"/>
        <v>257.77</v>
      </c>
    </row>
    <row r="100" spans="1:9" x14ac:dyDescent="0.25">
      <c r="A100" s="433" t="s">
        <v>428</v>
      </c>
      <c r="B100" s="387">
        <v>17.77</v>
      </c>
      <c r="C100" s="408">
        <f t="shared" si="15"/>
        <v>0.10640718562874252</v>
      </c>
      <c r="D100" s="408">
        <v>5.9</v>
      </c>
      <c r="E100" s="408">
        <f t="shared" si="11"/>
        <v>104.843</v>
      </c>
      <c r="F100" s="785">
        <v>1</v>
      </c>
      <c r="G100" s="665">
        <f t="shared" si="12"/>
        <v>104.84</v>
      </c>
      <c r="H100" s="408">
        <f t="shared" si="13"/>
        <v>24.73</v>
      </c>
      <c r="I100" s="560">
        <f t="shared" si="14"/>
        <v>129.57</v>
      </c>
    </row>
    <row r="101" spans="1:9" x14ac:dyDescent="0.25">
      <c r="A101" s="433" t="s">
        <v>428</v>
      </c>
      <c r="B101" s="387">
        <v>38.18</v>
      </c>
      <c r="C101" s="408">
        <f t="shared" si="15"/>
        <v>0.22862275449101796</v>
      </c>
      <c r="D101" s="408">
        <v>5.9</v>
      </c>
      <c r="E101" s="408">
        <f t="shared" si="11"/>
        <v>225.262</v>
      </c>
      <c r="F101" s="785">
        <v>1</v>
      </c>
      <c r="G101" s="665">
        <f t="shared" si="12"/>
        <v>225.26</v>
      </c>
      <c r="H101" s="408">
        <f t="shared" si="13"/>
        <v>53.14</v>
      </c>
      <c r="I101" s="560">
        <f t="shared" si="14"/>
        <v>278.39999999999998</v>
      </c>
    </row>
    <row r="102" spans="1:9" x14ac:dyDescent="0.25">
      <c r="A102" s="433" t="s">
        <v>454</v>
      </c>
      <c r="B102" s="794">
        <v>108</v>
      </c>
      <c r="C102" s="408">
        <f t="shared" si="15"/>
        <v>0.6467065868263473</v>
      </c>
      <c r="D102" s="408">
        <v>8</v>
      </c>
      <c r="E102" s="408">
        <f t="shared" si="11"/>
        <v>864</v>
      </c>
      <c r="F102" s="785">
        <v>1</v>
      </c>
      <c r="G102" s="665">
        <f t="shared" si="12"/>
        <v>864</v>
      </c>
      <c r="H102" s="408">
        <f t="shared" si="13"/>
        <v>203.82</v>
      </c>
      <c r="I102" s="560">
        <f t="shared" si="14"/>
        <v>1067.82</v>
      </c>
    </row>
    <row r="103" spans="1:9" x14ac:dyDescent="0.25">
      <c r="A103" s="433" t="s">
        <v>454</v>
      </c>
      <c r="B103" s="794">
        <v>88</v>
      </c>
      <c r="C103" s="408">
        <f t="shared" si="15"/>
        <v>0.52694610778443118</v>
      </c>
      <c r="D103" s="408">
        <v>8</v>
      </c>
      <c r="E103" s="408">
        <f t="shared" si="11"/>
        <v>704</v>
      </c>
      <c r="F103" s="785">
        <v>1</v>
      </c>
      <c r="G103" s="665">
        <f t="shared" si="12"/>
        <v>704</v>
      </c>
      <c r="H103" s="408">
        <f t="shared" si="13"/>
        <v>166.07</v>
      </c>
      <c r="I103" s="560">
        <f t="shared" si="14"/>
        <v>870.06999999999994</v>
      </c>
    </row>
    <row r="104" spans="1:9" x14ac:dyDescent="0.25">
      <c r="A104" s="433" t="s">
        <v>454</v>
      </c>
      <c r="B104" s="794">
        <v>39.5</v>
      </c>
      <c r="C104" s="408">
        <f t="shared" si="15"/>
        <v>0.23652694610778444</v>
      </c>
      <c r="D104" s="408">
        <v>8</v>
      </c>
      <c r="E104" s="408">
        <f t="shared" si="11"/>
        <v>316</v>
      </c>
      <c r="F104" s="785">
        <v>1</v>
      </c>
      <c r="G104" s="665">
        <f t="shared" si="12"/>
        <v>316</v>
      </c>
      <c r="H104" s="408">
        <f t="shared" si="13"/>
        <v>74.540000000000006</v>
      </c>
      <c r="I104" s="560">
        <f t="shared" si="14"/>
        <v>390.54</v>
      </c>
    </row>
    <row r="105" spans="1:9" ht="31.5" x14ac:dyDescent="0.25">
      <c r="A105" s="521" t="s">
        <v>8</v>
      </c>
      <c r="B105" s="793">
        <f>SUM(B106:B122)</f>
        <v>1815.5</v>
      </c>
      <c r="C105" s="517">
        <f t="shared" ref="C105:I105" si="16">SUM(C106:C122)</f>
        <v>10.87125748502994</v>
      </c>
      <c r="D105" s="517"/>
      <c r="E105" s="517"/>
      <c r="F105" s="787"/>
      <c r="G105" s="517">
        <f t="shared" si="16"/>
        <v>7342.37</v>
      </c>
      <c r="H105" s="517">
        <f t="shared" si="16"/>
        <v>1732.0399999999995</v>
      </c>
      <c r="I105" s="666">
        <f t="shared" si="16"/>
        <v>9074.41</v>
      </c>
    </row>
    <row r="106" spans="1:9" x14ac:dyDescent="0.25">
      <c r="A106" s="433" t="s">
        <v>1352</v>
      </c>
      <c r="B106" s="794">
        <v>48</v>
      </c>
      <c r="C106" s="408">
        <f>B106/167</f>
        <v>0.28742514970059879</v>
      </c>
      <c r="D106" s="408">
        <v>4.3</v>
      </c>
      <c r="E106" s="408">
        <f t="shared" ref="E106:E122" si="17">D106*B106</f>
        <v>206.39999999999998</v>
      </c>
      <c r="F106" s="784">
        <v>1</v>
      </c>
      <c r="G106" s="665">
        <f t="shared" ref="G106:G122" si="18">ROUND(E106*F106,2)</f>
        <v>206.4</v>
      </c>
      <c r="H106" s="408">
        <f t="shared" ref="H106:H122" si="19">ROUND(G106*0.2359,2)</f>
        <v>48.69</v>
      </c>
      <c r="I106" s="560">
        <f t="shared" ref="I106:I122" si="20">G106+H106</f>
        <v>255.09</v>
      </c>
    </row>
    <row r="107" spans="1:9" x14ac:dyDescent="0.25">
      <c r="A107" s="433" t="s">
        <v>1352</v>
      </c>
      <c r="B107" s="794">
        <v>168</v>
      </c>
      <c r="C107" s="408">
        <f t="shared" ref="C107:C122" si="21">B107/167</f>
        <v>1.0059880239520957</v>
      </c>
      <c r="D107" s="408">
        <v>4.3</v>
      </c>
      <c r="E107" s="408">
        <f t="shared" si="17"/>
        <v>722.4</v>
      </c>
      <c r="F107" s="784">
        <v>1</v>
      </c>
      <c r="G107" s="665">
        <f t="shared" si="18"/>
        <v>722.4</v>
      </c>
      <c r="H107" s="408">
        <f t="shared" si="19"/>
        <v>170.41</v>
      </c>
      <c r="I107" s="560">
        <f t="shared" si="20"/>
        <v>892.81</v>
      </c>
    </row>
    <row r="108" spans="1:9" x14ac:dyDescent="0.25">
      <c r="A108" s="433" t="s">
        <v>1352</v>
      </c>
      <c r="B108" s="794">
        <v>254</v>
      </c>
      <c r="C108" s="408">
        <f t="shared" si="21"/>
        <v>1.5209580838323353</v>
      </c>
      <c r="D108" s="408">
        <v>4.3</v>
      </c>
      <c r="E108" s="408">
        <f>D108*B108</f>
        <v>1092.2</v>
      </c>
      <c r="F108" s="784">
        <v>1</v>
      </c>
      <c r="G108" s="665">
        <f t="shared" si="18"/>
        <v>1092.2</v>
      </c>
      <c r="H108" s="408">
        <f t="shared" si="19"/>
        <v>257.64999999999998</v>
      </c>
      <c r="I108" s="560">
        <f t="shared" si="20"/>
        <v>1349.85</v>
      </c>
    </row>
    <row r="109" spans="1:9" x14ac:dyDescent="0.25">
      <c r="A109" s="433" t="s">
        <v>1352</v>
      </c>
      <c r="B109" s="794">
        <v>199.5</v>
      </c>
      <c r="C109" s="408">
        <f t="shared" si="21"/>
        <v>1.1946107784431137</v>
      </c>
      <c r="D109" s="408">
        <v>4.3</v>
      </c>
      <c r="E109" s="408">
        <f t="shared" si="17"/>
        <v>857.84999999999991</v>
      </c>
      <c r="F109" s="784">
        <v>1</v>
      </c>
      <c r="G109" s="665">
        <f t="shared" si="18"/>
        <v>857.85</v>
      </c>
      <c r="H109" s="408">
        <f t="shared" si="19"/>
        <v>202.37</v>
      </c>
      <c r="I109" s="560">
        <f t="shared" si="20"/>
        <v>1060.22</v>
      </c>
    </row>
    <row r="110" spans="1:9" x14ac:dyDescent="0.25">
      <c r="A110" s="433" t="s">
        <v>1352</v>
      </c>
      <c r="B110" s="794">
        <v>203</v>
      </c>
      <c r="C110" s="408">
        <f t="shared" si="21"/>
        <v>1.215568862275449</v>
      </c>
      <c r="D110" s="408">
        <v>4.3</v>
      </c>
      <c r="E110" s="408">
        <f t="shared" si="17"/>
        <v>872.9</v>
      </c>
      <c r="F110" s="784">
        <v>1</v>
      </c>
      <c r="G110" s="665">
        <f t="shared" si="18"/>
        <v>872.9</v>
      </c>
      <c r="H110" s="408">
        <f t="shared" si="19"/>
        <v>205.92</v>
      </c>
      <c r="I110" s="560">
        <f t="shared" si="20"/>
        <v>1078.82</v>
      </c>
    </row>
    <row r="111" spans="1:9" x14ac:dyDescent="0.25">
      <c r="A111" s="433" t="s">
        <v>1352</v>
      </c>
      <c r="B111" s="794">
        <v>168</v>
      </c>
      <c r="C111" s="408">
        <f t="shared" si="21"/>
        <v>1.0059880239520957</v>
      </c>
      <c r="D111" s="408">
        <v>4.3</v>
      </c>
      <c r="E111" s="408">
        <f t="shared" si="17"/>
        <v>722.4</v>
      </c>
      <c r="F111" s="784">
        <v>1</v>
      </c>
      <c r="G111" s="665">
        <f t="shared" si="18"/>
        <v>722.4</v>
      </c>
      <c r="H111" s="408">
        <f t="shared" si="19"/>
        <v>170.41</v>
      </c>
      <c r="I111" s="560">
        <f t="shared" si="20"/>
        <v>892.81</v>
      </c>
    </row>
    <row r="112" spans="1:9" x14ac:dyDescent="0.25">
      <c r="A112" s="433" t="s">
        <v>1352</v>
      </c>
      <c r="B112" s="794">
        <v>99.42</v>
      </c>
      <c r="C112" s="408">
        <f t="shared" si="21"/>
        <v>0.59532934131736526</v>
      </c>
      <c r="D112" s="408">
        <v>4.3</v>
      </c>
      <c r="E112" s="408">
        <f t="shared" si="17"/>
        <v>427.50599999999997</v>
      </c>
      <c r="F112" s="784">
        <v>1</v>
      </c>
      <c r="G112" s="665">
        <f t="shared" si="18"/>
        <v>427.51</v>
      </c>
      <c r="H112" s="408">
        <f t="shared" si="19"/>
        <v>100.85</v>
      </c>
      <c r="I112" s="560">
        <f t="shared" si="20"/>
        <v>528.36</v>
      </c>
    </row>
    <row r="113" spans="1:9" x14ac:dyDescent="0.25">
      <c r="A113" s="433" t="s">
        <v>1352</v>
      </c>
      <c r="B113" s="794">
        <v>23.75</v>
      </c>
      <c r="C113" s="408">
        <f t="shared" si="21"/>
        <v>0.14221556886227546</v>
      </c>
      <c r="D113" s="408">
        <v>4.3</v>
      </c>
      <c r="E113" s="408">
        <f t="shared" si="17"/>
        <v>102.125</v>
      </c>
      <c r="F113" s="784">
        <v>1</v>
      </c>
      <c r="G113" s="665">
        <f t="shared" si="18"/>
        <v>102.13</v>
      </c>
      <c r="H113" s="408">
        <f t="shared" si="19"/>
        <v>24.09</v>
      </c>
      <c r="I113" s="560">
        <f t="shared" si="20"/>
        <v>126.22</v>
      </c>
    </row>
    <row r="114" spans="1:9" x14ac:dyDescent="0.25">
      <c r="A114" s="433" t="s">
        <v>1352</v>
      </c>
      <c r="B114" s="794">
        <v>25</v>
      </c>
      <c r="C114" s="408">
        <f t="shared" si="21"/>
        <v>0.1497005988023952</v>
      </c>
      <c r="D114" s="408">
        <v>4.3</v>
      </c>
      <c r="E114" s="408">
        <f t="shared" si="17"/>
        <v>107.5</v>
      </c>
      <c r="F114" s="784">
        <v>1</v>
      </c>
      <c r="G114" s="665">
        <f t="shared" si="18"/>
        <v>107.5</v>
      </c>
      <c r="H114" s="408">
        <f t="shared" si="19"/>
        <v>25.36</v>
      </c>
      <c r="I114" s="560">
        <f t="shared" si="20"/>
        <v>132.86000000000001</v>
      </c>
    </row>
    <row r="115" spans="1:9" x14ac:dyDescent="0.25">
      <c r="A115" s="433" t="s">
        <v>1352</v>
      </c>
      <c r="B115" s="794">
        <v>0.33</v>
      </c>
      <c r="C115" s="408">
        <f t="shared" si="21"/>
        <v>1.9760479041916169E-3</v>
      </c>
      <c r="D115" s="408">
        <v>4.3</v>
      </c>
      <c r="E115" s="408">
        <f t="shared" si="17"/>
        <v>1.419</v>
      </c>
      <c r="F115" s="784">
        <v>1</v>
      </c>
      <c r="G115" s="665">
        <f t="shared" si="18"/>
        <v>1.42</v>
      </c>
      <c r="H115" s="408">
        <f t="shared" si="19"/>
        <v>0.33</v>
      </c>
      <c r="I115" s="560">
        <f t="shared" si="20"/>
        <v>1.75</v>
      </c>
    </row>
    <row r="116" spans="1:9" x14ac:dyDescent="0.25">
      <c r="A116" s="433" t="s">
        <v>1352</v>
      </c>
      <c r="B116" s="794">
        <v>25</v>
      </c>
      <c r="C116" s="408">
        <f t="shared" si="21"/>
        <v>0.1497005988023952</v>
      </c>
      <c r="D116" s="408">
        <v>4.3</v>
      </c>
      <c r="E116" s="408">
        <f t="shared" si="17"/>
        <v>107.5</v>
      </c>
      <c r="F116" s="784">
        <v>1</v>
      </c>
      <c r="G116" s="665">
        <f t="shared" si="18"/>
        <v>107.5</v>
      </c>
      <c r="H116" s="408">
        <f t="shared" si="19"/>
        <v>25.36</v>
      </c>
      <c r="I116" s="560">
        <f t="shared" si="20"/>
        <v>132.86000000000001</v>
      </c>
    </row>
    <row r="117" spans="1:9" x14ac:dyDescent="0.25">
      <c r="A117" s="433" t="s">
        <v>1352</v>
      </c>
      <c r="B117" s="794">
        <v>160.75</v>
      </c>
      <c r="C117" s="408">
        <f t="shared" si="21"/>
        <v>0.96257485029940115</v>
      </c>
      <c r="D117" s="408">
        <v>4.3</v>
      </c>
      <c r="E117" s="408">
        <f t="shared" si="17"/>
        <v>691.22500000000002</v>
      </c>
      <c r="F117" s="784">
        <v>1</v>
      </c>
      <c r="G117" s="665">
        <f t="shared" si="18"/>
        <v>691.23</v>
      </c>
      <c r="H117" s="408">
        <f t="shared" si="19"/>
        <v>163.06</v>
      </c>
      <c r="I117" s="560">
        <f t="shared" si="20"/>
        <v>854.29</v>
      </c>
    </row>
    <row r="118" spans="1:9" x14ac:dyDescent="0.25">
      <c r="A118" s="433" t="s">
        <v>716</v>
      </c>
      <c r="B118" s="794">
        <v>86.33</v>
      </c>
      <c r="C118" s="408">
        <f t="shared" si="21"/>
        <v>0.51694610778443117</v>
      </c>
      <c r="D118" s="408">
        <v>4.3</v>
      </c>
      <c r="E118" s="408">
        <f t="shared" si="17"/>
        <v>371.21899999999999</v>
      </c>
      <c r="F118" s="784">
        <v>1</v>
      </c>
      <c r="G118" s="665">
        <f t="shared" si="18"/>
        <v>371.22</v>
      </c>
      <c r="H118" s="408">
        <f t="shared" si="19"/>
        <v>87.57</v>
      </c>
      <c r="I118" s="560">
        <f t="shared" si="20"/>
        <v>458.79</v>
      </c>
    </row>
    <row r="119" spans="1:9" x14ac:dyDescent="0.25">
      <c r="A119" s="433" t="s">
        <v>409</v>
      </c>
      <c r="B119" s="794">
        <v>137.66999999999999</v>
      </c>
      <c r="C119" s="408">
        <f t="shared" si="21"/>
        <v>0.82437125748502982</v>
      </c>
      <c r="D119" s="408">
        <v>2.99</v>
      </c>
      <c r="E119" s="408">
        <f t="shared" si="17"/>
        <v>411.63330000000002</v>
      </c>
      <c r="F119" s="784">
        <v>1</v>
      </c>
      <c r="G119" s="355">
        <f t="shared" si="18"/>
        <v>411.63</v>
      </c>
      <c r="H119" s="408">
        <f t="shared" si="19"/>
        <v>97.1</v>
      </c>
      <c r="I119" s="560">
        <f t="shared" si="20"/>
        <v>508.73</v>
      </c>
    </row>
    <row r="120" spans="1:9" x14ac:dyDescent="0.25">
      <c r="A120" s="433" t="s">
        <v>409</v>
      </c>
      <c r="B120" s="794">
        <v>87.75</v>
      </c>
      <c r="C120" s="408">
        <f t="shared" si="21"/>
        <v>0.52544910179640714</v>
      </c>
      <c r="D120" s="408">
        <v>2.99</v>
      </c>
      <c r="E120" s="408">
        <f t="shared" si="17"/>
        <v>262.3725</v>
      </c>
      <c r="F120" s="784">
        <v>1</v>
      </c>
      <c r="G120" s="355">
        <f t="shared" si="18"/>
        <v>262.37</v>
      </c>
      <c r="H120" s="408">
        <f t="shared" si="19"/>
        <v>61.89</v>
      </c>
      <c r="I120" s="560">
        <f t="shared" si="20"/>
        <v>324.26</v>
      </c>
    </row>
    <row r="121" spans="1:9" x14ac:dyDescent="0.25">
      <c r="A121" s="433" t="s">
        <v>409</v>
      </c>
      <c r="B121" s="794">
        <v>76.75</v>
      </c>
      <c r="C121" s="408">
        <f t="shared" si="21"/>
        <v>0.45958083832335328</v>
      </c>
      <c r="D121" s="408">
        <v>2.99</v>
      </c>
      <c r="E121" s="408">
        <f t="shared" si="17"/>
        <v>229.48250000000002</v>
      </c>
      <c r="F121" s="784">
        <v>1</v>
      </c>
      <c r="G121" s="355">
        <f t="shared" si="18"/>
        <v>229.48</v>
      </c>
      <c r="H121" s="408">
        <f t="shared" si="19"/>
        <v>54.13</v>
      </c>
      <c r="I121" s="560">
        <f t="shared" si="20"/>
        <v>283.61</v>
      </c>
    </row>
    <row r="122" spans="1:9" x14ac:dyDescent="0.25">
      <c r="A122" s="433" t="s">
        <v>409</v>
      </c>
      <c r="B122" s="794">
        <v>52.25</v>
      </c>
      <c r="C122" s="408">
        <f t="shared" si="21"/>
        <v>0.31287425149700598</v>
      </c>
      <c r="D122" s="408">
        <v>2.99</v>
      </c>
      <c r="E122" s="408">
        <f t="shared" si="17"/>
        <v>156.22750000000002</v>
      </c>
      <c r="F122" s="784">
        <v>1</v>
      </c>
      <c r="G122" s="355">
        <f t="shared" si="18"/>
        <v>156.22999999999999</v>
      </c>
      <c r="H122" s="408">
        <f t="shared" si="19"/>
        <v>36.85</v>
      </c>
      <c r="I122" s="560">
        <f t="shared" si="20"/>
        <v>193.07999999999998</v>
      </c>
    </row>
    <row r="123" spans="1:9" x14ac:dyDescent="0.25">
      <c r="A123" s="789" t="s">
        <v>309</v>
      </c>
      <c r="B123" s="448">
        <f>B124</f>
        <v>568.75</v>
      </c>
      <c r="C123" s="364">
        <f t="shared" ref="C123" si="22">C124</f>
        <v>3.4056886227544911</v>
      </c>
      <c r="D123" s="364"/>
      <c r="E123" s="364"/>
      <c r="F123" s="783"/>
      <c r="G123" s="364">
        <f>G124</f>
        <v>2017.08</v>
      </c>
      <c r="H123" s="364">
        <f t="shared" ref="H123:I123" si="23">H124</f>
        <v>475.83000000000004</v>
      </c>
      <c r="I123" s="462">
        <f t="shared" si="23"/>
        <v>2492.91</v>
      </c>
    </row>
    <row r="124" spans="1:9" x14ac:dyDescent="0.25">
      <c r="A124" s="432" t="s">
        <v>6</v>
      </c>
      <c r="B124" s="449">
        <f>SUM(B125:B129)</f>
        <v>568.75</v>
      </c>
      <c r="C124" s="456">
        <f t="shared" ref="C124" si="24">SUM(C125:C129)</f>
        <v>3.4056886227544911</v>
      </c>
      <c r="D124" s="456"/>
      <c r="E124" s="456"/>
      <c r="F124" s="786"/>
      <c r="G124" s="456">
        <f>SUM(G125:G129)</f>
        <v>2017.08</v>
      </c>
      <c r="H124" s="456">
        <f t="shared" ref="H124:I124" si="25">SUM(H125:H129)</f>
        <v>475.83000000000004</v>
      </c>
      <c r="I124" s="464">
        <f t="shared" si="25"/>
        <v>2492.91</v>
      </c>
    </row>
    <row r="125" spans="1:9" x14ac:dyDescent="0.25">
      <c r="A125" s="433" t="s">
        <v>1927</v>
      </c>
      <c r="B125" s="794">
        <v>159</v>
      </c>
      <c r="C125" s="408">
        <f>B125/167</f>
        <v>0.95209580838323349</v>
      </c>
      <c r="D125" s="408">
        <v>1980</v>
      </c>
      <c r="E125" s="408">
        <f>D125*C125</f>
        <v>1885.1497005988024</v>
      </c>
      <c r="F125" s="784">
        <v>0.3</v>
      </c>
      <c r="G125" s="355">
        <v>565.54</v>
      </c>
      <c r="H125" s="408">
        <f>ROUND(G125*0.2359,2)</f>
        <v>133.41</v>
      </c>
      <c r="I125" s="560">
        <f>G125+H125</f>
        <v>698.94999999999993</v>
      </c>
    </row>
    <row r="126" spans="1:9" x14ac:dyDescent="0.25">
      <c r="A126" s="433" t="s">
        <v>1928</v>
      </c>
      <c r="B126" s="794">
        <v>34</v>
      </c>
      <c r="C126" s="408">
        <f>B126/167</f>
        <v>0.20359281437125748</v>
      </c>
      <c r="D126" s="408">
        <v>1924</v>
      </c>
      <c r="E126" s="408">
        <f>D126*C126</f>
        <v>391.7125748502994</v>
      </c>
      <c r="F126" s="784">
        <v>0.3</v>
      </c>
      <c r="G126" s="355">
        <v>117.51</v>
      </c>
      <c r="H126" s="408">
        <f>ROUND(G126*0.2359,2)</f>
        <v>27.72</v>
      </c>
      <c r="I126" s="560">
        <f>G126+H126</f>
        <v>145.23000000000002</v>
      </c>
    </row>
    <row r="127" spans="1:9" x14ac:dyDescent="0.25">
      <c r="A127" s="433" t="s">
        <v>1929</v>
      </c>
      <c r="B127" s="794">
        <v>41.75</v>
      </c>
      <c r="C127" s="408">
        <f>B127/167</f>
        <v>0.25</v>
      </c>
      <c r="D127" s="408">
        <v>1099</v>
      </c>
      <c r="E127" s="408">
        <f>D127*C127</f>
        <v>274.75</v>
      </c>
      <c r="F127" s="784">
        <v>0.3</v>
      </c>
      <c r="G127" s="355">
        <v>82.43</v>
      </c>
      <c r="H127" s="408">
        <f>ROUND(G127*0.2359,2)</f>
        <v>19.45</v>
      </c>
      <c r="I127" s="560">
        <f>G127+H127</f>
        <v>101.88000000000001</v>
      </c>
    </row>
    <row r="128" spans="1:9" x14ac:dyDescent="0.25">
      <c r="A128" s="433" t="s">
        <v>1930</v>
      </c>
      <c r="B128" s="794">
        <v>167</v>
      </c>
      <c r="C128" s="408">
        <f>B128/167</f>
        <v>1</v>
      </c>
      <c r="D128" s="408">
        <v>2270</v>
      </c>
      <c r="E128" s="408">
        <f>D128*C128</f>
        <v>2270</v>
      </c>
      <c r="F128" s="784">
        <v>0.3</v>
      </c>
      <c r="G128" s="355">
        <v>681</v>
      </c>
      <c r="H128" s="408">
        <f>ROUND(G128*0.2359,2)</f>
        <v>160.65</v>
      </c>
      <c r="I128" s="560">
        <f>G128+H128</f>
        <v>841.65</v>
      </c>
    </row>
    <row r="129" spans="1:9" ht="16.5" thickBot="1" x14ac:dyDescent="0.3">
      <c r="A129" s="740" t="s">
        <v>1931</v>
      </c>
      <c r="B129" s="795">
        <v>167</v>
      </c>
      <c r="C129" s="457">
        <f>B129/167</f>
        <v>1</v>
      </c>
      <c r="D129" s="457">
        <v>1902</v>
      </c>
      <c r="E129" s="457">
        <f>D129*C129</f>
        <v>1902</v>
      </c>
      <c r="F129" s="791">
        <v>0.3</v>
      </c>
      <c r="G129" s="396">
        <v>570.6</v>
      </c>
      <c r="H129" s="457">
        <f>ROUND(G129*0.2359,2)</f>
        <v>134.6</v>
      </c>
      <c r="I129" s="439">
        <f>G129+H129</f>
        <v>705.2</v>
      </c>
    </row>
  </sheetData>
  <mergeCells count="3">
    <mergeCell ref="A2:I2"/>
    <mergeCell ref="A6:A7"/>
    <mergeCell ref="B6:I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C035B-8F9A-4CC3-9AE0-7E8DD27128A0}">
  <sheetPr>
    <tabColor theme="9" tint="0.59999389629810485"/>
  </sheetPr>
  <dimension ref="A1:I132"/>
  <sheetViews>
    <sheetView zoomScale="80" zoomScaleNormal="80" workbookViewId="0">
      <selection activeCell="P6" sqref="P6"/>
    </sheetView>
  </sheetViews>
  <sheetFormatPr defaultColWidth="9.140625" defaultRowHeight="15.75" x14ac:dyDescent="0.25"/>
  <cols>
    <col min="1" max="1" width="60.28515625" style="350" customWidth="1"/>
    <col min="2" max="2" width="17.7109375" style="350" customWidth="1"/>
    <col min="3" max="3" width="19" style="350" customWidth="1"/>
    <col min="4" max="4" width="12.7109375" style="350" customWidth="1"/>
    <col min="5" max="5" width="14.85546875" style="350" customWidth="1"/>
    <col min="6" max="6" width="11.140625" style="350" customWidth="1"/>
    <col min="7" max="9" width="15" style="350" customWidth="1"/>
    <col min="10" max="16384" width="9.140625" style="350"/>
  </cols>
  <sheetData>
    <row r="1" spans="1:9" x14ac:dyDescent="0.25">
      <c r="I1" s="1160" t="s">
        <v>2803</v>
      </c>
    </row>
    <row r="2" spans="1:9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2617</v>
      </c>
    </row>
    <row r="5" spans="1:9" ht="16.5" thickBot="1" x14ac:dyDescent="0.3">
      <c r="A5" s="244"/>
    </row>
    <row r="6" spans="1:9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14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269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243" customFormat="1" x14ac:dyDescent="0.25">
      <c r="A9" s="802" t="s">
        <v>0</v>
      </c>
      <c r="B9" s="807">
        <f>B10+B123</f>
        <v>13354.370999999999</v>
      </c>
      <c r="C9" s="796">
        <f t="shared" ref="C9:I9" si="0">C10+C123</f>
        <v>79.965936983176491</v>
      </c>
      <c r="D9" s="796"/>
      <c r="E9" s="796"/>
      <c r="F9" s="804"/>
      <c r="G9" s="796">
        <f t="shared" si="0"/>
        <v>79861.010000000024</v>
      </c>
      <c r="H9" s="796">
        <f t="shared" si="0"/>
        <v>18615.670000000002</v>
      </c>
      <c r="I9" s="797">
        <f t="shared" si="0"/>
        <v>98476.680000000022</v>
      </c>
    </row>
    <row r="10" spans="1:9" s="243" customFormat="1" x14ac:dyDescent="0.25">
      <c r="A10" s="803" t="s">
        <v>237</v>
      </c>
      <c r="B10" s="808">
        <f t="shared" ref="B10:H10" si="1">B11+B46+B89+B100</f>
        <v>12495.504999999999</v>
      </c>
      <c r="C10" s="798">
        <f t="shared" si="1"/>
        <v>74.823026803535768</v>
      </c>
      <c r="D10" s="798"/>
      <c r="E10" s="798"/>
      <c r="F10" s="805"/>
      <c r="G10" s="798">
        <f t="shared" si="1"/>
        <v>78179.72000000003</v>
      </c>
      <c r="H10" s="798">
        <f t="shared" si="1"/>
        <v>18222.61</v>
      </c>
      <c r="I10" s="799">
        <f>I11+I46+I89+I100</f>
        <v>96402.330000000016</v>
      </c>
    </row>
    <row r="11" spans="1:9" s="241" customFormat="1" ht="31.5" x14ac:dyDescent="0.25">
      <c r="A11" s="739" t="s">
        <v>9</v>
      </c>
      <c r="B11" s="809">
        <f t="shared" ref="B11:H11" si="2">SUM(B12:B45)</f>
        <v>3934.0049999999997</v>
      </c>
      <c r="C11" s="800">
        <f t="shared" si="2"/>
        <v>23.556916167664667</v>
      </c>
      <c r="D11" s="800"/>
      <c r="E11" s="800"/>
      <c r="F11" s="806"/>
      <c r="G11" s="800">
        <f t="shared" si="2"/>
        <v>36742.840000000011</v>
      </c>
      <c r="H11" s="800">
        <f t="shared" si="2"/>
        <v>8508.91</v>
      </c>
      <c r="I11" s="801">
        <f>SUM(I12:I45)</f>
        <v>45251.750000000007</v>
      </c>
    </row>
    <row r="12" spans="1:9" x14ac:dyDescent="0.25">
      <c r="A12" s="433" t="s">
        <v>193</v>
      </c>
      <c r="B12" s="767">
        <v>72</v>
      </c>
      <c r="C12" s="399">
        <f>B12/167</f>
        <v>0.43113772455089822</v>
      </c>
      <c r="D12" s="399">
        <v>9.56</v>
      </c>
      <c r="E12" s="399">
        <f>B12*D12</f>
        <v>688.32</v>
      </c>
      <c r="F12" s="406">
        <v>1</v>
      </c>
      <c r="G12" s="399">
        <f t="shared" ref="G12:G45" si="3">ROUND(E12*F12,2)</f>
        <v>688.32</v>
      </c>
      <c r="H12" s="428">
        <f>ROUND(G12*0.2077,2)</f>
        <v>142.96</v>
      </c>
      <c r="I12" s="401">
        <f>G12+H12</f>
        <v>831.28000000000009</v>
      </c>
    </row>
    <row r="13" spans="1:9" x14ac:dyDescent="0.25">
      <c r="A13" s="433" t="s">
        <v>194</v>
      </c>
      <c r="B13" s="767">
        <v>216</v>
      </c>
      <c r="C13" s="399">
        <f t="shared" ref="C13:C76" si="4">B13/167</f>
        <v>1.2934131736526946</v>
      </c>
      <c r="D13" s="399">
        <v>9.56</v>
      </c>
      <c r="E13" s="399">
        <f t="shared" ref="E13:E45" si="5">B13*D13</f>
        <v>2064.96</v>
      </c>
      <c r="F13" s="406">
        <v>1</v>
      </c>
      <c r="G13" s="399">
        <f t="shared" si="3"/>
        <v>2064.96</v>
      </c>
      <c r="H13" s="399">
        <f>ROUND(G13*0.2359,2)</f>
        <v>487.12</v>
      </c>
      <c r="I13" s="401">
        <f t="shared" ref="I13:I76" si="6">G13+H13</f>
        <v>2552.08</v>
      </c>
    </row>
    <row r="14" spans="1:9" x14ac:dyDescent="0.25">
      <c r="A14" s="433" t="s">
        <v>195</v>
      </c>
      <c r="B14" s="767">
        <v>249</v>
      </c>
      <c r="C14" s="399">
        <f t="shared" si="4"/>
        <v>1.4910179640718564</v>
      </c>
      <c r="D14" s="399">
        <v>9.56</v>
      </c>
      <c r="E14" s="399">
        <f t="shared" si="5"/>
        <v>2380.44</v>
      </c>
      <c r="F14" s="406">
        <v>1</v>
      </c>
      <c r="G14" s="399">
        <f t="shared" si="3"/>
        <v>2380.44</v>
      </c>
      <c r="H14" s="399">
        <f t="shared" ref="H14:H23" si="7">ROUND(G14*0.2359,2)</f>
        <v>561.54999999999995</v>
      </c>
      <c r="I14" s="401">
        <f t="shared" si="6"/>
        <v>2941.99</v>
      </c>
    </row>
    <row r="15" spans="1:9" x14ac:dyDescent="0.25">
      <c r="A15" s="433" t="s">
        <v>196</v>
      </c>
      <c r="B15" s="767">
        <v>120</v>
      </c>
      <c r="C15" s="399">
        <f t="shared" si="4"/>
        <v>0.71856287425149701</v>
      </c>
      <c r="D15" s="399">
        <v>9.56</v>
      </c>
      <c r="E15" s="399">
        <f t="shared" si="5"/>
        <v>1147.2</v>
      </c>
      <c r="F15" s="406">
        <v>1</v>
      </c>
      <c r="G15" s="399">
        <f t="shared" si="3"/>
        <v>1147.2</v>
      </c>
      <c r="H15" s="399">
        <f t="shared" si="7"/>
        <v>270.62</v>
      </c>
      <c r="I15" s="401">
        <f t="shared" si="6"/>
        <v>1417.8200000000002</v>
      </c>
    </row>
    <row r="16" spans="1:9" x14ac:dyDescent="0.25">
      <c r="A16" s="433" t="s">
        <v>197</v>
      </c>
      <c r="B16" s="767">
        <v>39</v>
      </c>
      <c r="C16" s="399">
        <f t="shared" si="4"/>
        <v>0.23353293413173654</v>
      </c>
      <c r="D16" s="399">
        <v>9.56</v>
      </c>
      <c r="E16" s="399">
        <f t="shared" si="5"/>
        <v>372.84000000000003</v>
      </c>
      <c r="F16" s="406">
        <v>1</v>
      </c>
      <c r="G16" s="399">
        <f t="shared" si="3"/>
        <v>372.84</v>
      </c>
      <c r="H16" s="399">
        <f t="shared" si="7"/>
        <v>87.95</v>
      </c>
      <c r="I16" s="401">
        <f t="shared" si="6"/>
        <v>460.78999999999996</v>
      </c>
    </row>
    <row r="17" spans="1:9" x14ac:dyDescent="0.25">
      <c r="A17" s="433" t="s">
        <v>198</v>
      </c>
      <c r="B17" s="767">
        <v>96</v>
      </c>
      <c r="C17" s="399">
        <f t="shared" si="4"/>
        <v>0.57485029940119758</v>
      </c>
      <c r="D17" s="399">
        <v>9.56</v>
      </c>
      <c r="E17" s="399">
        <f t="shared" si="5"/>
        <v>917.76</v>
      </c>
      <c r="F17" s="406">
        <v>1</v>
      </c>
      <c r="G17" s="399">
        <f t="shared" si="3"/>
        <v>917.76</v>
      </c>
      <c r="H17" s="428">
        <f>ROUND(G17*0.2077,2)</f>
        <v>190.62</v>
      </c>
      <c r="I17" s="401">
        <f t="shared" si="6"/>
        <v>1108.3800000000001</v>
      </c>
    </row>
    <row r="18" spans="1:9" x14ac:dyDescent="0.25">
      <c r="A18" s="433" t="s">
        <v>199</v>
      </c>
      <c r="B18" s="767">
        <v>367</v>
      </c>
      <c r="C18" s="399">
        <f t="shared" si="4"/>
        <v>2.1976047904191618</v>
      </c>
      <c r="D18" s="399">
        <v>9.56</v>
      </c>
      <c r="E18" s="399">
        <f t="shared" si="5"/>
        <v>3508.52</v>
      </c>
      <c r="F18" s="406">
        <v>1</v>
      </c>
      <c r="G18" s="399">
        <f t="shared" si="3"/>
        <v>3508.52</v>
      </c>
      <c r="H18" s="399">
        <f t="shared" si="7"/>
        <v>827.66</v>
      </c>
      <c r="I18" s="401">
        <f t="shared" si="6"/>
        <v>4336.18</v>
      </c>
    </row>
    <row r="19" spans="1:9" x14ac:dyDescent="0.25">
      <c r="A19" s="433" t="s">
        <v>200</v>
      </c>
      <c r="B19" s="767">
        <v>65</v>
      </c>
      <c r="C19" s="399">
        <f t="shared" si="4"/>
        <v>0.38922155688622756</v>
      </c>
      <c r="D19" s="399">
        <v>9.56</v>
      </c>
      <c r="E19" s="399">
        <f t="shared" si="5"/>
        <v>621.4</v>
      </c>
      <c r="F19" s="406">
        <v>1</v>
      </c>
      <c r="G19" s="399">
        <f t="shared" si="3"/>
        <v>621.4</v>
      </c>
      <c r="H19" s="399">
        <f t="shared" si="7"/>
        <v>146.59</v>
      </c>
      <c r="I19" s="401">
        <f t="shared" si="6"/>
        <v>767.99</v>
      </c>
    </row>
    <row r="20" spans="1:9" x14ac:dyDescent="0.25">
      <c r="A20" s="433" t="s">
        <v>201</v>
      </c>
      <c r="B20" s="767">
        <v>192</v>
      </c>
      <c r="C20" s="399">
        <f t="shared" si="4"/>
        <v>1.1497005988023952</v>
      </c>
      <c r="D20" s="399">
        <v>9.56</v>
      </c>
      <c r="E20" s="399">
        <f t="shared" si="5"/>
        <v>1835.52</v>
      </c>
      <c r="F20" s="406">
        <v>1</v>
      </c>
      <c r="G20" s="399">
        <f t="shared" si="3"/>
        <v>1835.52</v>
      </c>
      <c r="H20" s="399">
        <f t="shared" si="7"/>
        <v>433</v>
      </c>
      <c r="I20" s="401">
        <f t="shared" si="6"/>
        <v>2268.52</v>
      </c>
    </row>
    <row r="21" spans="1:9" x14ac:dyDescent="0.25">
      <c r="A21" s="433" t="s">
        <v>202</v>
      </c>
      <c r="B21" s="767">
        <v>24</v>
      </c>
      <c r="C21" s="399">
        <f t="shared" si="4"/>
        <v>0.1437125748502994</v>
      </c>
      <c r="D21" s="399">
        <v>8.9600000000000009</v>
      </c>
      <c r="E21" s="399">
        <f t="shared" si="5"/>
        <v>215.04000000000002</v>
      </c>
      <c r="F21" s="406">
        <v>1</v>
      </c>
      <c r="G21" s="399">
        <f t="shared" si="3"/>
        <v>215.04</v>
      </c>
      <c r="H21" s="399">
        <f t="shared" si="7"/>
        <v>50.73</v>
      </c>
      <c r="I21" s="401">
        <f t="shared" si="6"/>
        <v>265.77</v>
      </c>
    </row>
    <row r="22" spans="1:9" x14ac:dyDescent="0.25">
      <c r="A22" s="433" t="s">
        <v>203</v>
      </c>
      <c r="B22" s="767">
        <v>62</v>
      </c>
      <c r="C22" s="399">
        <f t="shared" si="4"/>
        <v>0.3712574850299401</v>
      </c>
      <c r="D22" s="399">
        <v>8.9600000000000009</v>
      </c>
      <c r="E22" s="399">
        <f t="shared" si="5"/>
        <v>555.5200000000001</v>
      </c>
      <c r="F22" s="406">
        <v>1</v>
      </c>
      <c r="G22" s="399">
        <f t="shared" si="3"/>
        <v>555.52</v>
      </c>
      <c r="H22" s="399">
        <f t="shared" si="7"/>
        <v>131.05000000000001</v>
      </c>
      <c r="I22" s="401">
        <f t="shared" si="6"/>
        <v>686.56999999999994</v>
      </c>
    </row>
    <row r="23" spans="1:9" x14ac:dyDescent="0.25">
      <c r="A23" s="433" t="s">
        <v>204</v>
      </c>
      <c r="B23" s="767">
        <v>87</v>
      </c>
      <c r="C23" s="399">
        <f t="shared" si="4"/>
        <v>0.52095808383233533</v>
      </c>
      <c r="D23" s="399">
        <v>8.9600000000000009</v>
      </c>
      <c r="E23" s="399">
        <f t="shared" si="5"/>
        <v>779.5200000000001</v>
      </c>
      <c r="F23" s="406">
        <v>1</v>
      </c>
      <c r="G23" s="399">
        <f t="shared" si="3"/>
        <v>779.52</v>
      </c>
      <c r="H23" s="399">
        <f t="shared" si="7"/>
        <v>183.89</v>
      </c>
      <c r="I23" s="401">
        <f t="shared" si="6"/>
        <v>963.41</v>
      </c>
    </row>
    <row r="24" spans="1:9" x14ac:dyDescent="0.25">
      <c r="A24" s="433" t="s">
        <v>205</v>
      </c>
      <c r="B24" s="767">
        <v>208</v>
      </c>
      <c r="C24" s="399">
        <f t="shared" si="4"/>
        <v>1.2455089820359282</v>
      </c>
      <c r="D24" s="399">
        <v>8.9600000000000009</v>
      </c>
      <c r="E24" s="399">
        <f t="shared" si="5"/>
        <v>1863.6800000000003</v>
      </c>
      <c r="F24" s="406">
        <v>1</v>
      </c>
      <c r="G24" s="399">
        <f t="shared" si="3"/>
        <v>1863.68</v>
      </c>
      <c r="H24" s="428">
        <f>ROUND(G24*0.2077,2)</f>
        <v>387.09</v>
      </c>
      <c r="I24" s="401">
        <f t="shared" si="6"/>
        <v>2250.77</v>
      </c>
    </row>
    <row r="25" spans="1:9" x14ac:dyDescent="0.25">
      <c r="A25" s="433" t="s">
        <v>238</v>
      </c>
      <c r="B25" s="767">
        <v>68</v>
      </c>
      <c r="C25" s="399">
        <f t="shared" si="4"/>
        <v>0.40718562874251496</v>
      </c>
      <c r="D25" s="399">
        <v>8.9600000000000009</v>
      </c>
      <c r="E25" s="399">
        <f t="shared" si="5"/>
        <v>609.28000000000009</v>
      </c>
      <c r="F25" s="406">
        <v>1</v>
      </c>
      <c r="G25" s="399">
        <f t="shared" si="3"/>
        <v>609.28</v>
      </c>
      <c r="H25" s="428">
        <f>ROUND(G25*0.2077,2)</f>
        <v>126.55</v>
      </c>
      <c r="I25" s="401">
        <f t="shared" si="6"/>
        <v>735.82999999999993</v>
      </c>
    </row>
    <row r="26" spans="1:9" x14ac:dyDescent="0.25">
      <c r="A26" s="433" t="s">
        <v>239</v>
      </c>
      <c r="B26" s="767">
        <v>21</v>
      </c>
      <c r="C26" s="399">
        <f t="shared" si="4"/>
        <v>0.12574850299401197</v>
      </c>
      <c r="D26" s="399">
        <v>8.9600000000000009</v>
      </c>
      <c r="E26" s="399">
        <f t="shared" si="5"/>
        <v>188.16000000000003</v>
      </c>
      <c r="F26" s="406">
        <v>1</v>
      </c>
      <c r="G26" s="399">
        <f t="shared" si="3"/>
        <v>188.16</v>
      </c>
      <c r="H26" s="428">
        <f>ROUND(G26*0.2077,2)</f>
        <v>39.08</v>
      </c>
      <c r="I26" s="401">
        <f t="shared" si="6"/>
        <v>227.24</v>
      </c>
    </row>
    <row r="27" spans="1:9" x14ac:dyDescent="0.25">
      <c r="A27" s="433" t="s">
        <v>240</v>
      </c>
      <c r="B27" s="767">
        <v>14</v>
      </c>
      <c r="C27" s="399">
        <f t="shared" si="4"/>
        <v>8.3832335329341312E-2</v>
      </c>
      <c r="D27" s="399">
        <v>8.9600000000000009</v>
      </c>
      <c r="E27" s="399">
        <f t="shared" si="5"/>
        <v>125.44000000000001</v>
      </c>
      <c r="F27" s="406">
        <v>1</v>
      </c>
      <c r="G27" s="399">
        <f t="shared" si="3"/>
        <v>125.44</v>
      </c>
      <c r="H27" s="399">
        <f t="shared" ref="H27:H45" si="8">ROUND(G27*0.2359,2)</f>
        <v>29.59</v>
      </c>
      <c r="I27" s="401">
        <f t="shared" si="6"/>
        <v>155.03</v>
      </c>
    </row>
    <row r="28" spans="1:9" x14ac:dyDescent="0.25">
      <c r="A28" s="433" t="s">
        <v>241</v>
      </c>
      <c r="B28" s="767">
        <v>24</v>
      </c>
      <c r="C28" s="399">
        <f t="shared" si="4"/>
        <v>0.1437125748502994</v>
      </c>
      <c r="D28" s="399">
        <v>8.9600000000000009</v>
      </c>
      <c r="E28" s="399">
        <f t="shared" si="5"/>
        <v>215.04000000000002</v>
      </c>
      <c r="F28" s="406">
        <v>1</v>
      </c>
      <c r="G28" s="399">
        <f t="shared" si="3"/>
        <v>215.04</v>
      </c>
      <c r="H28" s="399">
        <f t="shared" si="8"/>
        <v>50.73</v>
      </c>
      <c r="I28" s="401">
        <f t="shared" si="6"/>
        <v>265.77</v>
      </c>
    </row>
    <row r="29" spans="1:9" x14ac:dyDescent="0.25">
      <c r="A29" s="433" t="s">
        <v>242</v>
      </c>
      <c r="B29" s="767">
        <v>68</v>
      </c>
      <c r="C29" s="399">
        <f t="shared" si="4"/>
        <v>0.40718562874251496</v>
      </c>
      <c r="D29" s="399">
        <v>8.9600000000000009</v>
      </c>
      <c r="E29" s="399">
        <f t="shared" si="5"/>
        <v>609.28000000000009</v>
      </c>
      <c r="F29" s="406">
        <v>1</v>
      </c>
      <c r="G29" s="399">
        <f t="shared" si="3"/>
        <v>609.28</v>
      </c>
      <c r="H29" s="399">
        <f t="shared" si="8"/>
        <v>143.72999999999999</v>
      </c>
      <c r="I29" s="401">
        <f t="shared" si="6"/>
        <v>753.01</v>
      </c>
    </row>
    <row r="30" spans="1:9" x14ac:dyDescent="0.25">
      <c r="A30" s="433" t="s">
        <v>243</v>
      </c>
      <c r="B30" s="767">
        <v>96</v>
      </c>
      <c r="C30" s="399">
        <f t="shared" si="4"/>
        <v>0.57485029940119758</v>
      </c>
      <c r="D30" s="399">
        <v>8.9600000000000009</v>
      </c>
      <c r="E30" s="399">
        <f t="shared" si="5"/>
        <v>860.16000000000008</v>
      </c>
      <c r="F30" s="406">
        <v>1</v>
      </c>
      <c r="G30" s="399">
        <f t="shared" si="3"/>
        <v>860.16</v>
      </c>
      <c r="H30" s="399">
        <f t="shared" si="8"/>
        <v>202.91</v>
      </c>
      <c r="I30" s="401">
        <f t="shared" si="6"/>
        <v>1063.07</v>
      </c>
    </row>
    <row r="31" spans="1:9" x14ac:dyDescent="0.25">
      <c r="A31" s="433" t="s">
        <v>244</v>
      </c>
      <c r="B31" s="767">
        <v>72</v>
      </c>
      <c r="C31" s="399">
        <f t="shared" si="4"/>
        <v>0.43113772455089822</v>
      </c>
      <c r="D31" s="399">
        <v>9.1999999999999993</v>
      </c>
      <c r="E31" s="399">
        <f t="shared" si="5"/>
        <v>662.4</v>
      </c>
      <c r="F31" s="406">
        <v>1</v>
      </c>
      <c r="G31" s="399">
        <f t="shared" si="3"/>
        <v>662.4</v>
      </c>
      <c r="H31" s="399">
        <f t="shared" si="8"/>
        <v>156.26</v>
      </c>
      <c r="I31" s="401">
        <f t="shared" si="6"/>
        <v>818.66</v>
      </c>
    </row>
    <row r="32" spans="1:9" x14ac:dyDescent="0.25">
      <c r="A32" s="433" t="s">
        <v>245</v>
      </c>
      <c r="B32" s="767">
        <v>201</v>
      </c>
      <c r="C32" s="399">
        <f t="shared" si="4"/>
        <v>1.2035928143712575</v>
      </c>
      <c r="D32" s="399">
        <v>9.1999999999999993</v>
      </c>
      <c r="E32" s="399">
        <f t="shared" si="5"/>
        <v>1849.1999999999998</v>
      </c>
      <c r="F32" s="406">
        <v>1</v>
      </c>
      <c r="G32" s="399">
        <f t="shared" si="3"/>
        <v>1849.2</v>
      </c>
      <c r="H32" s="399">
        <f t="shared" si="8"/>
        <v>436.23</v>
      </c>
      <c r="I32" s="401">
        <f t="shared" si="6"/>
        <v>2285.4300000000003</v>
      </c>
    </row>
    <row r="33" spans="1:9" x14ac:dyDescent="0.25">
      <c r="A33" s="433" t="s">
        <v>246</v>
      </c>
      <c r="B33" s="767">
        <v>191</v>
      </c>
      <c r="C33" s="399">
        <f t="shared" si="4"/>
        <v>1.1437125748502994</v>
      </c>
      <c r="D33" s="399">
        <v>9.1999999999999993</v>
      </c>
      <c r="E33" s="399">
        <f t="shared" si="5"/>
        <v>1757.1999999999998</v>
      </c>
      <c r="F33" s="406">
        <v>1</v>
      </c>
      <c r="G33" s="399">
        <f t="shared" si="3"/>
        <v>1757.2</v>
      </c>
      <c r="H33" s="399">
        <f t="shared" si="8"/>
        <v>414.52</v>
      </c>
      <c r="I33" s="401">
        <f t="shared" si="6"/>
        <v>2171.7200000000003</v>
      </c>
    </row>
    <row r="34" spans="1:9" x14ac:dyDescent="0.25">
      <c r="A34" s="433" t="s">
        <v>247</v>
      </c>
      <c r="B34" s="767">
        <v>64</v>
      </c>
      <c r="C34" s="399">
        <f t="shared" si="4"/>
        <v>0.38323353293413176</v>
      </c>
      <c r="D34" s="399">
        <v>9.1999999999999993</v>
      </c>
      <c r="E34" s="399">
        <f t="shared" si="5"/>
        <v>588.79999999999995</v>
      </c>
      <c r="F34" s="406">
        <v>1</v>
      </c>
      <c r="G34" s="399">
        <f t="shared" si="3"/>
        <v>588.79999999999995</v>
      </c>
      <c r="H34" s="399">
        <f t="shared" si="8"/>
        <v>138.9</v>
      </c>
      <c r="I34" s="401">
        <f t="shared" si="6"/>
        <v>727.69999999999993</v>
      </c>
    </row>
    <row r="35" spans="1:9" x14ac:dyDescent="0.25">
      <c r="A35" s="433" t="s">
        <v>248</v>
      </c>
      <c r="B35" s="767">
        <v>192</v>
      </c>
      <c r="C35" s="399">
        <f t="shared" si="4"/>
        <v>1.1497005988023952</v>
      </c>
      <c r="D35" s="399">
        <v>9.1999999999999993</v>
      </c>
      <c r="E35" s="399">
        <f t="shared" si="5"/>
        <v>1766.3999999999999</v>
      </c>
      <c r="F35" s="406">
        <v>1</v>
      </c>
      <c r="G35" s="399">
        <f t="shared" si="3"/>
        <v>1766.4</v>
      </c>
      <c r="H35" s="399">
        <f t="shared" si="8"/>
        <v>416.69</v>
      </c>
      <c r="I35" s="401">
        <f t="shared" si="6"/>
        <v>2183.09</v>
      </c>
    </row>
    <row r="36" spans="1:9" x14ac:dyDescent="0.25">
      <c r="A36" s="433" t="s">
        <v>249</v>
      </c>
      <c r="B36" s="767">
        <v>256</v>
      </c>
      <c r="C36" s="399">
        <f t="shared" si="4"/>
        <v>1.532934131736527</v>
      </c>
      <c r="D36" s="399">
        <v>8.9600000000000009</v>
      </c>
      <c r="E36" s="399">
        <f t="shared" si="5"/>
        <v>2293.7600000000002</v>
      </c>
      <c r="F36" s="406">
        <v>1</v>
      </c>
      <c r="G36" s="399">
        <f t="shared" si="3"/>
        <v>2293.7600000000002</v>
      </c>
      <c r="H36" s="399">
        <f t="shared" si="8"/>
        <v>541.1</v>
      </c>
      <c r="I36" s="401">
        <f t="shared" si="6"/>
        <v>2834.86</v>
      </c>
    </row>
    <row r="37" spans="1:9" x14ac:dyDescent="0.25">
      <c r="A37" s="433" t="s">
        <v>250</v>
      </c>
      <c r="B37" s="767">
        <v>152</v>
      </c>
      <c r="C37" s="399">
        <f t="shared" si="4"/>
        <v>0.91017964071856283</v>
      </c>
      <c r="D37" s="399">
        <v>8.9600000000000009</v>
      </c>
      <c r="E37" s="399">
        <f t="shared" si="5"/>
        <v>1361.92</v>
      </c>
      <c r="F37" s="406">
        <v>1</v>
      </c>
      <c r="G37" s="399">
        <f t="shared" si="3"/>
        <v>1361.92</v>
      </c>
      <c r="H37" s="428">
        <f>ROUND(G37*0.2077,2)</f>
        <v>282.87</v>
      </c>
      <c r="I37" s="401">
        <f t="shared" si="6"/>
        <v>1644.79</v>
      </c>
    </row>
    <row r="38" spans="1:9" x14ac:dyDescent="0.25">
      <c r="A38" s="433" t="s">
        <v>251</v>
      </c>
      <c r="B38" s="767">
        <v>168</v>
      </c>
      <c r="C38" s="399">
        <f t="shared" si="4"/>
        <v>1.0059880239520957</v>
      </c>
      <c r="D38" s="399">
        <v>8.9600000000000009</v>
      </c>
      <c r="E38" s="399">
        <f t="shared" si="5"/>
        <v>1505.2800000000002</v>
      </c>
      <c r="F38" s="406">
        <v>1</v>
      </c>
      <c r="G38" s="399">
        <f t="shared" si="3"/>
        <v>1505.28</v>
      </c>
      <c r="H38" s="399">
        <f t="shared" si="8"/>
        <v>355.1</v>
      </c>
      <c r="I38" s="401">
        <f t="shared" si="6"/>
        <v>1860.38</v>
      </c>
    </row>
    <row r="39" spans="1:9" x14ac:dyDescent="0.25">
      <c r="A39" s="433" t="s">
        <v>252</v>
      </c>
      <c r="B39" s="767">
        <v>144</v>
      </c>
      <c r="C39" s="399">
        <f t="shared" si="4"/>
        <v>0.86227544910179643</v>
      </c>
      <c r="D39" s="399">
        <v>8.9600000000000009</v>
      </c>
      <c r="E39" s="399">
        <f t="shared" si="5"/>
        <v>1290.2400000000002</v>
      </c>
      <c r="F39" s="406">
        <v>1</v>
      </c>
      <c r="G39" s="399">
        <f t="shared" si="3"/>
        <v>1290.24</v>
      </c>
      <c r="H39" s="399">
        <f t="shared" si="8"/>
        <v>304.37</v>
      </c>
      <c r="I39" s="401">
        <f t="shared" si="6"/>
        <v>1594.6100000000001</v>
      </c>
    </row>
    <row r="40" spans="1:9" x14ac:dyDescent="0.25">
      <c r="A40" s="433" t="s">
        <v>253</v>
      </c>
      <c r="B40" s="767">
        <v>167</v>
      </c>
      <c r="C40" s="399">
        <f t="shared" si="4"/>
        <v>1</v>
      </c>
      <c r="D40" s="399">
        <v>1950</v>
      </c>
      <c r="E40" s="399">
        <f>C40*D40</f>
        <v>1950</v>
      </c>
      <c r="F40" s="406">
        <v>1</v>
      </c>
      <c r="G40" s="399">
        <f t="shared" si="3"/>
        <v>1950</v>
      </c>
      <c r="H40" s="399">
        <f t="shared" si="8"/>
        <v>460.01</v>
      </c>
      <c r="I40" s="401">
        <f t="shared" si="6"/>
        <v>2410.0100000000002</v>
      </c>
    </row>
    <row r="41" spans="1:9" x14ac:dyDescent="0.25">
      <c r="A41" s="433" t="s">
        <v>254</v>
      </c>
      <c r="B41" s="767">
        <v>79.525000000000006</v>
      </c>
      <c r="C41" s="399">
        <f t="shared" si="4"/>
        <v>0.47619760479041917</v>
      </c>
      <c r="D41" s="399">
        <v>1500</v>
      </c>
      <c r="E41" s="399">
        <f>C41*D41</f>
        <v>714.29640718562871</v>
      </c>
      <c r="F41" s="406">
        <v>1</v>
      </c>
      <c r="G41" s="399">
        <f t="shared" si="3"/>
        <v>714.3</v>
      </c>
      <c r="H41" s="399">
        <f t="shared" si="8"/>
        <v>168.5</v>
      </c>
      <c r="I41" s="401">
        <f t="shared" si="6"/>
        <v>882.8</v>
      </c>
    </row>
    <row r="42" spans="1:9" x14ac:dyDescent="0.25">
      <c r="A42" s="433" t="s">
        <v>255</v>
      </c>
      <c r="B42" s="767">
        <v>43.74</v>
      </c>
      <c r="C42" s="399">
        <f t="shared" si="4"/>
        <v>0.26191616766467068</v>
      </c>
      <c r="D42" s="399">
        <v>1500</v>
      </c>
      <c r="E42" s="399">
        <f t="shared" ref="E42:E43" si="9">C42*D42</f>
        <v>392.87425149700601</v>
      </c>
      <c r="F42" s="406">
        <v>1</v>
      </c>
      <c r="G42" s="399">
        <f t="shared" si="3"/>
        <v>392.87</v>
      </c>
      <c r="H42" s="399">
        <f t="shared" si="8"/>
        <v>92.68</v>
      </c>
      <c r="I42" s="401">
        <f t="shared" si="6"/>
        <v>485.55</v>
      </c>
    </row>
    <row r="43" spans="1:9" x14ac:dyDescent="0.25">
      <c r="A43" s="433" t="s">
        <v>256</v>
      </c>
      <c r="B43" s="767">
        <v>43.74</v>
      </c>
      <c r="C43" s="399">
        <f t="shared" si="4"/>
        <v>0.26191616766467068</v>
      </c>
      <c r="D43" s="399">
        <v>1500</v>
      </c>
      <c r="E43" s="399">
        <f t="shared" si="9"/>
        <v>392.87425149700601</v>
      </c>
      <c r="F43" s="406">
        <v>1</v>
      </c>
      <c r="G43" s="399">
        <f t="shared" si="3"/>
        <v>392.87</v>
      </c>
      <c r="H43" s="399">
        <f t="shared" si="8"/>
        <v>92.68</v>
      </c>
      <c r="I43" s="401">
        <f t="shared" si="6"/>
        <v>485.55</v>
      </c>
    </row>
    <row r="44" spans="1:9" x14ac:dyDescent="0.25">
      <c r="A44" s="433" t="s">
        <v>257</v>
      </c>
      <c r="B44" s="767">
        <v>24</v>
      </c>
      <c r="C44" s="399">
        <f t="shared" si="4"/>
        <v>0.1437125748502994</v>
      </c>
      <c r="D44" s="399">
        <v>9.56</v>
      </c>
      <c r="E44" s="399">
        <f t="shared" si="5"/>
        <v>229.44</v>
      </c>
      <c r="F44" s="406">
        <v>1</v>
      </c>
      <c r="G44" s="399">
        <f t="shared" si="3"/>
        <v>229.44</v>
      </c>
      <c r="H44" s="399">
        <f t="shared" si="8"/>
        <v>54.12</v>
      </c>
      <c r="I44" s="401">
        <f t="shared" si="6"/>
        <v>283.56</v>
      </c>
    </row>
    <row r="45" spans="1:9" x14ac:dyDescent="0.25">
      <c r="A45" s="433" t="s">
        <v>258</v>
      </c>
      <c r="B45" s="767">
        <v>48</v>
      </c>
      <c r="C45" s="399">
        <f t="shared" si="4"/>
        <v>0.28742514970059879</v>
      </c>
      <c r="D45" s="399">
        <v>8.9600000000000009</v>
      </c>
      <c r="E45" s="399">
        <f t="shared" si="5"/>
        <v>430.08000000000004</v>
      </c>
      <c r="F45" s="406">
        <v>1</v>
      </c>
      <c r="G45" s="399">
        <f t="shared" si="3"/>
        <v>430.08</v>
      </c>
      <c r="H45" s="399">
        <f t="shared" si="8"/>
        <v>101.46</v>
      </c>
      <c r="I45" s="401">
        <f t="shared" si="6"/>
        <v>531.54</v>
      </c>
    </row>
    <row r="46" spans="1:9" s="243" customFormat="1" ht="30" customHeight="1" x14ac:dyDescent="0.25">
      <c r="A46" s="739" t="s">
        <v>7</v>
      </c>
      <c r="B46" s="809">
        <f t="shared" ref="B46:H46" si="10">SUM(B47:B88)</f>
        <v>4593</v>
      </c>
      <c r="C46" s="800">
        <f t="shared" si="10"/>
        <v>27.502994011976046</v>
      </c>
      <c r="D46" s="800"/>
      <c r="E46" s="800"/>
      <c r="F46" s="806"/>
      <c r="G46" s="800">
        <f t="shared" si="10"/>
        <v>26739.660000000011</v>
      </c>
      <c r="H46" s="800">
        <f t="shared" si="10"/>
        <v>6268.2000000000016</v>
      </c>
      <c r="I46" s="801">
        <f>SUM(I47:I88)</f>
        <v>33007.860000000015</v>
      </c>
    </row>
    <row r="47" spans="1:9" ht="17.25" customHeight="1" x14ac:dyDescent="0.25">
      <c r="A47" s="433" t="s">
        <v>206</v>
      </c>
      <c r="B47" s="767">
        <v>165</v>
      </c>
      <c r="C47" s="399">
        <f t="shared" si="4"/>
        <v>0.9880239520958084</v>
      </c>
      <c r="D47" s="399">
        <v>5.89</v>
      </c>
      <c r="E47" s="399">
        <f t="shared" ref="E47:E88" si="11">B47*D47</f>
        <v>971.84999999999991</v>
      </c>
      <c r="F47" s="406">
        <v>1</v>
      </c>
      <c r="G47" s="399">
        <f t="shared" ref="G47:G88" si="12">ROUND(E47*F47,2)</f>
        <v>971.85</v>
      </c>
      <c r="H47" s="399">
        <f t="shared" ref="H47:H50" si="13">ROUND(G47*0.2359,2)</f>
        <v>229.26</v>
      </c>
      <c r="I47" s="401">
        <f t="shared" si="6"/>
        <v>1201.1100000000001</v>
      </c>
    </row>
    <row r="48" spans="1:9" ht="17.25" customHeight="1" x14ac:dyDescent="0.25">
      <c r="A48" s="433" t="s">
        <v>207</v>
      </c>
      <c r="B48" s="767">
        <v>159</v>
      </c>
      <c r="C48" s="399">
        <f t="shared" si="4"/>
        <v>0.95209580838323349</v>
      </c>
      <c r="D48" s="399">
        <v>5.89</v>
      </c>
      <c r="E48" s="399">
        <f t="shared" si="11"/>
        <v>936.51</v>
      </c>
      <c r="F48" s="406">
        <v>1</v>
      </c>
      <c r="G48" s="399">
        <f t="shared" si="12"/>
        <v>936.51</v>
      </c>
      <c r="H48" s="399">
        <f t="shared" si="13"/>
        <v>220.92</v>
      </c>
      <c r="I48" s="401">
        <f t="shared" si="6"/>
        <v>1157.43</v>
      </c>
    </row>
    <row r="49" spans="1:9" ht="17.25" customHeight="1" x14ac:dyDescent="0.25">
      <c r="A49" s="433" t="s">
        <v>208</v>
      </c>
      <c r="B49" s="767">
        <v>20</v>
      </c>
      <c r="C49" s="399">
        <f t="shared" si="4"/>
        <v>0.11976047904191617</v>
      </c>
      <c r="D49" s="399">
        <v>5.18</v>
      </c>
      <c r="E49" s="399">
        <f t="shared" si="11"/>
        <v>103.6</v>
      </c>
      <c r="F49" s="406">
        <v>1</v>
      </c>
      <c r="G49" s="399">
        <f t="shared" si="12"/>
        <v>103.6</v>
      </c>
      <c r="H49" s="399">
        <f t="shared" si="13"/>
        <v>24.44</v>
      </c>
      <c r="I49" s="401">
        <f t="shared" si="6"/>
        <v>128.04</v>
      </c>
    </row>
    <row r="50" spans="1:9" ht="17.25" customHeight="1" x14ac:dyDescent="0.25">
      <c r="A50" s="433" t="s">
        <v>209</v>
      </c>
      <c r="B50" s="767">
        <v>111</v>
      </c>
      <c r="C50" s="399">
        <f t="shared" si="4"/>
        <v>0.66467065868263475</v>
      </c>
      <c r="D50" s="399">
        <v>5.89</v>
      </c>
      <c r="E50" s="399">
        <f t="shared" si="11"/>
        <v>653.79</v>
      </c>
      <c r="F50" s="406">
        <v>1</v>
      </c>
      <c r="G50" s="399">
        <f t="shared" si="12"/>
        <v>653.79</v>
      </c>
      <c r="H50" s="399">
        <f t="shared" si="13"/>
        <v>154.22999999999999</v>
      </c>
      <c r="I50" s="401">
        <f t="shared" si="6"/>
        <v>808.02</v>
      </c>
    </row>
    <row r="51" spans="1:9" ht="17.25" customHeight="1" x14ac:dyDescent="0.25">
      <c r="A51" s="433" t="s">
        <v>210</v>
      </c>
      <c r="B51" s="767">
        <v>8</v>
      </c>
      <c r="C51" s="399">
        <f t="shared" si="4"/>
        <v>4.790419161676647E-2</v>
      </c>
      <c r="D51" s="399">
        <v>5.89</v>
      </c>
      <c r="E51" s="399">
        <f t="shared" si="11"/>
        <v>47.12</v>
      </c>
      <c r="F51" s="406">
        <v>1</v>
      </c>
      <c r="G51" s="399">
        <f t="shared" si="12"/>
        <v>47.12</v>
      </c>
      <c r="H51" s="428">
        <f>ROUND(G51*0.2077,2)</f>
        <v>9.7899999999999991</v>
      </c>
      <c r="I51" s="401">
        <f t="shared" si="6"/>
        <v>56.91</v>
      </c>
    </row>
    <row r="52" spans="1:9" ht="17.25" customHeight="1" x14ac:dyDescent="0.25">
      <c r="A52" s="433" t="s">
        <v>216</v>
      </c>
      <c r="B52" s="767">
        <v>84</v>
      </c>
      <c r="C52" s="399">
        <f t="shared" si="4"/>
        <v>0.50299401197604787</v>
      </c>
      <c r="D52" s="399">
        <v>5.18</v>
      </c>
      <c r="E52" s="399">
        <f t="shared" si="11"/>
        <v>435.12</v>
      </c>
      <c r="F52" s="406">
        <v>1</v>
      </c>
      <c r="G52" s="399">
        <f t="shared" si="12"/>
        <v>435.12</v>
      </c>
      <c r="H52" s="399">
        <f t="shared" ref="H52:H63" si="14">ROUND(G52*0.2359,2)</f>
        <v>102.64</v>
      </c>
      <c r="I52" s="401">
        <f t="shared" si="6"/>
        <v>537.76</v>
      </c>
    </row>
    <row r="53" spans="1:9" ht="17.25" customHeight="1" x14ac:dyDescent="0.25">
      <c r="A53" s="433" t="s">
        <v>217</v>
      </c>
      <c r="B53" s="767">
        <v>5</v>
      </c>
      <c r="C53" s="399">
        <f t="shared" si="4"/>
        <v>2.9940119760479042E-2</v>
      </c>
      <c r="D53" s="399">
        <v>5.89</v>
      </c>
      <c r="E53" s="399">
        <f t="shared" si="11"/>
        <v>29.45</v>
      </c>
      <c r="F53" s="406">
        <v>1</v>
      </c>
      <c r="G53" s="399">
        <f t="shared" si="12"/>
        <v>29.45</v>
      </c>
      <c r="H53" s="399">
        <f t="shared" si="14"/>
        <v>6.95</v>
      </c>
      <c r="I53" s="401">
        <f t="shared" si="6"/>
        <v>36.4</v>
      </c>
    </row>
    <row r="54" spans="1:9" ht="17.25" customHeight="1" x14ac:dyDescent="0.25">
      <c r="A54" s="433" t="s">
        <v>218</v>
      </c>
      <c r="B54" s="767">
        <v>183</v>
      </c>
      <c r="C54" s="399">
        <f t="shared" si="4"/>
        <v>1.095808383233533</v>
      </c>
      <c r="D54" s="399">
        <v>5.89</v>
      </c>
      <c r="E54" s="399">
        <f t="shared" si="11"/>
        <v>1077.8699999999999</v>
      </c>
      <c r="F54" s="406">
        <v>1</v>
      </c>
      <c r="G54" s="399">
        <f t="shared" si="12"/>
        <v>1077.8699999999999</v>
      </c>
      <c r="H54" s="399">
        <f t="shared" si="14"/>
        <v>254.27</v>
      </c>
      <c r="I54" s="401">
        <f t="shared" si="6"/>
        <v>1332.1399999999999</v>
      </c>
    </row>
    <row r="55" spans="1:9" ht="17.25" customHeight="1" x14ac:dyDescent="0.25">
      <c r="A55" s="433" t="s">
        <v>219</v>
      </c>
      <c r="B55" s="767">
        <v>144</v>
      </c>
      <c r="C55" s="399">
        <f t="shared" si="4"/>
        <v>0.86227544910179643</v>
      </c>
      <c r="D55" s="399">
        <v>5.89</v>
      </c>
      <c r="E55" s="399">
        <f t="shared" si="11"/>
        <v>848.16</v>
      </c>
      <c r="F55" s="406">
        <v>1</v>
      </c>
      <c r="G55" s="399">
        <f t="shared" si="12"/>
        <v>848.16</v>
      </c>
      <c r="H55" s="399">
        <f t="shared" si="14"/>
        <v>200.08</v>
      </c>
      <c r="I55" s="401">
        <f t="shared" si="6"/>
        <v>1048.24</v>
      </c>
    </row>
    <row r="56" spans="1:9" ht="17.25" customHeight="1" x14ac:dyDescent="0.25">
      <c r="A56" s="433" t="s">
        <v>220</v>
      </c>
      <c r="B56" s="767">
        <v>168</v>
      </c>
      <c r="C56" s="399">
        <f t="shared" si="4"/>
        <v>1.0059880239520957</v>
      </c>
      <c r="D56" s="399">
        <v>5.18</v>
      </c>
      <c r="E56" s="399">
        <f t="shared" si="11"/>
        <v>870.24</v>
      </c>
      <c r="F56" s="406">
        <v>1</v>
      </c>
      <c r="G56" s="399">
        <f t="shared" si="12"/>
        <v>870.24</v>
      </c>
      <c r="H56" s="399">
        <f t="shared" si="14"/>
        <v>205.29</v>
      </c>
      <c r="I56" s="401">
        <f t="shared" si="6"/>
        <v>1075.53</v>
      </c>
    </row>
    <row r="57" spans="1:9" ht="17.25" customHeight="1" x14ac:dyDescent="0.25">
      <c r="A57" s="433" t="s">
        <v>259</v>
      </c>
      <c r="B57" s="767">
        <v>96</v>
      </c>
      <c r="C57" s="399">
        <f t="shared" si="4"/>
        <v>0.57485029940119758</v>
      </c>
      <c r="D57" s="399">
        <v>5.89</v>
      </c>
      <c r="E57" s="399">
        <f t="shared" si="11"/>
        <v>565.43999999999994</v>
      </c>
      <c r="F57" s="406">
        <v>1</v>
      </c>
      <c r="G57" s="399">
        <f t="shared" si="12"/>
        <v>565.44000000000005</v>
      </c>
      <c r="H57" s="399">
        <f t="shared" si="14"/>
        <v>133.38999999999999</v>
      </c>
      <c r="I57" s="401">
        <f t="shared" si="6"/>
        <v>698.83</v>
      </c>
    </row>
    <row r="58" spans="1:9" ht="17.25" customHeight="1" x14ac:dyDescent="0.25">
      <c r="A58" s="433" t="s">
        <v>260</v>
      </c>
      <c r="B58" s="767">
        <v>96</v>
      </c>
      <c r="C58" s="399">
        <f t="shared" si="4"/>
        <v>0.57485029940119758</v>
      </c>
      <c r="D58" s="399">
        <v>5.89</v>
      </c>
      <c r="E58" s="399">
        <f t="shared" si="11"/>
        <v>565.43999999999994</v>
      </c>
      <c r="F58" s="406">
        <v>1</v>
      </c>
      <c r="G58" s="399">
        <f t="shared" si="12"/>
        <v>565.44000000000005</v>
      </c>
      <c r="H58" s="399">
        <f t="shared" si="14"/>
        <v>133.38999999999999</v>
      </c>
      <c r="I58" s="401">
        <f t="shared" si="6"/>
        <v>698.83</v>
      </c>
    </row>
    <row r="59" spans="1:9" ht="17.25" customHeight="1" x14ac:dyDescent="0.25">
      <c r="A59" s="433" t="s">
        <v>261</v>
      </c>
      <c r="B59" s="767">
        <v>178</v>
      </c>
      <c r="C59" s="399">
        <f t="shared" si="4"/>
        <v>1.0658682634730539</v>
      </c>
      <c r="D59" s="399">
        <v>5.89</v>
      </c>
      <c r="E59" s="399">
        <f t="shared" si="11"/>
        <v>1048.4199999999998</v>
      </c>
      <c r="F59" s="406">
        <v>1</v>
      </c>
      <c r="G59" s="399">
        <f t="shared" si="12"/>
        <v>1048.42</v>
      </c>
      <c r="H59" s="399">
        <f t="shared" si="14"/>
        <v>247.32</v>
      </c>
      <c r="I59" s="401">
        <f t="shared" si="6"/>
        <v>1295.74</v>
      </c>
    </row>
    <row r="60" spans="1:9" ht="17.25" customHeight="1" x14ac:dyDescent="0.25">
      <c r="A60" s="433" t="s">
        <v>262</v>
      </c>
      <c r="B60" s="767">
        <v>24</v>
      </c>
      <c r="C60" s="399">
        <f t="shared" si="4"/>
        <v>0.1437125748502994</v>
      </c>
      <c r="D60" s="399">
        <v>5.89</v>
      </c>
      <c r="E60" s="399">
        <f t="shared" si="11"/>
        <v>141.35999999999999</v>
      </c>
      <c r="F60" s="406">
        <v>1</v>
      </c>
      <c r="G60" s="399">
        <f t="shared" si="12"/>
        <v>141.36000000000001</v>
      </c>
      <c r="H60" s="399">
        <f t="shared" si="14"/>
        <v>33.35</v>
      </c>
      <c r="I60" s="401">
        <f t="shared" si="6"/>
        <v>174.71</v>
      </c>
    </row>
    <row r="61" spans="1:9" ht="17.25" customHeight="1" x14ac:dyDescent="0.25">
      <c r="A61" s="433" t="s">
        <v>263</v>
      </c>
      <c r="B61" s="767">
        <v>96</v>
      </c>
      <c r="C61" s="399">
        <f t="shared" si="4"/>
        <v>0.57485029940119758</v>
      </c>
      <c r="D61" s="399">
        <v>5.89</v>
      </c>
      <c r="E61" s="399">
        <f t="shared" si="11"/>
        <v>565.43999999999994</v>
      </c>
      <c r="F61" s="406">
        <v>1</v>
      </c>
      <c r="G61" s="399">
        <f t="shared" si="12"/>
        <v>565.44000000000005</v>
      </c>
      <c r="H61" s="399">
        <f t="shared" si="14"/>
        <v>133.38999999999999</v>
      </c>
      <c r="I61" s="401">
        <f t="shared" si="6"/>
        <v>698.83</v>
      </c>
    </row>
    <row r="62" spans="1:9" ht="17.25" customHeight="1" x14ac:dyDescent="0.25">
      <c r="A62" s="433" t="s">
        <v>264</v>
      </c>
      <c r="B62" s="767">
        <v>201</v>
      </c>
      <c r="C62" s="399">
        <f t="shared" si="4"/>
        <v>1.2035928143712575</v>
      </c>
      <c r="D62" s="399">
        <v>5.89</v>
      </c>
      <c r="E62" s="399">
        <f t="shared" si="11"/>
        <v>1183.8899999999999</v>
      </c>
      <c r="F62" s="406">
        <v>1</v>
      </c>
      <c r="G62" s="399">
        <f t="shared" si="12"/>
        <v>1183.8900000000001</v>
      </c>
      <c r="H62" s="399">
        <f t="shared" si="14"/>
        <v>279.27999999999997</v>
      </c>
      <c r="I62" s="401">
        <f t="shared" si="6"/>
        <v>1463.17</v>
      </c>
    </row>
    <row r="63" spans="1:9" ht="17.25" customHeight="1" x14ac:dyDescent="0.25">
      <c r="A63" s="433" t="s">
        <v>265</v>
      </c>
      <c r="B63" s="767">
        <v>178</v>
      </c>
      <c r="C63" s="399">
        <f t="shared" si="4"/>
        <v>1.0658682634730539</v>
      </c>
      <c r="D63" s="399">
        <v>5.89</v>
      </c>
      <c r="E63" s="399">
        <f t="shared" si="11"/>
        <v>1048.4199999999998</v>
      </c>
      <c r="F63" s="406">
        <v>1</v>
      </c>
      <c r="G63" s="399">
        <f t="shared" si="12"/>
        <v>1048.42</v>
      </c>
      <c r="H63" s="399">
        <f t="shared" si="14"/>
        <v>247.32</v>
      </c>
      <c r="I63" s="401">
        <f t="shared" si="6"/>
        <v>1295.74</v>
      </c>
    </row>
    <row r="64" spans="1:9" ht="17.25" customHeight="1" x14ac:dyDescent="0.25">
      <c r="A64" s="433" t="s">
        <v>266</v>
      </c>
      <c r="B64" s="767">
        <v>96</v>
      </c>
      <c r="C64" s="399">
        <f t="shared" si="4"/>
        <v>0.57485029940119758</v>
      </c>
      <c r="D64" s="399">
        <v>5.89</v>
      </c>
      <c r="E64" s="399">
        <f t="shared" si="11"/>
        <v>565.43999999999994</v>
      </c>
      <c r="F64" s="406">
        <v>1</v>
      </c>
      <c r="G64" s="399">
        <f t="shared" si="12"/>
        <v>565.44000000000005</v>
      </c>
      <c r="H64" s="428">
        <f>ROUND(G64*0.2077,2)</f>
        <v>117.44</v>
      </c>
      <c r="I64" s="401">
        <f t="shared" si="6"/>
        <v>682.88000000000011</v>
      </c>
    </row>
    <row r="65" spans="1:9" ht="17.25" customHeight="1" x14ac:dyDescent="0.25">
      <c r="A65" s="433" t="s">
        <v>267</v>
      </c>
      <c r="B65" s="767">
        <v>96</v>
      </c>
      <c r="C65" s="399">
        <f t="shared" si="4"/>
        <v>0.57485029940119758</v>
      </c>
      <c r="D65" s="399">
        <v>5.18</v>
      </c>
      <c r="E65" s="399">
        <f t="shared" si="11"/>
        <v>497.28</v>
      </c>
      <c r="F65" s="406">
        <v>1</v>
      </c>
      <c r="G65" s="399">
        <f t="shared" si="12"/>
        <v>497.28</v>
      </c>
      <c r="H65" s="399">
        <f t="shared" ref="H65:H87" si="15">ROUND(G65*0.2359,2)</f>
        <v>117.31</v>
      </c>
      <c r="I65" s="401">
        <f t="shared" si="6"/>
        <v>614.58999999999992</v>
      </c>
    </row>
    <row r="66" spans="1:9" ht="17.25" customHeight="1" x14ac:dyDescent="0.25">
      <c r="A66" s="433" t="s">
        <v>268</v>
      </c>
      <c r="B66" s="767">
        <v>10</v>
      </c>
      <c r="C66" s="399">
        <f t="shared" si="4"/>
        <v>5.9880239520958084E-2</v>
      </c>
      <c r="D66" s="399">
        <v>5.18</v>
      </c>
      <c r="E66" s="399">
        <f t="shared" si="11"/>
        <v>51.8</v>
      </c>
      <c r="F66" s="406">
        <v>1</v>
      </c>
      <c r="G66" s="399">
        <f t="shared" si="12"/>
        <v>51.8</v>
      </c>
      <c r="H66" s="399">
        <f t="shared" si="15"/>
        <v>12.22</v>
      </c>
      <c r="I66" s="401">
        <f t="shared" si="6"/>
        <v>64.02</v>
      </c>
    </row>
    <row r="67" spans="1:9" ht="17.25" customHeight="1" x14ac:dyDescent="0.25">
      <c r="A67" s="433" t="s">
        <v>269</v>
      </c>
      <c r="B67" s="767">
        <v>60</v>
      </c>
      <c r="C67" s="399">
        <f t="shared" si="4"/>
        <v>0.3592814371257485</v>
      </c>
      <c r="D67" s="399">
        <v>5.18</v>
      </c>
      <c r="E67" s="399">
        <f t="shared" si="11"/>
        <v>310.79999999999995</v>
      </c>
      <c r="F67" s="406">
        <v>1</v>
      </c>
      <c r="G67" s="399">
        <f t="shared" si="12"/>
        <v>310.8</v>
      </c>
      <c r="H67" s="399">
        <f t="shared" si="15"/>
        <v>73.319999999999993</v>
      </c>
      <c r="I67" s="401">
        <f t="shared" si="6"/>
        <v>384.12</v>
      </c>
    </row>
    <row r="68" spans="1:9" ht="17.25" customHeight="1" x14ac:dyDescent="0.25">
      <c r="A68" s="433" t="s">
        <v>270</v>
      </c>
      <c r="B68" s="767">
        <v>192</v>
      </c>
      <c r="C68" s="399">
        <f t="shared" si="4"/>
        <v>1.1497005988023952</v>
      </c>
      <c r="D68" s="399">
        <v>5.89</v>
      </c>
      <c r="E68" s="399">
        <f t="shared" si="11"/>
        <v>1130.8799999999999</v>
      </c>
      <c r="F68" s="406">
        <v>1</v>
      </c>
      <c r="G68" s="399">
        <f t="shared" si="12"/>
        <v>1130.8800000000001</v>
      </c>
      <c r="H68" s="399">
        <f t="shared" si="15"/>
        <v>266.77</v>
      </c>
      <c r="I68" s="401">
        <f t="shared" si="6"/>
        <v>1397.65</v>
      </c>
    </row>
    <row r="69" spans="1:9" ht="17.25" customHeight="1" x14ac:dyDescent="0.25">
      <c r="A69" s="433" t="s">
        <v>271</v>
      </c>
      <c r="B69" s="767">
        <v>192</v>
      </c>
      <c r="C69" s="399">
        <f t="shared" si="4"/>
        <v>1.1497005988023952</v>
      </c>
      <c r="D69" s="399">
        <v>5.89</v>
      </c>
      <c r="E69" s="399">
        <f t="shared" si="11"/>
        <v>1130.8799999999999</v>
      </c>
      <c r="F69" s="406">
        <v>1</v>
      </c>
      <c r="G69" s="399">
        <f t="shared" si="12"/>
        <v>1130.8800000000001</v>
      </c>
      <c r="H69" s="399">
        <f t="shared" si="15"/>
        <v>266.77</v>
      </c>
      <c r="I69" s="401">
        <f t="shared" si="6"/>
        <v>1397.65</v>
      </c>
    </row>
    <row r="70" spans="1:9" ht="17.25" customHeight="1" x14ac:dyDescent="0.25">
      <c r="A70" s="433" t="s">
        <v>272</v>
      </c>
      <c r="B70" s="767">
        <v>190</v>
      </c>
      <c r="C70" s="399">
        <f t="shared" si="4"/>
        <v>1.1377245508982037</v>
      </c>
      <c r="D70" s="399">
        <v>5.89</v>
      </c>
      <c r="E70" s="399">
        <f t="shared" si="11"/>
        <v>1119.0999999999999</v>
      </c>
      <c r="F70" s="406">
        <v>1</v>
      </c>
      <c r="G70" s="399">
        <f t="shared" si="12"/>
        <v>1119.0999999999999</v>
      </c>
      <c r="H70" s="399">
        <f t="shared" si="15"/>
        <v>264</v>
      </c>
      <c r="I70" s="401">
        <f t="shared" si="6"/>
        <v>1383.1</v>
      </c>
    </row>
    <row r="71" spans="1:9" ht="17.25" customHeight="1" x14ac:dyDescent="0.25">
      <c r="A71" s="433" t="s">
        <v>273</v>
      </c>
      <c r="B71" s="767">
        <v>225</v>
      </c>
      <c r="C71" s="399">
        <f t="shared" si="4"/>
        <v>1.347305389221557</v>
      </c>
      <c r="D71" s="399">
        <v>5.89</v>
      </c>
      <c r="E71" s="399">
        <f t="shared" si="11"/>
        <v>1325.25</v>
      </c>
      <c r="F71" s="406">
        <v>1</v>
      </c>
      <c r="G71" s="399">
        <f t="shared" si="12"/>
        <v>1325.25</v>
      </c>
      <c r="H71" s="399">
        <f t="shared" si="15"/>
        <v>312.63</v>
      </c>
      <c r="I71" s="401">
        <f t="shared" si="6"/>
        <v>1637.88</v>
      </c>
    </row>
    <row r="72" spans="1:9" ht="17.25" customHeight="1" x14ac:dyDescent="0.25">
      <c r="A72" s="433" t="s">
        <v>274</v>
      </c>
      <c r="B72" s="767">
        <v>216</v>
      </c>
      <c r="C72" s="399">
        <f t="shared" si="4"/>
        <v>1.2934131736526946</v>
      </c>
      <c r="D72" s="399">
        <v>5.89</v>
      </c>
      <c r="E72" s="399">
        <f t="shared" si="11"/>
        <v>1272.24</v>
      </c>
      <c r="F72" s="406">
        <v>1</v>
      </c>
      <c r="G72" s="399">
        <f t="shared" si="12"/>
        <v>1272.24</v>
      </c>
      <c r="H72" s="399">
        <f t="shared" si="15"/>
        <v>300.12</v>
      </c>
      <c r="I72" s="401">
        <f t="shared" si="6"/>
        <v>1572.3600000000001</v>
      </c>
    </row>
    <row r="73" spans="1:9" ht="17.25" customHeight="1" x14ac:dyDescent="0.25">
      <c r="A73" s="433" t="s">
        <v>275</v>
      </c>
      <c r="B73" s="767">
        <v>80</v>
      </c>
      <c r="C73" s="399">
        <f t="shared" si="4"/>
        <v>0.47904191616766467</v>
      </c>
      <c r="D73" s="399">
        <v>5.89</v>
      </c>
      <c r="E73" s="399">
        <f t="shared" si="11"/>
        <v>471.2</v>
      </c>
      <c r="F73" s="406">
        <v>1</v>
      </c>
      <c r="G73" s="399">
        <f t="shared" si="12"/>
        <v>471.2</v>
      </c>
      <c r="H73" s="399">
        <f t="shared" si="15"/>
        <v>111.16</v>
      </c>
      <c r="I73" s="401">
        <f t="shared" si="6"/>
        <v>582.36</v>
      </c>
    </row>
    <row r="74" spans="1:9" ht="17.25" customHeight="1" x14ac:dyDescent="0.25">
      <c r="A74" s="433" t="s">
        <v>276</v>
      </c>
      <c r="B74" s="767">
        <v>144</v>
      </c>
      <c r="C74" s="399">
        <f t="shared" si="4"/>
        <v>0.86227544910179643</v>
      </c>
      <c r="D74" s="399">
        <v>5.89</v>
      </c>
      <c r="E74" s="399">
        <f t="shared" si="11"/>
        <v>848.16</v>
      </c>
      <c r="F74" s="406">
        <v>1</v>
      </c>
      <c r="G74" s="399">
        <f t="shared" si="12"/>
        <v>848.16</v>
      </c>
      <c r="H74" s="399">
        <f t="shared" si="15"/>
        <v>200.08</v>
      </c>
      <c r="I74" s="401">
        <f t="shared" si="6"/>
        <v>1048.24</v>
      </c>
    </row>
    <row r="75" spans="1:9" ht="17.25" customHeight="1" x14ac:dyDescent="0.25">
      <c r="A75" s="433" t="s">
        <v>277</v>
      </c>
      <c r="B75" s="767">
        <v>3</v>
      </c>
      <c r="C75" s="399">
        <f t="shared" si="4"/>
        <v>1.7964071856287425E-2</v>
      </c>
      <c r="D75" s="399">
        <v>5.18</v>
      </c>
      <c r="E75" s="399">
        <f t="shared" si="11"/>
        <v>15.54</v>
      </c>
      <c r="F75" s="406">
        <v>1</v>
      </c>
      <c r="G75" s="399">
        <f t="shared" si="12"/>
        <v>15.54</v>
      </c>
      <c r="H75" s="399">
        <f t="shared" si="15"/>
        <v>3.67</v>
      </c>
      <c r="I75" s="401">
        <f t="shared" si="6"/>
        <v>19.21</v>
      </c>
    </row>
    <row r="76" spans="1:9" ht="17.25" customHeight="1" x14ac:dyDescent="0.25">
      <c r="A76" s="433" t="s">
        <v>278</v>
      </c>
      <c r="B76" s="767">
        <v>144</v>
      </c>
      <c r="C76" s="399">
        <f t="shared" si="4"/>
        <v>0.86227544910179643</v>
      </c>
      <c r="D76" s="399">
        <v>5.89</v>
      </c>
      <c r="E76" s="399">
        <f t="shared" si="11"/>
        <v>848.16</v>
      </c>
      <c r="F76" s="406">
        <v>1</v>
      </c>
      <c r="G76" s="399">
        <f t="shared" si="12"/>
        <v>848.16</v>
      </c>
      <c r="H76" s="399">
        <f t="shared" si="15"/>
        <v>200.08</v>
      </c>
      <c r="I76" s="401">
        <f t="shared" si="6"/>
        <v>1048.24</v>
      </c>
    </row>
    <row r="77" spans="1:9" ht="17.25" customHeight="1" x14ac:dyDescent="0.25">
      <c r="A77" s="433" t="s">
        <v>279</v>
      </c>
      <c r="B77" s="767">
        <v>5</v>
      </c>
      <c r="C77" s="399">
        <f t="shared" ref="C77:C130" si="16">B77/167</f>
        <v>2.9940119760479042E-2</v>
      </c>
      <c r="D77" s="399">
        <v>5.89</v>
      </c>
      <c r="E77" s="399">
        <f t="shared" si="11"/>
        <v>29.45</v>
      </c>
      <c r="F77" s="406">
        <v>1</v>
      </c>
      <c r="G77" s="399">
        <f t="shared" si="12"/>
        <v>29.45</v>
      </c>
      <c r="H77" s="399">
        <f t="shared" si="15"/>
        <v>6.95</v>
      </c>
      <c r="I77" s="401">
        <f t="shared" ref="I77:I88" si="17">G77+H77</f>
        <v>36.4</v>
      </c>
    </row>
    <row r="78" spans="1:9" ht="17.25" customHeight="1" x14ac:dyDescent="0.25">
      <c r="A78" s="433" t="s">
        <v>280</v>
      </c>
      <c r="B78" s="767">
        <v>4</v>
      </c>
      <c r="C78" s="399">
        <f t="shared" si="16"/>
        <v>2.3952095808383235E-2</v>
      </c>
      <c r="D78" s="399">
        <v>5.89</v>
      </c>
      <c r="E78" s="399">
        <f t="shared" si="11"/>
        <v>23.56</v>
      </c>
      <c r="F78" s="406">
        <v>1</v>
      </c>
      <c r="G78" s="399">
        <f t="shared" si="12"/>
        <v>23.56</v>
      </c>
      <c r="H78" s="399">
        <f t="shared" si="15"/>
        <v>5.56</v>
      </c>
      <c r="I78" s="401">
        <f t="shared" si="17"/>
        <v>29.119999999999997</v>
      </c>
    </row>
    <row r="79" spans="1:9" ht="17.25" customHeight="1" x14ac:dyDescent="0.25">
      <c r="A79" s="433" t="s">
        <v>281</v>
      </c>
      <c r="B79" s="767">
        <v>5</v>
      </c>
      <c r="C79" s="399">
        <f t="shared" si="16"/>
        <v>2.9940119760479042E-2</v>
      </c>
      <c r="D79" s="399">
        <v>5.89</v>
      </c>
      <c r="E79" s="399">
        <f t="shared" si="11"/>
        <v>29.45</v>
      </c>
      <c r="F79" s="406">
        <v>1</v>
      </c>
      <c r="G79" s="399">
        <f t="shared" si="12"/>
        <v>29.45</v>
      </c>
      <c r="H79" s="399">
        <f t="shared" si="15"/>
        <v>6.95</v>
      </c>
      <c r="I79" s="401">
        <f t="shared" si="17"/>
        <v>36.4</v>
      </c>
    </row>
    <row r="80" spans="1:9" ht="17.25" customHeight="1" x14ac:dyDescent="0.25">
      <c r="A80" s="433" t="s">
        <v>211</v>
      </c>
      <c r="B80" s="767">
        <v>87</v>
      </c>
      <c r="C80" s="399">
        <f t="shared" si="16"/>
        <v>0.52095808383233533</v>
      </c>
      <c r="D80" s="399">
        <v>5.89</v>
      </c>
      <c r="E80" s="399">
        <f t="shared" si="11"/>
        <v>512.42999999999995</v>
      </c>
      <c r="F80" s="406">
        <v>1</v>
      </c>
      <c r="G80" s="399">
        <f t="shared" si="12"/>
        <v>512.42999999999995</v>
      </c>
      <c r="H80" s="399">
        <f t="shared" si="15"/>
        <v>120.88</v>
      </c>
      <c r="I80" s="401">
        <f t="shared" si="17"/>
        <v>633.30999999999995</v>
      </c>
    </row>
    <row r="81" spans="1:9" ht="17.25" customHeight="1" x14ac:dyDescent="0.25">
      <c r="A81" s="433" t="s">
        <v>212</v>
      </c>
      <c r="B81" s="767">
        <v>30</v>
      </c>
      <c r="C81" s="399">
        <f t="shared" si="16"/>
        <v>0.17964071856287425</v>
      </c>
      <c r="D81" s="399">
        <v>5.89</v>
      </c>
      <c r="E81" s="399">
        <f t="shared" si="11"/>
        <v>176.7</v>
      </c>
      <c r="F81" s="406">
        <v>1</v>
      </c>
      <c r="G81" s="399">
        <f t="shared" si="12"/>
        <v>176.7</v>
      </c>
      <c r="H81" s="399">
        <f t="shared" si="15"/>
        <v>41.68</v>
      </c>
      <c r="I81" s="401">
        <f t="shared" si="17"/>
        <v>218.38</v>
      </c>
    </row>
    <row r="82" spans="1:9" ht="17.25" customHeight="1" x14ac:dyDescent="0.25">
      <c r="A82" s="433" t="s">
        <v>213</v>
      </c>
      <c r="B82" s="767">
        <v>168</v>
      </c>
      <c r="C82" s="399">
        <f t="shared" si="16"/>
        <v>1.0059880239520957</v>
      </c>
      <c r="D82" s="399">
        <v>5.89</v>
      </c>
      <c r="E82" s="399">
        <f t="shared" si="11"/>
        <v>989.52</v>
      </c>
      <c r="F82" s="406">
        <v>1</v>
      </c>
      <c r="G82" s="399">
        <f t="shared" si="12"/>
        <v>989.52</v>
      </c>
      <c r="H82" s="399">
        <f t="shared" si="15"/>
        <v>233.43</v>
      </c>
      <c r="I82" s="401">
        <f t="shared" si="17"/>
        <v>1222.95</v>
      </c>
    </row>
    <row r="83" spans="1:9" ht="17.25" customHeight="1" x14ac:dyDescent="0.25">
      <c r="A83" s="433" t="s">
        <v>214</v>
      </c>
      <c r="B83" s="767">
        <v>10</v>
      </c>
      <c r="C83" s="399">
        <f t="shared" si="16"/>
        <v>5.9880239520958084E-2</v>
      </c>
      <c r="D83" s="399">
        <v>5.89</v>
      </c>
      <c r="E83" s="399">
        <f t="shared" si="11"/>
        <v>58.9</v>
      </c>
      <c r="F83" s="406">
        <v>1</v>
      </c>
      <c r="G83" s="399">
        <f t="shared" si="12"/>
        <v>58.9</v>
      </c>
      <c r="H83" s="399">
        <f t="shared" si="15"/>
        <v>13.89</v>
      </c>
      <c r="I83" s="401">
        <f t="shared" si="17"/>
        <v>72.789999999999992</v>
      </c>
    </row>
    <row r="84" spans="1:9" ht="17.25" customHeight="1" x14ac:dyDescent="0.25">
      <c r="A84" s="433" t="s">
        <v>282</v>
      </c>
      <c r="B84" s="767">
        <v>144</v>
      </c>
      <c r="C84" s="399">
        <f t="shared" si="16"/>
        <v>0.86227544910179643</v>
      </c>
      <c r="D84" s="399">
        <v>5.89</v>
      </c>
      <c r="E84" s="399">
        <f t="shared" si="11"/>
        <v>848.16</v>
      </c>
      <c r="F84" s="406">
        <v>1</v>
      </c>
      <c r="G84" s="399">
        <f t="shared" si="12"/>
        <v>848.16</v>
      </c>
      <c r="H84" s="399">
        <f t="shared" si="15"/>
        <v>200.08</v>
      </c>
      <c r="I84" s="401">
        <f t="shared" si="17"/>
        <v>1048.24</v>
      </c>
    </row>
    <row r="85" spans="1:9" ht="17.25" customHeight="1" x14ac:dyDescent="0.25">
      <c r="A85" s="433" t="s">
        <v>283</v>
      </c>
      <c r="B85" s="767">
        <v>168</v>
      </c>
      <c r="C85" s="399">
        <f t="shared" si="16"/>
        <v>1.0059880239520957</v>
      </c>
      <c r="D85" s="399">
        <v>5.89</v>
      </c>
      <c r="E85" s="399">
        <f t="shared" si="11"/>
        <v>989.52</v>
      </c>
      <c r="F85" s="406">
        <v>1</v>
      </c>
      <c r="G85" s="399">
        <f t="shared" si="12"/>
        <v>989.52</v>
      </c>
      <c r="H85" s="399">
        <f t="shared" si="15"/>
        <v>233.43</v>
      </c>
      <c r="I85" s="401">
        <f t="shared" si="17"/>
        <v>1222.95</v>
      </c>
    </row>
    <row r="86" spans="1:9" ht="17.25" customHeight="1" x14ac:dyDescent="0.25">
      <c r="A86" s="433" t="s">
        <v>284</v>
      </c>
      <c r="B86" s="767">
        <v>177</v>
      </c>
      <c r="C86" s="399">
        <f t="shared" si="16"/>
        <v>1.0598802395209581</v>
      </c>
      <c r="D86" s="399">
        <v>5.89</v>
      </c>
      <c r="E86" s="399">
        <f t="shared" si="11"/>
        <v>1042.53</v>
      </c>
      <c r="F86" s="406">
        <v>1</v>
      </c>
      <c r="G86" s="399">
        <f t="shared" si="12"/>
        <v>1042.53</v>
      </c>
      <c r="H86" s="399">
        <f t="shared" si="15"/>
        <v>245.93</v>
      </c>
      <c r="I86" s="401">
        <f t="shared" si="17"/>
        <v>1288.46</v>
      </c>
    </row>
    <row r="87" spans="1:9" ht="17.25" customHeight="1" x14ac:dyDescent="0.25">
      <c r="A87" s="433" t="s">
        <v>285</v>
      </c>
      <c r="B87" s="767">
        <v>96</v>
      </c>
      <c r="C87" s="399">
        <f t="shared" si="16"/>
        <v>0.57485029940119758</v>
      </c>
      <c r="D87" s="399">
        <v>5.89</v>
      </c>
      <c r="E87" s="399">
        <f t="shared" si="11"/>
        <v>565.43999999999994</v>
      </c>
      <c r="F87" s="406">
        <v>1</v>
      </c>
      <c r="G87" s="399">
        <f t="shared" si="12"/>
        <v>565.44000000000005</v>
      </c>
      <c r="H87" s="399">
        <f t="shared" si="15"/>
        <v>133.38999999999999</v>
      </c>
      <c r="I87" s="401">
        <f t="shared" si="17"/>
        <v>698.83</v>
      </c>
    </row>
    <row r="88" spans="1:9" ht="17.25" customHeight="1" x14ac:dyDescent="0.25">
      <c r="A88" s="433" t="s">
        <v>286</v>
      </c>
      <c r="B88" s="767">
        <v>135</v>
      </c>
      <c r="C88" s="399">
        <f t="shared" si="16"/>
        <v>0.80838323353293418</v>
      </c>
      <c r="D88" s="399">
        <v>5.89</v>
      </c>
      <c r="E88" s="399">
        <f t="shared" si="11"/>
        <v>795.15</v>
      </c>
      <c r="F88" s="406">
        <v>1</v>
      </c>
      <c r="G88" s="399">
        <f t="shared" si="12"/>
        <v>795.15</v>
      </c>
      <c r="H88" s="428">
        <f>ROUND(G88*0.2077,2)</f>
        <v>165.15</v>
      </c>
      <c r="I88" s="401">
        <f t="shared" si="17"/>
        <v>960.3</v>
      </c>
    </row>
    <row r="89" spans="1:9" s="243" customFormat="1" ht="47.25" x14ac:dyDescent="0.25">
      <c r="A89" s="739" t="s">
        <v>287</v>
      </c>
      <c r="B89" s="809">
        <f t="shared" ref="B89:H89" si="18">SUM(B90:B99)</f>
        <v>1750</v>
      </c>
      <c r="C89" s="800">
        <f t="shared" si="18"/>
        <v>10.479041916167663</v>
      </c>
      <c r="D89" s="800"/>
      <c r="E89" s="800"/>
      <c r="F89" s="806"/>
      <c r="G89" s="800">
        <f t="shared" si="18"/>
        <v>7560</v>
      </c>
      <c r="H89" s="800">
        <f t="shared" si="18"/>
        <v>1761.85</v>
      </c>
      <c r="I89" s="801">
        <f>SUM(I90:I99)</f>
        <v>9321.85</v>
      </c>
    </row>
    <row r="90" spans="1:9" ht="16.5" customHeight="1" x14ac:dyDescent="0.25">
      <c r="A90" s="433" t="s">
        <v>222</v>
      </c>
      <c r="B90" s="767">
        <v>192</v>
      </c>
      <c r="C90" s="399">
        <f t="shared" si="16"/>
        <v>1.1497005988023952</v>
      </c>
      <c r="D90" s="399">
        <v>4.32</v>
      </c>
      <c r="E90" s="399">
        <f t="shared" ref="E90:E99" si="19">B90*D90</f>
        <v>829.44</v>
      </c>
      <c r="F90" s="406">
        <v>1</v>
      </c>
      <c r="G90" s="399">
        <f t="shared" ref="G90:G99" si="20">ROUND(E90*F90,2)</f>
        <v>829.44</v>
      </c>
      <c r="H90" s="399">
        <f t="shared" ref="H90:H97" si="21">ROUND(G90*0.2359,2)</f>
        <v>195.66</v>
      </c>
      <c r="I90" s="401">
        <f t="shared" ref="I90:I99" si="22">G90+H90</f>
        <v>1025.1000000000001</v>
      </c>
    </row>
    <row r="91" spans="1:9" ht="16.5" customHeight="1" x14ac:dyDescent="0.25">
      <c r="A91" s="433" t="s">
        <v>223</v>
      </c>
      <c r="B91" s="767">
        <v>168</v>
      </c>
      <c r="C91" s="399">
        <f t="shared" si="16"/>
        <v>1.0059880239520957</v>
      </c>
      <c r="D91" s="399">
        <v>4.32</v>
      </c>
      <c r="E91" s="399">
        <f t="shared" si="19"/>
        <v>725.76</v>
      </c>
      <c r="F91" s="406">
        <v>1</v>
      </c>
      <c r="G91" s="399">
        <f t="shared" si="20"/>
        <v>725.76</v>
      </c>
      <c r="H91" s="399">
        <f t="shared" si="21"/>
        <v>171.21</v>
      </c>
      <c r="I91" s="401">
        <f t="shared" si="22"/>
        <v>896.97</v>
      </c>
    </row>
    <row r="92" spans="1:9" ht="16.5" customHeight="1" x14ac:dyDescent="0.25">
      <c r="A92" s="433" t="s">
        <v>224</v>
      </c>
      <c r="B92" s="767">
        <v>183</v>
      </c>
      <c r="C92" s="399">
        <f t="shared" si="16"/>
        <v>1.095808383233533</v>
      </c>
      <c r="D92" s="399">
        <v>4.32</v>
      </c>
      <c r="E92" s="399">
        <f t="shared" si="19"/>
        <v>790.56000000000006</v>
      </c>
      <c r="F92" s="406">
        <v>1</v>
      </c>
      <c r="G92" s="399">
        <f t="shared" si="20"/>
        <v>790.56</v>
      </c>
      <c r="H92" s="399">
        <f t="shared" si="21"/>
        <v>186.49</v>
      </c>
      <c r="I92" s="401">
        <f t="shared" si="22"/>
        <v>977.05</v>
      </c>
    </row>
    <row r="93" spans="1:9" ht="16.5" customHeight="1" x14ac:dyDescent="0.25">
      <c r="A93" s="433" t="s">
        <v>225</v>
      </c>
      <c r="B93" s="767">
        <v>192</v>
      </c>
      <c r="C93" s="399">
        <f t="shared" si="16"/>
        <v>1.1497005988023952</v>
      </c>
      <c r="D93" s="399">
        <v>4.32</v>
      </c>
      <c r="E93" s="399">
        <f t="shared" si="19"/>
        <v>829.44</v>
      </c>
      <c r="F93" s="406">
        <v>1</v>
      </c>
      <c r="G93" s="399">
        <f t="shared" si="20"/>
        <v>829.44</v>
      </c>
      <c r="H93" s="399">
        <f t="shared" si="21"/>
        <v>195.66</v>
      </c>
      <c r="I93" s="401">
        <f t="shared" si="22"/>
        <v>1025.1000000000001</v>
      </c>
    </row>
    <row r="94" spans="1:9" ht="16.5" customHeight="1" x14ac:dyDescent="0.25">
      <c r="A94" s="433" t="s">
        <v>226</v>
      </c>
      <c r="B94" s="767">
        <v>168</v>
      </c>
      <c r="C94" s="399">
        <f t="shared" si="16"/>
        <v>1.0059880239520957</v>
      </c>
      <c r="D94" s="399">
        <v>4.32</v>
      </c>
      <c r="E94" s="399">
        <f t="shared" si="19"/>
        <v>725.76</v>
      </c>
      <c r="F94" s="406">
        <v>1</v>
      </c>
      <c r="G94" s="399">
        <f t="shared" si="20"/>
        <v>725.76</v>
      </c>
      <c r="H94" s="399">
        <f t="shared" si="21"/>
        <v>171.21</v>
      </c>
      <c r="I94" s="401">
        <f t="shared" si="22"/>
        <v>896.97</v>
      </c>
    </row>
    <row r="95" spans="1:9" ht="16.5" customHeight="1" x14ac:dyDescent="0.25">
      <c r="A95" s="433" t="s">
        <v>288</v>
      </c>
      <c r="B95" s="767">
        <v>148</v>
      </c>
      <c r="C95" s="399">
        <f t="shared" si="16"/>
        <v>0.88622754491017963</v>
      </c>
      <c r="D95" s="399">
        <v>4.32</v>
      </c>
      <c r="E95" s="399">
        <f t="shared" si="19"/>
        <v>639.36</v>
      </c>
      <c r="F95" s="406">
        <v>1</v>
      </c>
      <c r="G95" s="399">
        <f t="shared" si="20"/>
        <v>639.36</v>
      </c>
      <c r="H95" s="399">
        <f t="shared" si="21"/>
        <v>150.83000000000001</v>
      </c>
      <c r="I95" s="401">
        <f t="shared" si="22"/>
        <v>790.19</v>
      </c>
    </row>
    <row r="96" spans="1:9" ht="16.5" customHeight="1" x14ac:dyDescent="0.25">
      <c r="A96" s="433" t="s">
        <v>289</v>
      </c>
      <c r="B96" s="767">
        <v>201</v>
      </c>
      <c r="C96" s="399">
        <f t="shared" si="16"/>
        <v>1.2035928143712575</v>
      </c>
      <c r="D96" s="399">
        <v>4.32</v>
      </c>
      <c r="E96" s="399">
        <f>ROUND(B96*D96,2)</f>
        <v>868.32</v>
      </c>
      <c r="F96" s="406">
        <v>1</v>
      </c>
      <c r="G96" s="399">
        <f t="shared" si="20"/>
        <v>868.32</v>
      </c>
      <c r="H96" s="399">
        <f t="shared" si="21"/>
        <v>204.84</v>
      </c>
      <c r="I96" s="401">
        <f t="shared" si="22"/>
        <v>1073.1600000000001</v>
      </c>
    </row>
    <row r="97" spans="1:9" ht="16.5" customHeight="1" x14ac:dyDescent="0.25">
      <c r="A97" s="433" t="s">
        <v>290</v>
      </c>
      <c r="B97" s="767">
        <v>168</v>
      </c>
      <c r="C97" s="399">
        <f t="shared" si="16"/>
        <v>1.0059880239520957</v>
      </c>
      <c r="D97" s="399">
        <v>4.32</v>
      </c>
      <c r="E97" s="399">
        <f t="shared" si="19"/>
        <v>725.76</v>
      </c>
      <c r="F97" s="406">
        <v>1</v>
      </c>
      <c r="G97" s="399">
        <f t="shared" si="20"/>
        <v>725.76</v>
      </c>
      <c r="H97" s="399">
        <f t="shared" si="21"/>
        <v>171.21</v>
      </c>
      <c r="I97" s="401">
        <f t="shared" si="22"/>
        <v>896.97</v>
      </c>
    </row>
    <row r="98" spans="1:9" ht="16.5" customHeight="1" x14ac:dyDescent="0.25">
      <c r="A98" s="433" t="s">
        <v>291</v>
      </c>
      <c r="B98" s="767">
        <v>177</v>
      </c>
      <c r="C98" s="399">
        <f t="shared" si="16"/>
        <v>1.0598802395209581</v>
      </c>
      <c r="D98" s="399">
        <v>4.32</v>
      </c>
      <c r="E98" s="399">
        <f t="shared" si="19"/>
        <v>764.6400000000001</v>
      </c>
      <c r="F98" s="406">
        <v>1</v>
      </c>
      <c r="G98" s="399">
        <f t="shared" si="20"/>
        <v>764.64</v>
      </c>
      <c r="H98" s="428">
        <f>ROUND(G98*0.2077,2)</f>
        <v>158.82</v>
      </c>
      <c r="I98" s="401">
        <f t="shared" si="22"/>
        <v>923.46</v>
      </c>
    </row>
    <row r="99" spans="1:9" ht="16.5" customHeight="1" x14ac:dyDescent="0.25">
      <c r="A99" s="433" t="s">
        <v>292</v>
      </c>
      <c r="B99" s="767">
        <v>153</v>
      </c>
      <c r="C99" s="399">
        <f t="shared" si="16"/>
        <v>0.91616766467065869</v>
      </c>
      <c r="D99" s="399">
        <v>4.32</v>
      </c>
      <c r="E99" s="399">
        <f t="shared" si="19"/>
        <v>660.96</v>
      </c>
      <c r="F99" s="406">
        <v>1</v>
      </c>
      <c r="G99" s="399">
        <f t="shared" si="20"/>
        <v>660.96</v>
      </c>
      <c r="H99" s="399">
        <f t="shared" ref="H99" si="23">ROUND(G99*0.2359,2)</f>
        <v>155.91999999999999</v>
      </c>
      <c r="I99" s="401">
        <f t="shared" si="22"/>
        <v>816.88</v>
      </c>
    </row>
    <row r="100" spans="1:9" s="243" customFormat="1" ht="18" customHeight="1" x14ac:dyDescent="0.25">
      <c r="A100" s="739" t="s">
        <v>6</v>
      </c>
      <c r="B100" s="809">
        <f>SUM(B101:B122)</f>
        <v>2218.5</v>
      </c>
      <c r="C100" s="800">
        <f>SUM(C101:C122)</f>
        <v>13.284074707727404</v>
      </c>
      <c r="D100" s="800"/>
      <c r="E100" s="800"/>
      <c r="F100" s="806"/>
      <c r="G100" s="800">
        <f>SUM(G101:G122)</f>
        <v>7137.22</v>
      </c>
      <c r="H100" s="800">
        <f>SUM(H101:H122)</f>
        <v>1683.6499999999999</v>
      </c>
      <c r="I100" s="801">
        <f>SUM(I101:I122)</f>
        <v>8820.8700000000026</v>
      </c>
    </row>
    <row r="101" spans="1:9" ht="17.25" customHeight="1" x14ac:dyDescent="0.25">
      <c r="A101" s="433" t="s">
        <v>293</v>
      </c>
      <c r="B101" s="767">
        <v>167</v>
      </c>
      <c r="C101" s="399">
        <f t="shared" si="16"/>
        <v>1</v>
      </c>
      <c r="D101" s="399">
        <v>500</v>
      </c>
      <c r="E101" s="399">
        <f>C101*D101</f>
        <v>500</v>
      </c>
      <c r="F101" s="406">
        <v>1</v>
      </c>
      <c r="G101" s="399">
        <f t="shared" ref="G101:G117" si="24">ROUND(E101*F101,2)</f>
        <v>500</v>
      </c>
      <c r="H101" s="399">
        <f t="shared" ref="H101:H116" si="25">ROUND(G101*0.2359,2)</f>
        <v>117.95</v>
      </c>
      <c r="I101" s="401">
        <f t="shared" ref="I101:I117" si="26">G101+H101</f>
        <v>617.95000000000005</v>
      </c>
    </row>
    <row r="102" spans="1:9" ht="17.25" customHeight="1" x14ac:dyDescent="0.25">
      <c r="A102" s="433" t="s">
        <v>294</v>
      </c>
      <c r="B102" s="767">
        <v>167</v>
      </c>
      <c r="C102" s="399">
        <f t="shared" si="16"/>
        <v>1</v>
      </c>
      <c r="D102" s="399">
        <v>500</v>
      </c>
      <c r="E102" s="399">
        <f>C102*D102</f>
        <v>500</v>
      </c>
      <c r="F102" s="406">
        <v>1</v>
      </c>
      <c r="G102" s="399">
        <f t="shared" si="24"/>
        <v>500</v>
      </c>
      <c r="H102" s="399">
        <f t="shared" si="25"/>
        <v>117.95</v>
      </c>
      <c r="I102" s="401">
        <f t="shared" si="26"/>
        <v>617.95000000000005</v>
      </c>
    </row>
    <row r="103" spans="1:9" ht="17.25" customHeight="1" x14ac:dyDescent="0.25">
      <c r="A103" s="433" t="s">
        <v>295</v>
      </c>
      <c r="B103" s="767">
        <v>16</v>
      </c>
      <c r="C103" s="399">
        <f t="shared" si="16"/>
        <v>9.580838323353294E-2</v>
      </c>
      <c r="D103" s="399">
        <v>3</v>
      </c>
      <c r="E103" s="399">
        <f>B103*D103</f>
        <v>48</v>
      </c>
      <c r="F103" s="719">
        <v>1</v>
      </c>
      <c r="G103" s="399">
        <f t="shared" si="24"/>
        <v>48</v>
      </c>
      <c r="H103" s="399">
        <f t="shared" si="25"/>
        <v>11.32</v>
      </c>
      <c r="I103" s="401">
        <f t="shared" si="26"/>
        <v>59.32</v>
      </c>
    </row>
    <row r="104" spans="1:9" ht="17.25" customHeight="1" x14ac:dyDescent="0.25">
      <c r="A104" s="433" t="s">
        <v>296</v>
      </c>
      <c r="B104" s="767">
        <v>18</v>
      </c>
      <c r="C104" s="399">
        <f t="shared" si="16"/>
        <v>0.10778443113772455</v>
      </c>
      <c r="D104" s="399">
        <v>3</v>
      </c>
      <c r="E104" s="399">
        <f>B104*D104</f>
        <v>54</v>
      </c>
      <c r="F104" s="719">
        <v>1</v>
      </c>
      <c r="G104" s="399">
        <f t="shared" si="24"/>
        <v>54</v>
      </c>
      <c r="H104" s="399">
        <f t="shared" si="25"/>
        <v>12.74</v>
      </c>
      <c r="I104" s="401">
        <f t="shared" si="26"/>
        <v>66.739999999999995</v>
      </c>
    </row>
    <row r="105" spans="1:9" ht="17.25" customHeight="1" x14ac:dyDescent="0.25">
      <c r="A105" s="433" t="s">
        <v>297</v>
      </c>
      <c r="B105" s="767">
        <v>15</v>
      </c>
      <c r="C105" s="399">
        <f t="shared" si="16"/>
        <v>8.9820359281437126E-2</v>
      </c>
      <c r="D105" s="399">
        <v>3</v>
      </c>
      <c r="E105" s="399">
        <f>B105*D105</f>
        <v>45</v>
      </c>
      <c r="F105" s="719">
        <v>1</v>
      </c>
      <c r="G105" s="399">
        <f t="shared" si="24"/>
        <v>45</v>
      </c>
      <c r="H105" s="399">
        <f t="shared" si="25"/>
        <v>10.62</v>
      </c>
      <c r="I105" s="401">
        <f t="shared" si="26"/>
        <v>55.62</v>
      </c>
    </row>
    <row r="106" spans="1:9" x14ac:dyDescent="0.25">
      <c r="A106" s="433" t="s">
        <v>298</v>
      </c>
      <c r="B106" s="767">
        <v>20</v>
      </c>
      <c r="C106" s="399">
        <f t="shared" si="16"/>
        <v>0.11976047904191617</v>
      </c>
      <c r="D106" s="399">
        <v>3</v>
      </c>
      <c r="E106" s="399">
        <f>B106*D106</f>
        <v>60</v>
      </c>
      <c r="F106" s="719">
        <v>1</v>
      </c>
      <c r="G106" s="399">
        <f t="shared" si="24"/>
        <v>60</v>
      </c>
      <c r="H106" s="399">
        <f t="shared" si="25"/>
        <v>14.15</v>
      </c>
      <c r="I106" s="401">
        <f t="shared" si="26"/>
        <v>74.150000000000006</v>
      </c>
    </row>
    <row r="107" spans="1:9" x14ac:dyDescent="0.25">
      <c r="A107" s="433" t="s">
        <v>299</v>
      </c>
      <c r="B107" s="767">
        <v>8</v>
      </c>
      <c r="C107" s="399">
        <f t="shared" si="16"/>
        <v>4.790419161676647E-2</v>
      </c>
      <c r="D107" s="399">
        <v>500</v>
      </c>
      <c r="E107" s="399">
        <f>C107*D107</f>
        <v>23.952095808383234</v>
      </c>
      <c r="F107" s="719">
        <v>1</v>
      </c>
      <c r="G107" s="399">
        <f t="shared" si="24"/>
        <v>23.95</v>
      </c>
      <c r="H107" s="399">
        <f t="shared" si="25"/>
        <v>5.65</v>
      </c>
      <c r="I107" s="401">
        <f t="shared" si="26"/>
        <v>29.6</v>
      </c>
    </row>
    <row r="108" spans="1:9" x14ac:dyDescent="0.25">
      <c r="A108" s="433" t="s">
        <v>300</v>
      </c>
      <c r="B108" s="767">
        <v>8</v>
      </c>
      <c r="C108" s="399">
        <f t="shared" si="16"/>
        <v>4.790419161676647E-2</v>
      </c>
      <c r="D108" s="399">
        <v>620</v>
      </c>
      <c r="E108" s="399">
        <f>C108*D108</f>
        <v>29.700598802395213</v>
      </c>
      <c r="F108" s="719">
        <v>1</v>
      </c>
      <c r="G108" s="399">
        <f t="shared" si="24"/>
        <v>29.7</v>
      </c>
      <c r="H108" s="399">
        <f t="shared" si="25"/>
        <v>7.01</v>
      </c>
      <c r="I108" s="401">
        <f t="shared" si="26"/>
        <v>36.71</v>
      </c>
    </row>
    <row r="109" spans="1:9" x14ac:dyDescent="0.25">
      <c r="A109" s="433" t="s">
        <v>43</v>
      </c>
      <c r="B109" s="767">
        <v>159</v>
      </c>
      <c r="C109" s="399">
        <f t="shared" si="16"/>
        <v>0.95209580838323349</v>
      </c>
      <c r="D109" s="399">
        <v>3.35</v>
      </c>
      <c r="E109" s="399">
        <f>ROUND(B109*D109,2)</f>
        <v>532.65</v>
      </c>
      <c r="F109" s="406">
        <v>1</v>
      </c>
      <c r="G109" s="399">
        <f t="shared" si="24"/>
        <v>532.65</v>
      </c>
      <c r="H109" s="399">
        <f t="shared" si="25"/>
        <v>125.65</v>
      </c>
      <c r="I109" s="401">
        <f t="shared" si="26"/>
        <v>658.3</v>
      </c>
    </row>
    <row r="110" spans="1:9" x14ac:dyDescent="0.25">
      <c r="A110" s="433" t="s">
        <v>44</v>
      </c>
      <c r="B110" s="767">
        <v>180</v>
      </c>
      <c r="C110" s="399">
        <f t="shared" si="16"/>
        <v>1.0778443113772456</v>
      </c>
      <c r="D110" s="399">
        <v>3.35</v>
      </c>
      <c r="E110" s="399">
        <f t="shared" ref="E110:E117" si="27">B110*D110</f>
        <v>603</v>
      </c>
      <c r="F110" s="406">
        <v>1</v>
      </c>
      <c r="G110" s="399">
        <f t="shared" si="24"/>
        <v>603</v>
      </c>
      <c r="H110" s="399">
        <f t="shared" si="25"/>
        <v>142.25</v>
      </c>
      <c r="I110" s="401">
        <f t="shared" si="26"/>
        <v>745.25</v>
      </c>
    </row>
    <row r="111" spans="1:9" x14ac:dyDescent="0.25">
      <c r="A111" s="433" t="s">
        <v>227</v>
      </c>
      <c r="B111" s="767">
        <v>168</v>
      </c>
      <c r="C111" s="399">
        <f t="shared" si="16"/>
        <v>1.0059880239520957</v>
      </c>
      <c r="D111" s="399">
        <v>3.35</v>
      </c>
      <c r="E111" s="399">
        <f t="shared" si="27"/>
        <v>562.80000000000007</v>
      </c>
      <c r="F111" s="406">
        <v>1</v>
      </c>
      <c r="G111" s="399">
        <f t="shared" si="24"/>
        <v>562.79999999999995</v>
      </c>
      <c r="H111" s="399">
        <f t="shared" si="25"/>
        <v>132.76</v>
      </c>
      <c r="I111" s="401">
        <f t="shared" si="26"/>
        <v>695.56</v>
      </c>
    </row>
    <row r="112" spans="1:9" x14ac:dyDescent="0.25">
      <c r="A112" s="433" t="s">
        <v>228</v>
      </c>
      <c r="B112" s="767">
        <v>192</v>
      </c>
      <c r="C112" s="399">
        <f t="shared" si="16"/>
        <v>1.1497005988023952</v>
      </c>
      <c r="D112" s="399">
        <v>3.35</v>
      </c>
      <c r="E112" s="399">
        <f t="shared" si="27"/>
        <v>643.20000000000005</v>
      </c>
      <c r="F112" s="406">
        <v>1</v>
      </c>
      <c r="G112" s="399">
        <f t="shared" si="24"/>
        <v>643.20000000000005</v>
      </c>
      <c r="H112" s="399">
        <f t="shared" si="25"/>
        <v>151.72999999999999</v>
      </c>
      <c r="I112" s="401">
        <f t="shared" si="26"/>
        <v>794.93000000000006</v>
      </c>
    </row>
    <row r="113" spans="1:9" x14ac:dyDescent="0.25">
      <c r="A113" s="433" t="s">
        <v>301</v>
      </c>
      <c r="B113" s="767">
        <v>24</v>
      </c>
      <c r="C113" s="399">
        <f t="shared" si="16"/>
        <v>0.1437125748502994</v>
      </c>
      <c r="D113" s="399">
        <v>3.35</v>
      </c>
      <c r="E113" s="399">
        <f t="shared" si="27"/>
        <v>80.400000000000006</v>
      </c>
      <c r="F113" s="406">
        <v>1</v>
      </c>
      <c r="G113" s="399">
        <f t="shared" si="24"/>
        <v>80.400000000000006</v>
      </c>
      <c r="H113" s="399">
        <f t="shared" si="25"/>
        <v>18.97</v>
      </c>
      <c r="I113" s="401">
        <f t="shared" si="26"/>
        <v>99.37</v>
      </c>
    </row>
    <row r="114" spans="1:9" x14ac:dyDescent="0.25">
      <c r="A114" s="433" t="s">
        <v>303</v>
      </c>
      <c r="B114" s="767">
        <v>168</v>
      </c>
      <c r="C114" s="399">
        <f t="shared" si="16"/>
        <v>1.0059880239520957</v>
      </c>
      <c r="D114" s="399">
        <v>3.35</v>
      </c>
      <c r="E114" s="399">
        <f t="shared" si="27"/>
        <v>562.80000000000007</v>
      </c>
      <c r="F114" s="406">
        <v>1</v>
      </c>
      <c r="G114" s="399">
        <f t="shared" si="24"/>
        <v>562.79999999999995</v>
      </c>
      <c r="H114" s="399">
        <f t="shared" si="25"/>
        <v>132.76</v>
      </c>
      <c r="I114" s="401">
        <f t="shared" si="26"/>
        <v>695.56</v>
      </c>
    </row>
    <row r="115" spans="1:9" x14ac:dyDescent="0.25">
      <c r="A115" s="433" t="s">
        <v>304</v>
      </c>
      <c r="B115" s="767">
        <v>159</v>
      </c>
      <c r="C115" s="399">
        <f t="shared" si="16"/>
        <v>0.95209580838323349</v>
      </c>
      <c r="D115" s="399">
        <v>3.35</v>
      </c>
      <c r="E115" s="399">
        <f t="shared" si="27"/>
        <v>532.65</v>
      </c>
      <c r="F115" s="406">
        <v>1</v>
      </c>
      <c r="G115" s="399">
        <f t="shared" si="24"/>
        <v>532.65</v>
      </c>
      <c r="H115" s="399">
        <f t="shared" si="25"/>
        <v>125.65</v>
      </c>
      <c r="I115" s="401">
        <f t="shared" si="26"/>
        <v>658.3</v>
      </c>
    </row>
    <row r="116" spans="1:9" x14ac:dyDescent="0.25">
      <c r="A116" s="433" t="s">
        <v>305</v>
      </c>
      <c r="B116" s="767">
        <v>155</v>
      </c>
      <c r="C116" s="399">
        <f t="shared" si="16"/>
        <v>0.92814371257485029</v>
      </c>
      <c r="D116" s="399">
        <v>3.35</v>
      </c>
      <c r="E116" s="399">
        <f t="shared" si="27"/>
        <v>519.25</v>
      </c>
      <c r="F116" s="406">
        <v>1</v>
      </c>
      <c r="G116" s="399">
        <f t="shared" si="24"/>
        <v>519.25</v>
      </c>
      <c r="H116" s="399">
        <f t="shared" si="25"/>
        <v>122.49</v>
      </c>
      <c r="I116" s="401">
        <f t="shared" si="26"/>
        <v>641.74</v>
      </c>
    </row>
    <row r="117" spans="1:9" x14ac:dyDescent="0.25">
      <c r="A117" s="433" t="s">
        <v>306</v>
      </c>
      <c r="B117" s="767">
        <v>168</v>
      </c>
      <c r="C117" s="399">
        <f t="shared" si="16"/>
        <v>1.0059880239520957</v>
      </c>
      <c r="D117" s="399">
        <v>3.35</v>
      </c>
      <c r="E117" s="399">
        <f t="shared" si="27"/>
        <v>562.80000000000007</v>
      </c>
      <c r="F117" s="406">
        <v>1</v>
      </c>
      <c r="G117" s="399">
        <f t="shared" si="24"/>
        <v>562.79999999999995</v>
      </c>
      <c r="H117" s="399">
        <f t="shared" ref="H117:H122" si="28">ROUND(G117*0.2359,2)</f>
        <v>132.76</v>
      </c>
      <c r="I117" s="401">
        <f t="shared" si="26"/>
        <v>695.56</v>
      </c>
    </row>
    <row r="118" spans="1:9" x14ac:dyDescent="0.25">
      <c r="A118" s="433" t="s">
        <v>314</v>
      </c>
      <c r="B118" s="767">
        <v>103.35</v>
      </c>
      <c r="C118" s="399">
        <f t="shared" si="16"/>
        <v>0.61886227544910177</v>
      </c>
      <c r="D118" s="399">
        <v>500</v>
      </c>
      <c r="E118" s="399">
        <f t="shared" ref="E118:E120" si="29">ROUND(C118*D118,2)</f>
        <v>309.43</v>
      </c>
      <c r="F118" s="406">
        <v>1</v>
      </c>
      <c r="G118" s="399">
        <f>ROUND(E118*F118,2)</f>
        <v>309.43</v>
      </c>
      <c r="H118" s="399">
        <f t="shared" si="28"/>
        <v>72.989999999999995</v>
      </c>
      <c r="I118" s="401">
        <f>G118+H118</f>
        <v>382.42</v>
      </c>
    </row>
    <row r="119" spans="1:9" x14ac:dyDescent="0.25">
      <c r="A119" s="433" t="s">
        <v>315</v>
      </c>
      <c r="B119" s="767">
        <v>167</v>
      </c>
      <c r="C119" s="399">
        <f>B119/167</f>
        <v>1</v>
      </c>
      <c r="D119" s="399">
        <v>500</v>
      </c>
      <c r="E119" s="399">
        <f t="shared" si="29"/>
        <v>500</v>
      </c>
      <c r="F119" s="406">
        <v>1</v>
      </c>
      <c r="G119" s="399">
        <f>ROUND(E119*F119,2)</f>
        <v>500</v>
      </c>
      <c r="H119" s="399">
        <f t="shared" si="28"/>
        <v>117.95</v>
      </c>
      <c r="I119" s="401">
        <f>G119+H119</f>
        <v>617.95000000000005</v>
      </c>
    </row>
    <row r="120" spans="1:9" x14ac:dyDescent="0.25">
      <c r="A120" s="433" t="s">
        <v>316</v>
      </c>
      <c r="B120" s="767">
        <v>143.15</v>
      </c>
      <c r="C120" s="399">
        <f>B120/167</f>
        <v>0.85718562874251503</v>
      </c>
      <c r="D120" s="399">
        <v>500</v>
      </c>
      <c r="E120" s="399">
        <f t="shared" si="29"/>
        <v>428.59</v>
      </c>
      <c r="F120" s="406">
        <v>1</v>
      </c>
      <c r="G120" s="399">
        <f>ROUND(E120*F120,2)</f>
        <v>428.59</v>
      </c>
      <c r="H120" s="399">
        <f t="shared" si="28"/>
        <v>101.1</v>
      </c>
      <c r="I120" s="401">
        <f>G120+H120</f>
        <v>529.68999999999994</v>
      </c>
    </row>
    <row r="121" spans="1:9" x14ac:dyDescent="0.25">
      <c r="A121" s="433" t="s">
        <v>307</v>
      </c>
      <c r="B121" s="767">
        <v>3</v>
      </c>
      <c r="C121" s="399">
        <f t="shared" si="16"/>
        <v>1.7964071856287425E-2</v>
      </c>
      <c r="D121" s="399">
        <v>3</v>
      </c>
      <c r="E121" s="399">
        <f t="shared" ref="E121:E122" si="30">B121*D121</f>
        <v>9</v>
      </c>
      <c r="F121" s="406">
        <v>1</v>
      </c>
      <c r="G121" s="399">
        <f t="shared" ref="G121:G122" si="31">ROUND(E121*F121,2)</f>
        <v>9</v>
      </c>
      <c r="H121" s="399">
        <f t="shared" si="28"/>
        <v>2.12</v>
      </c>
      <c r="I121" s="401">
        <f t="shared" ref="I121:I122" si="32">G121+H121</f>
        <v>11.120000000000001</v>
      </c>
    </row>
    <row r="122" spans="1:9" x14ac:dyDescent="0.25">
      <c r="A122" s="433" t="s">
        <v>308</v>
      </c>
      <c r="B122" s="767">
        <v>10</v>
      </c>
      <c r="C122" s="399">
        <f t="shared" ref="C122" si="33">B122/168</f>
        <v>5.9523809523809521E-2</v>
      </c>
      <c r="D122" s="399">
        <v>3</v>
      </c>
      <c r="E122" s="399">
        <f t="shared" si="30"/>
        <v>30</v>
      </c>
      <c r="F122" s="406">
        <v>1</v>
      </c>
      <c r="G122" s="399">
        <f t="shared" si="31"/>
        <v>30</v>
      </c>
      <c r="H122" s="399">
        <f t="shared" si="28"/>
        <v>7.08</v>
      </c>
      <c r="I122" s="401">
        <f t="shared" si="32"/>
        <v>37.08</v>
      </c>
    </row>
    <row r="123" spans="1:9" s="196" customFormat="1" x14ac:dyDescent="0.25">
      <c r="A123" s="371" t="s">
        <v>309</v>
      </c>
      <c r="B123" s="384">
        <f>B124</f>
        <v>858.86599999999999</v>
      </c>
      <c r="C123" s="367">
        <f t="shared" ref="C123:I123" si="34">C124</f>
        <v>5.1429101796407188</v>
      </c>
      <c r="D123" s="367"/>
      <c r="E123" s="367"/>
      <c r="F123" s="411"/>
      <c r="G123" s="367">
        <f t="shared" si="34"/>
        <v>1681.29</v>
      </c>
      <c r="H123" s="367">
        <f t="shared" si="34"/>
        <v>393.06</v>
      </c>
      <c r="I123" s="465">
        <f t="shared" si="34"/>
        <v>2074.35</v>
      </c>
    </row>
    <row r="124" spans="1:9" ht="31.5" x14ac:dyDescent="0.25">
      <c r="A124" s="432" t="s">
        <v>9</v>
      </c>
      <c r="B124" s="781">
        <f>SUM(B125:B130)</f>
        <v>858.86599999999999</v>
      </c>
      <c r="C124" s="412">
        <f t="shared" ref="C124:I124" si="35">SUM(C125:C130)</f>
        <v>5.1429101796407188</v>
      </c>
      <c r="D124" s="412"/>
      <c r="E124" s="412"/>
      <c r="F124" s="608"/>
      <c r="G124" s="412">
        <f t="shared" si="35"/>
        <v>1681.29</v>
      </c>
      <c r="H124" s="412">
        <f t="shared" si="35"/>
        <v>393.06</v>
      </c>
      <c r="I124" s="414">
        <f t="shared" si="35"/>
        <v>2074.35</v>
      </c>
    </row>
    <row r="125" spans="1:9" ht="17.25" customHeight="1" x14ac:dyDescent="0.25">
      <c r="A125" s="433" t="s">
        <v>310</v>
      </c>
      <c r="B125" s="767">
        <v>167</v>
      </c>
      <c r="C125" s="399">
        <f t="shared" si="16"/>
        <v>1</v>
      </c>
      <c r="D125" s="399">
        <v>1150</v>
      </c>
      <c r="E125" s="399">
        <f>C125*D125</f>
        <v>1150</v>
      </c>
      <c r="F125" s="406">
        <v>0.3</v>
      </c>
      <c r="G125" s="399">
        <f t="shared" ref="G125:G128" si="36">ROUND(E125*F125,2)</f>
        <v>345</v>
      </c>
      <c r="H125" s="399">
        <f t="shared" ref="H125:H128" si="37">ROUND(G125*0.2359,2)</f>
        <v>81.39</v>
      </c>
      <c r="I125" s="401">
        <f t="shared" ref="I125:I128" si="38">G125+H125</f>
        <v>426.39</v>
      </c>
    </row>
    <row r="126" spans="1:9" ht="17.25" customHeight="1" x14ac:dyDescent="0.25">
      <c r="A126" s="433" t="s">
        <v>311</v>
      </c>
      <c r="B126" s="767">
        <v>167</v>
      </c>
      <c r="C126" s="399">
        <f t="shared" si="16"/>
        <v>1</v>
      </c>
      <c r="D126" s="399">
        <v>900</v>
      </c>
      <c r="E126" s="399">
        <f>C126*D126</f>
        <v>900</v>
      </c>
      <c r="F126" s="406">
        <v>0.3</v>
      </c>
      <c r="G126" s="399">
        <f t="shared" si="36"/>
        <v>270</v>
      </c>
      <c r="H126" s="399">
        <f t="shared" si="37"/>
        <v>63.69</v>
      </c>
      <c r="I126" s="401">
        <f t="shared" si="38"/>
        <v>333.69</v>
      </c>
    </row>
    <row r="127" spans="1:9" ht="17.25" customHeight="1" x14ac:dyDescent="0.25">
      <c r="A127" s="433" t="s">
        <v>312</v>
      </c>
      <c r="B127" s="767">
        <v>111.333</v>
      </c>
      <c r="C127" s="399">
        <f t="shared" si="16"/>
        <v>0.66666467065868262</v>
      </c>
      <c r="D127" s="399">
        <v>1600</v>
      </c>
      <c r="E127" s="399">
        <f>C127*D127</f>
        <v>1066.6634730538922</v>
      </c>
      <c r="F127" s="406">
        <v>0.3</v>
      </c>
      <c r="G127" s="399">
        <f t="shared" si="36"/>
        <v>320</v>
      </c>
      <c r="H127" s="399">
        <f t="shared" si="37"/>
        <v>75.489999999999995</v>
      </c>
      <c r="I127" s="401">
        <f t="shared" si="38"/>
        <v>395.49</v>
      </c>
    </row>
    <row r="128" spans="1:9" ht="17.25" customHeight="1" x14ac:dyDescent="0.25">
      <c r="A128" s="433" t="s">
        <v>234</v>
      </c>
      <c r="B128" s="767">
        <v>111.333</v>
      </c>
      <c r="C128" s="399">
        <f t="shared" si="16"/>
        <v>0.66666467065868262</v>
      </c>
      <c r="D128" s="399">
        <v>1150</v>
      </c>
      <c r="E128" s="399">
        <f>C128*D128</f>
        <v>766.66437125748507</v>
      </c>
      <c r="F128" s="406">
        <v>0.3</v>
      </c>
      <c r="G128" s="399">
        <f t="shared" si="36"/>
        <v>230</v>
      </c>
      <c r="H128" s="399">
        <f t="shared" si="37"/>
        <v>54.26</v>
      </c>
      <c r="I128" s="401">
        <f t="shared" si="38"/>
        <v>284.26</v>
      </c>
    </row>
    <row r="129" spans="1:9" x14ac:dyDescent="0.25">
      <c r="A129" s="433" t="s">
        <v>188</v>
      </c>
      <c r="B129" s="767">
        <v>167</v>
      </c>
      <c r="C129" s="399">
        <f t="shared" si="16"/>
        <v>1</v>
      </c>
      <c r="D129" s="399">
        <v>1300</v>
      </c>
      <c r="E129" s="399">
        <f>C129*D129</f>
        <v>1300</v>
      </c>
      <c r="F129" s="406">
        <v>0.3</v>
      </c>
      <c r="G129" s="399">
        <f t="shared" ref="G129:G130" si="39">ROUND(E129*F129,2)</f>
        <v>390</v>
      </c>
      <c r="H129" s="399">
        <f t="shared" ref="H129" si="40">ROUND(G129*0.2359,2)</f>
        <v>92</v>
      </c>
      <c r="I129" s="401">
        <f t="shared" ref="I129:I130" si="41">G129+H129</f>
        <v>482</v>
      </c>
    </row>
    <row r="130" spans="1:9" ht="16.5" thickBot="1" x14ac:dyDescent="0.3">
      <c r="A130" s="740" t="s">
        <v>313</v>
      </c>
      <c r="B130" s="810">
        <v>135.19999999999999</v>
      </c>
      <c r="C130" s="437">
        <f t="shared" si="16"/>
        <v>0.80958083832335326</v>
      </c>
      <c r="D130" s="437">
        <v>520</v>
      </c>
      <c r="E130" s="437">
        <f>ROUND(C130*D130,2)</f>
        <v>420.98</v>
      </c>
      <c r="F130" s="714">
        <v>0.3</v>
      </c>
      <c r="G130" s="437">
        <f t="shared" si="39"/>
        <v>126.29</v>
      </c>
      <c r="H130" s="726">
        <f>ROUND(G130*0.2077,2)</f>
        <v>26.23</v>
      </c>
      <c r="I130" s="749">
        <f t="shared" si="41"/>
        <v>152.52000000000001</v>
      </c>
    </row>
    <row r="132" spans="1:9" ht="16.5" x14ac:dyDescent="0.25">
      <c r="A132" s="1183" t="s">
        <v>2548</v>
      </c>
      <c r="B132" s="1183"/>
    </row>
  </sheetData>
  <mergeCells count="4">
    <mergeCell ref="A132:B132"/>
    <mergeCell ref="A2:I2"/>
    <mergeCell ref="A6:A7"/>
    <mergeCell ref="B6:I6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DF230-F862-4727-9E35-89CAC460D080}">
  <sheetPr>
    <tabColor theme="9" tint="0.59999389629810485"/>
  </sheetPr>
  <dimension ref="A1:I88"/>
  <sheetViews>
    <sheetView zoomScale="80" zoomScaleNormal="80" workbookViewId="0">
      <selection activeCell="Q3" sqref="Q3"/>
    </sheetView>
  </sheetViews>
  <sheetFormatPr defaultColWidth="9.140625" defaultRowHeight="32.25" customHeight="1" x14ac:dyDescent="0.25"/>
  <cols>
    <col min="1" max="1" width="71.140625" style="350" customWidth="1"/>
    <col min="2" max="4" width="19" style="350" customWidth="1"/>
    <col min="5" max="5" width="14.85546875" style="350" customWidth="1"/>
    <col min="6" max="6" width="11.140625" style="350" customWidth="1"/>
    <col min="7" max="7" width="14.5703125" style="350" customWidth="1"/>
    <col min="8" max="9" width="16.140625" style="350" customWidth="1"/>
    <col min="10" max="16384" width="9.140625" style="350"/>
  </cols>
  <sheetData>
    <row r="1" spans="1:9" ht="15.75" x14ac:dyDescent="0.25">
      <c r="I1" s="1160" t="s">
        <v>2804</v>
      </c>
    </row>
    <row r="2" spans="1:9" s="196" customFormat="1" ht="32.2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3" spans="1:9" ht="15.75" x14ac:dyDescent="0.25"/>
    <row r="4" spans="1:9" ht="15.75" x14ac:dyDescent="0.25">
      <c r="A4" s="350" t="s">
        <v>2618</v>
      </c>
    </row>
    <row r="5" spans="1:9" ht="16.5" thickBot="1" x14ac:dyDescent="0.3">
      <c r="A5" s="244"/>
      <c r="B5" s="751"/>
      <c r="C5" s="751"/>
      <c r="D5" s="751"/>
      <c r="E5" s="751"/>
      <c r="F5" s="751"/>
      <c r="G5" s="751"/>
      <c r="H5" s="751"/>
      <c r="I5" s="751"/>
    </row>
    <row r="6" spans="1:9" ht="15.75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22.2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5.75" x14ac:dyDescent="0.25">
      <c r="A8" s="269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ht="15.75" x14ac:dyDescent="0.25">
      <c r="A9" s="811" t="s">
        <v>0</v>
      </c>
      <c r="B9" s="761">
        <f>B10+B42+B70</f>
        <v>6431</v>
      </c>
      <c r="C9" s="768">
        <f t="shared" ref="C9:I9" si="0">C10+C42+C70</f>
        <v>38.508982035928149</v>
      </c>
      <c r="D9" s="768"/>
      <c r="E9" s="768"/>
      <c r="F9" s="816"/>
      <c r="G9" s="768">
        <f t="shared" si="0"/>
        <v>41117.86</v>
      </c>
      <c r="H9" s="768">
        <f t="shared" si="0"/>
        <v>9521.26</v>
      </c>
      <c r="I9" s="772">
        <f t="shared" si="0"/>
        <v>50639.119999999995</v>
      </c>
    </row>
    <row r="10" spans="1:9" s="196" customFormat="1" ht="15.75" x14ac:dyDescent="0.25">
      <c r="A10" s="371" t="s">
        <v>2619</v>
      </c>
      <c r="B10" s="384">
        <f>B11+B28+B40</f>
        <v>3047</v>
      </c>
      <c r="C10" s="367">
        <f t="shared" ref="C10:I10" si="1">C11+C28+C40</f>
        <v>18.245508982035929</v>
      </c>
      <c r="D10" s="367"/>
      <c r="E10" s="367"/>
      <c r="F10" s="366"/>
      <c r="G10" s="367">
        <f t="shared" si="1"/>
        <v>24562.420000000002</v>
      </c>
      <c r="H10" s="367">
        <f t="shared" si="1"/>
        <v>5662.87</v>
      </c>
      <c r="I10" s="465">
        <f t="shared" si="1"/>
        <v>30225.289999999997</v>
      </c>
    </row>
    <row r="11" spans="1:9" s="196" customFormat="1" ht="32.25" customHeight="1" x14ac:dyDescent="0.25">
      <c r="A11" s="521" t="s">
        <v>9</v>
      </c>
      <c r="B11" s="451">
        <f>SUM(B12:B27)</f>
        <v>1440</v>
      </c>
      <c r="C11" s="427">
        <f t="shared" ref="C11:I11" si="2">SUM(C12:C27)</f>
        <v>8.6227544910179645</v>
      </c>
      <c r="D11" s="427"/>
      <c r="E11" s="427"/>
      <c r="F11" s="606"/>
      <c r="G11" s="427">
        <f t="shared" si="2"/>
        <v>16037.700000000003</v>
      </c>
      <c r="H11" s="427">
        <f t="shared" si="2"/>
        <v>3662.5399999999995</v>
      </c>
      <c r="I11" s="466">
        <f t="shared" si="2"/>
        <v>19700.239999999998</v>
      </c>
    </row>
    <row r="12" spans="1:9" ht="15.75" x14ac:dyDescent="0.25">
      <c r="A12" s="812" t="s">
        <v>404</v>
      </c>
      <c r="B12" s="767">
        <v>152</v>
      </c>
      <c r="C12" s="399">
        <f t="shared" ref="C12:C26" si="3">B12/167</f>
        <v>0.91017964071856283</v>
      </c>
      <c r="D12" s="399">
        <v>1862</v>
      </c>
      <c r="E12" s="399">
        <f t="shared" ref="E12:E26" si="4">D12*C12</f>
        <v>1694.754491017964</v>
      </c>
      <c r="F12" s="406">
        <v>1</v>
      </c>
      <c r="G12" s="399">
        <f t="shared" ref="G12:G38" si="5">ROUND(E12*F12,2)</f>
        <v>1694.75</v>
      </c>
      <c r="H12" s="428">
        <f>ROUND(G12*0.2077,2)</f>
        <v>352</v>
      </c>
      <c r="I12" s="401">
        <f t="shared" ref="I12:I26" si="6">G12+H12</f>
        <v>2046.75</v>
      </c>
    </row>
    <row r="13" spans="1:9" ht="15.75" x14ac:dyDescent="0.25">
      <c r="A13" s="812" t="s">
        <v>404</v>
      </c>
      <c r="B13" s="767">
        <v>216</v>
      </c>
      <c r="C13" s="399">
        <f t="shared" si="3"/>
        <v>1.2934131736526946</v>
      </c>
      <c r="D13" s="399">
        <v>1862</v>
      </c>
      <c r="E13" s="399">
        <f t="shared" si="4"/>
        <v>2408.3353293413174</v>
      </c>
      <c r="F13" s="406">
        <v>1</v>
      </c>
      <c r="G13" s="399">
        <f t="shared" si="5"/>
        <v>2408.34</v>
      </c>
      <c r="H13" s="399">
        <f t="shared" ref="H13" si="7">ROUND(G13*0.2359,2)</f>
        <v>568.13</v>
      </c>
      <c r="I13" s="401">
        <f t="shared" si="6"/>
        <v>2976.4700000000003</v>
      </c>
    </row>
    <row r="14" spans="1:9" ht="15.75" x14ac:dyDescent="0.25">
      <c r="A14" s="812" t="s">
        <v>404</v>
      </c>
      <c r="B14" s="767">
        <v>152</v>
      </c>
      <c r="C14" s="399">
        <f t="shared" si="3"/>
        <v>0.91017964071856283</v>
      </c>
      <c r="D14" s="399">
        <v>1862</v>
      </c>
      <c r="E14" s="399">
        <f t="shared" si="4"/>
        <v>1694.754491017964</v>
      </c>
      <c r="F14" s="406">
        <v>1</v>
      </c>
      <c r="G14" s="399">
        <f t="shared" si="5"/>
        <v>1694.75</v>
      </c>
      <c r="H14" s="428">
        <f>ROUND(G14*0.2077,2)</f>
        <v>352</v>
      </c>
      <c r="I14" s="401">
        <f t="shared" si="6"/>
        <v>2046.75</v>
      </c>
    </row>
    <row r="15" spans="1:9" ht="15.75" x14ac:dyDescent="0.25">
      <c r="A15" s="812" t="s">
        <v>404</v>
      </c>
      <c r="B15" s="767">
        <v>64</v>
      </c>
      <c r="C15" s="399">
        <f t="shared" si="3"/>
        <v>0.38323353293413176</v>
      </c>
      <c r="D15" s="399">
        <v>1862</v>
      </c>
      <c r="E15" s="399">
        <f t="shared" si="4"/>
        <v>713.5808383233533</v>
      </c>
      <c r="F15" s="406">
        <v>1</v>
      </c>
      <c r="G15" s="399">
        <f t="shared" si="5"/>
        <v>713.58</v>
      </c>
      <c r="H15" s="399">
        <f t="shared" ref="H15:H26" si="8">ROUND(G15*0.2359,2)</f>
        <v>168.33</v>
      </c>
      <c r="I15" s="401">
        <f t="shared" si="6"/>
        <v>881.91000000000008</v>
      </c>
    </row>
    <row r="16" spans="1:9" ht="15.75" x14ac:dyDescent="0.25">
      <c r="A16" s="812" t="s">
        <v>404</v>
      </c>
      <c r="B16" s="767">
        <v>40</v>
      </c>
      <c r="C16" s="399">
        <f t="shared" si="3"/>
        <v>0.23952095808383234</v>
      </c>
      <c r="D16" s="399">
        <v>1862</v>
      </c>
      <c r="E16" s="399">
        <f t="shared" si="4"/>
        <v>445.98802395209583</v>
      </c>
      <c r="F16" s="406">
        <v>1</v>
      </c>
      <c r="G16" s="399">
        <f t="shared" si="5"/>
        <v>445.99</v>
      </c>
      <c r="H16" s="399">
        <f t="shared" si="8"/>
        <v>105.21</v>
      </c>
      <c r="I16" s="401">
        <f t="shared" si="6"/>
        <v>551.20000000000005</v>
      </c>
    </row>
    <row r="17" spans="1:9" ht="15.75" x14ac:dyDescent="0.25">
      <c r="A17" s="812" t="s">
        <v>404</v>
      </c>
      <c r="B17" s="767">
        <v>80</v>
      </c>
      <c r="C17" s="399">
        <f t="shared" si="3"/>
        <v>0.47904191616766467</v>
      </c>
      <c r="D17" s="399">
        <v>1862</v>
      </c>
      <c r="E17" s="399">
        <f t="shared" si="4"/>
        <v>891.97604790419166</v>
      </c>
      <c r="F17" s="406">
        <v>1</v>
      </c>
      <c r="G17" s="399">
        <f t="shared" si="5"/>
        <v>891.98</v>
      </c>
      <c r="H17" s="428">
        <f>ROUND(G17*0.2077,2)</f>
        <v>185.26</v>
      </c>
      <c r="I17" s="401">
        <f t="shared" si="6"/>
        <v>1077.24</v>
      </c>
    </row>
    <row r="18" spans="1:9" ht="15.75" x14ac:dyDescent="0.25">
      <c r="A18" s="812" t="s">
        <v>404</v>
      </c>
      <c r="B18" s="767">
        <v>224</v>
      </c>
      <c r="C18" s="399">
        <f t="shared" si="3"/>
        <v>1.341317365269461</v>
      </c>
      <c r="D18" s="399">
        <v>1862</v>
      </c>
      <c r="E18" s="399">
        <f t="shared" si="4"/>
        <v>2497.5329341317365</v>
      </c>
      <c r="F18" s="406">
        <v>1</v>
      </c>
      <c r="G18" s="399">
        <f t="shared" si="5"/>
        <v>2497.5300000000002</v>
      </c>
      <c r="H18" s="399">
        <f t="shared" si="8"/>
        <v>589.16999999999996</v>
      </c>
      <c r="I18" s="401">
        <f t="shared" si="6"/>
        <v>3086.7000000000003</v>
      </c>
    </row>
    <row r="19" spans="1:9" ht="15.75" x14ac:dyDescent="0.25">
      <c r="A19" s="812" t="s">
        <v>404</v>
      </c>
      <c r="B19" s="767">
        <v>48</v>
      </c>
      <c r="C19" s="399">
        <f t="shared" si="3"/>
        <v>0.28742514970059879</v>
      </c>
      <c r="D19" s="399">
        <v>1862</v>
      </c>
      <c r="E19" s="399">
        <f t="shared" si="4"/>
        <v>535.18562874251495</v>
      </c>
      <c r="F19" s="406">
        <v>1</v>
      </c>
      <c r="G19" s="399">
        <f t="shared" si="5"/>
        <v>535.19000000000005</v>
      </c>
      <c r="H19" s="399">
        <f t="shared" si="8"/>
        <v>126.25</v>
      </c>
      <c r="I19" s="401">
        <f t="shared" si="6"/>
        <v>661.44</v>
      </c>
    </row>
    <row r="20" spans="1:9" ht="15.75" x14ac:dyDescent="0.25">
      <c r="A20" s="812" t="s">
        <v>404</v>
      </c>
      <c r="B20" s="767">
        <v>32</v>
      </c>
      <c r="C20" s="399">
        <f t="shared" si="3"/>
        <v>0.19161676646706588</v>
      </c>
      <c r="D20" s="399">
        <v>1862</v>
      </c>
      <c r="E20" s="399">
        <f t="shared" si="4"/>
        <v>356.79041916167665</v>
      </c>
      <c r="F20" s="406">
        <v>1</v>
      </c>
      <c r="G20" s="399">
        <f t="shared" si="5"/>
        <v>356.79</v>
      </c>
      <c r="H20" s="399">
        <f t="shared" si="8"/>
        <v>84.17</v>
      </c>
      <c r="I20" s="401">
        <f t="shared" si="6"/>
        <v>440.96000000000004</v>
      </c>
    </row>
    <row r="21" spans="1:9" ht="15.75" x14ac:dyDescent="0.25">
      <c r="A21" s="812" t="s">
        <v>404</v>
      </c>
      <c r="B21" s="767">
        <v>64</v>
      </c>
      <c r="C21" s="399">
        <f t="shared" si="3"/>
        <v>0.38323353293413176</v>
      </c>
      <c r="D21" s="399">
        <v>1862</v>
      </c>
      <c r="E21" s="399">
        <f t="shared" si="4"/>
        <v>713.5808383233533</v>
      </c>
      <c r="F21" s="406">
        <v>1</v>
      </c>
      <c r="G21" s="399">
        <f t="shared" si="5"/>
        <v>713.58</v>
      </c>
      <c r="H21" s="399">
        <f t="shared" si="8"/>
        <v>168.33</v>
      </c>
      <c r="I21" s="401">
        <f t="shared" si="6"/>
        <v>881.91000000000008</v>
      </c>
    </row>
    <row r="22" spans="1:9" ht="15.75" x14ac:dyDescent="0.25">
      <c r="A22" s="812" t="s">
        <v>404</v>
      </c>
      <c r="B22" s="767">
        <v>64</v>
      </c>
      <c r="C22" s="399">
        <f t="shared" si="3"/>
        <v>0.38323353293413176</v>
      </c>
      <c r="D22" s="399">
        <v>1862</v>
      </c>
      <c r="E22" s="399">
        <f t="shared" si="4"/>
        <v>713.5808383233533</v>
      </c>
      <c r="F22" s="406">
        <v>1</v>
      </c>
      <c r="G22" s="399">
        <f t="shared" si="5"/>
        <v>713.58</v>
      </c>
      <c r="H22" s="399">
        <f t="shared" si="8"/>
        <v>168.33</v>
      </c>
      <c r="I22" s="401">
        <f t="shared" si="6"/>
        <v>881.91000000000008</v>
      </c>
    </row>
    <row r="23" spans="1:9" ht="15.75" x14ac:dyDescent="0.25">
      <c r="A23" s="812" t="s">
        <v>404</v>
      </c>
      <c r="B23" s="767">
        <v>24</v>
      </c>
      <c r="C23" s="399">
        <f t="shared" si="3"/>
        <v>0.1437125748502994</v>
      </c>
      <c r="D23" s="399">
        <v>1862</v>
      </c>
      <c r="E23" s="399">
        <f t="shared" si="4"/>
        <v>267.59281437125748</v>
      </c>
      <c r="F23" s="406">
        <v>1</v>
      </c>
      <c r="G23" s="399">
        <f t="shared" si="5"/>
        <v>267.58999999999997</v>
      </c>
      <c r="H23" s="399">
        <f t="shared" si="8"/>
        <v>63.12</v>
      </c>
      <c r="I23" s="401">
        <f t="shared" si="6"/>
        <v>330.71</v>
      </c>
    </row>
    <row r="24" spans="1:9" ht="15.75" x14ac:dyDescent="0.25">
      <c r="A24" s="812" t="s">
        <v>404</v>
      </c>
      <c r="B24" s="767">
        <v>64</v>
      </c>
      <c r="C24" s="399">
        <f t="shared" si="3"/>
        <v>0.38323353293413176</v>
      </c>
      <c r="D24" s="399">
        <v>1862</v>
      </c>
      <c r="E24" s="399">
        <f t="shared" si="4"/>
        <v>713.5808383233533</v>
      </c>
      <c r="F24" s="406">
        <v>1</v>
      </c>
      <c r="G24" s="399">
        <f t="shared" si="5"/>
        <v>713.58</v>
      </c>
      <c r="H24" s="399">
        <f t="shared" si="8"/>
        <v>168.33</v>
      </c>
      <c r="I24" s="401">
        <f t="shared" si="6"/>
        <v>881.91000000000008</v>
      </c>
    </row>
    <row r="25" spans="1:9" ht="15.75" x14ac:dyDescent="0.25">
      <c r="A25" s="812" t="s">
        <v>404</v>
      </c>
      <c r="B25" s="767">
        <v>160</v>
      </c>
      <c r="C25" s="399">
        <f t="shared" si="3"/>
        <v>0.95808383233532934</v>
      </c>
      <c r="D25" s="399">
        <v>1862</v>
      </c>
      <c r="E25" s="399">
        <f t="shared" si="4"/>
        <v>1783.9520958083833</v>
      </c>
      <c r="F25" s="406">
        <v>1</v>
      </c>
      <c r="G25" s="399">
        <f t="shared" si="5"/>
        <v>1783.95</v>
      </c>
      <c r="H25" s="399">
        <f t="shared" si="8"/>
        <v>420.83</v>
      </c>
      <c r="I25" s="401">
        <f t="shared" si="6"/>
        <v>2204.7800000000002</v>
      </c>
    </row>
    <row r="26" spans="1:9" ht="15.75" x14ac:dyDescent="0.25">
      <c r="A26" s="812" t="s">
        <v>404</v>
      </c>
      <c r="B26" s="767">
        <v>48</v>
      </c>
      <c r="C26" s="399">
        <f t="shared" si="3"/>
        <v>0.28742514970059879</v>
      </c>
      <c r="D26" s="399">
        <v>1862</v>
      </c>
      <c r="E26" s="399">
        <f t="shared" si="4"/>
        <v>535.18562874251495</v>
      </c>
      <c r="F26" s="406">
        <v>1</v>
      </c>
      <c r="G26" s="399">
        <f t="shared" si="5"/>
        <v>535.19000000000005</v>
      </c>
      <c r="H26" s="399">
        <f t="shared" si="8"/>
        <v>126.25</v>
      </c>
      <c r="I26" s="401">
        <f t="shared" si="6"/>
        <v>661.44</v>
      </c>
    </row>
    <row r="27" spans="1:9" ht="15.75" x14ac:dyDescent="0.25">
      <c r="A27" s="812" t="s">
        <v>415</v>
      </c>
      <c r="B27" s="767">
        <v>8</v>
      </c>
      <c r="C27" s="399">
        <f>B27/167</f>
        <v>4.790419161676647E-2</v>
      </c>
      <c r="D27" s="399">
        <v>1489</v>
      </c>
      <c r="E27" s="399">
        <f t="shared" ref="E27:E39" si="9">D27*C27</f>
        <v>71.329341317365277</v>
      </c>
      <c r="F27" s="406">
        <v>1</v>
      </c>
      <c r="G27" s="399">
        <f t="shared" si="5"/>
        <v>71.33</v>
      </c>
      <c r="H27" s="399">
        <f t="shared" ref="H27" si="10">ROUND(G27*0.2359,2)</f>
        <v>16.829999999999998</v>
      </c>
      <c r="I27" s="401">
        <f t="shared" ref="I27" si="11">G27+H27</f>
        <v>88.16</v>
      </c>
    </row>
    <row r="28" spans="1:9" ht="31.5" x14ac:dyDescent="0.25">
      <c r="A28" s="813" t="s">
        <v>7</v>
      </c>
      <c r="B28" s="447">
        <f>SUM(B29:B39)</f>
        <v>1440</v>
      </c>
      <c r="C28" s="455">
        <f t="shared" ref="C28:I28" si="12">SUM(C29:C39)</f>
        <v>8.6227544910179645</v>
      </c>
      <c r="D28" s="455"/>
      <c r="E28" s="455"/>
      <c r="F28" s="527"/>
      <c r="G28" s="455">
        <f t="shared" si="12"/>
        <v>8374.7199999999993</v>
      </c>
      <c r="H28" s="455">
        <f t="shared" si="12"/>
        <v>1964.9399999999998</v>
      </c>
      <c r="I28" s="461">
        <f t="shared" si="12"/>
        <v>10339.66</v>
      </c>
    </row>
    <row r="29" spans="1:9" ht="15.75" x14ac:dyDescent="0.25">
      <c r="A29" s="812" t="s">
        <v>710</v>
      </c>
      <c r="B29" s="767">
        <v>216</v>
      </c>
      <c r="C29" s="399">
        <f t="shared" ref="C29:C38" si="13">B29/167</f>
        <v>1.2934131736526946</v>
      </c>
      <c r="D29" s="399">
        <v>985</v>
      </c>
      <c r="E29" s="399">
        <f t="shared" si="9"/>
        <v>1274.0119760479042</v>
      </c>
      <c r="F29" s="406">
        <v>1</v>
      </c>
      <c r="G29" s="399">
        <f t="shared" si="5"/>
        <v>1274.01</v>
      </c>
      <c r="H29" s="399">
        <f t="shared" ref="H29:H38" si="14">ROUND(G29*0.2359,2)</f>
        <v>300.54000000000002</v>
      </c>
      <c r="I29" s="401">
        <f t="shared" ref="I29:I38" si="15">G29+H29</f>
        <v>1574.55</v>
      </c>
    </row>
    <row r="30" spans="1:9" ht="15.75" x14ac:dyDescent="0.25">
      <c r="A30" s="812" t="s">
        <v>710</v>
      </c>
      <c r="B30" s="767">
        <v>112</v>
      </c>
      <c r="C30" s="399">
        <f t="shared" si="13"/>
        <v>0.6706586826347305</v>
      </c>
      <c r="D30" s="399">
        <v>985</v>
      </c>
      <c r="E30" s="399">
        <f t="shared" si="9"/>
        <v>660.59880239520953</v>
      </c>
      <c r="F30" s="406">
        <v>1</v>
      </c>
      <c r="G30" s="399">
        <f t="shared" si="5"/>
        <v>660.6</v>
      </c>
      <c r="H30" s="399">
        <f t="shared" si="14"/>
        <v>155.84</v>
      </c>
      <c r="I30" s="401">
        <f t="shared" si="15"/>
        <v>816.44</v>
      </c>
    </row>
    <row r="31" spans="1:9" ht="15.75" x14ac:dyDescent="0.25">
      <c r="A31" s="812" t="s">
        <v>710</v>
      </c>
      <c r="B31" s="767">
        <v>96</v>
      </c>
      <c r="C31" s="399">
        <f t="shared" si="13"/>
        <v>0.57485029940119758</v>
      </c>
      <c r="D31" s="399">
        <v>985</v>
      </c>
      <c r="E31" s="399">
        <f t="shared" si="9"/>
        <v>566.22754491017963</v>
      </c>
      <c r="F31" s="406">
        <v>1</v>
      </c>
      <c r="G31" s="399">
        <f t="shared" si="5"/>
        <v>566.23</v>
      </c>
      <c r="H31" s="399">
        <f t="shared" si="14"/>
        <v>133.57</v>
      </c>
      <c r="I31" s="401">
        <f t="shared" si="15"/>
        <v>699.8</v>
      </c>
    </row>
    <row r="32" spans="1:9" ht="15.75" x14ac:dyDescent="0.25">
      <c r="A32" s="812" t="s">
        <v>710</v>
      </c>
      <c r="B32" s="767">
        <v>64</v>
      </c>
      <c r="C32" s="399">
        <f t="shared" si="13"/>
        <v>0.38323353293413176</v>
      </c>
      <c r="D32" s="399">
        <v>985</v>
      </c>
      <c r="E32" s="399">
        <f t="shared" si="9"/>
        <v>377.48502994011977</v>
      </c>
      <c r="F32" s="406">
        <v>1</v>
      </c>
      <c r="G32" s="399">
        <f t="shared" si="5"/>
        <v>377.49</v>
      </c>
      <c r="H32" s="428">
        <f>ROUND(G32*0.2077,2)</f>
        <v>78.400000000000006</v>
      </c>
      <c r="I32" s="401">
        <f t="shared" si="15"/>
        <v>455.89</v>
      </c>
    </row>
    <row r="33" spans="1:9" ht="15.75" x14ac:dyDescent="0.25">
      <c r="A33" s="812" t="s">
        <v>710</v>
      </c>
      <c r="B33" s="767">
        <v>104</v>
      </c>
      <c r="C33" s="399">
        <f t="shared" si="13"/>
        <v>0.6227544910179641</v>
      </c>
      <c r="D33" s="399">
        <v>985</v>
      </c>
      <c r="E33" s="399">
        <f t="shared" si="9"/>
        <v>613.41317365269458</v>
      </c>
      <c r="F33" s="406">
        <v>1</v>
      </c>
      <c r="G33" s="399">
        <f t="shared" si="5"/>
        <v>613.41</v>
      </c>
      <c r="H33" s="399">
        <f t="shared" si="14"/>
        <v>144.69999999999999</v>
      </c>
      <c r="I33" s="401">
        <f t="shared" si="15"/>
        <v>758.1099999999999</v>
      </c>
    </row>
    <row r="34" spans="1:9" ht="15.75" x14ac:dyDescent="0.25">
      <c r="A34" s="812" t="s">
        <v>710</v>
      </c>
      <c r="B34" s="767">
        <v>192</v>
      </c>
      <c r="C34" s="399">
        <f t="shared" si="13"/>
        <v>1.1497005988023952</v>
      </c>
      <c r="D34" s="399">
        <v>985</v>
      </c>
      <c r="E34" s="399">
        <f t="shared" si="9"/>
        <v>1132.4550898203593</v>
      </c>
      <c r="F34" s="406">
        <v>1</v>
      </c>
      <c r="G34" s="399">
        <f t="shared" si="5"/>
        <v>1132.46</v>
      </c>
      <c r="H34" s="399">
        <f t="shared" si="14"/>
        <v>267.14999999999998</v>
      </c>
      <c r="I34" s="401">
        <f t="shared" si="15"/>
        <v>1399.6100000000001</v>
      </c>
    </row>
    <row r="35" spans="1:9" ht="15.75" x14ac:dyDescent="0.25">
      <c r="A35" s="812" t="s">
        <v>710</v>
      </c>
      <c r="B35" s="767">
        <v>168</v>
      </c>
      <c r="C35" s="399">
        <f t="shared" si="13"/>
        <v>1.0059880239520957</v>
      </c>
      <c r="D35" s="399">
        <v>985</v>
      </c>
      <c r="E35" s="399">
        <f t="shared" si="9"/>
        <v>990.8982035928143</v>
      </c>
      <c r="F35" s="406">
        <v>1</v>
      </c>
      <c r="G35" s="399">
        <f t="shared" si="5"/>
        <v>990.9</v>
      </c>
      <c r="H35" s="399">
        <f t="shared" si="14"/>
        <v>233.75</v>
      </c>
      <c r="I35" s="401">
        <f t="shared" si="15"/>
        <v>1224.6500000000001</v>
      </c>
    </row>
    <row r="36" spans="1:9" ht="15.75" x14ac:dyDescent="0.25">
      <c r="A36" s="812" t="s">
        <v>710</v>
      </c>
      <c r="B36" s="767">
        <v>72</v>
      </c>
      <c r="C36" s="399">
        <f t="shared" si="13"/>
        <v>0.43113772455089822</v>
      </c>
      <c r="D36" s="399">
        <v>985</v>
      </c>
      <c r="E36" s="399">
        <f t="shared" si="9"/>
        <v>424.67065868263472</v>
      </c>
      <c r="F36" s="406">
        <v>1</v>
      </c>
      <c r="G36" s="399">
        <f t="shared" si="5"/>
        <v>424.67</v>
      </c>
      <c r="H36" s="399">
        <f t="shared" si="14"/>
        <v>100.18</v>
      </c>
      <c r="I36" s="401">
        <f t="shared" si="15"/>
        <v>524.85</v>
      </c>
    </row>
    <row r="37" spans="1:9" ht="15.75" x14ac:dyDescent="0.25">
      <c r="A37" s="812" t="s">
        <v>710</v>
      </c>
      <c r="B37" s="767">
        <v>96</v>
      </c>
      <c r="C37" s="399">
        <f t="shared" si="13"/>
        <v>0.57485029940119758</v>
      </c>
      <c r="D37" s="399">
        <v>985</v>
      </c>
      <c r="E37" s="399">
        <f t="shared" si="9"/>
        <v>566.22754491017963</v>
      </c>
      <c r="F37" s="406">
        <v>1</v>
      </c>
      <c r="G37" s="399">
        <f t="shared" si="5"/>
        <v>566.23</v>
      </c>
      <c r="H37" s="399">
        <f t="shared" si="14"/>
        <v>133.57</v>
      </c>
      <c r="I37" s="401">
        <f t="shared" si="15"/>
        <v>699.8</v>
      </c>
    </row>
    <row r="38" spans="1:9" ht="15.75" x14ac:dyDescent="0.25">
      <c r="A38" s="812" t="s">
        <v>710</v>
      </c>
      <c r="B38" s="767">
        <v>152</v>
      </c>
      <c r="C38" s="399">
        <f t="shared" si="13"/>
        <v>0.91017964071856283</v>
      </c>
      <c r="D38" s="399">
        <v>985</v>
      </c>
      <c r="E38" s="399">
        <f t="shared" si="9"/>
        <v>896.5269461077844</v>
      </c>
      <c r="F38" s="406">
        <v>1</v>
      </c>
      <c r="G38" s="399">
        <f t="shared" si="5"/>
        <v>896.53</v>
      </c>
      <c r="H38" s="399">
        <f t="shared" si="14"/>
        <v>211.49</v>
      </c>
      <c r="I38" s="401">
        <f t="shared" si="15"/>
        <v>1108.02</v>
      </c>
    </row>
    <row r="39" spans="1:9" ht="15.75" x14ac:dyDescent="0.25">
      <c r="A39" s="812" t="s">
        <v>711</v>
      </c>
      <c r="B39" s="767">
        <v>168</v>
      </c>
      <c r="C39" s="399">
        <f>B39/167</f>
        <v>1.0059880239520957</v>
      </c>
      <c r="D39" s="399">
        <v>867</v>
      </c>
      <c r="E39" s="399">
        <f t="shared" si="9"/>
        <v>872.19161676646706</v>
      </c>
      <c r="F39" s="406">
        <v>1</v>
      </c>
      <c r="G39" s="399">
        <f t="shared" ref="G39" si="16">ROUND(E39*F39,2)</f>
        <v>872.19</v>
      </c>
      <c r="H39" s="399">
        <f t="shared" ref="H39" si="17">ROUND(G39*0.2359,2)</f>
        <v>205.75</v>
      </c>
      <c r="I39" s="401">
        <f t="shared" ref="I39" si="18">G39+H39</f>
        <v>1077.94</v>
      </c>
    </row>
    <row r="40" spans="1:9" ht="15.75" x14ac:dyDescent="0.25">
      <c r="A40" s="813" t="s">
        <v>6</v>
      </c>
      <c r="B40" s="447">
        <f>SUM(B41:B41)</f>
        <v>167</v>
      </c>
      <c r="C40" s="455">
        <f t="shared" ref="C40:I40" si="19">SUM(C41:C41)</f>
        <v>1</v>
      </c>
      <c r="D40" s="455"/>
      <c r="E40" s="455"/>
      <c r="F40" s="527"/>
      <c r="G40" s="455">
        <f t="shared" si="19"/>
        <v>150</v>
      </c>
      <c r="H40" s="455">
        <f t="shared" si="19"/>
        <v>35.39</v>
      </c>
      <c r="I40" s="461">
        <f t="shared" si="19"/>
        <v>185.39</v>
      </c>
    </row>
    <row r="41" spans="1:9" ht="15.75" x14ac:dyDescent="0.25">
      <c r="A41" s="433" t="s">
        <v>712</v>
      </c>
      <c r="B41" s="767">
        <v>167</v>
      </c>
      <c r="C41" s="399">
        <f>B41/167</f>
        <v>1</v>
      </c>
      <c r="D41" s="399">
        <v>500</v>
      </c>
      <c r="E41" s="399">
        <f t="shared" ref="E41" si="20">D41*C41</f>
        <v>500</v>
      </c>
      <c r="F41" s="406">
        <v>0.3</v>
      </c>
      <c r="G41" s="399">
        <f t="shared" ref="G41" si="21">ROUND(E41*F41,2)</f>
        <v>150</v>
      </c>
      <c r="H41" s="399">
        <f>ROUND(G41*0.2359,2)</f>
        <v>35.39</v>
      </c>
      <c r="I41" s="401">
        <f t="shared" ref="I41" si="22">G41+H41</f>
        <v>185.39</v>
      </c>
    </row>
    <row r="42" spans="1:9" s="241" customFormat="1" ht="15.75" x14ac:dyDescent="0.25">
      <c r="A42" s="814" t="s">
        <v>713</v>
      </c>
      <c r="B42" s="384">
        <f>B43+B48+B60+B68</f>
        <v>2709</v>
      </c>
      <c r="C42" s="367">
        <f t="shared" ref="C42:I42" si="23">C43+C48+C60+C68</f>
        <v>16.221556886227546</v>
      </c>
      <c r="D42" s="367"/>
      <c r="E42" s="367"/>
      <c r="F42" s="366"/>
      <c r="G42" s="367">
        <f t="shared" si="23"/>
        <v>13299.8</v>
      </c>
      <c r="H42" s="367">
        <f t="shared" si="23"/>
        <v>3095.8099999999995</v>
      </c>
      <c r="I42" s="465">
        <f t="shared" si="23"/>
        <v>16395.61</v>
      </c>
    </row>
    <row r="43" spans="1:9" ht="32.25" customHeight="1" x14ac:dyDescent="0.25">
      <c r="A43" s="521" t="s">
        <v>9</v>
      </c>
      <c r="B43" s="447">
        <f>SUM(B44:B47)</f>
        <v>305</v>
      </c>
      <c r="C43" s="455">
        <f t="shared" ref="C43:I43" si="24">SUM(C44:C47)</f>
        <v>1.8263473053892214</v>
      </c>
      <c r="D43" s="455"/>
      <c r="E43" s="455"/>
      <c r="F43" s="527"/>
      <c r="G43" s="455">
        <f t="shared" si="24"/>
        <v>2719.4399999999996</v>
      </c>
      <c r="H43" s="455">
        <f t="shared" si="24"/>
        <v>616.61999999999989</v>
      </c>
      <c r="I43" s="461">
        <f t="shared" si="24"/>
        <v>3336.06</v>
      </c>
    </row>
    <row r="44" spans="1:9" ht="15.75" x14ac:dyDescent="0.25">
      <c r="A44" s="812" t="s">
        <v>404</v>
      </c>
      <c r="B44" s="767">
        <v>103</v>
      </c>
      <c r="C44" s="399">
        <f>B44/167</f>
        <v>0.61676646706586824</v>
      </c>
      <c r="D44" s="399">
        <v>1489</v>
      </c>
      <c r="E44" s="399">
        <f>D44*C44</f>
        <v>918.36526946107779</v>
      </c>
      <c r="F44" s="406">
        <v>1</v>
      </c>
      <c r="G44" s="399">
        <f>ROUND(E44*F44,2)</f>
        <v>918.37</v>
      </c>
      <c r="H44" s="399">
        <f>ROUND(G44*0.2359,2)</f>
        <v>216.64</v>
      </c>
      <c r="I44" s="401">
        <f>G44+H44</f>
        <v>1135.01</v>
      </c>
    </row>
    <row r="45" spans="1:9" ht="15.75" x14ac:dyDescent="0.25">
      <c r="A45" s="812" t="s">
        <v>404</v>
      </c>
      <c r="B45" s="767">
        <v>103</v>
      </c>
      <c r="C45" s="399">
        <f t="shared" ref="C45:C47" si="25">B45/167</f>
        <v>0.61676646706586824</v>
      </c>
      <c r="D45" s="399">
        <v>1489</v>
      </c>
      <c r="E45" s="399">
        <f t="shared" ref="E45:E56" si="26">D45*C45</f>
        <v>918.36526946107779</v>
      </c>
      <c r="F45" s="406">
        <v>1</v>
      </c>
      <c r="G45" s="399">
        <f t="shared" ref="G45:G47" si="27">ROUND(E45*F45,2)</f>
        <v>918.37</v>
      </c>
      <c r="H45" s="399">
        <f t="shared" ref="H45" si="28">ROUND(G45*0.2359,2)</f>
        <v>216.64</v>
      </c>
      <c r="I45" s="401">
        <f t="shared" ref="I45:I47" si="29">G45+H45</f>
        <v>1135.01</v>
      </c>
    </row>
    <row r="46" spans="1:9" ht="15.75" x14ac:dyDescent="0.25">
      <c r="A46" s="812" t="s">
        <v>404</v>
      </c>
      <c r="B46" s="767">
        <v>84</v>
      </c>
      <c r="C46" s="399">
        <f t="shared" si="25"/>
        <v>0.50299401197604787</v>
      </c>
      <c r="D46" s="399">
        <v>1489</v>
      </c>
      <c r="E46" s="399">
        <f t="shared" si="26"/>
        <v>748.95808383233532</v>
      </c>
      <c r="F46" s="406">
        <v>1</v>
      </c>
      <c r="G46" s="399">
        <f t="shared" si="27"/>
        <v>748.96</v>
      </c>
      <c r="H46" s="428">
        <f t="shared" ref="H46:H47" si="30">ROUND(G46*0.2077,2)</f>
        <v>155.56</v>
      </c>
      <c r="I46" s="401">
        <f t="shared" si="29"/>
        <v>904.52</v>
      </c>
    </row>
    <row r="47" spans="1:9" ht="15.75" x14ac:dyDescent="0.25">
      <c r="A47" s="812" t="s">
        <v>404</v>
      </c>
      <c r="B47" s="767">
        <v>15</v>
      </c>
      <c r="C47" s="399">
        <f t="shared" si="25"/>
        <v>8.9820359281437126E-2</v>
      </c>
      <c r="D47" s="399">
        <v>1489</v>
      </c>
      <c r="E47" s="399">
        <f t="shared" si="26"/>
        <v>133.74251497005989</v>
      </c>
      <c r="F47" s="406">
        <v>1</v>
      </c>
      <c r="G47" s="399">
        <f t="shared" si="27"/>
        <v>133.74</v>
      </c>
      <c r="H47" s="428">
        <f t="shared" si="30"/>
        <v>27.78</v>
      </c>
      <c r="I47" s="401">
        <f t="shared" si="29"/>
        <v>161.52000000000001</v>
      </c>
    </row>
    <row r="48" spans="1:9" ht="32.25" customHeight="1" x14ac:dyDescent="0.25">
      <c r="A48" s="813" t="s">
        <v>7</v>
      </c>
      <c r="B48" s="447">
        <f>SUM(B49:B59)</f>
        <v>1377</v>
      </c>
      <c r="C48" s="455">
        <f t="shared" ref="C48:I48" si="31">SUM(C49:C59)</f>
        <v>8.2455089820359273</v>
      </c>
      <c r="D48" s="455"/>
      <c r="E48" s="455"/>
      <c r="F48" s="527"/>
      <c r="G48" s="455">
        <f t="shared" si="31"/>
        <v>7505.5099999999993</v>
      </c>
      <c r="H48" s="455">
        <f t="shared" si="31"/>
        <v>1770.5499999999997</v>
      </c>
      <c r="I48" s="461">
        <f t="shared" si="31"/>
        <v>9276.0600000000013</v>
      </c>
    </row>
    <row r="49" spans="1:9" ht="15.75" x14ac:dyDescent="0.25">
      <c r="A49" s="812" t="s">
        <v>710</v>
      </c>
      <c r="B49" s="767">
        <v>167</v>
      </c>
      <c r="C49" s="399">
        <f>B49/167</f>
        <v>1</v>
      </c>
      <c r="D49" s="399">
        <v>985</v>
      </c>
      <c r="E49" s="399">
        <f t="shared" si="26"/>
        <v>985</v>
      </c>
      <c r="F49" s="406">
        <v>1</v>
      </c>
      <c r="G49" s="399">
        <f t="shared" ref="G49:G53" si="32">ROUND(E49*F49,2)</f>
        <v>985</v>
      </c>
      <c r="H49" s="399">
        <f t="shared" ref="H49:H53" si="33">ROUND(G49*0.2359,2)</f>
        <v>232.36</v>
      </c>
      <c r="I49" s="401">
        <f t="shared" ref="I49:I53" si="34">G49+H49</f>
        <v>1217.3600000000001</v>
      </c>
    </row>
    <row r="50" spans="1:9" ht="15.75" x14ac:dyDescent="0.25">
      <c r="A50" s="812" t="s">
        <v>710</v>
      </c>
      <c r="B50" s="767">
        <v>84</v>
      </c>
      <c r="C50" s="399">
        <f t="shared" ref="C50:C67" si="35">B50/167</f>
        <v>0.50299401197604787</v>
      </c>
      <c r="D50" s="399">
        <v>985</v>
      </c>
      <c r="E50" s="399">
        <f t="shared" si="26"/>
        <v>495.44910179640715</v>
      </c>
      <c r="F50" s="406">
        <v>1</v>
      </c>
      <c r="G50" s="399">
        <f t="shared" si="32"/>
        <v>495.45</v>
      </c>
      <c r="H50" s="399">
        <f t="shared" si="33"/>
        <v>116.88</v>
      </c>
      <c r="I50" s="401">
        <f t="shared" si="34"/>
        <v>612.32999999999993</v>
      </c>
    </row>
    <row r="51" spans="1:9" ht="15.75" x14ac:dyDescent="0.25">
      <c r="A51" s="812" t="s">
        <v>710</v>
      </c>
      <c r="B51" s="767">
        <v>228</v>
      </c>
      <c r="C51" s="399">
        <f t="shared" si="35"/>
        <v>1.3652694610778444</v>
      </c>
      <c r="D51" s="399">
        <v>985</v>
      </c>
      <c r="E51" s="399">
        <f t="shared" si="26"/>
        <v>1344.7904191616767</v>
      </c>
      <c r="F51" s="406">
        <v>1</v>
      </c>
      <c r="G51" s="399">
        <f t="shared" si="32"/>
        <v>1344.79</v>
      </c>
      <c r="H51" s="399">
        <f t="shared" si="33"/>
        <v>317.24</v>
      </c>
      <c r="I51" s="401">
        <f t="shared" si="34"/>
        <v>1662.03</v>
      </c>
    </row>
    <row r="52" spans="1:9" ht="15.75" x14ac:dyDescent="0.25">
      <c r="A52" s="812" t="s">
        <v>710</v>
      </c>
      <c r="B52" s="767">
        <v>204</v>
      </c>
      <c r="C52" s="399">
        <f t="shared" si="35"/>
        <v>1.221556886227545</v>
      </c>
      <c r="D52" s="399">
        <v>985</v>
      </c>
      <c r="E52" s="399">
        <f t="shared" si="26"/>
        <v>1203.2335329341317</v>
      </c>
      <c r="F52" s="406">
        <v>1</v>
      </c>
      <c r="G52" s="399">
        <f t="shared" si="32"/>
        <v>1203.23</v>
      </c>
      <c r="H52" s="399">
        <f t="shared" si="33"/>
        <v>283.83999999999997</v>
      </c>
      <c r="I52" s="401">
        <f t="shared" si="34"/>
        <v>1487.07</v>
      </c>
    </row>
    <row r="53" spans="1:9" ht="15.75" x14ac:dyDescent="0.25">
      <c r="A53" s="812" t="s">
        <v>710</v>
      </c>
      <c r="B53" s="767">
        <v>84</v>
      </c>
      <c r="C53" s="399">
        <f t="shared" si="35"/>
        <v>0.50299401197604787</v>
      </c>
      <c r="D53" s="399">
        <v>985</v>
      </c>
      <c r="E53" s="399">
        <f t="shared" si="26"/>
        <v>495.44910179640715</v>
      </c>
      <c r="F53" s="406">
        <v>1</v>
      </c>
      <c r="G53" s="399">
        <f t="shared" si="32"/>
        <v>495.45</v>
      </c>
      <c r="H53" s="399">
        <f t="shared" si="33"/>
        <v>116.88</v>
      </c>
      <c r="I53" s="401">
        <f t="shared" si="34"/>
        <v>612.32999999999993</v>
      </c>
    </row>
    <row r="54" spans="1:9" ht="15.75" x14ac:dyDescent="0.25">
      <c r="A54" s="812" t="s">
        <v>714</v>
      </c>
      <c r="B54" s="767">
        <v>16</v>
      </c>
      <c r="C54" s="399">
        <f t="shared" si="35"/>
        <v>9.580838323353294E-2</v>
      </c>
      <c r="D54" s="399">
        <v>985</v>
      </c>
      <c r="E54" s="399">
        <f>D54*C54</f>
        <v>94.371257485029943</v>
      </c>
      <c r="F54" s="406">
        <v>1</v>
      </c>
      <c r="G54" s="399">
        <f>ROUND(E54*F54,2)</f>
        <v>94.37</v>
      </c>
      <c r="H54" s="399">
        <f>ROUND(G54*0.2359,2)</f>
        <v>22.26</v>
      </c>
      <c r="I54" s="401">
        <f>G54+H54</f>
        <v>116.63000000000001</v>
      </c>
    </row>
    <row r="55" spans="1:9" ht="15.75" x14ac:dyDescent="0.25">
      <c r="A55" s="812" t="s">
        <v>711</v>
      </c>
      <c r="B55" s="767">
        <v>168</v>
      </c>
      <c r="C55" s="399">
        <f t="shared" si="35"/>
        <v>1.0059880239520957</v>
      </c>
      <c r="D55" s="399">
        <v>867</v>
      </c>
      <c r="E55" s="399">
        <f t="shared" si="26"/>
        <v>872.19161676646706</v>
      </c>
      <c r="F55" s="406">
        <v>1</v>
      </c>
      <c r="G55" s="399">
        <f t="shared" ref="G55:G57" si="36">ROUND(E55*F55,2)</f>
        <v>872.19</v>
      </c>
      <c r="H55" s="399">
        <f t="shared" ref="H55:H56" si="37">ROUND(G55*0.2359,2)</f>
        <v>205.75</v>
      </c>
      <c r="I55" s="401">
        <f t="shared" ref="I55:I57" si="38">G55+H55</f>
        <v>1077.94</v>
      </c>
    </row>
    <row r="56" spans="1:9" ht="15.75" x14ac:dyDescent="0.25">
      <c r="A56" s="812" t="s">
        <v>711</v>
      </c>
      <c r="B56" s="767">
        <v>180</v>
      </c>
      <c r="C56" s="399">
        <f t="shared" si="35"/>
        <v>1.0778443113772456</v>
      </c>
      <c r="D56" s="399">
        <v>867</v>
      </c>
      <c r="E56" s="399">
        <f t="shared" si="26"/>
        <v>934.49101796407194</v>
      </c>
      <c r="F56" s="406">
        <v>1</v>
      </c>
      <c r="G56" s="399">
        <f t="shared" si="36"/>
        <v>934.49</v>
      </c>
      <c r="H56" s="399">
        <f t="shared" si="37"/>
        <v>220.45</v>
      </c>
      <c r="I56" s="401">
        <f t="shared" si="38"/>
        <v>1154.94</v>
      </c>
    </row>
    <row r="57" spans="1:9" ht="15.75" x14ac:dyDescent="0.25">
      <c r="A57" s="812" t="s">
        <v>715</v>
      </c>
      <c r="B57" s="767">
        <v>18</v>
      </c>
      <c r="C57" s="399">
        <f t="shared" si="35"/>
        <v>0.10778443113772455</v>
      </c>
      <c r="D57" s="399">
        <v>867</v>
      </c>
      <c r="E57" s="399">
        <f>D57*C57</f>
        <v>93.449101796407192</v>
      </c>
      <c r="F57" s="719">
        <v>1</v>
      </c>
      <c r="G57" s="399">
        <f t="shared" si="36"/>
        <v>93.45</v>
      </c>
      <c r="H57" s="399">
        <f>ROUND(G57*0.2359,2)</f>
        <v>22.04</v>
      </c>
      <c r="I57" s="401">
        <f t="shared" si="38"/>
        <v>115.49000000000001</v>
      </c>
    </row>
    <row r="58" spans="1:9" ht="15.75" x14ac:dyDescent="0.25">
      <c r="A58" s="812" t="s">
        <v>716</v>
      </c>
      <c r="B58" s="767">
        <v>96</v>
      </c>
      <c r="C58" s="399">
        <f t="shared" ref="C58:C59" si="39">B58/167</f>
        <v>0.57485029940119758</v>
      </c>
      <c r="D58" s="399">
        <v>723</v>
      </c>
      <c r="E58" s="399">
        <f t="shared" ref="E58:E59" si="40">D58*C58</f>
        <v>415.61676646706587</v>
      </c>
      <c r="F58" s="406">
        <v>1</v>
      </c>
      <c r="G58" s="399">
        <f t="shared" ref="G58:G59" si="41">ROUND(E58*F58,2)</f>
        <v>415.62</v>
      </c>
      <c r="H58" s="399">
        <f t="shared" ref="H58:H59" si="42">ROUND(G58*0.2359,2)</f>
        <v>98.04</v>
      </c>
      <c r="I58" s="401">
        <f t="shared" ref="I58:I59" si="43">G58+H58</f>
        <v>513.66</v>
      </c>
    </row>
    <row r="59" spans="1:9" ht="15.75" x14ac:dyDescent="0.25">
      <c r="A59" s="812" t="s">
        <v>716</v>
      </c>
      <c r="B59" s="767">
        <v>132</v>
      </c>
      <c r="C59" s="399">
        <f t="shared" si="39"/>
        <v>0.79041916167664672</v>
      </c>
      <c r="D59" s="399">
        <v>723</v>
      </c>
      <c r="E59" s="399">
        <f t="shared" si="40"/>
        <v>571.4730538922156</v>
      </c>
      <c r="F59" s="406">
        <v>1</v>
      </c>
      <c r="G59" s="399">
        <f t="shared" si="41"/>
        <v>571.47</v>
      </c>
      <c r="H59" s="399">
        <f t="shared" si="42"/>
        <v>134.81</v>
      </c>
      <c r="I59" s="401">
        <f t="shared" si="43"/>
        <v>706.28</v>
      </c>
    </row>
    <row r="60" spans="1:9" ht="15.75" x14ac:dyDescent="0.25">
      <c r="A60" s="813" t="s">
        <v>6</v>
      </c>
      <c r="B60" s="451">
        <f>SUM(B61:B67)</f>
        <v>860</v>
      </c>
      <c r="C60" s="427">
        <f t="shared" ref="C60:I60" si="44">SUM(C61:C67)</f>
        <v>5.1497005988023954</v>
      </c>
      <c r="D60" s="427"/>
      <c r="E60" s="427"/>
      <c r="F60" s="606"/>
      <c r="G60" s="427">
        <f t="shared" si="44"/>
        <v>2574.85</v>
      </c>
      <c r="H60" s="427">
        <f t="shared" si="44"/>
        <v>590.69000000000005</v>
      </c>
      <c r="I60" s="466">
        <f t="shared" si="44"/>
        <v>3165.54</v>
      </c>
    </row>
    <row r="61" spans="1:9" ht="15.75" x14ac:dyDescent="0.25">
      <c r="A61" s="812" t="s">
        <v>717</v>
      </c>
      <c r="B61" s="767">
        <v>158</v>
      </c>
      <c r="C61" s="399">
        <f t="shared" si="35"/>
        <v>0.94610778443113774</v>
      </c>
      <c r="D61" s="399">
        <v>500</v>
      </c>
      <c r="E61" s="399">
        <f t="shared" ref="E61:E67" si="45">D61*C61</f>
        <v>473.05389221556885</v>
      </c>
      <c r="F61" s="406">
        <v>1</v>
      </c>
      <c r="G61" s="399">
        <f t="shared" ref="G61:G67" si="46">ROUND(E61*F61,2)</f>
        <v>473.05</v>
      </c>
      <c r="H61" s="399">
        <f>ROUND(G61*0.2359,2)</f>
        <v>111.59</v>
      </c>
      <c r="I61" s="401">
        <f t="shared" ref="I61:I67" si="47">G61+H61</f>
        <v>584.64</v>
      </c>
    </row>
    <row r="62" spans="1:9" ht="15.75" x14ac:dyDescent="0.25">
      <c r="A62" s="812" t="s">
        <v>717</v>
      </c>
      <c r="B62" s="767">
        <v>212</v>
      </c>
      <c r="C62" s="399">
        <f t="shared" si="35"/>
        <v>1.2694610778443114</v>
      </c>
      <c r="D62" s="399">
        <v>500</v>
      </c>
      <c r="E62" s="399">
        <f t="shared" si="45"/>
        <v>634.73053892215569</v>
      </c>
      <c r="F62" s="406">
        <v>1</v>
      </c>
      <c r="G62" s="399">
        <f t="shared" si="46"/>
        <v>634.73</v>
      </c>
      <c r="H62" s="399">
        <f t="shared" ref="H62:H66" si="48">ROUND(G62*0.2359,2)</f>
        <v>149.72999999999999</v>
      </c>
      <c r="I62" s="401">
        <f t="shared" si="47"/>
        <v>784.46</v>
      </c>
    </row>
    <row r="63" spans="1:9" ht="15.75" x14ac:dyDescent="0.25">
      <c r="A63" s="812" t="s">
        <v>717</v>
      </c>
      <c r="B63" s="767">
        <v>184</v>
      </c>
      <c r="C63" s="399">
        <f t="shared" si="35"/>
        <v>1.1017964071856288</v>
      </c>
      <c r="D63" s="399">
        <v>500</v>
      </c>
      <c r="E63" s="399">
        <f t="shared" si="45"/>
        <v>550.89820359281441</v>
      </c>
      <c r="F63" s="406">
        <v>1</v>
      </c>
      <c r="G63" s="399">
        <f t="shared" si="46"/>
        <v>550.9</v>
      </c>
      <c r="H63" s="399">
        <f t="shared" si="48"/>
        <v>129.96</v>
      </c>
      <c r="I63" s="401">
        <f t="shared" si="47"/>
        <v>680.86</v>
      </c>
    </row>
    <row r="64" spans="1:9" ht="15.75" x14ac:dyDescent="0.25">
      <c r="A64" s="812" t="s">
        <v>717</v>
      </c>
      <c r="B64" s="767">
        <v>96</v>
      </c>
      <c r="C64" s="399">
        <f t="shared" si="35"/>
        <v>0.57485029940119758</v>
      </c>
      <c r="D64" s="399">
        <v>500</v>
      </c>
      <c r="E64" s="399">
        <f t="shared" si="45"/>
        <v>287.42514970059881</v>
      </c>
      <c r="F64" s="406">
        <v>1</v>
      </c>
      <c r="G64" s="399">
        <f t="shared" si="46"/>
        <v>287.43</v>
      </c>
      <c r="H64" s="399">
        <f t="shared" si="48"/>
        <v>67.8</v>
      </c>
      <c r="I64" s="401">
        <f t="shared" si="47"/>
        <v>355.23</v>
      </c>
    </row>
    <row r="65" spans="1:9" ht="15.75" x14ac:dyDescent="0.25">
      <c r="A65" s="812" t="s">
        <v>717</v>
      </c>
      <c r="B65" s="767">
        <v>0</v>
      </c>
      <c r="C65" s="399">
        <f t="shared" si="35"/>
        <v>0</v>
      </c>
      <c r="D65" s="399">
        <v>500</v>
      </c>
      <c r="E65" s="399">
        <f t="shared" si="45"/>
        <v>0</v>
      </c>
      <c r="F65" s="406">
        <v>1</v>
      </c>
      <c r="G65" s="399">
        <f t="shared" si="46"/>
        <v>0</v>
      </c>
      <c r="H65" s="399">
        <f t="shared" si="48"/>
        <v>0</v>
      </c>
      <c r="I65" s="401">
        <f t="shared" si="47"/>
        <v>0</v>
      </c>
    </row>
    <row r="66" spans="1:9" ht="15.75" x14ac:dyDescent="0.25">
      <c r="A66" s="812" t="s">
        <v>717</v>
      </c>
      <c r="B66" s="767">
        <v>12</v>
      </c>
      <c r="C66" s="399">
        <f t="shared" si="35"/>
        <v>7.1856287425149698E-2</v>
      </c>
      <c r="D66" s="399">
        <v>500</v>
      </c>
      <c r="E66" s="399">
        <f t="shared" si="45"/>
        <v>35.928143712574851</v>
      </c>
      <c r="F66" s="406">
        <v>1</v>
      </c>
      <c r="G66" s="399">
        <f t="shared" si="46"/>
        <v>35.93</v>
      </c>
      <c r="H66" s="399">
        <f t="shared" si="48"/>
        <v>8.48</v>
      </c>
      <c r="I66" s="401">
        <f t="shared" si="47"/>
        <v>44.41</v>
      </c>
    </row>
    <row r="67" spans="1:9" ht="15.75" x14ac:dyDescent="0.25">
      <c r="A67" s="812" t="s">
        <v>717</v>
      </c>
      <c r="B67" s="767">
        <v>198</v>
      </c>
      <c r="C67" s="399">
        <f t="shared" si="35"/>
        <v>1.1856287425149701</v>
      </c>
      <c r="D67" s="399">
        <v>500</v>
      </c>
      <c r="E67" s="399">
        <f t="shared" si="45"/>
        <v>592.81437125748505</v>
      </c>
      <c r="F67" s="406">
        <v>1</v>
      </c>
      <c r="G67" s="399">
        <f t="shared" si="46"/>
        <v>592.80999999999995</v>
      </c>
      <c r="H67" s="428">
        <f>ROUND(G67*0.2077,2)</f>
        <v>123.13</v>
      </c>
      <c r="I67" s="401">
        <f t="shared" si="47"/>
        <v>715.93999999999994</v>
      </c>
    </row>
    <row r="68" spans="1:9" ht="15.75" x14ac:dyDescent="0.25">
      <c r="A68" s="813" t="s">
        <v>2620</v>
      </c>
      <c r="B68" s="451">
        <f>B69</f>
        <v>167</v>
      </c>
      <c r="C68" s="427">
        <f t="shared" ref="C68:I68" si="49">C69</f>
        <v>1</v>
      </c>
      <c r="D68" s="427"/>
      <c r="E68" s="427"/>
      <c r="F68" s="606"/>
      <c r="G68" s="427">
        <f t="shared" si="49"/>
        <v>500</v>
      </c>
      <c r="H68" s="427">
        <f t="shared" si="49"/>
        <v>117.95</v>
      </c>
      <c r="I68" s="466">
        <f t="shared" si="49"/>
        <v>617.95000000000005</v>
      </c>
    </row>
    <row r="69" spans="1:9" ht="15.75" x14ac:dyDescent="0.25">
      <c r="A69" s="812" t="s">
        <v>718</v>
      </c>
      <c r="B69" s="767">
        <v>167</v>
      </c>
      <c r="C69" s="399">
        <f>B69/167</f>
        <v>1</v>
      </c>
      <c r="D69" s="399">
        <v>500</v>
      </c>
      <c r="E69" s="399">
        <f t="shared" ref="E69" si="50">D69*C69</f>
        <v>500</v>
      </c>
      <c r="F69" s="406">
        <v>1</v>
      </c>
      <c r="G69" s="399">
        <f t="shared" ref="G69" si="51">ROUND(E69*F69,2)</f>
        <v>500</v>
      </c>
      <c r="H69" s="399">
        <f t="shared" ref="H69" si="52">ROUND(G69*0.2359,2)</f>
        <v>117.95</v>
      </c>
      <c r="I69" s="401">
        <f t="shared" ref="I69" si="53">G69+H69</f>
        <v>617.95000000000005</v>
      </c>
    </row>
    <row r="70" spans="1:9" ht="15.75" x14ac:dyDescent="0.25">
      <c r="A70" s="815" t="s">
        <v>2134</v>
      </c>
      <c r="B70" s="384">
        <f>B71</f>
        <v>675</v>
      </c>
      <c r="C70" s="367">
        <f t="shared" ref="C70:I70" si="54">C71</f>
        <v>4.0419161676646711</v>
      </c>
      <c r="D70" s="367"/>
      <c r="E70" s="367"/>
      <c r="F70" s="366"/>
      <c r="G70" s="367">
        <f t="shared" si="54"/>
        <v>3255.64</v>
      </c>
      <c r="H70" s="367">
        <f t="shared" si="54"/>
        <v>762.58000000000015</v>
      </c>
      <c r="I70" s="465">
        <f t="shared" si="54"/>
        <v>4018.2200000000003</v>
      </c>
    </row>
    <row r="71" spans="1:9" ht="15.75" x14ac:dyDescent="0.25">
      <c r="A71" s="813" t="s">
        <v>2620</v>
      </c>
      <c r="B71" s="451">
        <f>SUM(B72:B77)</f>
        <v>675</v>
      </c>
      <c r="C71" s="427">
        <f t="shared" ref="C71:I71" si="55">SUM(C72:C77)</f>
        <v>4.0419161676646711</v>
      </c>
      <c r="D71" s="427"/>
      <c r="E71" s="427"/>
      <c r="F71" s="606"/>
      <c r="G71" s="427">
        <f t="shared" si="55"/>
        <v>3255.64</v>
      </c>
      <c r="H71" s="427">
        <f t="shared" si="55"/>
        <v>762.58000000000015</v>
      </c>
      <c r="I71" s="466">
        <f t="shared" si="55"/>
        <v>4018.2200000000003</v>
      </c>
    </row>
    <row r="72" spans="1:9" s="241" customFormat="1" ht="15.75" x14ac:dyDescent="0.25">
      <c r="A72" s="812" t="s">
        <v>719</v>
      </c>
      <c r="B72" s="443">
        <v>167</v>
      </c>
      <c r="C72" s="399">
        <f>B72/167</f>
        <v>1</v>
      </c>
      <c r="D72" s="399">
        <v>1485</v>
      </c>
      <c r="E72" s="399">
        <f t="shared" ref="E72:E73" si="56">D72*C72</f>
        <v>1485</v>
      </c>
      <c r="F72" s="406">
        <v>1</v>
      </c>
      <c r="G72" s="399">
        <f t="shared" ref="G72:G73" si="57">ROUND(E72*F72,2)</f>
        <v>1485</v>
      </c>
      <c r="H72" s="399">
        <f>ROUND(G72*0.2359,2)</f>
        <v>350.31</v>
      </c>
      <c r="I72" s="401">
        <f t="shared" ref="I72:I73" si="58">G72+H72</f>
        <v>1835.31</v>
      </c>
    </row>
    <row r="73" spans="1:9" s="241" customFormat="1" ht="15.75" x14ac:dyDescent="0.25">
      <c r="A73" s="812" t="s">
        <v>710</v>
      </c>
      <c r="B73" s="443">
        <v>167</v>
      </c>
      <c r="C73" s="399">
        <f>B73/167</f>
        <v>1</v>
      </c>
      <c r="D73" s="399">
        <v>985</v>
      </c>
      <c r="E73" s="399">
        <f t="shared" si="56"/>
        <v>985</v>
      </c>
      <c r="F73" s="406">
        <v>1</v>
      </c>
      <c r="G73" s="399">
        <f t="shared" si="57"/>
        <v>985</v>
      </c>
      <c r="H73" s="399">
        <f>ROUND(G73*0.2359,2)</f>
        <v>232.36</v>
      </c>
      <c r="I73" s="401">
        <f t="shared" si="58"/>
        <v>1217.3600000000001</v>
      </c>
    </row>
    <row r="74" spans="1:9" s="241" customFormat="1" ht="15.75" x14ac:dyDescent="0.25">
      <c r="A74" s="433" t="s">
        <v>720</v>
      </c>
      <c r="B74" s="443">
        <v>67</v>
      </c>
      <c r="C74" s="399">
        <f t="shared" ref="C74:C77" si="59">B74/167</f>
        <v>0.40119760479041916</v>
      </c>
      <c r="D74" s="399">
        <v>1595</v>
      </c>
      <c r="E74" s="399">
        <f t="shared" ref="E74" si="60">D74*C74</f>
        <v>639.91017964071852</v>
      </c>
      <c r="F74" s="406">
        <v>0.3</v>
      </c>
      <c r="G74" s="399">
        <f t="shared" ref="G74" si="61">ROUND(E74*F74,2)</f>
        <v>191.97</v>
      </c>
      <c r="H74" s="428">
        <f>ROUND(G74*0.2077,2)</f>
        <v>39.869999999999997</v>
      </c>
      <c r="I74" s="401">
        <f t="shared" ref="I74" si="62">G74+H74</f>
        <v>231.84</v>
      </c>
    </row>
    <row r="75" spans="1:9" ht="15.75" x14ac:dyDescent="0.25">
      <c r="A75" s="433" t="s">
        <v>2621</v>
      </c>
      <c r="B75" s="443">
        <v>167</v>
      </c>
      <c r="C75" s="399">
        <f t="shared" si="59"/>
        <v>1</v>
      </c>
      <c r="D75" s="399">
        <v>1375</v>
      </c>
      <c r="E75" s="399">
        <f t="shared" ref="E75" si="63">D75*C75</f>
        <v>1375</v>
      </c>
      <c r="F75" s="406">
        <v>0.3</v>
      </c>
      <c r="G75" s="399">
        <f t="shared" ref="G75" si="64">ROUND(E75*F75,2)</f>
        <v>412.5</v>
      </c>
      <c r="H75" s="399">
        <f>ROUND(G75*0.2359,2)</f>
        <v>97.31</v>
      </c>
      <c r="I75" s="401">
        <f t="shared" ref="I75" si="65">G75+H75</f>
        <v>509.81</v>
      </c>
    </row>
    <row r="76" spans="1:9" ht="15.75" x14ac:dyDescent="0.25">
      <c r="A76" s="812" t="s">
        <v>2622</v>
      </c>
      <c r="B76" s="443">
        <v>40</v>
      </c>
      <c r="C76" s="399">
        <f t="shared" si="59"/>
        <v>0.23952095808383234</v>
      </c>
      <c r="D76" s="399">
        <v>1265</v>
      </c>
      <c r="E76" s="399">
        <f t="shared" ref="E76" si="66">D76*C76</f>
        <v>302.99401197604789</v>
      </c>
      <c r="F76" s="406">
        <v>0.3</v>
      </c>
      <c r="G76" s="399">
        <f t="shared" ref="G76" si="67">ROUND(E76*F76,2)</f>
        <v>90.9</v>
      </c>
      <c r="H76" s="399">
        <f>ROUND(G76*0.2359,2)</f>
        <v>21.44</v>
      </c>
      <c r="I76" s="401">
        <f t="shared" ref="I76" si="68">G76+H76</f>
        <v>112.34</v>
      </c>
    </row>
    <row r="77" spans="1:9" ht="16.5" thickBot="1" x14ac:dyDescent="0.3">
      <c r="A77" s="740" t="s">
        <v>2623</v>
      </c>
      <c r="B77" s="747">
        <v>67</v>
      </c>
      <c r="C77" s="437">
        <f t="shared" si="59"/>
        <v>0.40119760479041916</v>
      </c>
      <c r="D77" s="437">
        <v>750</v>
      </c>
      <c r="E77" s="437">
        <f>D77*C77</f>
        <v>300.89820359281435</v>
      </c>
      <c r="F77" s="714">
        <v>0.3</v>
      </c>
      <c r="G77" s="437">
        <f t="shared" ref="G77" si="69">ROUND(E77*F77,2)</f>
        <v>90.27</v>
      </c>
      <c r="H77" s="437">
        <f>ROUND(G77*0.2359,2)</f>
        <v>21.29</v>
      </c>
      <c r="I77" s="749">
        <f t="shared" ref="I77" si="70">G77+H77</f>
        <v>111.56</v>
      </c>
    </row>
    <row r="78" spans="1:9" ht="15.75" x14ac:dyDescent="0.25"/>
    <row r="79" spans="1:9" ht="16.5" x14ac:dyDescent="0.25">
      <c r="A79" s="1183" t="s">
        <v>2548</v>
      </c>
      <c r="B79" s="1183"/>
    </row>
    <row r="80" spans="1:9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</sheetData>
  <mergeCells count="4">
    <mergeCell ref="A79:B79"/>
    <mergeCell ref="A2:I2"/>
    <mergeCell ref="A6:A7"/>
    <mergeCell ref="B6:I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00076-2DF5-4C68-A12A-9EAA3FE5A405}">
  <sheetPr>
    <tabColor theme="9" tint="0.59999389629810485"/>
  </sheetPr>
  <dimension ref="A1:I71"/>
  <sheetViews>
    <sheetView zoomScale="80" zoomScaleNormal="80" zoomScaleSheetLayoutView="80" workbookViewId="0">
      <selection activeCell="P17" sqref="P17"/>
    </sheetView>
  </sheetViews>
  <sheetFormatPr defaultColWidth="9.140625" defaultRowHeight="15.75" x14ac:dyDescent="0.25"/>
  <cols>
    <col min="1" max="1" width="65.42578125" style="350" customWidth="1"/>
    <col min="2" max="2" width="17.7109375" style="350" customWidth="1"/>
    <col min="3" max="3" width="18.140625" style="350" customWidth="1"/>
    <col min="4" max="6" width="12.7109375" style="350" customWidth="1"/>
    <col min="7" max="9" width="13.28515625" style="350" customWidth="1"/>
    <col min="10" max="16384" width="9.140625" style="350"/>
  </cols>
  <sheetData>
    <row r="1" spans="1:9" x14ac:dyDescent="0.25">
      <c r="A1" s="333"/>
      <c r="B1" s="333"/>
      <c r="C1" s="333"/>
      <c r="D1" s="333"/>
      <c r="E1" s="333"/>
      <c r="F1" s="333"/>
      <c r="G1" s="333"/>
      <c r="H1" s="333"/>
      <c r="I1" s="1163" t="s">
        <v>2805</v>
      </c>
    </row>
    <row r="2" spans="1:9" s="196" customFormat="1" ht="48.75" customHeight="1" x14ac:dyDescent="0.25">
      <c r="A2" s="1223" t="s">
        <v>34</v>
      </c>
      <c r="B2" s="1223"/>
      <c r="C2" s="1223"/>
      <c r="D2" s="1223"/>
      <c r="E2" s="1223"/>
      <c r="F2" s="1223"/>
      <c r="G2" s="1223"/>
      <c r="H2" s="1223"/>
      <c r="I2" s="1223"/>
    </row>
    <row r="3" spans="1:9" x14ac:dyDescent="0.25">
      <c r="A3" s="333"/>
      <c r="B3" s="333"/>
      <c r="C3" s="333"/>
      <c r="D3" s="333"/>
      <c r="E3" s="333"/>
      <c r="F3" s="333"/>
      <c r="G3" s="333"/>
      <c r="H3" s="333"/>
      <c r="I3" s="333"/>
    </row>
    <row r="4" spans="1:9" x14ac:dyDescent="0.25">
      <c r="A4" s="333" t="s">
        <v>2624</v>
      </c>
      <c r="B4" s="333"/>
      <c r="C4" s="333"/>
      <c r="D4" s="333"/>
      <c r="E4" s="333"/>
      <c r="F4" s="333"/>
      <c r="G4" s="333"/>
      <c r="H4" s="333"/>
      <c r="I4" s="333"/>
    </row>
    <row r="5" spans="1:9" ht="16.5" thickBot="1" x14ac:dyDescent="0.3">
      <c r="A5" s="244"/>
      <c r="B5" s="333"/>
      <c r="C5" s="333"/>
      <c r="D5" s="333"/>
      <c r="E5" s="333"/>
      <c r="F5" s="333"/>
      <c r="G5" s="333"/>
      <c r="H5" s="333"/>
      <c r="I5" s="333"/>
    </row>
    <row r="6" spans="1:9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10.2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269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720" t="s">
        <v>0</v>
      </c>
      <c r="B9" s="728">
        <f>B10+B33</f>
        <v>6626.2</v>
      </c>
      <c r="C9" s="705">
        <f>C10+C33</f>
        <v>39.677844311377243</v>
      </c>
      <c r="D9" s="705"/>
      <c r="E9" s="705"/>
      <c r="F9" s="705"/>
      <c r="G9" s="705">
        <f>G10+G33</f>
        <v>42997.32</v>
      </c>
      <c r="H9" s="705">
        <f>H10+H33</f>
        <v>9864.73</v>
      </c>
      <c r="I9" s="706">
        <f>I10+I33</f>
        <v>52862.05</v>
      </c>
    </row>
    <row r="10" spans="1:9" s="196" customFormat="1" ht="21.75" customHeight="1" x14ac:dyDescent="0.25">
      <c r="A10" s="738" t="s">
        <v>47</v>
      </c>
      <c r="B10" s="744">
        <f>B11+B23</f>
        <v>2540</v>
      </c>
      <c r="C10" s="710">
        <f>C11+C23</f>
        <v>15.209580838323355</v>
      </c>
      <c r="D10" s="710"/>
      <c r="E10" s="710"/>
      <c r="F10" s="710"/>
      <c r="G10" s="367">
        <f>G11+G23</f>
        <v>22236.39</v>
      </c>
      <c r="H10" s="710">
        <f>H11+H23</f>
        <v>5151.7700000000004</v>
      </c>
      <c r="I10" s="712">
        <f>I11+I23</f>
        <v>27388.160000000003</v>
      </c>
    </row>
    <row r="11" spans="1:9" ht="31.5" x14ac:dyDescent="0.25">
      <c r="A11" s="432" t="s">
        <v>9</v>
      </c>
      <c r="B11" s="442">
        <f>SUM(B12:B22)</f>
        <v>1436</v>
      </c>
      <c r="C11" s="453">
        <f>SUM(C12:C22)</f>
        <v>8.5988023952095798</v>
      </c>
      <c r="D11" s="412"/>
      <c r="E11" s="453"/>
      <c r="F11" s="734"/>
      <c r="G11" s="454">
        <f>SUM(G12:G22)</f>
        <v>15305.86</v>
      </c>
      <c r="H11" s="453">
        <f>SUM(H12:H22)</f>
        <v>3574.5900000000006</v>
      </c>
      <c r="I11" s="459">
        <f>SUM(I12:I22)</f>
        <v>18880.45</v>
      </c>
    </row>
    <row r="12" spans="1:9" x14ac:dyDescent="0.25">
      <c r="A12" s="433" t="s">
        <v>193</v>
      </c>
      <c r="B12" s="767">
        <v>224</v>
      </c>
      <c r="C12" s="399">
        <f t="shared" ref="C12:C22" si="0">B12/167</f>
        <v>1.341317365269461</v>
      </c>
      <c r="D12" s="399">
        <v>1780</v>
      </c>
      <c r="E12" s="399">
        <f t="shared" ref="E12:E22" si="1">C12*D12</f>
        <v>2387.5449101796407</v>
      </c>
      <c r="F12" s="713">
        <v>1</v>
      </c>
      <c r="G12" s="395">
        <f>ROUND(E12*F12,2)</f>
        <v>2387.54</v>
      </c>
      <c r="H12" s="399">
        <f>ROUND(G12*0.2359,2)</f>
        <v>563.22</v>
      </c>
      <c r="I12" s="401">
        <f t="shared" ref="I12:I22" si="2">G12+H12</f>
        <v>2950.76</v>
      </c>
    </row>
    <row r="13" spans="1:9" x14ac:dyDescent="0.25">
      <c r="A13" s="433" t="s">
        <v>194</v>
      </c>
      <c r="B13" s="767">
        <v>216</v>
      </c>
      <c r="C13" s="399">
        <f t="shared" si="0"/>
        <v>1.2934131736526946</v>
      </c>
      <c r="D13" s="399">
        <v>1780</v>
      </c>
      <c r="E13" s="399">
        <f t="shared" si="1"/>
        <v>2302.2754491017963</v>
      </c>
      <c r="F13" s="713">
        <v>1</v>
      </c>
      <c r="G13" s="395">
        <f t="shared" ref="G13:G69" si="3">ROUND(E13*F13,2)</f>
        <v>2302.2800000000002</v>
      </c>
      <c r="H13" s="399">
        <f t="shared" ref="H13:H68" si="4">ROUND(G13*0.2359,2)</f>
        <v>543.11</v>
      </c>
      <c r="I13" s="401">
        <f t="shared" si="2"/>
        <v>2845.3900000000003</v>
      </c>
    </row>
    <row r="14" spans="1:9" x14ac:dyDescent="0.25">
      <c r="A14" s="433" t="s">
        <v>195</v>
      </c>
      <c r="B14" s="767">
        <v>120</v>
      </c>
      <c r="C14" s="399">
        <f t="shared" si="0"/>
        <v>0.71856287425149701</v>
      </c>
      <c r="D14" s="399">
        <v>1780</v>
      </c>
      <c r="E14" s="399">
        <f t="shared" si="1"/>
        <v>1279.0419161676646</v>
      </c>
      <c r="F14" s="713">
        <v>1</v>
      </c>
      <c r="G14" s="395">
        <f t="shared" si="3"/>
        <v>1279.04</v>
      </c>
      <c r="H14" s="399">
        <f t="shared" si="4"/>
        <v>301.73</v>
      </c>
      <c r="I14" s="401">
        <f t="shared" si="2"/>
        <v>1580.77</v>
      </c>
    </row>
    <row r="15" spans="1:9" x14ac:dyDescent="0.25">
      <c r="A15" s="433" t="s">
        <v>196</v>
      </c>
      <c r="B15" s="767">
        <v>96</v>
      </c>
      <c r="C15" s="399">
        <f t="shared" si="0"/>
        <v>0.57485029940119758</v>
      </c>
      <c r="D15" s="399">
        <v>1780</v>
      </c>
      <c r="E15" s="399">
        <f t="shared" si="1"/>
        <v>1023.2335329341317</v>
      </c>
      <c r="F15" s="713">
        <v>1</v>
      </c>
      <c r="G15" s="395">
        <f t="shared" si="3"/>
        <v>1023.23</v>
      </c>
      <c r="H15" s="399">
        <f t="shared" si="4"/>
        <v>241.38</v>
      </c>
      <c r="I15" s="401">
        <f t="shared" si="2"/>
        <v>1264.6100000000001</v>
      </c>
    </row>
    <row r="16" spans="1:9" x14ac:dyDescent="0.25">
      <c r="A16" s="433" t="s">
        <v>197</v>
      </c>
      <c r="B16" s="767">
        <v>160</v>
      </c>
      <c r="C16" s="399">
        <f t="shared" si="0"/>
        <v>0.95808383233532934</v>
      </c>
      <c r="D16" s="399">
        <v>1780</v>
      </c>
      <c r="E16" s="399">
        <f t="shared" si="1"/>
        <v>1705.3892215568862</v>
      </c>
      <c r="F16" s="713">
        <v>1</v>
      </c>
      <c r="G16" s="395">
        <f t="shared" si="3"/>
        <v>1705.39</v>
      </c>
      <c r="H16" s="399">
        <f t="shared" si="4"/>
        <v>402.3</v>
      </c>
      <c r="I16" s="401">
        <f t="shared" si="2"/>
        <v>2107.69</v>
      </c>
    </row>
    <row r="17" spans="1:9" x14ac:dyDescent="0.25">
      <c r="A17" s="433" t="s">
        <v>198</v>
      </c>
      <c r="B17" s="767">
        <v>80</v>
      </c>
      <c r="C17" s="399">
        <f t="shared" si="0"/>
        <v>0.47904191616766467</v>
      </c>
      <c r="D17" s="399">
        <v>1780</v>
      </c>
      <c r="E17" s="399">
        <f t="shared" si="1"/>
        <v>852.69461077844312</v>
      </c>
      <c r="F17" s="713">
        <v>1</v>
      </c>
      <c r="G17" s="395">
        <f t="shared" si="3"/>
        <v>852.69</v>
      </c>
      <c r="H17" s="399">
        <f t="shared" si="4"/>
        <v>201.15</v>
      </c>
      <c r="I17" s="401">
        <f t="shared" si="2"/>
        <v>1053.8400000000001</v>
      </c>
    </row>
    <row r="18" spans="1:9" x14ac:dyDescent="0.25">
      <c r="A18" s="433" t="s">
        <v>199</v>
      </c>
      <c r="B18" s="767">
        <v>92</v>
      </c>
      <c r="C18" s="399">
        <f t="shared" si="0"/>
        <v>0.55089820359281438</v>
      </c>
      <c r="D18" s="399">
        <v>1780</v>
      </c>
      <c r="E18" s="399">
        <f t="shared" si="1"/>
        <v>980.59880239520965</v>
      </c>
      <c r="F18" s="713">
        <v>1</v>
      </c>
      <c r="G18" s="395">
        <f t="shared" si="3"/>
        <v>980.6</v>
      </c>
      <c r="H18" s="399">
        <f t="shared" si="4"/>
        <v>231.32</v>
      </c>
      <c r="I18" s="401">
        <f t="shared" si="2"/>
        <v>1211.92</v>
      </c>
    </row>
    <row r="19" spans="1:9" x14ac:dyDescent="0.25">
      <c r="A19" s="433" t="s">
        <v>200</v>
      </c>
      <c r="B19" s="767">
        <v>72</v>
      </c>
      <c r="C19" s="399">
        <f t="shared" si="0"/>
        <v>0.43113772455089822</v>
      </c>
      <c r="D19" s="399">
        <v>1780</v>
      </c>
      <c r="E19" s="399">
        <f t="shared" si="1"/>
        <v>767.42514970059881</v>
      </c>
      <c r="F19" s="713">
        <v>1</v>
      </c>
      <c r="G19" s="395">
        <f t="shared" si="3"/>
        <v>767.43</v>
      </c>
      <c r="H19" s="399">
        <f t="shared" si="4"/>
        <v>181.04</v>
      </c>
      <c r="I19" s="401">
        <f t="shared" si="2"/>
        <v>948.46999999999991</v>
      </c>
    </row>
    <row r="20" spans="1:9" x14ac:dyDescent="0.25">
      <c r="A20" s="433" t="s">
        <v>201</v>
      </c>
      <c r="B20" s="767">
        <v>144</v>
      </c>
      <c r="C20" s="399">
        <f t="shared" si="0"/>
        <v>0.86227544910179643</v>
      </c>
      <c r="D20" s="399">
        <v>1780</v>
      </c>
      <c r="E20" s="399">
        <f t="shared" si="1"/>
        <v>1534.8502994011976</v>
      </c>
      <c r="F20" s="713">
        <v>1</v>
      </c>
      <c r="G20" s="824">
        <f t="shared" si="3"/>
        <v>1534.85</v>
      </c>
      <c r="H20" s="399">
        <f t="shared" si="4"/>
        <v>362.07</v>
      </c>
      <c r="I20" s="819">
        <f t="shared" si="2"/>
        <v>1896.9199999999998</v>
      </c>
    </row>
    <row r="21" spans="1:9" x14ac:dyDescent="0.25">
      <c r="A21" s="433" t="s">
        <v>202</v>
      </c>
      <c r="B21" s="767">
        <v>112</v>
      </c>
      <c r="C21" s="399">
        <f t="shared" si="0"/>
        <v>0.6706586826347305</v>
      </c>
      <c r="D21" s="399">
        <v>1780</v>
      </c>
      <c r="E21" s="399">
        <f t="shared" si="1"/>
        <v>1193.7724550898204</v>
      </c>
      <c r="F21" s="713">
        <v>1</v>
      </c>
      <c r="G21" s="824">
        <f t="shared" si="3"/>
        <v>1193.77</v>
      </c>
      <c r="H21" s="399">
        <f t="shared" si="4"/>
        <v>281.61</v>
      </c>
      <c r="I21" s="819">
        <f t="shared" si="2"/>
        <v>1475.38</v>
      </c>
    </row>
    <row r="22" spans="1:9" s="333" customFormat="1" x14ac:dyDescent="0.25">
      <c r="A22" s="433" t="s">
        <v>203</v>
      </c>
      <c r="B22" s="450">
        <v>120</v>
      </c>
      <c r="C22" s="395">
        <f t="shared" si="0"/>
        <v>0.71856287425149701</v>
      </c>
      <c r="D22" s="395">
        <v>1780</v>
      </c>
      <c r="E22" s="395">
        <f t="shared" si="1"/>
        <v>1279.0419161676646</v>
      </c>
      <c r="F22" s="713">
        <v>1</v>
      </c>
      <c r="G22" s="824">
        <f t="shared" si="3"/>
        <v>1279.04</v>
      </c>
      <c r="H22" s="428">
        <f>ROUND(G22*0.2077,2)</f>
        <v>265.66000000000003</v>
      </c>
      <c r="I22" s="826">
        <f t="shared" si="2"/>
        <v>1544.7</v>
      </c>
    </row>
    <row r="23" spans="1:9" ht="31.5" x14ac:dyDescent="0.25">
      <c r="A23" s="432" t="s">
        <v>7</v>
      </c>
      <c r="B23" s="442">
        <f>SUM(B24:B32)</f>
        <v>1104</v>
      </c>
      <c r="C23" s="453">
        <f>SUM(C24:C32)</f>
        <v>6.6107784431137739</v>
      </c>
      <c r="D23" s="412"/>
      <c r="E23" s="453"/>
      <c r="F23" s="734"/>
      <c r="G23" s="825">
        <f t="shared" ref="G23:H23" si="5">SUM(G24:G32)</f>
        <v>6930.53</v>
      </c>
      <c r="H23" s="453">
        <f t="shared" si="5"/>
        <v>1577.1799999999996</v>
      </c>
      <c r="I23" s="827">
        <f>SUM(I24:I32)</f>
        <v>8507.7100000000028</v>
      </c>
    </row>
    <row r="24" spans="1:9" x14ac:dyDescent="0.25">
      <c r="A24" s="433" t="s">
        <v>206</v>
      </c>
      <c r="B24" s="450">
        <v>204</v>
      </c>
      <c r="C24" s="399">
        <f t="shared" ref="C24:C32" si="6">B24/167</f>
        <v>1.221556886227545</v>
      </c>
      <c r="D24" s="399">
        <v>1050</v>
      </c>
      <c r="E24" s="399">
        <f t="shared" ref="E24" si="7">C24*D24</f>
        <v>1282.6347305389222</v>
      </c>
      <c r="F24" s="713">
        <v>1</v>
      </c>
      <c r="G24" s="824">
        <f t="shared" si="3"/>
        <v>1282.6300000000001</v>
      </c>
      <c r="H24" s="399">
        <f t="shared" si="4"/>
        <v>302.57</v>
      </c>
      <c r="I24" s="819">
        <f t="shared" ref="I24" si="8">G24+H24</f>
        <v>1585.2</v>
      </c>
    </row>
    <row r="25" spans="1:9" x14ac:dyDescent="0.25">
      <c r="A25" s="433" t="s">
        <v>207</v>
      </c>
      <c r="B25" s="450">
        <v>180</v>
      </c>
      <c r="C25" s="399">
        <f t="shared" si="6"/>
        <v>1.0778443113772456</v>
      </c>
      <c r="D25" s="399">
        <v>1050</v>
      </c>
      <c r="E25" s="399">
        <f t="shared" ref="E25" si="9">C25*D25</f>
        <v>1131.7365269461079</v>
      </c>
      <c r="F25" s="713">
        <v>1</v>
      </c>
      <c r="G25" s="395">
        <f t="shared" si="3"/>
        <v>1131.74</v>
      </c>
      <c r="H25" s="399">
        <f t="shared" si="4"/>
        <v>266.98</v>
      </c>
      <c r="I25" s="401">
        <f t="shared" ref="I25" si="10">G25+H25</f>
        <v>1398.72</v>
      </c>
    </row>
    <row r="26" spans="1:9" s="333" customFormat="1" x14ac:dyDescent="0.25">
      <c r="A26" s="433" t="s">
        <v>208</v>
      </c>
      <c r="B26" s="450">
        <v>204</v>
      </c>
      <c r="C26" s="395">
        <f t="shared" si="6"/>
        <v>1.221556886227545</v>
      </c>
      <c r="D26" s="395">
        <v>1050</v>
      </c>
      <c r="E26" s="395">
        <f t="shared" ref="E26" si="11">C26*D26</f>
        <v>1282.6347305389222</v>
      </c>
      <c r="F26" s="713">
        <v>1</v>
      </c>
      <c r="G26" s="395">
        <f t="shared" si="3"/>
        <v>1282.6300000000001</v>
      </c>
      <c r="H26" s="428">
        <f>ROUND(G26*0.2077,2)</f>
        <v>266.39999999999998</v>
      </c>
      <c r="I26" s="403">
        <f t="shared" ref="I26" si="12">G26+H26</f>
        <v>1549.0300000000002</v>
      </c>
    </row>
    <row r="27" spans="1:9" s="333" customFormat="1" x14ac:dyDescent="0.25">
      <c r="A27" s="433" t="s">
        <v>209</v>
      </c>
      <c r="B27" s="450">
        <v>164</v>
      </c>
      <c r="C27" s="395">
        <f t="shared" si="6"/>
        <v>0.98203592814371254</v>
      </c>
      <c r="D27" s="395">
        <v>1050</v>
      </c>
      <c r="E27" s="395">
        <f t="shared" ref="E27" si="13">C27*D27</f>
        <v>1031.1377245508982</v>
      </c>
      <c r="F27" s="713">
        <v>1</v>
      </c>
      <c r="G27" s="395">
        <f t="shared" si="3"/>
        <v>1031.1400000000001</v>
      </c>
      <c r="H27" s="399">
        <f t="shared" si="4"/>
        <v>243.25</v>
      </c>
      <c r="I27" s="403">
        <f t="shared" ref="I27" si="14">G27+H27</f>
        <v>1274.3900000000001</v>
      </c>
    </row>
    <row r="28" spans="1:9" s="333" customFormat="1" x14ac:dyDescent="0.25">
      <c r="A28" s="433" t="s">
        <v>210</v>
      </c>
      <c r="B28" s="450">
        <v>84</v>
      </c>
      <c r="C28" s="395">
        <f t="shared" si="6"/>
        <v>0.50299401197604787</v>
      </c>
      <c r="D28" s="395">
        <v>1050</v>
      </c>
      <c r="E28" s="395">
        <f t="shared" ref="E28" si="15">C28*D28</f>
        <v>528.14371257485027</v>
      </c>
      <c r="F28" s="713">
        <v>1</v>
      </c>
      <c r="G28" s="395">
        <f t="shared" si="3"/>
        <v>528.14</v>
      </c>
      <c r="H28" s="399">
        <f t="shared" si="4"/>
        <v>124.59</v>
      </c>
      <c r="I28" s="403">
        <f t="shared" ref="I28" si="16">G28+H28</f>
        <v>652.73</v>
      </c>
    </row>
    <row r="29" spans="1:9" s="333" customFormat="1" x14ac:dyDescent="0.25">
      <c r="A29" s="433" t="s">
        <v>211</v>
      </c>
      <c r="B29" s="450">
        <v>208</v>
      </c>
      <c r="C29" s="395">
        <f t="shared" si="6"/>
        <v>1.2455089820359282</v>
      </c>
      <c r="D29" s="395">
        <v>1050</v>
      </c>
      <c r="E29" s="395">
        <f t="shared" ref="E29" si="17">C29*D29</f>
        <v>1307.7844311377246</v>
      </c>
      <c r="F29" s="713">
        <v>1</v>
      </c>
      <c r="G29" s="395">
        <f t="shared" si="3"/>
        <v>1307.78</v>
      </c>
      <c r="H29" s="428">
        <f>ROUND(G29*0.2194,2)</f>
        <v>286.93</v>
      </c>
      <c r="I29" s="403">
        <f t="shared" ref="I29" si="18">G29+H29</f>
        <v>1594.71</v>
      </c>
    </row>
    <row r="30" spans="1:9" s="333" customFormat="1" x14ac:dyDescent="0.25">
      <c r="A30" s="433" t="s">
        <v>212</v>
      </c>
      <c r="B30" s="450">
        <v>24</v>
      </c>
      <c r="C30" s="395">
        <f t="shared" si="6"/>
        <v>0.1437125748502994</v>
      </c>
      <c r="D30" s="395">
        <v>1050</v>
      </c>
      <c r="E30" s="395">
        <f t="shared" ref="E30" si="19">C30*D30</f>
        <v>150.89820359281435</v>
      </c>
      <c r="F30" s="713">
        <v>1</v>
      </c>
      <c r="G30" s="395">
        <f t="shared" si="3"/>
        <v>150.9</v>
      </c>
      <c r="H30" s="399">
        <f t="shared" si="4"/>
        <v>35.6</v>
      </c>
      <c r="I30" s="403">
        <f t="shared" ref="I30" si="20">G30+H30</f>
        <v>186.5</v>
      </c>
    </row>
    <row r="31" spans="1:9" ht="15.75" customHeight="1" x14ac:dyDescent="0.25">
      <c r="A31" s="433" t="s">
        <v>213</v>
      </c>
      <c r="B31" s="450">
        <v>12</v>
      </c>
      <c r="C31" s="399">
        <f t="shared" si="6"/>
        <v>7.1856287425149698E-2</v>
      </c>
      <c r="D31" s="399">
        <v>900</v>
      </c>
      <c r="E31" s="399">
        <f t="shared" ref="E31:E32" si="21">C31*D31</f>
        <v>64.670658682634723</v>
      </c>
      <c r="F31" s="713">
        <v>1</v>
      </c>
      <c r="G31" s="395">
        <f t="shared" si="3"/>
        <v>64.67</v>
      </c>
      <c r="H31" s="399">
        <f t="shared" si="4"/>
        <v>15.26</v>
      </c>
      <c r="I31" s="401">
        <f t="shared" ref="I31:I32" si="22">G31+H31</f>
        <v>79.930000000000007</v>
      </c>
    </row>
    <row r="32" spans="1:9" x14ac:dyDescent="0.25">
      <c r="A32" s="433" t="s">
        <v>214</v>
      </c>
      <c r="B32" s="450">
        <v>24</v>
      </c>
      <c r="C32" s="399">
        <f t="shared" si="6"/>
        <v>0.1437125748502994</v>
      </c>
      <c r="D32" s="399">
        <v>1050</v>
      </c>
      <c r="E32" s="399">
        <f t="shared" si="21"/>
        <v>150.89820359281435</v>
      </c>
      <c r="F32" s="713">
        <v>1</v>
      </c>
      <c r="G32" s="395">
        <f t="shared" si="3"/>
        <v>150.9</v>
      </c>
      <c r="H32" s="399">
        <f t="shared" si="4"/>
        <v>35.6</v>
      </c>
      <c r="I32" s="401">
        <f t="shared" si="22"/>
        <v>186.5</v>
      </c>
    </row>
    <row r="33" spans="1:9" s="196" customFormat="1" ht="24" customHeight="1" x14ac:dyDescent="0.25">
      <c r="A33" s="738" t="s">
        <v>215</v>
      </c>
      <c r="B33" s="744">
        <f>B34+B39+B51+B57</f>
        <v>4086.2</v>
      </c>
      <c r="C33" s="710">
        <f t="shared" ref="C33:I33" si="23">C34+C39+C51+C57</f>
        <v>24.468263473053888</v>
      </c>
      <c r="D33" s="710"/>
      <c r="E33" s="710"/>
      <c r="F33" s="817"/>
      <c r="G33" s="710">
        <f t="shared" si="23"/>
        <v>20760.93</v>
      </c>
      <c r="H33" s="710">
        <f t="shared" si="23"/>
        <v>4712.9599999999991</v>
      </c>
      <c r="I33" s="712">
        <f t="shared" si="23"/>
        <v>25473.89</v>
      </c>
    </row>
    <row r="34" spans="1:9" ht="31.5" x14ac:dyDescent="0.25">
      <c r="A34" s="432" t="s">
        <v>9</v>
      </c>
      <c r="B34" s="442">
        <f>SUM(B35:B38)</f>
        <v>416</v>
      </c>
      <c r="C34" s="453">
        <f t="shared" ref="C34:I34" si="24">SUM(C35:C38)</f>
        <v>2.4910179640718564</v>
      </c>
      <c r="D34" s="453"/>
      <c r="E34" s="453"/>
      <c r="F34" s="760"/>
      <c r="G34" s="453">
        <f t="shared" si="24"/>
        <v>4506.22</v>
      </c>
      <c r="H34" s="453">
        <f t="shared" si="24"/>
        <v>939.59999999999991</v>
      </c>
      <c r="I34" s="459">
        <f t="shared" si="24"/>
        <v>5445.82</v>
      </c>
    </row>
    <row r="35" spans="1:9" s="333" customFormat="1" x14ac:dyDescent="0.25">
      <c r="A35" s="376" t="s">
        <v>193</v>
      </c>
      <c r="B35" s="450">
        <v>167</v>
      </c>
      <c r="C35" s="395">
        <f t="shared" ref="C35:C37" si="25">B35/167</f>
        <v>1</v>
      </c>
      <c r="D35" s="395">
        <v>1855</v>
      </c>
      <c r="E35" s="395">
        <f t="shared" ref="E35:E37" si="26">C35*D35</f>
        <v>1855</v>
      </c>
      <c r="F35" s="713">
        <v>1</v>
      </c>
      <c r="G35" s="395">
        <f t="shared" si="3"/>
        <v>1855</v>
      </c>
      <c r="H35" s="428">
        <f>ROUND(G35*0.2077,2)</f>
        <v>385.28</v>
      </c>
      <c r="I35" s="403">
        <f t="shared" ref="I35:I37" si="27">G35+H35</f>
        <v>2240.2799999999997</v>
      </c>
    </row>
    <row r="36" spans="1:9" s="333" customFormat="1" x14ac:dyDescent="0.25">
      <c r="A36" s="376" t="s">
        <v>194</v>
      </c>
      <c r="B36" s="450">
        <v>80</v>
      </c>
      <c r="C36" s="395">
        <f t="shared" si="25"/>
        <v>0.47904191616766467</v>
      </c>
      <c r="D36" s="395">
        <v>1855</v>
      </c>
      <c r="E36" s="395">
        <f t="shared" si="26"/>
        <v>888.62275449101799</v>
      </c>
      <c r="F36" s="713">
        <v>1</v>
      </c>
      <c r="G36" s="395">
        <f t="shared" si="3"/>
        <v>888.62</v>
      </c>
      <c r="H36" s="428">
        <f t="shared" ref="H36:H37" si="28">ROUND(G36*0.2077,2)</f>
        <v>184.57</v>
      </c>
      <c r="I36" s="403">
        <f t="shared" si="27"/>
        <v>1073.19</v>
      </c>
    </row>
    <row r="37" spans="1:9" s="333" customFormat="1" x14ac:dyDescent="0.25">
      <c r="A37" s="376" t="s">
        <v>195</v>
      </c>
      <c r="B37" s="450">
        <v>147</v>
      </c>
      <c r="C37" s="395">
        <f t="shared" si="25"/>
        <v>0.88023952095808389</v>
      </c>
      <c r="D37" s="395">
        <v>1855</v>
      </c>
      <c r="E37" s="395">
        <f t="shared" si="26"/>
        <v>1632.8443113772455</v>
      </c>
      <c r="F37" s="713">
        <v>1</v>
      </c>
      <c r="G37" s="395">
        <f t="shared" si="3"/>
        <v>1632.84</v>
      </c>
      <c r="H37" s="428">
        <f t="shared" si="28"/>
        <v>339.14</v>
      </c>
      <c r="I37" s="403">
        <f t="shared" si="27"/>
        <v>1971.98</v>
      </c>
    </row>
    <row r="38" spans="1:9" x14ac:dyDescent="0.25">
      <c r="A38" s="376" t="s">
        <v>236</v>
      </c>
      <c r="B38" s="450">
        <v>22</v>
      </c>
      <c r="C38" s="395">
        <f>B38/167</f>
        <v>0.1317365269461078</v>
      </c>
      <c r="D38" s="395">
        <v>985</v>
      </c>
      <c r="E38" s="399">
        <f>C38*D38</f>
        <v>129.76047904191617</v>
      </c>
      <c r="F38" s="713">
        <v>1</v>
      </c>
      <c r="G38" s="395">
        <f t="shared" si="3"/>
        <v>129.76</v>
      </c>
      <c r="H38" s="399">
        <f t="shared" si="4"/>
        <v>30.61</v>
      </c>
      <c r="I38" s="401">
        <f>G38+H38</f>
        <v>160.37</v>
      </c>
    </row>
    <row r="39" spans="1:9" ht="31.5" x14ac:dyDescent="0.25">
      <c r="A39" s="432" t="s">
        <v>7</v>
      </c>
      <c r="B39" s="445">
        <f t="shared" ref="B39:H39" si="29">SUM(B40:B50)</f>
        <v>1419</v>
      </c>
      <c r="C39" s="454">
        <f t="shared" si="29"/>
        <v>8.4970059880239504</v>
      </c>
      <c r="D39" s="454"/>
      <c r="E39" s="454"/>
      <c r="F39" s="818"/>
      <c r="G39" s="454">
        <f t="shared" si="29"/>
        <v>8341.19</v>
      </c>
      <c r="H39" s="454">
        <f t="shared" si="29"/>
        <v>1937.8899999999999</v>
      </c>
      <c r="I39" s="460">
        <f>SUM(I40:I50)</f>
        <v>10279.079999999998</v>
      </c>
    </row>
    <row r="40" spans="1:9" s="333" customFormat="1" x14ac:dyDescent="0.25">
      <c r="A40" s="376" t="s">
        <v>206</v>
      </c>
      <c r="B40" s="450">
        <v>168</v>
      </c>
      <c r="C40" s="395">
        <f>B40/167</f>
        <v>1.0059880239520957</v>
      </c>
      <c r="D40" s="395">
        <v>1050</v>
      </c>
      <c r="E40" s="395">
        <f t="shared" ref="E40:E49" si="30">C40*D40</f>
        <v>1056.2874251497005</v>
      </c>
      <c r="F40" s="404">
        <v>1</v>
      </c>
      <c r="G40" s="395">
        <f t="shared" si="3"/>
        <v>1056.29</v>
      </c>
      <c r="H40" s="428">
        <f>ROUND(G40*0.2077,2)</f>
        <v>219.39</v>
      </c>
      <c r="I40" s="403">
        <f t="shared" ref="I40:I49" si="31">G40+H40</f>
        <v>1275.6799999999998</v>
      </c>
    </row>
    <row r="41" spans="1:9" x14ac:dyDescent="0.25">
      <c r="A41" s="433" t="s">
        <v>207</v>
      </c>
      <c r="B41" s="450">
        <v>168</v>
      </c>
      <c r="C41" s="395">
        <f t="shared" ref="C41:C56" si="32">B41/167</f>
        <v>1.0059880239520957</v>
      </c>
      <c r="D41" s="395">
        <v>1050</v>
      </c>
      <c r="E41" s="395">
        <f t="shared" si="30"/>
        <v>1056.2874251497005</v>
      </c>
      <c r="F41" s="404">
        <v>1</v>
      </c>
      <c r="G41" s="395">
        <f t="shared" si="3"/>
        <v>1056.29</v>
      </c>
      <c r="H41" s="399">
        <f t="shared" si="4"/>
        <v>249.18</v>
      </c>
      <c r="I41" s="403">
        <f t="shared" si="31"/>
        <v>1305.47</v>
      </c>
    </row>
    <row r="42" spans="1:9" x14ac:dyDescent="0.25">
      <c r="A42" s="433" t="s">
        <v>208</v>
      </c>
      <c r="B42" s="450">
        <v>168</v>
      </c>
      <c r="C42" s="395">
        <f t="shared" si="32"/>
        <v>1.0059880239520957</v>
      </c>
      <c r="D42" s="395">
        <v>1050</v>
      </c>
      <c r="E42" s="395">
        <f t="shared" si="30"/>
        <v>1056.2874251497005</v>
      </c>
      <c r="F42" s="404">
        <v>1</v>
      </c>
      <c r="G42" s="395">
        <f t="shared" si="3"/>
        <v>1056.29</v>
      </c>
      <c r="H42" s="399">
        <f t="shared" si="4"/>
        <v>249.18</v>
      </c>
      <c r="I42" s="403">
        <f t="shared" si="31"/>
        <v>1305.47</v>
      </c>
    </row>
    <row r="43" spans="1:9" x14ac:dyDescent="0.25">
      <c r="A43" s="433" t="s">
        <v>209</v>
      </c>
      <c r="B43" s="450">
        <v>168</v>
      </c>
      <c r="C43" s="395">
        <f t="shared" si="32"/>
        <v>1.0059880239520957</v>
      </c>
      <c r="D43" s="395">
        <v>1050</v>
      </c>
      <c r="E43" s="395">
        <f t="shared" si="30"/>
        <v>1056.2874251497005</v>
      </c>
      <c r="F43" s="404">
        <v>1</v>
      </c>
      <c r="G43" s="395">
        <f t="shared" si="3"/>
        <v>1056.29</v>
      </c>
      <c r="H43" s="399">
        <f t="shared" si="4"/>
        <v>249.18</v>
      </c>
      <c r="I43" s="403">
        <f t="shared" si="31"/>
        <v>1305.47</v>
      </c>
    </row>
    <row r="44" spans="1:9" x14ac:dyDescent="0.25">
      <c r="A44" s="433" t="s">
        <v>210</v>
      </c>
      <c r="B44" s="450">
        <v>48</v>
      </c>
      <c r="C44" s="395">
        <f t="shared" si="32"/>
        <v>0.28742514970059879</v>
      </c>
      <c r="D44" s="395">
        <v>1050</v>
      </c>
      <c r="E44" s="395">
        <f t="shared" si="30"/>
        <v>301.79640718562871</v>
      </c>
      <c r="F44" s="404">
        <v>1</v>
      </c>
      <c r="G44" s="395">
        <f t="shared" si="3"/>
        <v>301.8</v>
      </c>
      <c r="H44" s="399">
        <f t="shared" si="4"/>
        <v>71.19</v>
      </c>
      <c r="I44" s="403">
        <f t="shared" si="31"/>
        <v>372.99</v>
      </c>
    </row>
    <row r="45" spans="1:9" x14ac:dyDescent="0.25">
      <c r="A45" s="433" t="s">
        <v>216</v>
      </c>
      <c r="B45" s="450">
        <v>48</v>
      </c>
      <c r="C45" s="395">
        <f t="shared" si="32"/>
        <v>0.28742514970059879</v>
      </c>
      <c r="D45" s="395">
        <v>1050</v>
      </c>
      <c r="E45" s="395">
        <f t="shared" si="30"/>
        <v>301.79640718562871</v>
      </c>
      <c r="F45" s="404">
        <v>1</v>
      </c>
      <c r="G45" s="395">
        <f t="shared" si="3"/>
        <v>301.8</v>
      </c>
      <c r="H45" s="399">
        <f t="shared" si="4"/>
        <v>71.19</v>
      </c>
      <c r="I45" s="403">
        <f t="shared" si="31"/>
        <v>372.99</v>
      </c>
    </row>
    <row r="46" spans="1:9" x14ac:dyDescent="0.25">
      <c r="A46" s="433" t="s">
        <v>217</v>
      </c>
      <c r="B46" s="450">
        <v>168</v>
      </c>
      <c r="C46" s="395">
        <f t="shared" si="32"/>
        <v>1.0059880239520957</v>
      </c>
      <c r="D46" s="395">
        <v>900</v>
      </c>
      <c r="E46" s="395">
        <f t="shared" si="30"/>
        <v>905.38922155688613</v>
      </c>
      <c r="F46" s="404">
        <v>1</v>
      </c>
      <c r="G46" s="395">
        <f t="shared" si="3"/>
        <v>905.39</v>
      </c>
      <c r="H46" s="399">
        <f t="shared" si="4"/>
        <v>213.58</v>
      </c>
      <c r="I46" s="403">
        <f t="shared" si="31"/>
        <v>1118.97</v>
      </c>
    </row>
    <row r="47" spans="1:9" x14ac:dyDescent="0.25">
      <c r="A47" s="433" t="s">
        <v>218</v>
      </c>
      <c r="B47" s="450">
        <v>144</v>
      </c>
      <c r="C47" s="395">
        <f t="shared" si="32"/>
        <v>0.86227544910179643</v>
      </c>
      <c r="D47" s="395">
        <v>900</v>
      </c>
      <c r="E47" s="395">
        <f t="shared" si="30"/>
        <v>776.04790419161679</v>
      </c>
      <c r="F47" s="404">
        <v>1</v>
      </c>
      <c r="G47" s="395">
        <f t="shared" si="3"/>
        <v>776.05</v>
      </c>
      <c r="H47" s="399">
        <f t="shared" si="4"/>
        <v>183.07</v>
      </c>
      <c r="I47" s="403">
        <f t="shared" si="31"/>
        <v>959.11999999999989</v>
      </c>
    </row>
    <row r="48" spans="1:9" x14ac:dyDescent="0.25">
      <c r="A48" s="433" t="s">
        <v>219</v>
      </c>
      <c r="B48" s="450">
        <v>168</v>
      </c>
      <c r="C48" s="395">
        <f t="shared" si="32"/>
        <v>1.0059880239520957</v>
      </c>
      <c r="D48" s="395">
        <v>900</v>
      </c>
      <c r="E48" s="395">
        <f t="shared" si="30"/>
        <v>905.38922155688613</v>
      </c>
      <c r="F48" s="404">
        <v>1</v>
      </c>
      <c r="G48" s="395">
        <f t="shared" si="3"/>
        <v>905.39</v>
      </c>
      <c r="H48" s="399">
        <f t="shared" si="4"/>
        <v>213.58</v>
      </c>
      <c r="I48" s="403">
        <f t="shared" si="31"/>
        <v>1118.97</v>
      </c>
    </row>
    <row r="49" spans="1:9" x14ac:dyDescent="0.25">
      <c r="A49" s="433" t="s">
        <v>220</v>
      </c>
      <c r="B49" s="450">
        <v>168</v>
      </c>
      <c r="C49" s="395">
        <f t="shared" si="32"/>
        <v>1.0059880239520957</v>
      </c>
      <c r="D49" s="395">
        <v>900</v>
      </c>
      <c r="E49" s="395">
        <f t="shared" si="30"/>
        <v>905.38922155688613</v>
      </c>
      <c r="F49" s="404">
        <v>1</v>
      </c>
      <c r="G49" s="395">
        <f t="shared" si="3"/>
        <v>905.39</v>
      </c>
      <c r="H49" s="399">
        <f t="shared" si="4"/>
        <v>213.58</v>
      </c>
      <c r="I49" s="403">
        <f t="shared" si="31"/>
        <v>1118.97</v>
      </c>
    </row>
    <row r="50" spans="1:9" ht="15.75" customHeight="1" x14ac:dyDescent="0.25">
      <c r="A50" s="433" t="s">
        <v>221</v>
      </c>
      <c r="B50" s="450">
        <v>3</v>
      </c>
      <c r="C50" s="395">
        <f t="shared" si="32"/>
        <v>1.7964071856287425E-2</v>
      </c>
      <c r="D50" s="395">
        <v>1125</v>
      </c>
      <c r="E50" s="395">
        <f t="shared" ref="E50" si="33">C50*D50</f>
        <v>20.209580838323351</v>
      </c>
      <c r="F50" s="404">
        <v>1</v>
      </c>
      <c r="G50" s="395">
        <f t="shared" si="3"/>
        <v>20.21</v>
      </c>
      <c r="H50" s="399">
        <f t="shared" si="4"/>
        <v>4.7699999999999996</v>
      </c>
      <c r="I50" s="403">
        <f t="shared" ref="I50" si="34">G50+H50</f>
        <v>24.98</v>
      </c>
    </row>
    <row r="51" spans="1:9" ht="31.5" x14ac:dyDescent="0.25">
      <c r="A51" s="432" t="s">
        <v>8</v>
      </c>
      <c r="B51" s="445">
        <f t="shared" ref="B51:H51" si="35">SUM(B52:B56)</f>
        <v>808</v>
      </c>
      <c r="C51" s="454">
        <f t="shared" si="35"/>
        <v>4.8383233532934131</v>
      </c>
      <c r="D51" s="454"/>
      <c r="E51" s="454"/>
      <c r="F51" s="818"/>
      <c r="G51" s="454">
        <f t="shared" si="35"/>
        <v>3614.2300000000005</v>
      </c>
      <c r="H51" s="454">
        <f t="shared" si="35"/>
        <v>828.37</v>
      </c>
      <c r="I51" s="460">
        <f>SUM(I52:I56)</f>
        <v>4442.6000000000004</v>
      </c>
    </row>
    <row r="52" spans="1:9" s="333" customFormat="1" x14ac:dyDescent="0.25">
      <c r="A52" s="376" t="s">
        <v>222</v>
      </c>
      <c r="B52" s="450">
        <v>192</v>
      </c>
      <c r="C52" s="395">
        <f t="shared" si="32"/>
        <v>1.1497005988023952</v>
      </c>
      <c r="D52" s="395">
        <v>747</v>
      </c>
      <c r="E52" s="395">
        <f t="shared" ref="E52:E56" si="36">C52*D52</f>
        <v>858.82634730538916</v>
      </c>
      <c r="F52" s="404">
        <v>1</v>
      </c>
      <c r="G52" s="395">
        <f t="shared" si="3"/>
        <v>858.83</v>
      </c>
      <c r="H52" s="428">
        <f>ROUND(G52*0.2077,2)</f>
        <v>178.38</v>
      </c>
      <c r="I52" s="403">
        <f t="shared" ref="I52:I56" si="37">G52+H52</f>
        <v>1037.21</v>
      </c>
    </row>
    <row r="53" spans="1:9" x14ac:dyDescent="0.25">
      <c r="A53" s="433" t="s">
        <v>223</v>
      </c>
      <c r="B53" s="450">
        <v>168</v>
      </c>
      <c r="C53" s="395">
        <f t="shared" si="32"/>
        <v>1.0059880239520957</v>
      </c>
      <c r="D53" s="395">
        <v>747</v>
      </c>
      <c r="E53" s="395">
        <f t="shared" si="36"/>
        <v>751.47305389221549</v>
      </c>
      <c r="F53" s="404">
        <v>1</v>
      </c>
      <c r="G53" s="395">
        <f t="shared" si="3"/>
        <v>751.47</v>
      </c>
      <c r="H53" s="399">
        <f t="shared" si="4"/>
        <v>177.27</v>
      </c>
      <c r="I53" s="403">
        <f t="shared" si="37"/>
        <v>928.74</v>
      </c>
    </row>
    <row r="54" spans="1:9" x14ac:dyDescent="0.25">
      <c r="A54" s="433" t="s">
        <v>224</v>
      </c>
      <c r="B54" s="450">
        <v>168</v>
      </c>
      <c r="C54" s="395">
        <f t="shared" si="32"/>
        <v>1.0059880239520957</v>
      </c>
      <c r="D54" s="395">
        <v>747</v>
      </c>
      <c r="E54" s="395">
        <f t="shared" si="36"/>
        <v>751.47305389221549</v>
      </c>
      <c r="F54" s="404">
        <v>1</v>
      </c>
      <c r="G54" s="395">
        <f t="shared" si="3"/>
        <v>751.47</v>
      </c>
      <c r="H54" s="399">
        <f t="shared" si="4"/>
        <v>177.27</v>
      </c>
      <c r="I54" s="403">
        <f t="shared" si="37"/>
        <v>928.74</v>
      </c>
    </row>
    <row r="55" spans="1:9" x14ac:dyDescent="0.25">
      <c r="A55" s="433" t="s">
        <v>225</v>
      </c>
      <c r="B55" s="450">
        <v>120</v>
      </c>
      <c r="C55" s="395">
        <f t="shared" si="32"/>
        <v>0.71856287425149701</v>
      </c>
      <c r="D55" s="395">
        <v>747</v>
      </c>
      <c r="E55" s="395">
        <f t="shared" si="36"/>
        <v>536.76646706586826</v>
      </c>
      <c r="F55" s="404">
        <v>1</v>
      </c>
      <c r="G55" s="395">
        <f t="shared" si="3"/>
        <v>536.77</v>
      </c>
      <c r="H55" s="399">
        <f t="shared" si="4"/>
        <v>126.62</v>
      </c>
      <c r="I55" s="403">
        <f t="shared" si="37"/>
        <v>663.39</v>
      </c>
    </row>
    <row r="56" spans="1:9" x14ac:dyDescent="0.25">
      <c r="A56" s="433" t="s">
        <v>226</v>
      </c>
      <c r="B56" s="450">
        <v>160</v>
      </c>
      <c r="C56" s="395">
        <f t="shared" si="32"/>
        <v>0.95808383233532934</v>
      </c>
      <c r="D56" s="395">
        <v>747</v>
      </c>
      <c r="E56" s="395">
        <f t="shared" si="36"/>
        <v>715.68862275449101</v>
      </c>
      <c r="F56" s="404">
        <v>1</v>
      </c>
      <c r="G56" s="395">
        <f t="shared" si="3"/>
        <v>715.69</v>
      </c>
      <c r="H56" s="399">
        <f t="shared" si="4"/>
        <v>168.83</v>
      </c>
      <c r="I56" s="403">
        <f t="shared" si="37"/>
        <v>884.5200000000001</v>
      </c>
    </row>
    <row r="57" spans="1:9" x14ac:dyDescent="0.25">
      <c r="A57" s="432" t="s">
        <v>6</v>
      </c>
      <c r="B57" s="442">
        <f t="shared" ref="B57:H57" si="38">SUM(B58:B69)</f>
        <v>1443.2</v>
      </c>
      <c r="C57" s="453">
        <f t="shared" si="38"/>
        <v>8.6419161676646699</v>
      </c>
      <c r="D57" s="453"/>
      <c r="E57" s="453"/>
      <c r="F57" s="760"/>
      <c r="G57" s="453">
        <f t="shared" si="38"/>
        <v>4299.29</v>
      </c>
      <c r="H57" s="453">
        <f t="shared" si="38"/>
        <v>1007.0999999999999</v>
      </c>
      <c r="I57" s="459">
        <f>SUM(I58:I69)</f>
        <v>5306.3900000000012</v>
      </c>
    </row>
    <row r="58" spans="1:9" x14ac:dyDescent="0.25">
      <c r="A58" s="433" t="s">
        <v>43</v>
      </c>
      <c r="B58" s="450">
        <v>168</v>
      </c>
      <c r="C58" s="395">
        <f>B58/167</f>
        <v>1.0059880239520957</v>
      </c>
      <c r="D58" s="395">
        <v>652</v>
      </c>
      <c r="E58" s="395">
        <f>C58*D58</f>
        <v>655.90419161676641</v>
      </c>
      <c r="F58" s="404">
        <v>1</v>
      </c>
      <c r="G58" s="395">
        <f t="shared" si="3"/>
        <v>655.9</v>
      </c>
      <c r="H58" s="399">
        <f t="shared" si="4"/>
        <v>154.72999999999999</v>
      </c>
      <c r="I58" s="403">
        <f>G58+H58</f>
        <v>810.63</v>
      </c>
    </row>
    <row r="59" spans="1:9" x14ac:dyDescent="0.25">
      <c r="A59" s="433" t="s">
        <v>44</v>
      </c>
      <c r="B59" s="450">
        <v>128</v>
      </c>
      <c r="C59" s="395">
        <f>B59/167</f>
        <v>0.76646706586826352</v>
      </c>
      <c r="D59" s="395">
        <v>652</v>
      </c>
      <c r="E59" s="395">
        <f>C59*D59</f>
        <v>499.7365269461078</v>
      </c>
      <c r="F59" s="404">
        <v>1</v>
      </c>
      <c r="G59" s="395">
        <f t="shared" si="3"/>
        <v>499.74</v>
      </c>
      <c r="H59" s="399">
        <f t="shared" si="4"/>
        <v>117.89</v>
      </c>
      <c r="I59" s="403">
        <f>G59+H59</f>
        <v>617.63</v>
      </c>
    </row>
    <row r="60" spans="1:9" x14ac:dyDescent="0.25">
      <c r="A60" s="433" t="s">
        <v>227</v>
      </c>
      <c r="B60" s="450">
        <v>168</v>
      </c>
      <c r="C60" s="395">
        <f>B60/167</f>
        <v>1.0059880239520957</v>
      </c>
      <c r="D60" s="395">
        <v>652</v>
      </c>
      <c r="E60" s="395">
        <f>C60*D60</f>
        <v>655.90419161676641</v>
      </c>
      <c r="F60" s="404">
        <v>1</v>
      </c>
      <c r="G60" s="395">
        <f t="shared" si="3"/>
        <v>655.9</v>
      </c>
      <c r="H60" s="399">
        <f t="shared" si="4"/>
        <v>154.72999999999999</v>
      </c>
      <c r="I60" s="403">
        <f>G60+H60</f>
        <v>810.63</v>
      </c>
    </row>
    <row r="61" spans="1:9" x14ac:dyDescent="0.25">
      <c r="A61" s="433" t="s">
        <v>228</v>
      </c>
      <c r="B61" s="450">
        <v>168</v>
      </c>
      <c r="C61" s="395">
        <f>B61/167</f>
        <v>1.0059880239520957</v>
      </c>
      <c r="D61" s="395">
        <v>652</v>
      </c>
      <c r="E61" s="395">
        <f>C61*D61</f>
        <v>655.90419161676641</v>
      </c>
      <c r="F61" s="404">
        <v>1</v>
      </c>
      <c r="G61" s="395">
        <f t="shared" si="3"/>
        <v>655.9</v>
      </c>
      <c r="H61" s="399">
        <f t="shared" si="4"/>
        <v>154.72999999999999</v>
      </c>
      <c r="I61" s="403">
        <f>G61+H61</f>
        <v>810.63</v>
      </c>
    </row>
    <row r="62" spans="1:9" x14ac:dyDescent="0.25">
      <c r="A62" s="433" t="s">
        <v>229</v>
      </c>
      <c r="B62" s="450">
        <v>4</v>
      </c>
      <c r="C62" s="395">
        <f>B62/167</f>
        <v>2.3952095808383235E-2</v>
      </c>
      <c r="D62" s="395">
        <v>652</v>
      </c>
      <c r="E62" s="395">
        <f>C62*D62</f>
        <v>15.616766467065869</v>
      </c>
      <c r="F62" s="404">
        <v>1</v>
      </c>
      <c r="G62" s="395">
        <f t="shared" si="3"/>
        <v>15.62</v>
      </c>
      <c r="H62" s="399">
        <f t="shared" si="4"/>
        <v>3.68</v>
      </c>
      <c r="I62" s="403">
        <f>G62+H62</f>
        <v>19.3</v>
      </c>
    </row>
    <row r="63" spans="1:9" x14ac:dyDescent="0.25">
      <c r="A63" s="433" t="s">
        <v>230</v>
      </c>
      <c r="B63" s="450">
        <v>159</v>
      </c>
      <c r="C63" s="399">
        <f t="shared" ref="C63:C65" si="39">B63/167</f>
        <v>0.95209580838323349</v>
      </c>
      <c r="D63" s="399">
        <v>500</v>
      </c>
      <c r="E63" s="399">
        <f t="shared" ref="E63:E65" si="40">C63*D63</f>
        <v>476.04790419161674</v>
      </c>
      <c r="F63" s="713">
        <v>1</v>
      </c>
      <c r="G63" s="395">
        <f t="shared" si="3"/>
        <v>476.05</v>
      </c>
      <c r="H63" s="399">
        <f t="shared" si="4"/>
        <v>112.3</v>
      </c>
      <c r="I63" s="401">
        <f t="shared" ref="I63:I65" si="41">G63+H63</f>
        <v>588.35</v>
      </c>
    </row>
    <row r="64" spans="1:9" s="333" customFormat="1" x14ac:dyDescent="0.25">
      <c r="A64" s="376" t="s">
        <v>231</v>
      </c>
      <c r="B64" s="387">
        <v>20</v>
      </c>
      <c r="C64" s="395">
        <f t="shared" si="39"/>
        <v>0.11976047904191617</v>
      </c>
      <c r="D64" s="355">
        <v>500</v>
      </c>
      <c r="E64" s="395">
        <f t="shared" si="40"/>
        <v>59.880239520958085</v>
      </c>
      <c r="F64" s="713">
        <v>1</v>
      </c>
      <c r="G64" s="395">
        <f t="shared" si="3"/>
        <v>59.88</v>
      </c>
      <c r="H64" s="428">
        <f>ROUND(G64*0.2077,2)</f>
        <v>12.44</v>
      </c>
      <c r="I64" s="403">
        <f t="shared" si="41"/>
        <v>72.320000000000007</v>
      </c>
    </row>
    <row r="65" spans="1:9" x14ac:dyDescent="0.25">
      <c r="A65" s="433" t="s">
        <v>232</v>
      </c>
      <c r="B65" s="794">
        <v>20</v>
      </c>
      <c r="C65" s="399">
        <f t="shared" si="39"/>
        <v>0.11976047904191617</v>
      </c>
      <c r="D65" s="408">
        <v>500</v>
      </c>
      <c r="E65" s="399">
        <f t="shared" si="40"/>
        <v>59.880239520958085</v>
      </c>
      <c r="F65" s="713">
        <v>1</v>
      </c>
      <c r="G65" s="395">
        <f t="shared" si="3"/>
        <v>59.88</v>
      </c>
      <c r="H65" s="399">
        <f t="shared" si="4"/>
        <v>14.13</v>
      </c>
      <c r="I65" s="401">
        <f t="shared" si="41"/>
        <v>74.010000000000005</v>
      </c>
    </row>
    <row r="66" spans="1:9" x14ac:dyDescent="0.25">
      <c r="A66" s="433" t="s">
        <v>233</v>
      </c>
      <c r="B66" s="450">
        <v>35.200000000000003</v>
      </c>
      <c r="C66" s="399">
        <f>B66/167</f>
        <v>0.21077844311377247</v>
      </c>
      <c r="D66" s="395">
        <v>1250</v>
      </c>
      <c r="E66" s="399">
        <f>C66*D66</f>
        <v>263.4730538922156</v>
      </c>
      <c r="F66" s="713">
        <v>1</v>
      </c>
      <c r="G66" s="395">
        <f t="shared" si="3"/>
        <v>263.47000000000003</v>
      </c>
      <c r="H66" s="399">
        <f t="shared" si="4"/>
        <v>62.15</v>
      </c>
      <c r="I66" s="401">
        <f>G66+H66</f>
        <v>325.62</v>
      </c>
    </row>
    <row r="67" spans="1:9" x14ac:dyDescent="0.25">
      <c r="A67" s="561" t="s">
        <v>234</v>
      </c>
      <c r="B67" s="450">
        <v>167</v>
      </c>
      <c r="C67" s="399">
        <f t="shared" ref="C67:C69" si="42">B67/167</f>
        <v>1</v>
      </c>
      <c r="D67" s="399">
        <v>1325</v>
      </c>
      <c r="E67" s="399">
        <f t="shared" ref="E67:E69" si="43">C67*D67</f>
        <v>1325</v>
      </c>
      <c r="F67" s="713">
        <v>0.3</v>
      </c>
      <c r="G67" s="395">
        <f t="shared" si="3"/>
        <v>397.5</v>
      </c>
      <c r="H67" s="399">
        <f t="shared" si="4"/>
        <v>93.77</v>
      </c>
      <c r="I67" s="401">
        <f t="shared" ref="I67:I69" si="44">G67+H67</f>
        <v>491.27</v>
      </c>
    </row>
    <row r="68" spans="1:9" x14ac:dyDescent="0.25">
      <c r="A68" s="561" t="s">
        <v>235</v>
      </c>
      <c r="B68" s="450">
        <v>167</v>
      </c>
      <c r="C68" s="395">
        <f t="shared" si="42"/>
        <v>1</v>
      </c>
      <c r="D68" s="395">
        <v>770</v>
      </c>
      <c r="E68" s="395">
        <f t="shared" si="43"/>
        <v>770</v>
      </c>
      <c r="F68" s="713">
        <v>0.3</v>
      </c>
      <c r="G68" s="395">
        <f t="shared" si="3"/>
        <v>231</v>
      </c>
      <c r="H68" s="399">
        <f t="shared" si="4"/>
        <v>54.49</v>
      </c>
      <c r="I68" s="403">
        <f t="shared" si="44"/>
        <v>285.49</v>
      </c>
    </row>
    <row r="69" spans="1:9" s="333" customFormat="1" ht="16.5" thickBot="1" x14ac:dyDescent="0.3">
      <c r="A69" s="576" t="s">
        <v>2625</v>
      </c>
      <c r="B69" s="823">
        <v>239</v>
      </c>
      <c r="C69" s="820">
        <f t="shared" si="42"/>
        <v>1.4311377245508983</v>
      </c>
      <c r="D69" s="820">
        <v>765</v>
      </c>
      <c r="E69" s="820">
        <f t="shared" si="43"/>
        <v>1094.8203592814373</v>
      </c>
      <c r="F69" s="822">
        <v>0.3</v>
      </c>
      <c r="G69" s="820">
        <f t="shared" si="3"/>
        <v>328.45</v>
      </c>
      <c r="H69" s="726">
        <f>ROUND(G69*0.2194,2)</f>
        <v>72.06</v>
      </c>
      <c r="I69" s="821">
        <f t="shared" si="44"/>
        <v>400.51</v>
      </c>
    </row>
    <row r="71" spans="1:9" ht="16.5" x14ac:dyDescent="0.25">
      <c r="A71" s="1183" t="s">
        <v>2548</v>
      </c>
      <c r="B71" s="1183"/>
    </row>
  </sheetData>
  <mergeCells count="4">
    <mergeCell ref="A2:I2"/>
    <mergeCell ref="A6:A7"/>
    <mergeCell ref="B6:I6"/>
    <mergeCell ref="A71:B71"/>
  </mergeCells>
  <phoneticPr fontId="60" type="noConversion"/>
  <pageMargins left="0.31496062992125984" right="0.31496062992125984" top="0.55118110236220474" bottom="0.35433070866141736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EC00D-7725-43F8-9B23-06614E9FE9A3}">
  <sheetPr>
    <tabColor theme="9" tint="0.59999389629810485"/>
    <pageSetUpPr fitToPage="1"/>
  </sheetPr>
  <dimension ref="A1:I73"/>
  <sheetViews>
    <sheetView zoomScale="80" zoomScaleNormal="80" workbookViewId="0">
      <selection activeCell="J11" sqref="J11"/>
    </sheetView>
  </sheetViews>
  <sheetFormatPr defaultColWidth="27.42578125" defaultRowHeight="15.75" x14ac:dyDescent="0.25"/>
  <cols>
    <col min="1" max="1" width="65.7109375" style="829" customWidth="1"/>
    <col min="2" max="2" width="20.7109375" style="829" customWidth="1"/>
    <col min="3" max="3" width="17.7109375" style="829" customWidth="1"/>
    <col min="4" max="4" width="15.42578125" style="829" customWidth="1"/>
    <col min="5" max="5" width="19.7109375" style="829" customWidth="1"/>
    <col min="6" max="6" width="14.5703125" style="829" customWidth="1"/>
    <col min="7" max="9" width="14.7109375" style="829" customWidth="1"/>
    <col min="10" max="16384" width="27.42578125" style="829"/>
  </cols>
  <sheetData>
    <row r="1" spans="1:9" x14ac:dyDescent="0.25">
      <c r="I1" s="1156" t="s">
        <v>2806</v>
      </c>
    </row>
    <row r="2" spans="1:9" s="828" customFormat="1" ht="48.75" customHeight="1" x14ac:dyDescent="0.25">
      <c r="A2" s="1236" t="s">
        <v>34</v>
      </c>
      <c r="B2" s="1236"/>
      <c r="C2" s="1236"/>
      <c r="D2" s="1236"/>
      <c r="E2" s="1236"/>
      <c r="F2" s="1236"/>
      <c r="G2" s="1236"/>
      <c r="H2" s="1236"/>
      <c r="I2" s="1236"/>
    </row>
    <row r="4" spans="1:9" x14ac:dyDescent="0.25">
      <c r="A4" s="829" t="s">
        <v>2626</v>
      </c>
    </row>
    <row r="5" spans="1:9" ht="16.5" thickBot="1" x14ac:dyDescent="0.3">
      <c r="A5" s="244"/>
    </row>
    <row r="6" spans="1:9" x14ac:dyDescent="0.25">
      <c r="A6" s="1237"/>
      <c r="B6" s="1193" t="s">
        <v>317</v>
      </c>
      <c r="C6" s="1194"/>
      <c r="D6" s="1194"/>
      <c r="E6" s="1194"/>
      <c r="F6" s="1194"/>
      <c r="G6" s="1194"/>
      <c r="H6" s="1194"/>
      <c r="I6" s="1195"/>
    </row>
    <row r="7" spans="1:9" ht="119.25" customHeight="1" x14ac:dyDescent="0.25">
      <c r="A7" s="1238"/>
      <c r="B7" s="838" t="s">
        <v>16</v>
      </c>
      <c r="C7" s="839" t="s">
        <v>11</v>
      </c>
      <c r="D7" s="839" t="s">
        <v>12</v>
      </c>
      <c r="E7" s="839" t="s">
        <v>10</v>
      </c>
      <c r="F7" s="839" t="s">
        <v>2</v>
      </c>
      <c r="G7" s="839" t="s">
        <v>3</v>
      </c>
      <c r="H7" s="839" t="s">
        <v>4</v>
      </c>
      <c r="I7" s="840" t="s">
        <v>5</v>
      </c>
    </row>
    <row r="8" spans="1:9" ht="13.5" customHeight="1" x14ac:dyDescent="0.25">
      <c r="A8" s="841"/>
      <c r="B8" s="838">
        <v>1</v>
      </c>
      <c r="C8" s="839" t="s">
        <v>318</v>
      </c>
      <c r="D8" s="839">
        <v>3</v>
      </c>
      <c r="E8" s="839" t="s">
        <v>13</v>
      </c>
      <c r="F8" s="839">
        <v>5</v>
      </c>
      <c r="G8" s="839" t="s">
        <v>14</v>
      </c>
      <c r="H8" s="839" t="s">
        <v>30</v>
      </c>
      <c r="I8" s="840" t="s">
        <v>15</v>
      </c>
    </row>
    <row r="9" spans="1:9" s="828" customFormat="1" x14ac:dyDescent="0.25">
      <c r="A9" s="842" t="s">
        <v>0</v>
      </c>
      <c r="B9" s="855">
        <f t="shared" ref="B9:H9" si="0">B10</f>
        <v>1066.5</v>
      </c>
      <c r="C9" s="830">
        <f t="shared" si="0"/>
        <v>6.9253246753246742</v>
      </c>
      <c r="D9" s="830"/>
      <c r="E9" s="830"/>
      <c r="F9" s="830"/>
      <c r="G9" s="830">
        <f t="shared" si="0"/>
        <v>12061.24</v>
      </c>
      <c r="H9" s="830">
        <f t="shared" si="0"/>
        <v>2845.28</v>
      </c>
      <c r="I9" s="831">
        <f t="shared" ref="I9" si="1">I10</f>
        <v>14906.519999999997</v>
      </c>
    </row>
    <row r="10" spans="1:9" s="828" customFormat="1" x14ac:dyDescent="0.25">
      <c r="A10" s="843" t="s">
        <v>47</v>
      </c>
      <c r="B10" s="856">
        <f t="shared" ref="B10:H10" si="2">B11+B27+B49+B63</f>
        <v>1066.5</v>
      </c>
      <c r="C10" s="832">
        <f t="shared" si="2"/>
        <v>6.9253246753246742</v>
      </c>
      <c r="D10" s="832"/>
      <c r="E10" s="832"/>
      <c r="F10" s="832"/>
      <c r="G10" s="832">
        <f t="shared" si="2"/>
        <v>12061.24</v>
      </c>
      <c r="H10" s="832">
        <f t="shared" si="2"/>
        <v>2845.28</v>
      </c>
      <c r="I10" s="833">
        <f>I11+I27+I49+I63</f>
        <v>14906.519999999997</v>
      </c>
    </row>
    <row r="11" spans="1:9" ht="31.5" x14ac:dyDescent="0.25">
      <c r="A11" s="844" t="s">
        <v>9</v>
      </c>
      <c r="B11" s="174">
        <f t="shared" ref="B11:H11" si="3">SUM(B12:B26)</f>
        <v>740</v>
      </c>
      <c r="C11" s="834">
        <f t="shared" si="3"/>
        <v>4.8051948051948044</v>
      </c>
      <c r="D11" s="834"/>
      <c r="E11" s="834"/>
      <c r="F11" s="834"/>
      <c r="G11" s="834">
        <f t="shared" si="3"/>
        <v>10057.720000000001</v>
      </c>
      <c r="H11" s="834">
        <f t="shared" si="3"/>
        <v>2372.63</v>
      </c>
      <c r="I11" s="854">
        <f>SUM(I12:I26)</f>
        <v>12430.349999999997</v>
      </c>
    </row>
    <row r="12" spans="1:9" x14ac:dyDescent="0.25">
      <c r="A12" s="147" t="s">
        <v>319</v>
      </c>
      <c r="B12" s="176">
        <v>8</v>
      </c>
      <c r="C12" s="847">
        <f>B12/154</f>
        <v>5.1948051948051951E-2</v>
      </c>
      <c r="D12" s="835">
        <v>12.72</v>
      </c>
      <c r="E12" s="847">
        <f>D12*B12</f>
        <v>101.76</v>
      </c>
      <c r="F12" s="848">
        <v>0.5</v>
      </c>
      <c r="G12" s="847">
        <f>ROUND(E12*F12,2)</f>
        <v>50.88</v>
      </c>
      <c r="H12" s="835">
        <f>ROUND(G12*0.2359,2)</f>
        <v>12</v>
      </c>
      <c r="I12" s="837">
        <f>G12+H12</f>
        <v>62.88</v>
      </c>
    </row>
    <row r="13" spans="1:9" x14ac:dyDescent="0.25">
      <c r="A13" s="147" t="s">
        <v>319</v>
      </c>
      <c r="B13" s="857">
        <v>72</v>
      </c>
      <c r="C13" s="847">
        <f>B13/154</f>
        <v>0.46753246753246752</v>
      </c>
      <c r="D13" s="847">
        <v>12.72</v>
      </c>
      <c r="E13" s="847">
        <f>D13*B13</f>
        <v>915.84</v>
      </c>
      <c r="F13" s="849">
        <v>1</v>
      </c>
      <c r="G13" s="847">
        <f t="shared" ref="G13:G73" si="4">ROUND(E13*F13,2)</f>
        <v>915.84</v>
      </c>
      <c r="H13" s="835">
        <f t="shared" ref="H13:H73" si="5">ROUND(G13*0.2359,2)</f>
        <v>216.05</v>
      </c>
      <c r="I13" s="837">
        <f>G13+H13</f>
        <v>1131.8900000000001</v>
      </c>
    </row>
    <row r="14" spans="1:9" x14ac:dyDescent="0.25">
      <c r="A14" s="147" t="s">
        <v>320</v>
      </c>
      <c r="B14" s="857">
        <v>96</v>
      </c>
      <c r="C14" s="847">
        <f t="shared" ref="C14:C26" si="6">B14/154</f>
        <v>0.62337662337662336</v>
      </c>
      <c r="D14" s="847">
        <v>12.72</v>
      </c>
      <c r="E14" s="847">
        <f t="shared" ref="E14:E26" si="7">D14*B14</f>
        <v>1221.1200000000001</v>
      </c>
      <c r="F14" s="849">
        <v>1</v>
      </c>
      <c r="G14" s="847">
        <f t="shared" si="4"/>
        <v>1221.1199999999999</v>
      </c>
      <c r="H14" s="835">
        <f t="shared" si="5"/>
        <v>288.06</v>
      </c>
      <c r="I14" s="837">
        <f t="shared" ref="I14:I73" si="8">G14+H14</f>
        <v>1509.1799999999998</v>
      </c>
    </row>
    <row r="15" spans="1:9" x14ac:dyDescent="0.25">
      <c r="A15" s="147" t="s">
        <v>321</v>
      </c>
      <c r="B15" s="857">
        <v>16</v>
      </c>
      <c r="C15" s="847">
        <f t="shared" si="6"/>
        <v>0.1038961038961039</v>
      </c>
      <c r="D15" s="847">
        <v>12.72</v>
      </c>
      <c r="E15" s="847">
        <f t="shared" si="7"/>
        <v>203.52</v>
      </c>
      <c r="F15" s="849">
        <v>1</v>
      </c>
      <c r="G15" s="847">
        <f t="shared" si="4"/>
        <v>203.52</v>
      </c>
      <c r="H15" s="835">
        <f t="shared" si="5"/>
        <v>48.01</v>
      </c>
      <c r="I15" s="837">
        <f t="shared" si="8"/>
        <v>251.53</v>
      </c>
    </row>
    <row r="16" spans="1:9" x14ac:dyDescent="0.25">
      <c r="A16" s="147" t="s">
        <v>322</v>
      </c>
      <c r="B16" s="857">
        <v>16</v>
      </c>
      <c r="C16" s="847">
        <f t="shared" si="6"/>
        <v>0.1038961038961039</v>
      </c>
      <c r="D16" s="847">
        <v>12.72</v>
      </c>
      <c r="E16" s="847">
        <f t="shared" si="7"/>
        <v>203.52</v>
      </c>
      <c r="F16" s="848">
        <v>0.5</v>
      </c>
      <c r="G16" s="847">
        <f t="shared" si="4"/>
        <v>101.76</v>
      </c>
      <c r="H16" s="835">
        <f t="shared" si="5"/>
        <v>24.01</v>
      </c>
      <c r="I16" s="837">
        <f t="shared" si="8"/>
        <v>125.77000000000001</v>
      </c>
    </row>
    <row r="17" spans="1:9" x14ac:dyDescent="0.25">
      <c r="A17" s="147" t="s">
        <v>322</v>
      </c>
      <c r="B17" s="857">
        <v>32</v>
      </c>
      <c r="C17" s="847">
        <f t="shared" si="6"/>
        <v>0.20779220779220781</v>
      </c>
      <c r="D17" s="847">
        <v>12.72</v>
      </c>
      <c r="E17" s="847">
        <f t="shared" si="7"/>
        <v>407.04</v>
      </c>
      <c r="F17" s="849">
        <v>1</v>
      </c>
      <c r="G17" s="847">
        <f t="shared" si="4"/>
        <v>407.04</v>
      </c>
      <c r="H17" s="835">
        <f t="shared" si="5"/>
        <v>96.02</v>
      </c>
      <c r="I17" s="837">
        <f t="shared" si="8"/>
        <v>503.06</v>
      </c>
    </row>
    <row r="18" spans="1:9" x14ac:dyDescent="0.25">
      <c r="A18" s="147" t="s">
        <v>323</v>
      </c>
      <c r="B18" s="857">
        <v>48</v>
      </c>
      <c r="C18" s="847">
        <f t="shared" si="6"/>
        <v>0.31168831168831168</v>
      </c>
      <c r="D18" s="847">
        <v>12.72</v>
      </c>
      <c r="E18" s="847">
        <f t="shared" si="7"/>
        <v>610.56000000000006</v>
      </c>
      <c r="F18" s="849">
        <v>1</v>
      </c>
      <c r="G18" s="847">
        <f t="shared" si="4"/>
        <v>610.55999999999995</v>
      </c>
      <c r="H18" s="835">
        <f t="shared" si="5"/>
        <v>144.03</v>
      </c>
      <c r="I18" s="837">
        <f t="shared" si="8"/>
        <v>754.58999999999992</v>
      </c>
    </row>
    <row r="19" spans="1:9" x14ac:dyDescent="0.25">
      <c r="A19" s="147" t="s">
        <v>324</v>
      </c>
      <c r="B19" s="857">
        <v>72</v>
      </c>
      <c r="C19" s="847">
        <f t="shared" si="6"/>
        <v>0.46753246753246752</v>
      </c>
      <c r="D19" s="847">
        <v>12.72</v>
      </c>
      <c r="E19" s="847">
        <f t="shared" si="7"/>
        <v>915.84</v>
      </c>
      <c r="F19" s="849">
        <v>1</v>
      </c>
      <c r="G19" s="847">
        <f t="shared" si="4"/>
        <v>915.84</v>
      </c>
      <c r="H19" s="835">
        <f t="shared" si="5"/>
        <v>216.05</v>
      </c>
      <c r="I19" s="837">
        <f t="shared" si="8"/>
        <v>1131.8900000000001</v>
      </c>
    </row>
    <row r="20" spans="1:9" x14ac:dyDescent="0.25">
      <c r="A20" s="147" t="s">
        <v>325</v>
      </c>
      <c r="B20" s="857">
        <v>96</v>
      </c>
      <c r="C20" s="847">
        <f t="shared" si="6"/>
        <v>0.62337662337662336</v>
      </c>
      <c r="D20" s="847">
        <v>16.93</v>
      </c>
      <c r="E20" s="847">
        <f t="shared" si="7"/>
        <v>1625.28</v>
      </c>
      <c r="F20" s="849">
        <v>1</v>
      </c>
      <c r="G20" s="847">
        <f t="shared" si="4"/>
        <v>1625.28</v>
      </c>
      <c r="H20" s="835">
        <f t="shared" si="5"/>
        <v>383.4</v>
      </c>
      <c r="I20" s="837">
        <f t="shared" si="8"/>
        <v>2008.6799999999998</v>
      </c>
    </row>
    <row r="21" spans="1:9" x14ac:dyDescent="0.25">
      <c r="A21" s="147" t="s">
        <v>326</v>
      </c>
      <c r="B21" s="857">
        <v>24</v>
      </c>
      <c r="C21" s="847">
        <f t="shared" si="6"/>
        <v>0.15584415584415584</v>
      </c>
      <c r="D21" s="847">
        <v>12.72</v>
      </c>
      <c r="E21" s="847">
        <f t="shared" si="7"/>
        <v>305.28000000000003</v>
      </c>
      <c r="F21" s="849">
        <v>1</v>
      </c>
      <c r="G21" s="847">
        <f t="shared" si="4"/>
        <v>305.27999999999997</v>
      </c>
      <c r="H21" s="835">
        <f t="shared" si="5"/>
        <v>72.02</v>
      </c>
      <c r="I21" s="837">
        <f t="shared" si="8"/>
        <v>377.29999999999995</v>
      </c>
    </row>
    <row r="22" spans="1:9" x14ac:dyDescent="0.25">
      <c r="A22" s="147" t="s">
        <v>327</v>
      </c>
      <c r="B22" s="857">
        <v>140</v>
      </c>
      <c r="C22" s="847">
        <f t="shared" si="6"/>
        <v>0.90909090909090906</v>
      </c>
      <c r="D22" s="847">
        <v>15.53</v>
      </c>
      <c r="E22" s="847">
        <f t="shared" si="7"/>
        <v>2174.1999999999998</v>
      </c>
      <c r="F22" s="849">
        <v>1</v>
      </c>
      <c r="G22" s="847">
        <f t="shared" si="4"/>
        <v>2174.1999999999998</v>
      </c>
      <c r="H22" s="835">
        <f t="shared" si="5"/>
        <v>512.89</v>
      </c>
      <c r="I22" s="837">
        <f t="shared" si="8"/>
        <v>2687.0899999999997</v>
      </c>
    </row>
    <row r="23" spans="1:9" x14ac:dyDescent="0.25">
      <c r="A23" s="147" t="s">
        <v>328</v>
      </c>
      <c r="B23" s="857">
        <v>24</v>
      </c>
      <c r="C23" s="847">
        <f t="shared" si="6"/>
        <v>0.15584415584415584</v>
      </c>
      <c r="D23" s="847">
        <v>12.72</v>
      </c>
      <c r="E23" s="847">
        <f t="shared" si="7"/>
        <v>305.28000000000003</v>
      </c>
      <c r="F23" s="849">
        <v>1</v>
      </c>
      <c r="G23" s="847">
        <f t="shared" si="4"/>
        <v>305.27999999999997</v>
      </c>
      <c r="H23" s="835">
        <f t="shared" si="5"/>
        <v>72.02</v>
      </c>
      <c r="I23" s="837">
        <f t="shared" si="8"/>
        <v>377.29999999999995</v>
      </c>
    </row>
    <row r="24" spans="1:9" x14ac:dyDescent="0.25">
      <c r="A24" s="147" t="s">
        <v>329</v>
      </c>
      <c r="B24" s="857">
        <v>24</v>
      </c>
      <c r="C24" s="847">
        <f t="shared" si="6"/>
        <v>0.15584415584415584</v>
      </c>
      <c r="D24" s="847">
        <v>12.72</v>
      </c>
      <c r="E24" s="847">
        <f t="shared" si="7"/>
        <v>305.28000000000003</v>
      </c>
      <c r="F24" s="849">
        <v>1</v>
      </c>
      <c r="G24" s="847">
        <f t="shared" si="4"/>
        <v>305.27999999999997</v>
      </c>
      <c r="H24" s="835">
        <f t="shared" si="5"/>
        <v>72.02</v>
      </c>
      <c r="I24" s="837">
        <f t="shared" si="8"/>
        <v>377.29999999999995</v>
      </c>
    </row>
    <row r="25" spans="1:9" x14ac:dyDescent="0.25">
      <c r="A25" s="147" t="s">
        <v>330</v>
      </c>
      <c r="B25" s="857">
        <v>24</v>
      </c>
      <c r="C25" s="847">
        <f t="shared" si="6"/>
        <v>0.15584415584415584</v>
      </c>
      <c r="D25" s="847">
        <v>12.72</v>
      </c>
      <c r="E25" s="847">
        <f t="shared" si="7"/>
        <v>305.28000000000003</v>
      </c>
      <c r="F25" s="849">
        <v>1</v>
      </c>
      <c r="G25" s="847">
        <f t="shared" si="4"/>
        <v>305.27999999999997</v>
      </c>
      <c r="H25" s="835">
        <f t="shared" si="5"/>
        <v>72.02</v>
      </c>
      <c r="I25" s="837">
        <f t="shared" si="8"/>
        <v>377.29999999999995</v>
      </c>
    </row>
    <row r="26" spans="1:9" x14ac:dyDescent="0.25">
      <c r="A26" s="147" t="s">
        <v>331</v>
      </c>
      <c r="B26" s="176">
        <v>48</v>
      </c>
      <c r="C26" s="835">
        <f t="shared" si="6"/>
        <v>0.31168831168831168</v>
      </c>
      <c r="D26" s="835">
        <v>12.72</v>
      </c>
      <c r="E26" s="835">
        <f t="shared" si="7"/>
        <v>610.56000000000006</v>
      </c>
      <c r="F26" s="849">
        <v>1</v>
      </c>
      <c r="G26" s="847">
        <f t="shared" si="4"/>
        <v>610.55999999999995</v>
      </c>
      <c r="H26" s="835">
        <f t="shared" si="5"/>
        <v>144.03</v>
      </c>
      <c r="I26" s="837">
        <f t="shared" si="8"/>
        <v>754.58999999999992</v>
      </c>
    </row>
    <row r="27" spans="1:9" ht="31.5" x14ac:dyDescent="0.25">
      <c r="A27" s="845" t="s">
        <v>7</v>
      </c>
      <c r="B27" s="174">
        <f t="shared" ref="B27:C27" si="9">SUM(B28:B48)</f>
        <v>142.5</v>
      </c>
      <c r="C27" s="834">
        <f t="shared" si="9"/>
        <v>0.92532467532467499</v>
      </c>
      <c r="D27" s="834"/>
      <c r="E27" s="834"/>
      <c r="F27" s="834"/>
      <c r="G27" s="834">
        <f t="shared" ref="G27:I27" si="10">SUM(G28:G48)</f>
        <v>1070.21</v>
      </c>
      <c r="H27" s="834">
        <f t="shared" si="10"/>
        <v>252.45999999999998</v>
      </c>
      <c r="I27" s="854">
        <f t="shared" si="10"/>
        <v>1322.67</v>
      </c>
    </row>
    <row r="28" spans="1:9" x14ac:dyDescent="0.25">
      <c r="A28" s="147" t="s">
        <v>332</v>
      </c>
      <c r="B28" s="176">
        <v>1</v>
      </c>
      <c r="C28" s="835">
        <f>B28/154</f>
        <v>6.4935064935064939E-3</v>
      </c>
      <c r="D28" s="835">
        <v>6.8</v>
      </c>
      <c r="E28" s="835">
        <f>D28*B28</f>
        <v>6.8</v>
      </c>
      <c r="F28" s="836">
        <v>0.5</v>
      </c>
      <c r="G28" s="847">
        <f t="shared" si="4"/>
        <v>3.4</v>
      </c>
      <c r="H28" s="835">
        <f t="shared" si="5"/>
        <v>0.8</v>
      </c>
      <c r="I28" s="837">
        <f t="shared" si="8"/>
        <v>4.2</v>
      </c>
    </row>
    <row r="29" spans="1:9" x14ac:dyDescent="0.25">
      <c r="A29" s="147" t="s">
        <v>332</v>
      </c>
      <c r="B29" s="176">
        <v>3</v>
      </c>
      <c r="C29" s="835">
        <f>B29/154</f>
        <v>1.948051948051948E-2</v>
      </c>
      <c r="D29" s="835">
        <v>6.8</v>
      </c>
      <c r="E29" s="835">
        <f>D29*B29</f>
        <v>20.399999999999999</v>
      </c>
      <c r="F29" s="836">
        <v>1</v>
      </c>
      <c r="G29" s="847">
        <f t="shared" si="4"/>
        <v>20.399999999999999</v>
      </c>
      <c r="H29" s="835">
        <f t="shared" si="5"/>
        <v>4.8099999999999996</v>
      </c>
      <c r="I29" s="837">
        <f t="shared" si="8"/>
        <v>25.209999999999997</v>
      </c>
    </row>
    <row r="30" spans="1:9" x14ac:dyDescent="0.25">
      <c r="A30" s="147" t="s">
        <v>333</v>
      </c>
      <c r="B30" s="857">
        <v>1</v>
      </c>
      <c r="C30" s="847">
        <f t="shared" ref="C30:C48" si="11">B30/154</f>
        <v>6.4935064935064939E-3</v>
      </c>
      <c r="D30" s="847">
        <v>7.61</v>
      </c>
      <c r="E30" s="847">
        <f t="shared" ref="E30:E73" si="12">D30*B30</f>
        <v>7.61</v>
      </c>
      <c r="F30" s="836">
        <v>0.5</v>
      </c>
      <c r="G30" s="847">
        <f t="shared" si="4"/>
        <v>3.81</v>
      </c>
      <c r="H30" s="835">
        <f t="shared" si="5"/>
        <v>0.9</v>
      </c>
      <c r="I30" s="837">
        <f t="shared" si="8"/>
        <v>4.71</v>
      </c>
    </row>
    <row r="31" spans="1:9" x14ac:dyDescent="0.25">
      <c r="A31" s="147" t="s">
        <v>333</v>
      </c>
      <c r="B31" s="857">
        <v>6</v>
      </c>
      <c r="C31" s="847">
        <f t="shared" si="11"/>
        <v>3.896103896103896E-2</v>
      </c>
      <c r="D31" s="847">
        <v>7.61</v>
      </c>
      <c r="E31" s="847">
        <f t="shared" si="12"/>
        <v>45.660000000000004</v>
      </c>
      <c r="F31" s="836">
        <v>1</v>
      </c>
      <c r="G31" s="847">
        <f t="shared" si="4"/>
        <v>45.66</v>
      </c>
      <c r="H31" s="835">
        <f t="shared" si="5"/>
        <v>10.77</v>
      </c>
      <c r="I31" s="837">
        <f t="shared" si="8"/>
        <v>56.429999999999993</v>
      </c>
    </row>
    <row r="32" spans="1:9" x14ac:dyDescent="0.25">
      <c r="A32" s="147" t="s">
        <v>334</v>
      </c>
      <c r="B32" s="857">
        <v>8</v>
      </c>
      <c r="C32" s="847">
        <f t="shared" si="11"/>
        <v>5.1948051948051951E-2</v>
      </c>
      <c r="D32" s="847">
        <v>7.61</v>
      </c>
      <c r="E32" s="847">
        <f t="shared" si="12"/>
        <v>60.88</v>
      </c>
      <c r="F32" s="836">
        <v>1</v>
      </c>
      <c r="G32" s="847">
        <f t="shared" si="4"/>
        <v>60.88</v>
      </c>
      <c r="H32" s="835">
        <f t="shared" si="5"/>
        <v>14.36</v>
      </c>
      <c r="I32" s="837">
        <f t="shared" si="8"/>
        <v>75.240000000000009</v>
      </c>
    </row>
    <row r="33" spans="1:9" x14ac:dyDescent="0.25">
      <c r="A33" s="147" t="s">
        <v>335</v>
      </c>
      <c r="B33" s="857">
        <v>1</v>
      </c>
      <c r="C33" s="847">
        <f t="shared" si="11"/>
        <v>6.4935064935064939E-3</v>
      </c>
      <c r="D33" s="847">
        <v>7.75</v>
      </c>
      <c r="E33" s="847">
        <f t="shared" si="12"/>
        <v>7.75</v>
      </c>
      <c r="F33" s="836">
        <v>1</v>
      </c>
      <c r="G33" s="847">
        <f t="shared" si="4"/>
        <v>7.75</v>
      </c>
      <c r="H33" s="835">
        <f t="shared" si="5"/>
        <v>1.83</v>
      </c>
      <c r="I33" s="837">
        <f t="shared" si="8"/>
        <v>9.58</v>
      </c>
    </row>
    <row r="34" spans="1:9" x14ac:dyDescent="0.25">
      <c r="A34" s="147" t="s">
        <v>336</v>
      </c>
      <c r="B34" s="857">
        <v>2</v>
      </c>
      <c r="C34" s="847">
        <f t="shared" si="11"/>
        <v>1.2987012987012988E-2</v>
      </c>
      <c r="D34" s="847">
        <v>7.68</v>
      </c>
      <c r="E34" s="847">
        <f t="shared" si="12"/>
        <v>15.36</v>
      </c>
      <c r="F34" s="836">
        <v>0.5</v>
      </c>
      <c r="G34" s="847">
        <f t="shared" si="4"/>
        <v>7.68</v>
      </c>
      <c r="H34" s="835">
        <f t="shared" si="5"/>
        <v>1.81</v>
      </c>
      <c r="I34" s="837">
        <f t="shared" si="8"/>
        <v>9.49</v>
      </c>
    </row>
    <row r="35" spans="1:9" x14ac:dyDescent="0.25">
      <c r="A35" s="147" t="s">
        <v>337</v>
      </c>
      <c r="B35" s="857">
        <v>11</v>
      </c>
      <c r="C35" s="847">
        <f t="shared" si="11"/>
        <v>7.1428571428571425E-2</v>
      </c>
      <c r="D35" s="847">
        <v>7.61</v>
      </c>
      <c r="E35" s="847">
        <f t="shared" si="12"/>
        <v>83.710000000000008</v>
      </c>
      <c r="F35" s="836">
        <v>1</v>
      </c>
      <c r="G35" s="847">
        <f t="shared" si="4"/>
        <v>83.71</v>
      </c>
      <c r="H35" s="835">
        <f t="shared" si="5"/>
        <v>19.75</v>
      </c>
      <c r="I35" s="837">
        <f t="shared" si="8"/>
        <v>103.46</v>
      </c>
    </row>
    <row r="36" spans="1:9" x14ac:dyDescent="0.25">
      <c r="A36" s="147" t="s">
        <v>338</v>
      </c>
      <c r="B36" s="857">
        <v>8</v>
      </c>
      <c r="C36" s="847">
        <f t="shared" si="11"/>
        <v>5.1948051948051951E-2</v>
      </c>
      <c r="D36" s="847">
        <v>7.61</v>
      </c>
      <c r="E36" s="847">
        <f t="shared" si="12"/>
        <v>60.88</v>
      </c>
      <c r="F36" s="836">
        <v>1</v>
      </c>
      <c r="G36" s="847">
        <f t="shared" si="4"/>
        <v>60.88</v>
      </c>
      <c r="H36" s="835">
        <f t="shared" si="5"/>
        <v>14.36</v>
      </c>
      <c r="I36" s="837">
        <f t="shared" si="8"/>
        <v>75.240000000000009</v>
      </c>
    </row>
    <row r="37" spans="1:9" x14ac:dyDescent="0.25">
      <c r="A37" s="147" t="s">
        <v>339</v>
      </c>
      <c r="B37" s="176">
        <v>9.5</v>
      </c>
      <c r="C37" s="835">
        <f t="shared" si="11"/>
        <v>6.1688311688311688E-2</v>
      </c>
      <c r="D37" s="835">
        <v>7.61</v>
      </c>
      <c r="E37" s="835">
        <f t="shared" si="12"/>
        <v>72.295000000000002</v>
      </c>
      <c r="F37" s="836">
        <v>1</v>
      </c>
      <c r="G37" s="847">
        <f t="shared" si="4"/>
        <v>72.3</v>
      </c>
      <c r="H37" s="835">
        <f t="shared" si="5"/>
        <v>17.059999999999999</v>
      </c>
      <c r="I37" s="837">
        <f t="shared" si="8"/>
        <v>89.36</v>
      </c>
    </row>
    <row r="38" spans="1:9" x14ac:dyDescent="0.25">
      <c r="A38" s="147" t="s">
        <v>340</v>
      </c>
      <c r="B38" s="176">
        <v>4</v>
      </c>
      <c r="C38" s="835">
        <f t="shared" si="11"/>
        <v>2.5974025974025976E-2</v>
      </c>
      <c r="D38" s="835">
        <v>7.61</v>
      </c>
      <c r="E38" s="835">
        <f t="shared" si="12"/>
        <v>30.44</v>
      </c>
      <c r="F38" s="836">
        <v>1</v>
      </c>
      <c r="G38" s="847">
        <f t="shared" si="4"/>
        <v>30.44</v>
      </c>
      <c r="H38" s="835">
        <f t="shared" si="5"/>
        <v>7.18</v>
      </c>
      <c r="I38" s="837">
        <f t="shared" si="8"/>
        <v>37.620000000000005</v>
      </c>
    </row>
    <row r="39" spans="1:9" x14ac:dyDescent="0.25">
      <c r="A39" s="147" t="s">
        <v>341</v>
      </c>
      <c r="B39" s="176">
        <v>14</v>
      </c>
      <c r="C39" s="835">
        <f t="shared" si="11"/>
        <v>9.0909090909090912E-2</v>
      </c>
      <c r="D39" s="835">
        <v>9.64</v>
      </c>
      <c r="E39" s="835">
        <f t="shared" si="12"/>
        <v>134.96</v>
      </c>
      <c r="F39" s="836">
        <v>1</v>
      </c>
      <c r="G39" s="847">
        <f t="shared" si="4"/>
        <v>134.96</v>
      </c>
      <c r="H39" s="835">
        <f t="shared" si="5"/>
        <v>31.84</v>
      </c>
      <c r="I39" s="837">
        <f t="shared" si="8"/>
        <v>166.8</v>
      </c>
    </row>
    <row r="40" spans="1:9" x14ac:dyDescent="0.25">
      <c r="A40" s="147" t="s">
        <v>342</v>
      </c>
      <c r="B40" s="176">
        <v>19</v>
      </c>
      <c r="C40" s="835">
        <f t="shared" si="11"/>
        <v>0.12337662337662338</v>
      </c>
      <c r="D40" s="835">
        <v>6.79</v>
      </c>
      <c r="E40" s="835">
        <f t="shared" si="12"/>
        <v>129.01</v>
      </c>
      <c r="F40" s="836">
        <v>1</v>
      </c>
      <c r="G40" s="847">
        <f t="shared" si="4"/>
        <v>129.01</v>
      </c>
      <c r="H40" s="835">
        <f t="shared" si="5"/>
        <v>30.43</v>
      </c>
      <c r="I40" s="837">
        <f t="shared" si="8"/>
        <v>159.44</v>
      </c>
    </row>
    <row r="41" spans="1:9" x14ac:dyDescent="0.25">
      <c r="A41" s="147" t="s">
        <v>343</v>
      </c>
      <c r="B41" s="176">
        <v>9</v>
      </c>
      <c r="C41" s="835">
        <f t="shared" si="11"/>
        <v>5.844155844155844E-2</v>
      </c>
      <c r="D41" s="835">
        <v>7.54</v>
      </c>
      <c r="E41" s="835">
        <f t="shared" si="12"/>
        <v>67.86</v>
      </c>
      <c r="F41" s="836">
        <v>1</v>
      </c>
      <c r="G41" s="847">
        <f t="shared" si="4"/>
        <v>67.86</v>
      </c>
      <c r="H41" s="835">
        <f t="shared" si="5"/>
        <v>16.010000000000002</v>
      </c>
      <c r="I41" s="837">
        <f t="shared" si="8"/>
        <v>83.87</v>
      </c>
    </row>
    <row r="42" spans="1:9" x14ac:dyDescent="0.25">
      <c r="A42" s="147" t="s">
        <v>344</v>
      </c>
      <c r="B42" s="176">
        <v>20</v>
      </c>
      <c r="C42" s="835">
        <f t="shared" si="11"/>
        <v>0.12987012987012986</v>
      </c>
      <c r="D42" s="835">
        <v>7.54</v>
      </c>
      <c r="E42" s="835">
        <f t="shared" si="12"/>
        <v>150.80000000000001</v>
      </c>
      <c r="F42" s="836">
        <v>1</v>
      </c>
      <c r="G42" s="847">
        <f t="shared" si="4"/>
        <v>150.80000000000001</v>
      </c>
      <c r="H42" s="835">
        <f t="shared" si="5"/>
        <v>35.57</v>
      </c>
      <c r="I42" s="837">
        <f t="shared" si="8"/>
        <v>186.37</v>
      </c>
    </row>
    <row r="43" spans="1:9" x14ac:dyDescent="0.25">
      <c r="A43" s="147" t="s">
        <v>345</v>
      </c>
      <c r="B43" s="176">
        <v>10</v>
      </c>
      <c r="C43" s="835">
        <f t="shared" si="11"/>
        <v>6.4935064935064929E-2</v>
      </c>
      <c r="D43" s="835">
        <v>7.61</v>
      </c>
      <c r="E43" s="835">
        <f t="shared" si="12"/>
        <v>76.100000000000009</v>
      </c>
      <c r="F43" s="836">
        <v>1</v>
      </c>
      <c r="G43" s="847">
        <f t="shared" si="4"/>
        <v>76.099999999999994</v>
      </c>
      <c r="H43" s="835">
        <f t="shared" si="5"/>
        <v>17.95</v>
      </c>
      <c r="I43" s="837">
        <f t="shared" si="8"/>
        <v>94.05</v>
      </c>
    </row>
    <row r="44" spans="1:9" x14ac:dyDescent="0.25">
      <c r="A44" s="147" t="s">
        <v>346</v>
      </c>
      <c r="B44" s="176">
        <v>3</v>
      </c>
      <c r="C44" s="835">
        <f t="shared" si="11"/>
        <v>1.948051948051948E-2</v>
      </c>
      <c r="D44" s="835">
        <v>7.61</v>
      </c>
      <c r="E44" s="835">
        <f t="shared" si="12"/>
        <v>22.830000000000002</v>
      </c>
      <c r="F44" s="836">
        <v>1</v>
      </c>
      <c r="G44" s="847">
        <f t="shared" si="4"/>
        <v>22.83</v>
      </c>
      <c r="H44" s="835">
        <f t="shared" si="5"/>
        <v>5.39</v>
      </c>
      <c r="I44" s="837">
        <f t="shared" si="8"/>
        <v>28.22</v>
      </c>
    </row>
    <row r="45" spans="1:9" x14ac:dyDescent="0.25">
      <c r="A45" s="147" t="s">
        <v>347</v>
      </c>
      <c r="B45" s="176">
        <v>3</v>
      </c>
      <c r="C45" s="835">
        <f t="shared" si="11"/>
        <v>1.948051948051948E-2</v>
      </c>
      <c r="D45" s="835">
        <v>7.54</v>
      </c>
      <c r="E45" s="835">
        <f t="shared" si="12"/>
        <v>22.62</v>
      </c>
      <c r="F45" s="836">
        <v>1</v>
      </c>
      <c r="G45" s="847">
        <f t="shared" si="4"/>
        <v>22.62</v>
      </c>
      <c r="H45" s="835">
        <f t="shared" si="5"/>
        <v>5.34</v>
      </c>
      <c r="I45" s="837">
        <f t="shared" si="8"/>
        <v>27.96</v>
      </c>
    </row>
    <row r="46" spans="1:9" x14ac:dyDescent="0.25">
      <c r="A46" s="147" t="s">
        <v>348</v>
      </c>
      <c r="B46" s="176">
        <v>1</v>
      </c>
      <c r="C46" s="835">
        <f t="shared" si="11"/>
        <v>6.4935064935064939E-3</v>
      </c>
      <c r="D46" s="835">
        <v>7.68</v>
      </c>
      <c r="E46" s="835">
        <f t="shared" si="12"/>
        <v>7.68</v>
      </c>
      <c r="F46" s="836">
        <v>1</v>
      </c>
      <c r="G46" s="847">
        <f t="shared" si="4"/>
        <v>7.68</v>
      </c>
      <c r="H46" s="835">
        <f t="shared" si="5"/>
        <v>1.81</v>
      </c>
      <c r="I46" s="837">
        <f t="shared" si="8"/>
        <v>9.49</v>
      </c>
    </row>
    <row r="47" spans="1:9" x14ac:dyDescent="0.25">
      <c r="A47" s="147" t="s">
        <v>349</v>
      </c>
      <c r="B47" s="176">
        <v>7</v>
      </c>
      <c r="C47" s="835">
        <f t="shared" si="11"/>
        <v>4.5454545454545456E-2</v>
      </c>
      <c r="D47" s="835">
        <v>7.68</v>
      </c>
      <c r="E47" s="835">
        <f t="shared" si="12"/>
        <v>53.76</v>
      </c>
      <c r="F47" s="836">
        <v>1</v>
      </c>
      <c r="G47" s="847">
        <f t="shared" si="4"/>
        <v>53.76</v>
      </c>
      <c r="H47" s="835">
        <f t="shared" si="5"/>
        <v>12.68</v>
      </c>
      <c r="I47" s="837">
        <f t="shared" si="8"/>
        <v>66.44</v>
      </c>
    </row>
    <row r="48" spans="1:9" x14ac:dyDescent="0.25">
      <c r="A48" s="147" t="s">
        <v>349</v>
      </c>
      <c r="B48" s="176">
        <v>2</v>
      </c>
      <c r="C48" s="835">
        <f t="shared" si="11"/>
        <v>1.2987012987012988E-2</v>
      </c>
      <c r="D48" s="835">
        <v>7.68</v>
      </c>
      <c r="E48" s="835">
        <f t="shared" si="12"/>
        <v>15.36</v>
      </c>
      <c r="F48" s="836">
        <v>0.5</v>
      </c>
      <c r="G48" s="847">
        <f t="shared" si="4"/>
        <v>7.68</v>
      </c>
      <c r="H48" s="835">
        <f t="shared" si="5"/>
        <v>1.81</v>
      </c>
      <c r="I48" s="837">
        <f t="shared" si="8"/>
        <v>9.49</v>
      </c>
    </row>
    <row r="49" spans="1:9" ht="31.5" x14ac:dyDescent="0.25">
      <c r="A49" s="844" t="s">
        <v>8</v>
      </c>
      <c r="B49" s="174">
        <f t="shared" ref="B49:C49" si="13">SUM(B50:B62)</f>
        <v>106</v>
      </c>
      <c r="C49" s="834">
        <f t="shared" si="13"/>
        <v>0.68831168831168799</v>
      </c>
      <c r="D49" s="834"/>
      <c r="E49" s="834"/>
      <c r="F49" s="834"/>
      <c r="G49" s="834">
        <f t="shared" ref="G49:I49" si="14">SUM(G50:G62)</f>
        <v>590.04999999999995</v>
      </c>
      <c r="H49" s="834">
        <f t="shared" si="14"/>
        <v>139.21000000000004</v>
      </c>
      <c r="I49" s="854">
        <f t="shared" si="14"/>
        <v>729.26</v>
      </c>
    </row>
    <row r="50" spans="1:9" x14ac:dyDescent="0.25">
      <c r="A50" s="147" t="s">
        <v>350</v>
      </c>
      <c r="B50" s="857">
        <v>7</v>
      </c>
      <c r="C50" s="847">
        <f>B50/154</f>
        <v>4.5454545454545456E-2</v>
      </c>
      <c r="D50" s="847">
        <v>5.62</v>
      </c>
      <c r="E50" s="835">
        <f t="shared" si="12"/>
        <v>39.340000000000003</v>
      </c>
      <c r="F50" s="836">
        <v>1</v>
      </c>
      <c r="G50" s="847">
        <f t="shared" si="4"/>
        <v>39.340000000000003</v>
      </c>
      <c r="H50" s="835">
        <f t="shared" si="5"/>
        <v>9.2799999999999994</v>
      </c>
      <c r="I50" s="837">
        <f t="shared" si="8"/>
        <v>48.620000000000005</v>
      </c>
    </row>
    <row r="51" spans="1:9" x14ac:dyDescent="0.25">
      <c r="A51" s="147" t="s">
        <v>351</v>
      </c>
      <c r="B51" s="857">
        <v>10</v>
      </c>
      <c r="C51" s="847">
        <f t="shared" ref="C51:C62" si="15">B51/154</f>
        <v>6.4935064935064929E-2</v>
      </c>
      <c r="D51" s="847">
        <v>5.62</v>
      </c>
      <c r="E51" s="835">
        <f t="shared" si="12"/>
        <v>56.2</v>
      </c>
      <c r="F51" s="836">
        <v>1</v>
      </c>
      <c r="G51" s="847">
        <f t="shared" si="4"/>
        <v>56.2</v>
      </c>
      <c r="H51" s="835">
        <f t="shared" si="5"/>
        <v>13.26</v>
      </c>
      <c r="I51" s="837">
        <f t="shared" si="8"/>
        <v>69.460000000000008</v>
      </c>
    </row>
    <row r="52" spans="1:9" x14ac:dyDescent="0.25">
      <c r="A52" s="147" t="s">
        <v>352</v>
      </c>
      <c r="B52" s="857">
        <v>8</v>
      </c>
      <c r="C52" s="847">
        <f t="shared" si="15"/>
        <v>5.1948051948051951E-2</v>
      </c>
      <c r="D52" s="847">
        <v>5.62</v>
      </c>
      <c r="E52" s="835">
        <f t="shared" si="12"/>
        <v>44.96</v>
      </c>
      <c r="F52" s="836">
        <v>1</v>
      </c>
      <c r="G52" s="847">
        <f t="shared" si="4"/>
        <v>44.96</v>
      </c>
      <c r="H52" s="835">
        <f t="shared" si="5"/>
        <v>10.61</v>
      </c>
      <c r="I52" s="837">
        <f t="shared" si="8"/>
        <v>55.57</v>
      </c>
    </row>
    <row r="53" spans="1:9" x14ac:dyDescent="0.25">
      <c r="A53" s="147" t="s">
        <v>353</v>
      </c>
      <c r="B53" s="176">
        <v>27</v>
      </c>
      <c r="C53" s="835">
        <f t="shared" si="15"/>
        <v>0.17532467532467533</v>
      </c>
      <c r="D53" s="835">
        <v>5.55</v>
      </c>
      <c r="E53" s="835">
        <f t="shared" si="12"/>
        <v>149.85</v>
      </c>
      <c r="F53" s="836">
        <v>1</v>
      </c>
      <c r="G53" s="847">
        <f t="shared" si="4"/>
        <v>149.85</v>
      </c>
      <c r="H53" s="835">
        <f t="shared" si="5"/>
        <v>35.35</v>
      </c>
      <c r="I53" s="837">
        <f t="shared" si="8"/>
        <v>185.2</v>
      </c>
    </row>
    <row r="54" spans="1:9" x14ac:dyDescent="0.25">
      <c r="A54" s="147" t="s">
        <v>354</v>
      </c>
      <c r="B54" s="176">
        <v>11</v>
      </c>
      <c r="C54" s="835">
        <f t="shared" si="15"/>
        <v>7.1428571428571425E-2</v>
      </c>
      <c r="D54" s="835">
        <v>5.55</v>
      </c>
      <c r="E54" s="835">
        <f t="shared" si="12"/>
        <v>61.05</v>
      </c>
      <c r="F54" s="836">
        <v>1</v>
      </c>
      <c r="G54" s="847">
        <f t="shared" si="4"/>
        <v>61.05</v>
      </c>
      <c r="H54" s="835">
        <f t="shared" si="5"/>
        <v>14.4</v>
      </c>
      <c r="I54" s="837">
        <f t="shared" si="8"/>
        <v>75.45</v>
      </c>
    </row>
    <row r="55" spans="1:9" x14ac:dyDescent="0.25">
      <c r="A55" s="147" t="s">
        <v>355</v>
      </c>
      <c r="B55" s="176">
        <v>11</v>
      </c>
      <c r="C55" s="835">
        <f t="shared" si="15"/>
        <v>7.1428571428571425E-2</v>
      </c>
      <c r="D55" s="835">
        <v>5.55</v>
      </c>
      <c r="E55" s="835">
        <f t="shared" si="12"/>
        <v>61.05</v>
      </c>
      <c r="F55" s="836">
        <v>1</v>
      </c>
      <c r="G55" s="847">
        <f t="shared" si="4"/>
        <v>61.05</v>
      </c>
      <c r="H55" s="835">
        <f t="shared" si="5"/>
        <v>14.4</v>
      </c>
      <c r="I55" s="837">
        <f t="shared" si="8"/>
        <v>75.45</v>
      </c>
    </row>
    <row r="56" spans="1:9" x14ac:dyDescent="0.25">
      <c r="A56" s="147" t="s">
        <v>356</v>
      </c>
      <c r="B56" s="176">
        <v>5</v>
      </c>
      <c r="C56" s="835">
        <f t="shared" si="15"/>
        <v>3.2467532467532464E-2</v>
      </c>
      <c r="D56" s="835">
        <v>5.55</v>
      </c>
      <c r="E56" s="835">
        <f t="shared" si="12"/>
        <v>27.75</v>
      </c>
      <c r="F56" s="836">
        <v>1</v>
      </c>
      <c r="G56" s="847">
        <f t="shared" si="4"/>
        <v>27.75</v>
      </c>
      <c r="H56" s="835">
        <f t="shared" si="5"/>
        <v>6.55</v>
      </c>
      <c r="I56" s="837">
        <f t="shared" si="8"/>
        <v>34.299999999999997</v>
      </c>
    </row>
    <row r="57" spans="1:9" x14ac:dyDescent="0.25">
      <c r="A57" s="147" t="s">
        <v>357</v>
      </c>
      <c r="B57" s="176">
        <v>17</v>
      </c>
      <c r="C57" s="835">
        <f t="shared" si="15"/>
        <v>0.11038961038961038</v>
      </c>
      <c r="D57" s="835">
        <v>5.55</v>
      </c>
      <c r="E57" s="835">
        <f t="shared" si="12"/>
        <v>94.35</v>
      </c>
      <c r="F57" s="836">
        <v>1</v>
      </c>
      <c r="G57" s="847">
        <f t="shared" si="4"/>
        <v>94.35</v>
      </c>
      <c r="H57" s="835">
        <f t="shared" si="5"/>
        <v>22.26</v>
      </c>
      <c r="I57" s="837">
        <f t="shared" si="8"/>
        <v>116.61</v>
      </c>
    </row>
    <row r="58" spans="1:9" x14ac:dyDescent="0.25">
      <c r="A58" s="147" t="s">
        <v>358</v>
      </c>
      <c r="B58" s="176">
        <v>2</v>
      </c>
      <c r="C58" s="835">
        <f t="shared" si="15"/>
        <v>1.2987012987012988E-2</v>
      </c>
      <c r="D58" s="835">
        <v>5.55</v>
      </c>
      <c r="E58" s="835">
        <f t="shared" si="12"/>
        <v>11.1</v>
      </c>
      <c r="F58" s="836">
        <v>1</v>
      </c>
      <c r="G58" s="847">
        <f t="shared" si="4"/>
        <v>11.1</v>
      </c>
      <c r="H58" s="835">
        <f t="shared" si="5"/>
        <v>2.62</v>
      </c>
      <c r="I58" s="837">
        <f t="shared" si="8"/>
        <v>13.719999999999999</v>
      </c>
    </row>
    <row r="59" spans="1:9" x14ac:dyDescent="0.25">
      <c r="A59" s="147" t="s">
        <v>359</v>
      </c>
      <c r="B59" s="176">
        <v>1</v>
      </c>
      <c r="C59" s="835">
        <f t="shared" si="15"/>
        <v>6.4935064935064939E-3</v>
      </c>
      <c r="D59" s="835">
        <v>5.55</v>
      </c>
      <c r="E59" s="835">
        <f t="shared" si="12"/>
        <v>5.55</v>
      </c>
      <c r="F59" s="836">
        <v>1</v>
      </c>
      <c r="G59" s="847">
        <f t="shared" si="4"/>
        <v>5.55</v>
      </c>
      <c r="H59" s="835">
        <f t="shared" si="5"/>
        <v>1.31</v>
      </c>
      <c r="I59" s="837">
        <f t="shared" si="8"/>
        <v>6.8599999999999994</v>
      </c>
    </row>
    <row r="60" spans="1:9" x14ac:dyDescent="0.25">
      <c r="A60" s="147" t="s">
        <v>360</v>
      </c>
      <c r="B60" s="176">
        <v>5</v>
      </c>
      <c r="C60" s="835">
        <f t="shared" si="15"/>
        <v>3.2467532467532464E-2</v>
      </c>
      <c r="D60" s="835">
        <v>5.55</v>
      </c>
      <c r="E60" s="835">
        <f t="shared" si="12"/>
        <v>27.75</v>
      </c>
      <c r="F60" s="836">
        <v>1</v>
      </c>
      <c r="G60" s="847">
        <f t="shared" si="4"/>
        <v>27.75</v>
      </c>
      <c r="H60" s="835">
        <f t="shared" si="5"/>
        <v>6.55</v>
      </c>
      <c r="I60" s="837">
        <f t="shared" si="8"/>
        <v>34.299999999999997</v>
      </c>
    </row>
    <row r="61" spans="1:9" x14ac:dyDescent="0.25">
      <c r="A61" s="147" t="s">
        <v>361</v>
      </c>
      <c r="B61" s="176">
        <v>1</v>
      </c>
      <c r="C61" s="835">
        <f t="shared" si="15"/>
        <v>6.4935064935064939E-3</v>
      </c>
      <c r="D61" s="835">
        <v>5.55</v>
      </c>
      <c r="E61" s="835">
        <f t="shared" si="12"/>
        <v>5.55</v>
      </c>
      <c r="F61" s="836">
        <v>1</v>
      </c>
      <c r="G61" s="847">
        <f t="shared" si="4"/>
        <v>5.55</v>
      </c>
      <c r="H61" s="835">
        <f t="shared" si="5"/>
        <v>1.31</v>
      </c>
      <c r="I61" s="837">
        <f t="shared" si="8"/>
        <v>6.8599999999999994</v>
      </c>
    </row>
    <row r="62" spans="1:9" x14ac:dyDescent="0.25">
      <c r="A62" s="147" t="s">
        <v>362</v>
      </c>
      <c r="B62" s="176">
        <v>1</v>
      </c>
      <c r="C62" s="835">
        <f t="shared" si="15"/>
        <v>6.4935064935064939E-3</v>
      </c>
      <c r="D62" s="835">
        <v>5.55</v>
      </c>
      <c r="E62" s="835">
        <f t="shared" si="12"/>
        <v>5.55</v>
      </c>
      <c r="F62" s="836">
        <v>1</v>
      </c>
      <c r="G62" s="847">
        <f t="shared" si="4"/>
        <v>5.55</v>
      </c>
      <c r="H62" s="835">
        <f t="shared" si="5"/>
        <v>1.31</v>
      </c>
      <c r="I62" s="837">
        <f t="shared" si="8"/>
        <v>6.8599999999999994</v>
      </c>
    </row>
    <row r="63" spans="1:9" x14ac:dyDescent="0.25">
      <c r="A63" s="844" t="s">
        <v>6</v>
      </c>
      <c r="B63" s="174">
        <f t="shared" ref="B63:H63" si="16">SUM(B64:B73)</f>
        <v>78</v>
      </c>
      <c r="C63" s="834">
        <f t="shared" si="16"/>
        <v>0.50649350649350655</v>
      </c>
      <c r="D63" s="834"/>
      <c r="E63" s="834"/>
      <c r="F63" s="834"/>
      <c r="G63" s="834">
        <f t="shared" si="16"/>
        <v>343.26</v>
      </c>
      <c r="H63" s="834">
        <f t="shared" si="16"/>
        <v>80.98</v>
      </c>
      <c r="I63" s="854">
        <f>SUM(I64:I73)</f>
        <v>424.24</v>
      </c>
    </row>
    <row r="64" spans="1:9" x14ac:dyDescent="0.25">
      <c r="A64" s="147" t="s">
        <v>363</v>
      </c>
      <c r="B64" s="176">
        <v>3</v>
      </c>
      <c r="C64" s="847">
        <f>B64/154</f>
        <v>1.948051948051948E-2</v>
      </c>
      <c r="D64" s="835">
        <v>4.5199999999999996</v>
      </c>
      <c r="E64" s="835">
        <f t="shared" si="12"/>
        <v>13.559999999999999</v>
      </c>
      <c r="F64" s="836">
        <v>0.5</v>
      </c>
      <c r="G64" s="847">
        <f t="shared" si="4"/>
        <v>6.78</v>
      </c>
      <c r="H64" s="835">
        <f t="shared" si="5"/>
        <v>1.6</v>
      </c>
      <c r="I64" s="837">
        <f t="shared" si="8"/>
        <v>8.3800000000000008</v>
      </c>
    </row>
    <row r="65" spans="1:9" x14ac:dyDescent="0.25">
      <c r="A65" s="147" t="s">
        <v>363</v>
      </c>
      <c r="B65" s="857">
        <v>6</v>
      </c>
      <c r="C65" s="847">
        <f>B65/154</f>
        <v>3.896103896103896E-2</v>
      </c>
      <c r="D65" s="847">
        <v>4.5199999999999996</v>
      </c>
      <c r="E65" s="835">
        <f t="shared" si="12"/>
        <v>27.119999999999997</v>
      </c>
      <c r="F65" s="836">
        <v>1</v>
      </c>
      <c r="G65" s="847">
        <f t="shared" si="4"/>
        <v>27.12</v>
      </c>
      <c r="H65" s="835">
        <f t="shared" si="5"/>
        <v>6.4</v>
      </c>
      <c r="I65" s="837">
        <f t="shared" si="8"/>
        <v>33.520000000000003</v>
      </c>
    </row>
    <row r="66" spans="1:9" x14ac:dyDescent="0.25">
      <c r="A66" s="147" t="s">
        <v>364</v>
      </c>
      <c r="B66" s="857">
        <v>3</v>
      </c>
      <c r="C66" s="847">
        <f t="shared" ref="C66:C73" si="17">B66/154</f>
        <v>1.948051948051948E-2</v>
      </c>
      <c r="D66" s="847">
        <v>4.5199999999999996</v>
      </c>
      <c r="E66" s="835">
        <f t="shared" si="12"/>
        <v>13.559999999999999</v>
      </c>
      <c r="F66" s="836">
        <v>1</v>
      </c>
      <c r="G66" s="847">
        <f t="shared" si="4"/>
        <v>13.56</v>
      </c>
      <c r="H66" s="835">
        <f t="shared" si="5"/>
        <v>3.2</v>
      </c>
      <c r="I66" s="837">
        <f t="shared" si="8"/>
        <v>16.760000000000002</v>
      </c>
    </row>
    <row r="67" spans="1:9" x14ac:dyDescent="0.25">
      <c r="A67" s="147" t="s">
        <v>365</v>
      </c>
      <c r="B67" s="857">
        <v>6</v>
      </c>
      <c r="C67" s="847">
        <f t="shared" si="17"/>
        <v>3.896103896103896E-2</v>
      </c>
      <c r="D67" s="847">
        <v>4.5199999999999996</v>
      </c>
      <c r="E67" s="835">
        <f t="shared" si="12"/>
        <v>27.119999999999997</v>
      </c>
      <c r="F67" s="836">
        <v>1</v>
      </c>
      <c r="G67" s="847">
        <f t="shared" si="4"/>
        <v>27.12</v>
      </c>
      <c r="H67" s="835">
        <f t="shared" si="5"/>
        <v>6.4</v>
      </c>
      <c r="I67" s="837">
        <f t="shared" si="8"/>
        <v>33.520000000000003</v>
      </c>
    </row>
    <row r="68" spans="1:9" x14ac:dyDescent="0.25">
      <c r="A68" s="147" t="s">
        <v>366</v>
      </c>
      <c r="B68" s="857">
        <v>2</v>
      </c>
      <c r="C68" s="847">
        <f t="shared" si="17"/>
        <v>1.2987012987012988E-2</v>
      </c>
      <c r="D68" s="847">
        <v>4.5199999999999996</v>
      </c>
      <c r="E68" s="835">
        <f t="shared" si="12"/>
        <v>9.0399999999999991</v>
      </c>
      <c r="F68" s="836">
        <v>1</v>
      </c>
      <c r="G68" s="847">
        <f t="shared" si="4"/>
        <v>9.0399999999999991</v>
      </c>
      <c r="H68" s="835">
        <f t="shared" si="5"/>
        <v>2.13</v>
      </c>
      <c r="I68" s="837">
        <f t="shared" si="8"/>
        <v>11.169999999999998</v>
      </c>
    </row>
    <row r="69" spans="1:9" x14ac:dyDescent="0.25">
      <c r="A69" s="147" t="s">
        <v>367</v>
      </c>
      <c r="B69" s="176">
        <v>4</v>
      </c>
      <c r="C69" s="835">
        <f t="shared" si="17"/>
        <v>2.5974025974025976E-2</v>
      </c>
      <c r="D69" s="835">
        <v>4.46</v>
      </c>
      <c r="E69" s="835">
        <f t="shared" si="12"/>
        <v>17.84</v>
      </c>
      <c r="F69" s="836">
        <v>1</v>
      </c>
      <c r="G69" s="847">
        <f t="shared" si="4"/>
        <v>17.84</v>
      </c>
      <c r="H69" s="835">
        <f t="shared" si="5"/>
        <v>4.21</v>
      </c>
      <c r="I69" s="837">
        <f t="shared" si="8"/>
        <v>22.05</v>
      </c>
    </row>
    <row r="70" spans="1:9" x14ac:dyDescent="0.25">
      <c r="A70" s="147" t="s">
        <v>368</v>
      </c>
      <c r="B70" s="176">
        <v>16</v>
      </c>
      <c r="C70" s="835">
        <f t="shared" si="17"/>
        <v>0.1038961038961039</v>
      </c>
      <c r="D70" s="835">
        <v>4.5199999999999996</v>
      </c>
      <c r="E70" s="835">
        <f t="shared" si="12"/>
        <v>72.319999999999993</v>
      </c>
      <c r="F70" s="836">
        <v>1</v>
      </c>
      <c r="G70" s="847">
        <f t="shared" si="4"/>
        <v>72.319999999999993</v>
      </c>
      <c r="H70" s="835">
        <f t="shared" si="5"/>
        <v>17.059999999999999</v>
      </c>
      <c r="I70" s="837">
        <f t="shared" si="8"/>
        <v>89.38</v>
      </c>
    </row>
    <row r="71" spans="1:9" x14ac:dyDescent="0.25">
      <c r="A71" s="147" t="s">
        <v>369</v>
      </c>
      <c r="B71" s="176">
        <v>4</v>
      </c>
      <c r="C71" s="835">
        <f t="shared" si="17"/>
        <v>2.5974025974025976E-2</v>
      </c>
      <c r="D71" s="835">
        <v>4.46</v>
      </c>
      <c r="E71" s="835">
        <f t="shared" si="12"/>
        <v>17.84</v>
      </c>
      <c r="F71" s="836">
        <v>1</v>
      </c>
      <c r="G71" s="847">
        <f t="shared" si="4"/>
        <v>17.84</v>
      </c>
      <c r="H71" s="835">
        <f t="shared" si="5"/>
        <v>4.21</v>
      </c>
      <c r="I71" s="837">
        <f t="shared" si="8"/>
        <v>22.05</v>
      </c>
    </row>
    <row r="72" spans="1:9" x14ac:dyDescent="0.25">
      <c r="A72" s="147" t="s">
        <v>370</v>
      </c>
      <c r="B72" s="176">
        <v>16</v>
      </c>
      <c r="C72" s="835">
        <f t="shared" si="17"/>
        <v>0.1038961038961039</v>
      </c>
      <c r="D72" s="835">
        <v>4.46</v>
      </c>
      <c r="E72" s="835">
        <f t="shared" si="12"/>
        <v>71.36</v>
      </c>
      <c r="F72" s="836">
        <v>1</v>
      </c>
      <c r="G72" s="847">
        <f t="shared" si="4"/>
        <v>71.36</v>
      </c>
      <c r="H72" s="835">
        <f t="shared" si="5"/>
        <v>16.829999999999998</v>
      </c>
      <c r="I72" s="837">
        <f t="shared" si="8"/>
        <v>88.19</v>
      </c>
    </row>
    <row r="73" spans="1:9" ht="16.5" thickBot="1" x14ac:dyDescent="0.3">
      <c r="A73" s="846" t="s">
        <v>371</v>
      </c>
      <c r="B73" s="858">
        <v>18</v>
      </c>
      <c r="C73" s="850">
        <f t="shared" si="17"/>
        <v>0.11688311688311688</v>
      </c>
      <c r="D73" s="850">
        <v>4.46</v>
      </c>
      <c r="E73" s="850">
        <f t="shared" si="12"/>
        <v>80.28</v>
      </c>
      <c r="F73" s="851">
        <v>1</v>
      </c>
      <c r="G73" s="852">
        <f t="shared" si="4"/>
        <v>80.28</v>
      </c>
      <c r="H73" s="850">
        <f t="shared" si="5"/>
        <v>18.940000000000001</v>
      </c>
      <c r="I73" s="853">
        <f t="shared" si="8"/>
        <v>99.22</v>
      </c>
    </row>
  </sheetData>
  <mergeCells count="3">
    <mergeCell ref="A2:I2"/>
    <mergeCell ref="A6:A7"/>
    <mergeCell ref="B6:I6"/>
  </mergeCells>
  <pageMargins left="0.7" right="0.7" top="0.75" bottom="0.75" header="0.3" footer="0.3"/>
  <pageSetup paperSize="9" scale="68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2DA4F-F3C2-4ED1-A9B7-BA87A01423CB}">
  <sheetPr>
    <tabColor theme="9" tint="0.59999389629810485"/>
  </sheetPr>
  <dimension ref="A1:I361"/>
  <sheetViews>
    <sheetView zoomScale="80" zoomScaleNormal="80" zoomScaleSheetLayoutView="80" workbookViewId="0">
      <selection activeCell="O7" sqref="O7"/>
    </sheetView>
  </sheetViews>
  <sheetFormatPr defaultColWidth="9.140625" defaultRowHeight="16.5" x14ac:dyDescent="0.25"/>
  <cols>
    <col min="1" max="1" width="76.7109375" style="1042" customWidth="1"/>
    <col min="2" max="2" width="12.85546875" style="1042" customWidth="1"/>
    <col min="3" max="3" width="17.7109375" style="1042" customWidth="1"/>
    <col min="4" max="4" width="13.7109375" style="1042" customWidth="1"/>
    <col min="5" max="5" width="15.28515625" style="1042" customWidth="1"/>
    <col min="6" max="6" width="12" style="1043" customWidth="1"/>
    <col min="7" max="8" width="15.5703125" style="1043" customWidth="1"/>
    <col min="9" max="9" width="15.5703125" style="1042" customWidth="1"/>
    <col min="10" max="16384" width="9.140625" style="1042"/>
  </cols>
  <sheetData>
    <row r="1" spans="1:9" x14ac:dyDescent="0.25">
      <c r="I1" s="1164" t="s">
        <v>2807</v>
      </c>
    </row>
    <row r="2" spans="1:9" s="1044" customFormat="1" ht="44.25" customHeight="1" x14ac:dyDescent="0.25">
      <c r="A2" s="1239" t="s">
        <v>34</v>
      </c>
      <c r="B2" s="1239"/>
      <c r="C2" s="1239"/>
      <c r="D2" s="1239"/>
      <c r="E2" s="1239"/>
      <c r="F2" s="1239"/>
      <c r="G2" s="1239"/>
      <c r="H2" s="1239"/>
      <c r="I2" s="1239"/>
    </row>
    <row r="3" spans="1:9" ht="12" customHeight="1" x14ac:dyDescent="0.25"/>
    <row r="4" spans="1:9" ht="31.5" customHeight="1" x14ac:dyDescent="0.25">
      <c r="A4" s="1042" t="s">
        <v>893</v>
      </c>
      <c r="I4" s="1066"/>
    </row>
    <row r="5" spans="1:9" ht="17.25" thickBot="1" x14ac:dyDescent="0.3">
      <c r="A5" s="1045"/>
      <c r="B5" s="1063"/>
      <c r="C5" s="1063"/>
      <c r="D5" s="1063"/>
      <c r="E5" s="1063"/>
      <c r="F5" s="1064"/>
      <c r="G5" s="1064"/>
      <c r="H5" s="1064"/>
      <c r="I5" s="1063"/>
    </row>
    <row r="6" spans="1:9" x14ac:dyDescent="0.25">
      <c r="A6" s="1240"/>
      <c r="B6" s="1242" t="s">
        <v>35</v>
      </c>
      <c r="C6" s="1243"/>
      <c r="D6" s="1243"/>
      <c r="E6" s="1243"/>
      <c r="F6" s="1243"/>
      <c r="G6" s="1243"/>
      <c r="H6" s="1243"/>
      <c r="I6" s="1244"/>
    </row>
    <row r="7" spans="1:9" ht="173.25" customHeight="1" x14ac:dyDescent="0.25">
      <c r="A7" s="1241"/>
      <c r="B7" s="1057" t="s">
        <v>16</v>
      </c>
      <c r="C7" s="1058" t="s">
        <v>11</v>
      </c>
      <c r="D7" s="1058" t="s">
        <v>12</v>
      </c>
      <c r="E7" s="1058" t="s">
        <v>10</v>
      </c>
      <c r="F7" s="1058" t="s">
        <v>2</v>
      </c>
      <c r="G7" s="1058" t="s">
        <v>3</v>
      </c>
      <c r="H7" s="1058" t="s">
        <v>4</v>
      </c>
      <c r="I7" s="1059" t="s">
        <v>5</v>
      </c>
    </row>
    <row r="8" spans="1:9" x14ac:dyDescent="0.25">
      <c r="A8" s="1067"/>
      <c r="B8" s="1074">
        <v>1</v>
      </c>
      <c r="C8" s="1075" t="s">
        <v>894</v>
      </c>
      <c r="D8" s="1075">
        <v>3</v>
      </c>
      <c r="E8" s="1075" t="s">
        <v>13</v>
      </c>
      <c r="F8" s="1075">
        <v>5</v>
      </c>
      <c r="G8" s="1075" t="s">
        <v>14</v>
      </c>
      <c r="H8" s="1075" t="s">
        <v>535</v>
      </c>
      <c r="I8" s="1076" t="s">
        <v>15</v>
      </c>
    </row>
    <row r="9" spans="1:9" s="1044" customFormat="1" x14ac:dyDescent="0.25">
      <c r="A9" s="1068" t="s">
        <v>0</v>
      </c>
      <c r="B9" s="1078">
        <f>B10+B333</f>
        <v>15712</v>
      </c>
      <c r="C9" s="1085">
        <f>C10+C333</f>
        <v>107.32532195882203</v>
      </c>
      <c r="D9" s="1085"/>
      <c r="E9" s="1085"/>
      <c r="F9" s="1077"/>
      <c r="G9" s="1085">
        <f>G10+G333</f>
        <v>110795.95000000001</v>
      </c>
      <c r="H9" s="1085">
        <f>H10+H333</f>
        <v>25652.640000000003</v>
      </c>
      <c r="I9" s="1087">
        <f>I10+I333</f>
        <v>136448.58999999997</v>
      </c>
    </row>
    <row r="10" spans="1:9" s="1044" customFormat="1" x14ac:dyDescent="0.25">
      <c r="A10" s="1069" t="s">
        <v>895</v>
      </c>
      <c r="B10" s="1079">
        <f>B11+B43+B167+B312</f>
        <v>15627.5</v>
      </c>
      <c r="C10" s="1061">
        <f>C11+C43+C167+C312</f>
        <v>106.74655483553435</v>
      </c>
      <c r="D10" s="1061"/>
      <c r="E10" s="1061"/>
      <c r="F10" s="1060"/>
      <c r="G10" s="1061">
        <f>G11+G43+G167+G312</f>
        <v>110178.46</v>
      </c>
      <c r="H10" s="1061">
        <f>H11+H43+H167+H312</f>
        <v>25507.760000000002</v>
      </c>
      <c r="I10" s="1088">
        <f>I11+I43+I167+I312</f>
        <v>135686.21999999997</v>
      </c>
    </row>
    <row r="11" spans="1:9" ht="31.5" x14ac:dyDescent="0.25">
      <c r="A11" s="1070" t="s">
        <v>9</v>
      </c>
      <c r="B11" s="1080">
        <f>SUM(B12:B42)</f>
        <v>1713.75</v>
      </c>
      <c r="C11" s="1086">
        <f t="shared" ref="C11:I11" si="0">SUM(C12:C42)</f>
        <v>11.5890103354934</v>
      </c>
      <c r="D11" s="1086"/>
      <c r="E11" s="1086"/>
      <c r="F11" s="1046"/>
      <c r="G11" s="1086">
        <f t="shared" si="0"/>
        <v>21796.559999999998</v>
      </c>
      <c r="H11" s="1086">
        <f t="shared" si="0"/>
        <v>4993.79</v>
      </c>
      <c r="I11" s="1089">
        <f t="shared" si="0"/>
        <v>26790.350000000002</v>
      </c>
    </row>
    <row r="12" spans="1:9" s="1055" customFormat="1" ht="18.75" x14ac:dyDescent="0.3">
      <c r="A12" s="1071" t="s">
        <v>896</v>
      </c>
      <c r="B12" s="1081">
        <v>70</v>
      </c>
      <c r="C12" s="1049">
        <f>B12/146</f>
        <v>0.47945205479452052</v>
      </c>
      <c r="D12" s="1049">
        <v>1659</v>
      </c>
      <c r="E12" s="1047">
        <f>D12*C12</f>
        <v>795.41095890410952</v>
      </c>
      <c r="F12" s="1062">
        <v>1</v>
      </c>
      <c r="G12" s="1047">
        <f>ROUND(E12*F12,2)</f>
        <v>795.41</v>
      </c>
      <c r="H12" s="1049">
        <f t="shared" ref="H12:H42" si="1">ROUND(G12*0.2359,2)</f>
        <v>187.64</v>
      </c>
      <c r="I12" s="1050">
        <f>H12+G12</f>
        <v>983.05</v>
      </c>
    </row>
    <row r="13" spans="1:9" s="1055" customFormat="1" ht="18.75" x14ac:dyDescent="0.3">
      <c r="A13" s="1071" t="s">
        <v>897</v>
      </c>
      <c r="B13" s="1081">
        <v>14</v>
      </c>
      <c r="C13" s="1049">
        <f t="shared" ref="C13:C76" si="2">B13/146</f>
        <v>9.5890410958904104E-2</v>
      </c>
      <c r="D13" s="1049">
        <v>2001</v>
      </c>
      <c r="E13" s="1047">
        <f t="shared" ref="E13:E42" si="3">D13*C13</f>
        <v>191.87671232876713</v>
      </c>
      <c r="F13" s="1062">
        <v>1</v>
      </c>
      <c r="G13" s="1047">
        <f t="shared" ref="G13:G76" si="4">ROUND(E13*F13,2)</f>
        <v>191.88</v>
      </c>
      <c r="H13" s="1049">
        <f t="shared" si="1"/>
        <v>45.26</v>
      </c>
      <c r="I13" s="1050">
        <f t="shared" ref="I13:I42" si="5">H13+G13</f>
        <v>237.14</v>
      </c>
    </row>
    <row r="14" spans="1:9" s="1055" customFormat="1" ht="18.75" x14ac:dyDescent="0.3">
      <c r="A14" s="1071" t="s">
        <v>898</v>
      </c>
      <c r="B14" s="1081">
        <v>146</v>
      </c>
      <c r="C14" s="1049">
        <f t="shared" si="2"/>
        <v>1</v>
      </c>
      <c r="D14" s="1049">
        <v>1659</v>
      </c>
      <c r="E14" s="1047">
        <f t="shared" si="3"/>
        <v>1659</v>
      </c>
      <c r="F14" s="1062">
        <v>1</v>
      </c>
      <c r="G14" s="1047">
        <f t="shared" si="4"/>
        <v>1659</v>
      </c>
      <c r="H14" s="1049">
        <f t="shared" si="1"/>
        <v>391.36</v>
      </c>
      <c r="I14" s="1050">
        <f t="shared" si="5"/>
        <v>2050.36</v>
      </c>
    </row>
    <row r="15" spans="1:9" s="1055" customFormat="1" ht="18.75" x14ac:dyDescent="0.3">
      <c r="A15" s="1071" t="s">
        <v>899</v>
      </c>
      <c r="B15" s="1081">
        <v>21</v>
      </c>
      <c r="C15" s="1049">
        <f t="shared" si="2"/>
        <v>0.14383561643835616</v>
      </c>
      <c r="D15" s="1049">
        <v>2001</v>
      </c>
      <c r="E15" s="1047">
        <f t="shared" si="3"/>
        <v>287.81506849315065</v>
      </c>
      <c r="F15" s="1062">
        <v>1</v>
      </c>
      <c r="G15" s="1047">
        <f t="shared" si="4"/>
        <v>287.82</v>
      </c>
      <c r="H15" s="1065">
        <f>ROUND(G15*0.2077,2)</f>
        <v>59.78</v>
      </c>
      <c r="I15" s="1050">
        <f t="shared" si="5"/>
        <v>347.6</v>
      </c>
    </row>
    <row r="16" spans="1:9" s="1055" customFormat="1" ht="18.75" x14ac:dyDescent="0.3">
      <c r="A16" s="1071" t="s">
        <v>900</v>
      </c>
      <c r="B16" s="1081">
        <v>132</v>
      </c>
      <c r="C16" s="1049">
        <f t="shared" si="2"/>
        <v>0.90410958904109584</v>
      </c>
      <c r="D16" s="1049">
        <v>2001</v>
      </c>
      <c r="E16" s="1047">
        <f t="shared" si="3"/>
        <v>1809.1232876712327</v>
      </c>
      <c r="F16" s="1062">
        <v>1</v>
      </c>
      <c r="G16" s="1047">
        <f t="shared" si="4"/>
        <v>1809.12</v>
      </c>
      <c r="H16" s="1065">
        <f>ROUND(G16*0.2077,2)</f>
        <v>375.75</v>
      </c>
      <c r="I16" s="1050">
        <f t="shared" si="5"/>
        <v>2184.87</v>
      </c>
    </row>
    <row r="17" spans="1:9" s="1055" customFormat="1" ht="18.75" x14ac:dyDescent="0.3">
      <c r="A17" s="1071" t="s">
        <v>901</v>
      </c>
      <c r="B17" s="1081">
        <v>22</v>
      </c>
      <c r="C17" s="1049">
        <f t="shared" si="2"/>
        <v>0.15068493150684931</v>
      </c>
      <c r="D17" s="1049">
        <v>2001</v>
      </c>
      <c r="E17" s="1047">
        <f t="shared" si="3"/>
        <v>301.52054794520546</v>
      </c>
      <c r="F17" s="1062">
        <v>1</v>
      </c>
      <c r="G17" s="1047">
        <f t="shared" si="4"/>
        <v>301.52</v>
      </c>
      <c r="H17" s="1049">
        <f t="shared" si="1"/>
        <v>71.13</v>
      </c>
      <c r="I17" s="1050">
        <f t="shared" si="5"/>
        <v>372.65</v>
      </c>
    </row>
    <row r="18" spans="1:9" s="1055" customFormat="1" ht="18.75" x14ac:dyDescent="0.3">
      <c r="A18" s="1071" t="s">
        <v>902</v>
      </c>
      <c r="B18" s="1081">
        <v>29</v>
      </c>
      <c r="C18" s="1049">
        <f t="shared" si="2"/>
        <v>0.19863013698630136</v>
      </c>
      <c r="D18" s="1049">
        <v>2001</v>
      </c>
      <c r="E18" s="1047">
        <f t="shared" si="3"/>
        <v>397.45890410958901</v>
      </c>
      <c r="F18" s="1062">
        <v>1</v>
      </c>
      <c r="G18" s="1047">
        <f t="shared" si="4"/>
        <v>397.46</v>
      </c>
      <c r="H18" s="1049">
        <f t="shared" si="1"/>
        <v>93.76</v>
      </c>
      <c r="I18" s="1050">
        <f t="shared" si="5"/>
        <v>491.21999999999997</v>
      </c>
    </row>
    <row r="19" spans="1:9" s="1055" customFormat="1" ht="18.75" x14ac:dyDescent="0.3">
      <c r="A19" s="1071" t="s">
        <v>903</v>
      </c>
      <c r="B19" s="1081">
        <v>14</v>
      </c>
      <c r="C19" s="1049">
        <f t="shared" si="2"/>
        <v>9.5890410958904104E-2</v>
      </c>
      <c r="D19" s="1049">
        <v>2001</v>
      </c>
      <c r="E19" s="1047">
        <f t="shared" si="3"/>
        <v>191.87671232876713</v>
      </c>
      <c r="F19" s="1062">
        <v>1</v>
      </c>
      <c r="G19" s="1047">
        <f t="shared" si="4"/>
        <v>191.88</v>
      </c>
      <c r="H19" s="1049">
        <f t="shared" si="1"/>
        <v>45.26</v>
      </c>
      <c r="I19" s="1050">
        <f t="shared" si="5"/>
        <v>237.14</v>
      </c>
    </row>
    <row r="20" spans="1:9" s="1055" customFormat="1" ht="18.75" x14ac:dyDescent="0.3">
      <c r="A20" s="1071" t="s">
        <v>904</v>
      </c>
      <c r="B20" s="1081">
        <v>62</v>
      </c>
      <c r="C20" s="1049">
        <f>B20/146</f>
        <v>0.42465753424657532</v>
      </c>
      <c r="D20" s="1049">
        <v>2001</v>
      </c>
      <c r="E20" s="1047">
        <f t="shared" si="3"/>
        <v>849.73972602739718</v>
      </c>
      <c r="F20" s="1062">
        <v>1</v>
      </c>
      <c r="G20" s="1047">
        <f t="shared" si="4"/>
        <v>849.74</v>
      </c>
      <c r="H20" s="1065">
        <f>ROUND(G20*0.2077,2)</f>
        <v>176.49</v>
      </c>
      <c r="I20" s="1050">
        <f t="shared" si="5"/>
        <v>1026.23</v>
      </c>
    </row>
    <row r="21" spans="1:9" s="1055" customFormat="1" ht="18.75" x14ac:dyDescent="0.3">
      <c r="A21" s="1071" t="s">
        <v>905</v>
      </c>
      <c r="B21" s="1081">
        <v>22</v>
      </c>
      <c r="C21" s="1049">
        <f t="shared" si="2"/>
        <v>0.15068493150684931</v>
      </c>
      <c r="D21" s="1049">
        <v>2001</v>
      </c>
      <c r="E21" s="1047">
        <f t="shared" si="3"/>
        <v>301.52054794520546</v>
      </c>
      <c r="F21" s="1062">
        <v>1</v>
      </c>
      <c r="G21" s="1047">
        <f t="shared" si="4"/>
        <v>301.52</v>
      </c>
      <c r="H21" s="1065">
        <f>ROUND(G21*0.2077,2)</f>
        <v>62.63</v>
      </c>
      <c r="I21" s="1050">
        <f t="shared" si="5"/>
        <v>364.15</v>
      </c>
    </row>
    <row r="22" spans="1:9" s="1055" customFormat="1" ht="18.75" x14ac:dyDescent="0.3">
      <c r="A22" s="1071" t="s">
        <v>906</v>
      </c>
      <c r="B22" s="1081">
        <v>15</v>
      </c>
      <c r="C22" s="1049">
        <f t="shared" si="2"/>
        <v>0.10273972602739725</v>
      </c>
      <c r="D22" s="1049">
        <v>2001</v>
      </c>
      <c r="E22" s="1047">
        <f t="shared" si="3"/>
        <v>205.58219178082192</v>
      </c>
      <c r="F22" s="1062">
        <v>1</v>
      </c>
      <c r="G22" s="1047">
        <f t="shared" si="4"/>
        <v>205.58</v>
      </c>
      <c r="H22" s="1049">
        <f t="shared" si="1"/>
        <v>48.5</v>
      </c>
      <c r="I22" s="1050">
        <f t="shared" si="5"/>
        <v>254.08</v>
      </c>
    </row>
    <row r="23" spans="1:9" s="1055" customFormat="1" ht="18.75" x14ac:dyDescent="0.3">
      <c r="A23" s="1071" t="s">
        <v>907</v>
      </c>
      <c r="B23" s="1081">
        <v>146</v>
      </c>
      <c r="C23" s="1049">
        <f t="shared" si="2"/>
        <v>1</v>
      </c>
      <c r="D23" s="1049">
        <v>2001</v>
      </c>
      <c r="E23" s="1047">
        <f t="shared" si="3"/>
        <v>2001</v>
      </c>
      <c r="F23" s="1062">
        <v>1</v>
      </c>
      <c r="G23" s="1047">
        <f t="shared" si="4"/>
        <v>2001</v>
      </c>
      <c r="H23" s="1065">
        <f>ROUND(G23*0.2077,2)</f>
        <v>415.61</v>
      </c>
      <c r="I23" s="1050">
        <f t="shared" si="5"/>
        <v>2416.61</v>
      </c>
    </row>
    <row r="24" spans="1:9" s="1055" customFormat="1" ht="18.75" x14ac:dyDescent="0.3">
      <c r="A24" s="1071" t="s">
        <v>908</v>
      </c>
      <c r="B24" s="1081">
        <v>79</v>
      </c>
      <c r="C24" s="1049">
        <f t="shared" si="2"/>
        <v>0.54109589041095896</v>
      </c>
      <c r="D24" s="1049">
        <v>2001</v>
      </c>
      <c r="E24" s="1047">
        <f t="shared" si="3"/>
        <v>1082.7328767123288</v>
      </c>
      <c r="F24" s="1062">
        <v>1</v>
      </c>
      <c r="G24" s="1047">
        <f t="shared" si="4"/>
        <v>1082.73</v>
      </c>
      <c r="H24" s="1049">
        <f t="shared" si="1"/>
        <v>255.42</v>
      </c>
      <c r="I24" s="1050">
        <f t="shared" si="5"/>
        <v>1338.15</v>
      </c>
    </row>
    <row r="25" spans="1:9" s="1055" customFormat="1" ht="18.75" x14ac:dyDescent="0.3">
      <c r="A25" s="1071" t="s">
        <v>909</v>
      </c>
      <c r="B25" s="1081">
        <v>16.5</v>
      </c>
      <c r="C25" s="1049">
        <f t="shared" si="2"/>
        <v>0.11301369863013698</v>
      </c>
      <c r="D25" s="1049">
        <v>2001</v>
      </c>
      <c r="E25" s="1047">
        <f t="shared" si="3"/>
        <v>226.14041095890408</v>
      </c>
      <c r="F25" s="1062">
        <v>1</v>
      </c>
      <c r="G25" s="1047">
        <f t="shared" si="4"/>
        <v>226.14</v>
      </c>
      <c r="H25" s="1049">
        <f t="shared" si="1"/>
        <v>53.35</v>
      </c>
      <c r="I25" s="1050">
        <f t="shared" si="5"/>
        <v>279.49</v>
      </c>
    </row>
    <row r="26" spans="1:9" s="1055" customFormat="1" ht="18.75" x14ac:dyDescent="0.3">
      <c r="A26" s="1071" t="s">
        <v>910</v>
      </c>
      <c r="B26" s="1081">
        <v>12</v>
      </c>
      <c r="C26" s="1049">
        <f t="shared" si="2"/>
        <v>8.2191780821917804E-2</v>
      </c>
      <c r="D26" s="1049">
        <v>1831</v>
      </c>
      <c r="E26" s="1047">
        <f t="shared" si="3"/>
        <v>150.49315068493149</v>
      </c>
      <c r="F26" s="1062">
        <v>1</v>
      </c>
      <c r="G26" s="1047">
        <f t="shared" si="4"/>
        <v>150.49</v>
      </c>
      <c r="H26" s="1049">
        <f t="shared" si="1"/>
        <v>35.5</v>
      </c>
      <c r="I26" s="1050">
        <f t="shared" si="5"/>
        <v>185.99</v>
      </c>
    </row>
    <row r="27" spans="1:9" s="1055" customFormat="1" ht="18.75" x14ac:dyDescent="0.3">
      <c r="A27" s="1071" t="s">
        <v>911</v>
      </c>
      <c r="B27" s="1081">
        <v>116.25</v>
      </c>
      <c r="C27" s="1049">
        <f t="shared" si="2"/>
        <v>0.79623287671232879</v>
      </c>
      <c r="D27" s="1049">
        <v>2001</v>
      </c>
      <c r="E27" s="1047">
        <f t="shared" si="3"/>
        <v>1593.2619863013699</v>
      </c>
      <c r="F27" s="1062">
        <v>1</v>
      </c>
      <c r="G27" s="1047">
        <f t="shared" si="4"/>
        <v>1593.26</v>
      </c>
      <c r="H27" s="1049">
        <f t="shared" si="1"/>
        <v>375.85</v>
      </c>
      <c r="I27" s="1050">
        <f t="shared" si="5"/>
        <v>1969.1100000000001</v>
      </c>
    </row>
    <row r="28" spans="1:9" s="1055" customFormat="1" ht="18.75" x14ac:dyDescent="0.3">
      <c r="A28" s="1071" t="s">
        <v>912</v>
      </c>
      <c r="B28" s="1081">
        <v>35</v>
      </c>
      <c r="C28" s="1049">
        <f t="shared" si="2"/>
        <v>0.23972602739726026</v>
      </c>
      <c r="D28" s="1049">
        <v>1831</v>
      </c>
      <c r="E28" s="1047">
        <f t="shared" si="3"/>
        <v>438.93835616438355</v>
      </c>
      <c r="F28" s="1062">
        <v>1</v>
      </c>
      <c r="G28" s="1047">
        <f t="shared" si="4"/>
        <v>438.94</v>
      </c>
      <c r="H28" s="1049">
        <f t="shared" si="1"/>
        <v>103.55</v>
      </c>
      <c r="I28" s="1050">
        <f t="shared" si="5"/>
        <v>542.49</v>
      </c>
    </row>
    <row r="29" spans="1:9" s="1055" customFormat="1" ht="18.75" x14ac:dyDescent="0.3">
      <c r="A29" s="1071" t="s">
        <v>913</v>
      </c>
      <c r="B29" s="1081">
        <v>62</v>
      </c>
      <c r="C29" s="1049">
        <f t="shared" si="2"/>
        <v>0.42465753424657532</v>
      </c>
      <c r="D29" s="1049">
        <v>1831</v>
      </c>
      <c r="E29" s="1047">
        <f t="shared" si="3"/>
        <v>777.54794520547944</v>
      </c>
      <c r="F29" s="1062">
        <v>1</v>
      </c>
      <c r="G29" s="1047">
        <f t="shared" si="4"/>
        <v>777.55</v>
      </c>
      <c r="H29" s="1049">
        <f t="shared" si="1"/>
        <v>183.42</v>
      </c>
      <c r="I29" s="1050">
        <f t="shared" si="5"/>
        <v>960.96999999999991</v>
      </c>
    </row>
    <row r="30" spans="1:9" s="1055" customFormat="1" ht="18.75" x14ac:dyDescent="0.3">
      <c r="A30" s="1071" t="s">
        <v>914</v>
      </c>
      <c r="B30" s="1081">
        <v>7</v>
      </c>
      <c r="C30" s="1049">
        <f t="shared" si="2"/>
        <v>4.7945205479452052E-2</v>
      </c>
      <c r="D30" s="1049">
        <v>1659</v>
      </c>
      <c r="E30" s="1047">
        <f t="shared" si="3"/>
        <v>79.541095890410958</v>
      </c>
      <c r="F30" s="1062">
        <v>1</v>
      </c>
      <c r="G30" s="1047">
        <f t="shared" si="4"/>
        <v>79.540000000000006</v>
      </c>
      <c r="H30" s="1049">
        <f t="shared" si="1"/>
        <v>18.760000000000002</v>
      </c>
      <c r="I30" s="1050">
        <f t="shared" si="5"/>
        <v>98.300000000000011</v>
      </c>
    </row>
    <row r="31" spans="1:9" s="1055" customFormat="1" ht="18.75" x14ac:dyDescent="0.3">
      <c r="A31" s="1071" t="s">
        <v>915</v>
      </c>
      <c r="B31" s="1081">
        <v>21</v>
      </c>
      <c r="C31" s="1049">
        <f t="shared" si="2"/>
        <v>0.14383561643835616</v>
      </c>
      <c r="D31" s="1049">
        <v>2001</v>
      </c>
      <c r="E31" s="1047">
        <f t="shared" si="3"/>
        <v>287.81506849315065</v>
      </c>
      <c r="F31" s="1062">
        <v>1</v>
      </c>
      <c r="G31" s="1047">
        <f t="shared" si="4"/>
        <v>287.82</v>
      </c>
      <c r="H31" s="1049">
        <f t="shared" si="1"/>
        <v>67.900000000000006</v>
      </c>
      <c r="I31" s="1050">
        <f t="shared" si="5"/>
        <v>355.72</v>
      </c>
    </row>
    <row r="32" spans="1:9" s="1055" customFormat="1" ht="18.75" x14ac:dyDescent="0.3">
      <c r="A32" s="1071" t="s">
        <v>916</v>
      </c>
      <c r="B32" s="1081">
        <v>116</v>
      </c>
      <c r="C32" s="1049">
        <f t="shared" si="2"/>
        <v>0.79452054794520544</v>
      </c>
      <c r="D32" s="1049">
        <v>1831</v>
      </c>
      <c r="E32" s="1047">
        <f t="shared" si="3"/>
        <v>1454.7671232876712</v>
      </c>
      <c r="F32" s="1062">
        <v>1</v>
      </c>
      <c r="G32" s="1047">
        <f t="shared" si="4"/>
        <v>1454.77</v>
      </c>
      <c r="H32" s="1049">
        <f t="shared" si="1"/>
        <v>343.18</v>
      </c>
      <c r="I32" s="1050">
        <f t="shared" si="5"/>
        <v>1797.95</v>
      </c>
    </row>
    <row r="33" spans="1:9" s="1055" customFormat="1" ht="18.75" x14ac:dyDescent="0.3">
      <c r="A33" s="1071" t="s">
        <v>917</v>
      </c>
      <c r="B33" s="1081">
        <v>24</v>
      </c>
      <c r="C33" s="1049">
        <f t="shared" si="2"/>
        <v>0.16438356164383561</v>
      </c>
      <c r="D33" s="1049">
        <v>1831</v>
      </c>
      <c r="E33" s="1047">
        <f t="shared" si="3"/>
        <v>300.98630136986299</v>
      </c>
      <c r="F33" s="1062">
        <v>1</v>
      </c>
      <c r="G33" s="1047">
        <f t="shared" si="4"/>
        <v>300.99</v>
      </c>
      <c r="H33" s="1049">
        <f t="shared" si="1"/>
        <v>71</v>
      </c>
      <c r="I33" s="1050">
        <f t="shared" si="5"/>
        <v>371.99</v>
      </c>
    </row>
    <row r="34" spans="1:9" s="1055" customFormat="1" ht="18.75" x14ac:dyDescent="0.3">
      <c r="A34" s="1071" t="s">
        <v>918</v>
      </c>
      <c r="B34" s="1081">
        <v>118</v>
      </c>
      <c r="C34" s="1049">
        <f t="shared" si="2"/>
        <v>0.80821917808219179</v>
      </c>
      <c r="D34" s="1049">
        <v>1831</v>
      </c>
      <c r="E34" s="1047">
        <f t="shared" si="3"/>
        <v>1479.8493150684931</v>
      </c>
      <c r="F34" s="1062">
        <v>1</v>
      </c>
      <c r="G34" s="1047">
        <f t="shared" si="4"/>
        <v>1479.85</v>
      </c>
      <c r="H34" s="1049">
        <f t="shared" si="1"/>
        <v>349.1</v>
      </c>
      <c r="I34" s="1050">
        <f t="shared" si="5"/>
        <v>1828.9499999999998</v>
      </c>
    </row>
    <row r="35" spans="1:9" s="1055" customFormat="1" ht="18.75" x14ac:dyDescent="0.3">
      <c r="A35" s="1071" t="s">
        <v>919</v>
      </c>
      <c r="B35" s="1081">
        <v>134</v>
      </c>
      <c r="C35" s="1049">
        <f t="shared" si="2"/>
        <v>0.9178082191780822</v>
      </c>
      <c r="D35" s="1049">
        <v>1831</v>
      </c>
      <c r="E35" s="1047">
        <f t="shared" si="3"/>
        <v>1680.5068493150684</v>
      </c>
      <c r="F35" s="1062">
        <v>1</v>
      </c>
      <c r="G35" s="1047">
        <f t="shared" si="4"/>
        <v>1680.51</v>
      </c>
      <c r="H35" s="1049">
        <f t="shared" si="1"/>
        <v>396.43</v>
      </c>
      <c r="I35" s="1050">
        <f t="shared" si="5"/>
        <v>2076.94</v>
      </c>
    </row>
    <row r="36" spans="1:9" s="1055" customFormat="1" ht="18.75" x14ac:dyDescent="0.3">
      <c r="A36" s="1071" t="s">
        <v>920</v>
      </c>
      <c r="B36" s="1081">
        <v>55</v>
      </c>
      <c r="C36" s="1049">
        <f t="shared" si="2"/>
        <v>0.37671232876712329</v>
      </c>
      <c r="D36" s="1049">
        <v>1548</v>
      </c>
      <c r="E36" s="1047">
        <f t="shared" si="3"/>
        <v>583.15068493150682</v>
      </c>
      <c r="F36" s="1062">
        <v>1</v>
      </c>
      <c r="G36" s="1047">
        <f t="shared" si="4"/>
        <v>583.15</v>
      </c>
      <c r="H36" s="1049">
        <f t="shared" si="1"/>
        <v>137.57</v>
      </c>
      <c r="I36" s="1050">
        <f t="shared" si="5"/>
        <v>720.72</v>
      </c>
    </row>
    <row r="37" spans="1:9" s="1055" customFormat="1" ht="18.75" x14ac:dyDescent="0.3">
      <c r="A37" s="1071" t="s">
        <v>921</v>
      </c>
      <c r="B37" s="1081">
        <v>52</v>
      </c>
      <c r="C37" s="1049">
        <f t="shared" si="2"/>
        <v>0.35616438356164382</v>
      </c>
      <c r="D37" s="1049">
        <v>1548</v>
      </c>
      <c r="E37" s="1047">
        <f t="shared" si="3"/>
        <v>551.34246575342468</v>
      </c>
      <c r="F37" s="1062">
        <v>1</v>
      </c>
      <c r="G37" s="1047">
        <f t="shared" si="4"/>
        <v>551.34</v>
      </c>
      <c r="H37" s="1049">
        <f t="shared" si="1"/>
        <v>130.06</v>
      </c>
      <c r="I37" s="1050">
        <f t="shared" si="5"/>
        <v>681.40000000000009</v>
      </c>
    </row>
    <row r="38" spans="1:9" s="1055" customFormat="1" ht="18.75" x14ac:dyDescent="0.3">
      <c r="A38" s="1071" t="s">
        <v>922</v>
      </c>
      <c r="B38" s="1081">
        <v>12</v>
      </c>
      <c r="C38" s="1049">
        <f>B38/167</f>
        <v>7.1856287425149698E-2</v>
      </c>
      <c r="D38" s="1049">
        <v>2044.11</v>
      </c>
      <c r="E38" s="1047">
        <f t="shared" si="3"/>
        <v>146.88215568862273</v>
      </c>
      <c r="F38" s="1062">
        <v>1</v>
      </c>
      <c r="G38" s="1047">
        <f t="shared" si="4"/>
        <v>146.88</v>
      </c>
      <c r="H38" s="1049">
        <f t="shared" si="1"/>
        <v>34.65</v>
      </c>
      <c r="I38" s="1050">
        <f t="shared" si="5"/>
        <v>181.53</v>
      </c>
    </row>
    <row r="39" spans="1:9" s="1055" customFormat="1" ht="18.75" x14ac:dyDescent="0.3">
      <c r="A39" s="1071" t="s">
        <v>923</v>
      </c>
      <c r="B39" s="1081">
        <v>48</v>
      </c>
      <c r="C39" s="1049">
        <f t="shared" ref="C39:C42" si="6">B39/167</f>
        <v>0.28742514970059879</v>
      </c>
      <c r="D39" s="1049">
        <v>2044.11</v>
      </c>
      <c r="E39" s="1047">
        <f t="shared" si="3"/>
        <v>587.52862275449093</v>
      </c>
      <c r="F39" s="1062">
        <v>1</v>
      </c>
      <c r="G39" s="1047">
        <f t="shared" si="4"/>
        <v>587.53</v>
      </c>
      <c r="H39" s="1049">
        <f t="shared" si="1"/>
        <v>138.6</v>
      </c>
      <c r="I39" s="1050">
        <f t="shared" si="5"/>
        <v>726.13</v>
      </c>
    </row>
    <row r="40" spans="1:9" s="1055" customFormat="1" ht="18.75" x14ac:dyDescent="0.3">
      <c r="A40" s="1071" t="s">
        <v>924</v>
      </c>
      <c r="B40" s="1081">
        <v>2</v>
      </c>
      <c r="C40" s="1049">
        <f t="shared" si="6"/>
        <v>1.1976047904191617E-2</v>
      </c>
      <c r="D40" s="1049">
        <v>2044.11</v>
      </c>
      <c r="E40" s="1047">
        <f t="shared" si="3"/>
        <v>24.480359281437128</v>
      </c>
      <c r="F40" s="1062">
        <v>1</v>
      </c>
      <c r="G40" s="1047">
        <f t="shared" si="4"/>
        <v>24.48</v>
      </c>
      <c r="H40" s="1049">
        <f t="shared" si="1"/>
        <v>5.77</v>
      </c>
      <c r="I40" s="1050">
        <f t="shared" si="5"/>
        <v>30.25</v>
      </c>
    </row>
    <row r="41" spans="1:9" s="1055" customFormat="1" ht="18.75" x14ac:dyDescent="0.3">
      <c r="A41" s="1071" t="s">
        <v>925</v>
      </c>
      <c r="B41" s="1081">
        <v>92</v>
      </c>
      <c r="C41" s="1049">
        <f t="shared" si="6"/>
        <v>0.55089820359281438</v>
      </c>
      <c r="D41" s="1049">
        <v>2044.11</v>
      </c>
      <c r="E41" s="1047">
        <f t="shared" si="3"/>
        <v>1126.0965269461078</v>
      </c>
      <c r="F41" s="1062">
        <v>1</v>
      </c>
      <c r="G41" s="1047">
        <f t="shared" si="4"/>
        <v>1126.0999999999999</v>
      </c>
      <c r="H41" s="1049">
        <f t="shared" si="1"/>
        <v>265.64999999999998</v>
      </c>
      <c r="I41" s="1050">
        <f t="shared" si="5"/>
        <v>1391.75</v>
      </c>
    </row>
    <row r="42" spans="1:9" s="1055" customFormat="1" ht="18.75" x14ac:dyDescent="0.3">
      <c r="A42" s="1071" t="s">
        <v>926</v>
      </c>
      <c r="B42" s="1081">
        <v>19</v>
      </c>
      <c r="C42" s="1049">
        <f t="shared" si="6"/>
        <v>0.11377245508982035</v>
      </c>
      <c r="D42" s="1049">
        <v>2044.11</v>
      </c>
      <c r="E42" s="1047">
        <f t="shared" si="3"/>
        <v>232.56341317365266</v>
      </c>
      <c r="F42" s="1062">
        <v>1</v>
      </c>
      <c r="G42" s="1047">
        <f t="shared" si="4"/>
        <v>232.56</v>
      </c>
      <c r="H42" s="1049">
        <f t="shared" si="1"/>
        <v>54.86</v>
      </c>
      <c r="I42" s="1050">
        <f t="shared" si="5"/>
        <v>287.42</v>
      </c>
    </row>
    <row r="43" spans="1:9" s="1055" customFormat="1" ht="32.25" x14ac:dyDescent="0.3">
      <c r="A43" s="1070" t="s">
        <v>7</v>
      </c>
      <c r="B43" s="1080">
        <f>SUM(B44:B166)</f>
        <v>5627.25</v>
      </c>
      <c r="C43" s="1086">
        <f t="shared" ref="C43:I43" si="7">SUM(C44:C166)</f>
        <v>38.542808219178063</v>
      </c>
      <c r="D43" s="1086"/>
      <c r="E43" s="1086"/>
      <c r="F43" s="1046"/>
      <c r="G43" s="1086">
        <f t="shared" si="7"/>
        <v>43651.210000000014</v>
      </c>
      <c r="H43" s="1086">
        <f t="shared" si="7"/>
        <v>10262.440000000004</v>
      </c>
      <c r="I43" s="1089">
        <f t="shared" si="7"/>
        <v>53913.649999999987</v>
      </c>
    </row>
    <row r="44" spans="1:9" s="1055" customFormat="1" ht="18.75" x14ac:dyDescent="0.3">
      <c r="A44" s="1072" t="s">
        <v>478</v>
      </c>
      <c r="B44" s="1081">
        <v>44</v>
      </c>
      <c r="C44" s="1049">
        <f t="shared" si="2"/>
        <v>0.30136986301369861</v>
      </c>
      <c r="D44" s="1049">
        <v>1129</v>
      </c>
      <c r="E44" s="1047">
        <f>D44*C44</f>
        <v>340.24657534246575</v>
      </c>
      <c r="F44" s="1062">
        <v>1</v>
      </c>
      <c r="G44" s="1047">
        <f t="shared" si="4"/>
        <v>340.25</v>
      </c>
      <c r="H44" s="1049">
        <f t="shared" ref="H44:H86" si="8">ROUND(G44*0.2359,2)</f>
        <v>80.260000000000005</v>
      </c>
      <c r="I44" s="1050">
        <f t="shared" ref="I44:I86" si="9">H44+G44</f>
        <v>420.51</v>
      </c>
    </row>
    <row r="45" spans="1:9" s="1055" customFormat="1" ht="18.75" x14ac:dyDescent="0.3">
      <c r="A45" s="1072" t="s">
        <v>927</v>
      </c>
      <c r="B45" s="1081">
        <v>2.2999999999999998</v>
      </c>
      <c r="C45" s="1049">
        <f t="shared" si="2"/>
        <v>1.5753424657534244E-2</v>
      </c>
      <c r="D45" s="1049">
        <v>1102</v>
      </c>
      <c r="E45" s="1047">
        <f t="shared" ref="E45:E86" si="10">D45*C45</f>
        <v>17.360273972602737</v>
      </c>
      <c r="F45" s="1062">
        <v>1</v>
      </c>
      <c r="G45" s="1047">
        <f t="shared" si="4"/>
        <v>17.36</v>
      </c>
      <c r="H45" s="1049">
        <f t="shared" si="8"/>
        <v>4.0999999999999996</v>
      </c>
      <c r="I45" s="1050">
        <f t="shared" si="9"/>
        <v>21.46</v>
      </c>
    </row>
    <row r="46" spans="1:9" s="1055" customFormat="1" ht="18.75" x14ac:dyDescent="0.3">
      <c r="A46" s="1072" t="s">
        <v>928</v>
      </c>
      <c r="B46" s="1081">
        <v>9</v>
      </c>
      <c r="C46" s="1049">
        <f t="shared" si="2"/>
        <v>6.1643835616438353E-2</v>
      </c>
      <c r="D46" s="1049">
        <v>1065</v>
      </c>
      <c r="E46" s="1047">
        <f t="shared" si="10"/>
        <v>65.650684931506845</v>
      </c>
      <c r="F46" s="1062">
        <v>1</v>
      </c>
      <c r="G46" s="1047">
        <f t="shared" si="4"/>
        <v>65.650000000000006</v>
      </c>
      <c r="H46" s="1049">
        <f t="shared" si="8"/>
        <v>15.49</v>
      </c>
      <c r="I46" s="1050">
        <f t="shared" si="9"/>
        <v>81.14</v>
      </c>
    </row>
    <row r="47" spans="1:9" s="1055" customFormat="1" ht="18.75" x14ac:dyDescent="0.3">
      <c r="A47" s="1072" t="s">
        <v>378</v>
      </c>
      <c r="B47" s="1081">
        <v>9</v>
      </c>
      <c r="C47" s="1049">
        <f t="shared" si="2"/>
        <v>6.1643835616438353E-2</v>
      </c>
      <c r="D47" s="1049">
        <v>1065</v>
      </c>
      <c r="E47" s="1047">
        <f t="shared" si="10"/>
        <v>65.650684931506845</v>
      </c>
      <c r="F47" s="1062">
        <v>1</v>
      </c>
      <c r="G47" s="1047">
        <f t="shared" si="4"/>
        <v>65.650000000000006</v>
      </c>
      <c r="H47" s="1049">
        <f t="shared" si="8"/>
        <v>15.49</v>
      </c>
      <c r="I47" s="1050">
        <f t="shared" si="9"/>
        <v>81.14</v>
      </c>
    </row>
    <row r="48" spans="1:9" s="1055" customFormat="1" ht="18.75" x14ac:dyDescent="0.3">
      <c r="A48" s="1072" t="s">
        <v>378</v>
      </c>
      <c r="B48" s="1081">
        <v>14</v>
      </c>
      <c r="C48" s="1049">
        <f t="shared" si="2"/>
        <v>9.5890410958904104E-2</v>
      </c>
      <c r="D48" s="1049">
        <v>1065</v>
      </c>
      <c r="E48" s="1047">
        <f t="shared" si="10"/>
        <v>102.12328767123287</v>
      </c>
      <c r="F48" s="1062">
        <v>1</v>
      </c>
      <c r="G48" s="1047">
        <f t="shared" si="4"/>
        <v>102.12</v>
      </c>
      <c r="H48" s="1049">
        <f t="shared" si="8"/>
        <v>24.09</v>
      </c>
      <c r="I48" s="1050">
        <f t="shared" si="9"/>
        <v>126.21000000000001</v>
      </c>
    </row>
    <row r="49" spans="1:9" s="1055" customFormat="1" ht="18.75" x14ac:dyDescent="0.3">
      <c r="A49" s="1072" t="s">
        <v>378</v>
      </c>
      <c r="B49" s="1081">
        <v>12</v>
      </c>
      <c r="C49" s="1049">
        <f t="shared" si="2"/>
        <v>8.2191780821917804E-2</v>
      </c>
      <c r="D49" s="1049">
        <v>1065</v>
      </c>
      <c r="E49" s="1047">
        <f t="shared" si="10"/>
        <v>87.534246575342465</v>
      </c>
      <c r="F49" s="1062">
        <v>1</v>
      </c>
      <c r="G49" s="1047">
        <f t="shared" si="4"/>
        <v>87.53</v>
      </c>
      <c r="H49" s="1049">
        <f t="shared" si="8"/>
        <v>20.65</v>
      </c>
      <c r="I49" s="1050">
        <f t="shared" si="9"/>
        <v>108.18</v>
      </c>
    </row>
    <row r="50" spans="1:9" s="1055" customFormat="1" ht="18.75" x14ac:dyDescent="0.3">
      <c r="A50" s="1072" t="s">
        <v>378</v>
      </c>
      <c r="B50" s="1081">
        <v>12</v>
      </c>
      <c r="C50" s="1049">
        <f t="shared" si="2"/>
        <v>8.2191780821917804E-2</v>
      </c>
      <c r="D50" s="1049">
        <v>1065</v>
      </c>
      <c r="E50" s="1047">
        <f t="shared" si="10"/>
        <v>87.534246575342465</v>
      </c>
      <c r="F50" s="1062">
        <v>1</v>
      </c>
      <c r="G50" s="1047">
        <f t="shared" si="4"/>
        <v>87.53</v>
      </c>
      <c r="H50" s="1049">
        <f t="shared" si="8"/>
        <v>20.65</v>
      </c>
      <c r="I50" s="1050">
        <f t="shared" si="9"/>
        <v>108.18</v>
      </c>
    </row>
    <row r="51" spans="1:9" s="1055" customFormat="1" ht="18.75" x14ac:dyDescent="0.3">
      <c r="A51" s="1072" t="s">
        <v>378</v>
      </c>
      <c r="B51" s="1081">
        <v>12</v>
      </c>
      <c r="C51" s="1049">
        <f t="shared" si="2"/>
        <v>8.2191780821917804E-2</v>
      </c>
      <c r="D51" s="1049">
        <v>1065</v>
      </c>
      <c r="E51" s="1047">
        <f t="shared" si="10"/>
        <v>87.534246575342465</v>
      </c>
      <c r="F51" s="1062">
        <v>1</v>
      </c>
      <c r="G51" s="1047">
        <f t="shared" si="4"/>
        <v>87.53</v>
      </c>
      <c r="H51" s="1049">
        <f t="shared" si="8"/>
        <v>20.65</v>
      </c>
      <c r="I51" s="1050">
        <f t="shared" si="9"/>
        <v>108.18</v>
      </c>
    </row>
    <row r="52" spans="1:9" s="1055" customFormat="1" ht="18.75" x14ac:dyDescent="0.3">
      <c r="A52" s="1072" t="s">
        <v>378</v>
      </c>
      <c r="B52" s="1081">
        <v>12</v>
      </c>
      <c r="C52" s="1049">
        <f t="shared" si="2"/>
        <v>8.2191780821917804E-2</v>
      </c>
      <c r="D52" s="1049">
        <v>1065</v>
      </c>
      <c r="E52" s="1047">
        <f t="shared" si="10"/>
        <v>87.534246575342465</v>
      </c>
      <c r="F52" s="1062">
        <v>1</v>
      </c>
      <c r="G52" s="1047">
        <f t="shared" si="4"/>
        <v>87.53</v>
      </c>
      <c r="H52" s="1049">
        <f t="shared" si="8"/>
        <v>20.65</v>
      </c>
      <c r="I52" s="1050">
        <f t="shared" si="9"/>
        <v>108.18</v>
      </c>
    </row>
    <row r="53" spans="1:9" s="1055" customFormat="1" ht="18.75" x14ac:dyDescent="0.3">
      <c r="A53" s="1072" t="s">
        <v>378</v>
      </c>
      <c r="B53" s="1081">
        <v>12</v>
      </c>
      <c r="C53" s="1049">
        <f t="shared" si="2"/>
        <v>8.2191780821917804E-2</v>
      </c>
      <c r="D53" s="1049">
        <v>1065</v>
      </c>
      <c r="E53" s="1047">
        <f t="shared" si="10"/>
        <v>87.534246575342465</v>
      </c>
      <c r="F53" s="1062">
        <v>1</v>
      </c>
      <c r="G53" s="1047">
        <f t="shared" si="4"/>
        <v>87.53</v>
      </c>
      <c r="H53" s="1049">
        <f t="shared" si="8"/>
        <v>20.65</v>
      </c>
      <c r="I53" s="1050">
        <f t="shared" si="9"/>
        <v>108.18</v>
      </c>
    </row>
    <row r="54" spans="1:9" s="1055" customFormat="1" ht="18.75" x14ac:dyDescent="0.3">
      <c r="A54" s="1072" t="s">
        <v>929</v>
      </c>
      <c r="B54" s="1081">
        <v>11</v>
      </c>
      <c r="C54" s="1049">
        <f t="shared" si="2"/>
        <v>7.5342465753424653E-2</v>
      </c>
      <c r="D54" s="1049">
        <v>1081</v>
      </c>
      <c r="E54" s="1047">
        <f t="shared" si="10"/>
        <v>81.445205479452056</v>
      </c>
      <c r="F54" s="1062">
        <v>1</v>
      </c>
      <c r="G54" s="1047">
        <f t="shared" si="4"/>
        <v>81.45</v>
      </c>
      <c r="H54" s="1049">
        <f t="shared" si="8"/>
        <v>19.21</v>
      </c>
      <c r="I54" s="1050">
        <f t="shared" si="9"/>
        <v>100.66</v>
      </c>
    </row>
    <row r="55" spans="1:9" s="1055" customFormat="1" ht="18.75" x14ac:dyDescent="0.3">
      <c r="A55" s="1072" t="s">
        <v>378</v>
      </c>
      <c r="B55" s="1081">
        <v>22</v>
      </c>
      <c r="C55" s="1049">
        <f t="shared" si="2"/>
        <v>0.15068493150684931</v>
      </c>
      <c r="D55" s="1049">
        <v>1065</v>
      </c>
      <c r="E55" s="1047">
        <f t="shared" si="10"/>
        <v>160.47945205479451</v>
      </c>
      <c r="F55" s="1062">
        <v>1</v>
      </c>
      <c r="G55" s="1047">
        <f t="shared" si="4"/>
        <v>160.47999999999999</v>
      </c>
      <c r="H55" s="1049">
        <f t="shared" si="8"/>
        <v>37.86</v>
      </c>
      <c r="I55" s="1050">
        <f t="shared" si="9"/>
        <v>198.33999999999997</v>
      </c>
    </row>
    <row r="56" spans="1:9" s="1055" customFormat="1" ht="18.75" x14ac:dyDescent="0.3">
      <c r="A56" s="1072" t="s">
        <v>378</v>
      </c>
      <c r="B56" s="1081">
        <v>22</v>
      </c>
      <c r="C56" s="1049">
        <f t="shared" si="2"/>
        <v>0.15068493150684931</v>
      </c>
      <c r="D56" s="1049">
        <v>1081</v>
      </c>
      <c r="E56" s="1047">
        <f t="shared" si="10"/>
        <v>162.89041095890411</v>
      </c>
      <c r="F56" s="1062">
        <v>1</v>
      </c>
      <c r="G56" s="1047">
        <f t="shared" si="4"/>
        <v>162.88999999999999</v>
      </c>
      <c r="H56" s="1049">
        <f t="shared" si="8"/>
        <v>38.43</v>
      </c>
      <c r="I56" s="1050">
        <f t="shared" si="9"/>
        <v>201.32</v>
      </c>
    </row>
    <row r="57" spans="1:9" s="1055" customFormat="1" ht="18.75" x14ac:dyDescent="0.3">
      <c r="A57" s="1072" t="s">
        <v>378</v>
      </c>
      <c r="B57" s="1081">
        <v>13</v>
      </c>
      <c r="C57" s="1049">
        <f t="shared" si="2"/>
        <v>8.9041095890410954E-2</v>
      </c>
      <c r="D57" s="1049">
        <v>1081</v>
      </c>
      <c r="E57" s="1047">
        <f t="shared" si="10"/>
        <v>96.253424657534239</v>
      </c>
      <c r="F57" s="1062">
        <v>1</v>
      </c>
      <c r="G57" s="1047">
        <f t="shared" si="4"/>
        <v>96.25</v>
      </c>
      <c r="H57" s="1049">
        <f t="shared" si="8"/>
        <v>22.71</v>
      </c>
      <c r="I57" s="1050">
        <f t="shared" si="9"/>
        <v>118.96000000000001</v>
      </c>
    </row>
    <row r="58" spans="1:9" s="1055" customFormat="1" ht="18.75" x14ac:dyDescent="0.3">
      <c r="A58" s="1072" t="s">
        <v>378</v>
      </c>
      <c r="B58" s="1081">
        <v>9</v>
      </c>
      <c r="C58" s="1049">
        <f t="shared" si="2"/>
        <v>6.1643835616438353E-2</v>
      </c>
      <c r="D58" s="1049">
        <v>1065</v>
      </c>
      <c r="E58" s="1047">
        <f t="shared" si="10"/>
        <v>65.650684931506845</v>
      </c>
      <c r="F58" s="1062">
        <v>1</v>
      </c>
      <c r="G58" s="1047">
        <f t="shared" si="4"/>
        <v>65.650000000000006</v>
      </c>
      <c r="H58" s="1049">
        <f t="shared" si="8"/>
        <v>15.49</v>
      </c>
      <c r="I58" s="1050">
        <f t="shared" si="9"/>
        <v>81.14</v>
      </c>
    </row>
    <row r="59" spans="1:9" s="1055" customFormat="1" ht="18.75" x14ac:dyDescent="0.3">
      <c r="A59" s="1072" t="s">
        <v>378</v>
      </c>
      <c r="B59" s="1081">
        <v>9</v>
      </c>
      <c r="C59" s="1049">
        <f t="shared" si="2"/>
        <v>6.1643835616438353E-2</v>
      </c>
      <c r="D59" s="1049">
        <v>1081</v>
      </c>
      <c r="E59" s="1047">
        <f t="shared" si="10"/>
        <v>66.636986301369859</v>
      </c>
      <c r="F59" s="1062">
        <v>1</v>
      </c>
      <c r="G59" s="1047">
        <f t="shared" si="4"/>
        <v>66.64</v>
      </c>
      <c r="H59" s="1049">
        <f t="shared" si="8"/>
        <v>15.72</v>
      </c>
      <c r="I59" s="1050">
        <f t="shared" si="9"/>
        <v>82.36</v>
      </c>
    </row>
    <row r="60" spans="1:9" s="1055" customFormat="1" ht="18.75" x14ac:dyDescent="0.3">
      <c r="A60" s="1072" t="s">
        <v>378</v>
      </c>
      <c r="B60" s="1081">
        <v>11</v>
      </c>
      <c r="C60" s="1049">
        <f t="shared" si="2"/>
        <v>7.5342465753424653E-2</v>
      </c>
      <c r="D60" s="1049">
        <v>1065</v>
      </c>
      <c r="E60" s="1047">
        <f t="shared" si="10"/>
        <v>80.239726027397253</v>
      </c>
      <c r="F60" s="1062">
        <v>1</v>
      </c>
      <c r="G60" s="1047">
        <f t="shared" si="4"/>
        <v>80.239999999999995</v>
      </c>
      <c r="H60" s="1049">
        <f t="shared" si="8"/>
        <v>18.93</v>
      </c>
      <c r="I60" s="1050">
        <f t="shared" si="9"/>
        <v>99.169999999999987</v>
      </c>
    </row>
    <row r="61" spans="1:9" s="1055" customFormat="1" ht="18.75" x14ac:dyDescent="0.3">
      <c r="A61" s="1072" t="s">
        <v>378</v>
      </c>
      <c r="B61" s="1081">
        <v>3</v>
      </c>
      <c r="C61" s="1049">
        <f t="shared" si="2"/>
        <v>2.0547945205479451E-2</v>
      </c>
      <c r="D61" s="1049">
        <v>1081</v>
      </c>
      <c r="E61" s="1047">
        <f t="shared" si="10"/>
        <v>22.212328767123285</v>
      </c>
      <c r="F61" s="1062">
        <v>1</v>
      </c>
      <c r="G61" s="1047">
        <f t="shared" si="4"/>
        <v>22.21</v>
      </c>
      <c r="H61" s="1049">
        <f t="shared" si="8"/>
        <v>5.24</v>
      </c>
      <c r="I61" s="1050">
        <f t="shared" si="9"/>
        <v>27.450000000000003</v>
      </c>
    </row>
    <row r="62" spans="1:9" s="1055" customFormat="1" ht="18.75" x14ac:dyDescent="0.3">
      <c r="A62" s="1072" t="s">
        <v>930</v>
      </c>
      <c r="B62" s="1081">
        <v>12</v>
      </c>
      <c r="C62" s="1049">
        <f t="shared" si="2"/>
        <v>8.2191780821917804E-2</v>
      </c>
      <c r="D62" s="1049">
        <v>1081</v>
      </c>
      <c r="E62" s="1047">
        <f t="shared" si="10"/>
        <v>88.849315068493141</v>
      </c>
      <c r="F62" s="1062">
        <v>1</v>
      </c>
      <c r="G62" s="1047">
        <f t="shared" si="4"/>
        <v>88.85</v>
      </c>
      <c r="H62" s="1049">
        <f t="shared" si="8"/>
        <v>20.96</v>
      </c>
      <c r="I62" s="1050">
        <f t="shared" si="9"/>
        <v>109.81</v>
      </c>
    </row>
    <row r="63" spans="1:9" s="1055" customFormat="1" ht="18.75" x14ac:dyDescent="0.3">
      <c r="A63" s="1072" t="s">
        <v>378</v>
      </c>
      <c r="B63" s="1081">
        <v>36</v>
      </c>
      <c r="C63" s="1049">
        <f t="shared" si="2"/>
        <v>0.24657534246575341</v>
      </c>
      <c r="D63" s="1049">
        <v>1065</v>
      </c>
      <c r="E63" s="1047">
        <f t="shared" si="10"/>
        <v>262.60273972602738</v>
      </c>
      <c r="F63" s="1062">
        <v>1</v>
      </c>
      <c r="G63" s="1047">
        <f t="shared" si="4"/>
        <v>262.60000000000002</v>
      </c>
      <c r="H63" s="1049">
        <f t="shared" si="8"/>
        <v>61.95</v>
      </c>
      <c r="I63" s="1050">
        <f t="shared" si="9"/>
        <v>324.55</v>
      </c>
    </row>
    <row r="64" spans="1:9" s="1055" customFormat="1" ht="18.75" x14ac:dyDescent="0.3">
      <c r="A64" s="1072" t="s">
        <v>378</v>
      </c>
      <c r="B64" s="1081">
        <v>12</v>
      </c>
      <c r="C64" s="1049">
        <f t="shared" si="2"/>
        <v>8.2191780821917804E-2</v>
      </c>
      <c r="D64" s="1049">
        <v>1081</v>
      </c>
      <c r="E64" s="1047">
        <f t="shared" si="10"/>
        <v>88.849315068493141</v>
      </c>
      <c r="F64" s="1062">
        <v>1</v>
      </c>
      <c r="G64" s="1047">
        <f t="shared" si="4"/>
        <v>88.85</v>
      </c>
      <c r="H64" s="1049">
        <f t="shared" si="8"/>
        <v>20.96</v>
      </c>
      <c r="I64" s="1050">
        <f t="shared" si="9"/>
        <v>109.81</v>
      </c>
    </row>
    <row r="65" spans="1:9" s="1055" customFormat="1" ht="18.75" x14ac:dyDescent="0.3">
      <c r="A65" s="1072" t="s">
        <v>378</v>
      </c>
      <c r="B65" s="1081">
        <v>24</v>
      </c>
      <c r="C65" s="1049">
        <f t="shared" si="2"/>
        <v>0.16438356164383561</v>
      </c>
      <c r="D65" s="1049">
        <v>1065</v>
      </c>
      <c r="E65" s="1047">
        <f t="shared" si="10"/>
        <v>175.06849315068493</v>
      </c>
      <c r="F65" s="1062">
        <v>1</v>
      </c>
      <c r="G65" s="1047">
        <f t="shared" si="4"/>
        <v>175.07</v>
      </c>
      <c r="H65" s="1049">
        <f t="shared" si="8"/>
        <v>41.3</v>
      </c>
      <c r="I65" s="1050">
        <f t="shared" si="9"/>
        <v>216.37</v>
      </c>
    </row>
    <row r="66" spans="1:9" s="1055" customFormat="1" ht="18.75" x14ac:dyDescent="0.3">
      <c r="A66" s="1072" t="s">
        <v>378</v>
      </c>
      <c r="B66" s="1081">
        <v>12</v>
      </c>
      <c r="C66" s="1049">
        <f t="shared" si="2"/>
        <v>8.2191780821917804E-2</v>
      </c>
      <c r="D66" s="1049">
        <v>1065</v>
      </c>
      <c r="E66" s="1047">
        <f t="shared" si="10"/>
        <v>87.534246575342465</v>
      </c>
      <c r="F66" s="1062">
        <v>1</v>
      </c>
      <c r="G66" s="1047">
        <f t="shared" si="4"/>
        <v>87.53</v>
      </c>
      <c r="H66" s="1049">
        <f t="shared" si="8"/>
        <v>20.65</v>
      </c>
      <c r="I66" s="1050">
        <f t="shared" si="9"/>
        <v>108.18</v>
      </c>
    </row>
    <row r="67" spans="1:9" s="1055" customFormat="1" ht="18.75" x14ac:dyDescent="0.3">
      <c r="A67" s="1072" t="s">
        <v>931</v>
      </c>
      <c r="B67" s="1081">
        <v>11</v>
      </c>
      <c r="C67" s="1049">
        <f t="shared" si="2"/>
        <v>7.5342465753424653E-2</v>
      </c>
      <c r="D67" s="1049">
        <v>1081</v>
      </c>
      <c r="E67" s="1047">
        <f t="shared" si="10"/>
        <v>81.445205479452056</v>
      </c>
      <c r="F67" s="1062">
        <v>1</v>
      </c>
      <c r="G67" s="1047">
        <f t="shared" si="4"/>
        <v>81.45</v>
      </c>
      <c r="H67" s="1049">
        <f t="shared" si="8"/>
        <v>19.21</v>
      </c>
      <c r="I67" s="1050">
        <f t="shared" si="9"/>
        <v>100.66</v>
      </c>
    </row>
    <row r="68" spans="1:9" s="1055" customFormat="1" ht="18.75" x14ac:dyDescent="0.3">
      <c r="A68" s="1072" t="s">
        <v>378</v>
      </c>
      <c r="B68" s="1081">
        <v>15</v>
      </c>
      <c r="C68" s="1049">
        <f t="shared" si="2"/>
        <v>0.10273972602739725</v>
      </c>
      <c r="D68" s="1049">
        <v>1065</v>
      </c>
      <c r="E68" s="1047">
        <f t="shared" si="10"/>
        <v>109.41780821917807</v>
      </c>
      <c r="F68" s="1062">
        <v>1</v>
      </c>
      <c r="G68" s="1047">
        <f t="shared" si="4"/>
        <v>109.42</v>
      </c>
      <c r="H68" s="1049">
        <f t="shared" si="8"/>
        <v>25.81</v>
      </c>
      <c r="I68" s="1050">
        <f t="shared" si="9"/>
        <v>135.22999999999999</v>
      </c>
    </row>
    <row r="69" spans="1:9" s="1055" customFormat="1" ht="18.75" x14ac:dyDescent="0.3">
      <c r="A69" s="1072" t="s">
        <v>378</v>
      </c>
      <c r="B69" s="1081">
        <v>15</v>
      </c>
      <c r="C69" s="1049">
        <f t="shared" si="2"/>
        <v>0.10273972602739725</v>
      </c>
      <c r="D69" s="1049">
        <v>1081</v>
      </c>
      <c r="E69" s="1047">
        <f t="shared" si="10"/>
        <v>111.06164383561644</v>
      </c>
      <c r="F69" s="1062">
        <v>1</v>
      </c>
      <c r="G69" s="1047">
        <f t="shared" si="4"/>
        <v>111.06</v>
      </c>
      <c r="H69" s="1049">
        <f t="shared" si="8"/>
        <v>26.2</v>
      </c>
      <c r="I69" s="1050">
        <f t="shared" si="9"/>
        <v>137.26</v>
      </c>
    </row>
    <row r="70" spans="1:9" s="1055" customFormat="1" ht="18.75" x14ac:dyDescent="0.3">
      <c r="A70" s="1072" t="s">
        <v>378</v>
      </c>
      <c r="B70" s="1081">
        <v>8</v>
      </c>
      <c r="C70" s="1049">
        <f t="shared" si="2"/>
        <v>5.4794520547945202E-2</v>
      </c>
      <c r="D70" s="1049">
        <v>1081</v>
      </c>
      <c r="E70" s="1047">
        <f t="shared" si="10"/>
        <v>59.232876712328761</v>
      </c>
      <c r="F70" s="1062">
        <v>1</v>
      </c>
      <c r="G70" s="1047">
        <f t="shared" si="4"/>
        <v>59.23</v>
      </c>
      <c r="H70" s="1049">
        <f t="shared" si="8"/>
        <v>13.97</v>
      </c>
      <c r="I70" s="1050">
        <f t="shared" si="9"/>
        <v>73.2</v>
      </c>
    </row>
    <row r="71" spans="1:9" s="1055" customFormat="1" ht="18.75" x14ac:dyDescent="0.3">
      <c r="A71" s="1072" t="s">
        <v>378</v>
      </c>
      <c r="B71" s="1081">
        <v>30</v>
      </c>
      <c r="C71" s="1049">
        <f t="shared" si="2"/>
        <v>0.20547945205479451</v>
      </c>
      <c r="D71" s="1049">
        <v>1065</v>
      </c>
      <c r="E71" s="1047">
        <f t="shared" si="10"/>
        <v>218.83561643835614</v>
      </c>
      <c r="F71" s="1062">
        <v>1</v>
      </c>
      <c r="G71" s="1047">
        <f t="shared" si="4"/>
        <v>218.84</v>
      </c>
      <c r="H71" s="1049">
        <f t="shared" si="8"/>
        <v>51.62</v>
      </c>
      <c r="I71" s="1050">
        <f t="shared" si="9"/>
        <v>270.45999999999998</v>
      </c>
    </row>
    <row r="72" spans="1:9" s="1055" customFormat="1" ht="18.75" x14ac:dyDescent="0.3">
      <c r="A72" s="1072" t="s">
        <v>932</v>
      </c>
      <c r="B72" s="1081">
        <v>5.5</v>
      </c>
      <c r="C72" s="1049">
        <f t="shared" si="2"/>
        <v>3.7671232876712327E-2</v>
      </c>
      <c r="D72" s="1049">
        <v>1081</v>
      </c>
      <c r="E72" s="1047">
        <f t="shared" si="10"/>
        <v>40.722602739726028</v>
      </c>
      <c r="F72" s="1062">
        <v>1</v>
      </c>
      <c r="G72" s="1047">
        <f t="shared" si="4"/>
        <v>40.72</v>
      </c>
      <c r="H72" s="1065">
        <f>ROUND(G72*0.2077,2)</f>
        <v>8.4600000000000009</v>
      </c>
      <c r="I72" s="1050">
        <f t="shared" si="9"/>
        <v>49.18</v>
      </c>
    </row>
    <row r="73" spans="1:9" s="1056" customFormat="1" ht="18.75" x14ac:dyDescent="0.3">
      <c r="A73" s="1072" t="s">
        <v>378</v>
      </c>
      <c r="B73" s="1081">
        <v>52</v>
      </c>
      <c r="C73" s="1049">
        <f t="shared" si="2"/>
        <v>0.35616438356164382</v>
      </c>
      <c r="D73" s="1049">
        <v>1081</v>
      </c>
      <c r="E73" s="1047">
        <f>D73*C73</f>
        <v>385.01369863013696</v>
      </c>
      <c r="F73" s="1062">
        <v>1</v>
      </c>
      <c r="G73" s="1047">
        <f t="shared" si="4"/>
        <v>385.01</v>
      </c>
      <c r="H73" s="1049">
        <f t="shared" si="8"/>
        <v>90.82</v>
      </c>
      <c r="I73" s="1050">
        <f t="shared" si="9"/>
        <v>475.83</v>
      </c>
    </row>
    <row r="74" spans="1:9" s="1055" customFormat="1" ht="18.75" x14ac:dyDescent="0.3">
      <c r="A74" s="1072" t="s">
        <v>378</v>
      </c>
      <c r="B74" s="1081">
        <v>5.5</v>
      </c>
      <c r="C74" s="1049">
        <f t="shared" si="2"/>
        <v>3.7671232876712327E-2</v>
      </c>
      <c r="D74" s="1049">
        <v>1081</v>
      </c>
      <c r="E74" s="1047">
        <f t="shared" si="10"/>
        <v>40.722602739726028</v>
      </c>
      <c r="F74" s="1062">
        <v>1</v>
      </c>
      <c r="G74" s="1047">
        <f t="shared" si="4"/>
        <v>40.72</v>
      </c>
      <c r="H74" s="1049">
        <f t="shared" si="8"/>
        <v>9.61</v>
      </c>
      <c r="I74" s="1050">
        <f t="shared" si="9"/>
        <v>50.33</v>
      </c>
    </row>
    <row r="75" spans="1:9" s="1055" customFormat="1" ht="18.75" x14ac:dyDescent="0.3">
      <c r="A75" s="1072" t="s">
        <v>378</v>
      </c>
      <c r="B75" s="1081">
        <v>96</v>
      </c>
      <c r="C75" s="1049">
        <f t="shared" si="2"/>
        <v>0.65753424657534243</v>
      </c>
      <c r="D75" s="1049">
        <v>1081</v>
      </c>
      <c r="E75" s="1047">
        <f t="shared" si="10"/>
        <v>710.79452054794513</v>
      </c>
      <c r="F75" s="1062">
        <v>1</v>
      </c>
      <c r="G75" s="1047">
        <f t="shared" si="4"/>
        <v>710.79</v>
      </c>
      <c r="H75" s="1049">
        <f t="shared" si="8"/>
        <v>167.68</v>
      </c>
      <c r="I75" s="1050">
        <f t="shared" si="9"/>
        <v>878.47</v>
      </c>
    </row>
    <row r="76" spans="1:9" s="1055" customFormat="1" ht="18.75" x14ac:dyDescent="0.3">
      <c r="A76" s="1072" t="s">
        <v>378</v>
      </c>
      <c r="B76" s="1081">
        <v>16</v>
      </c>
      <c r="C76" s="1049">
        <f t="shared" si="2"/>
        <v>0.1095890410958904</v>
      </c>
      <c r="D76" s="1049">
        <v>1065</v>
      </c>
      <c r="E76" s="1047">
        <f t="shared" si="10"/>
        <v>116.71232876712328</v>
      </c>
      <c r="F76" s="1062">
        <v>1</v>
      </c>
      <c r="G76" s="1047">
        <f t="shared" si="4"/>
        <v>116.71</v>
      </c>
      <c r="H76" s="1049">
        <f t="shared" si="8"/>
        <v>27.53</v>
      </c>
      <c r="I76" s="1050">
        <f t="shared" si="9"/>
        <v>144.24</v>
      </c>
    </row>
    <row r="77" spans="1:9" s="1055" customFormat="1" ht="18.75" x14ac:dyDescent="0.3">
      <c r="A77" s="1072" t="s">
        <v>378</v>
      </c>
      <c r="B77" s="1081">
        <v>94</v>
      </c>
      <c r="C77" s="1049">
        <f t="shared" ref="C77:C140" si="11">B77/146</f>
        <v>0.64383561643835618</v>
      </c>
      <c r="D77" s="1049">
        <v>1065</v>
      </c>
      <c r="E77" s="1047">
        <f t="shared" si="10"/>
        <v>685.68493150684935</v>
      </c>
      <c r="F77" s="1062">
        <v>1</v>
      </c>
      <c r="G77" s="1047">
        <f t="shared" ref="G77:G140" si="12">ROUND(E77*F77,2)</f>
        <v>685.68</v>
      </c>
      <c r="H77" s="1049">
        <f t="shared" si="8"/>
        <v>161.75</v>
      </c>
      <c r="I77" s="1050">
        <f t="shared" si="9"/>
        <v>847.43</v>
      </c>
    </row>
    <row r="78" spans="1:9" s="1055" customFormat="1" ht="18.75" x14ac:dyDescent="0.3">
      <c r="A78" s="1072" t="s">
        <v>378</v>
      </c>
      <c r="B78" s="1081">
        <v>12</v>
      </c>
      <c r="C78" s="1049">
        <f t="shared" si="11"/>
        <v>8.2191780821917804E-2</v>
      </c>
      <c r="D78" s="1049">
        <v>1065</v>
      </c>
      <c r="E78" s="1047">
        <f t="shared" si="10"/>
        <v>87.534246575342465</v>
      </c>
      <c r="F78" s="1062">
        <v>1</v>
      </c>
      <c r="G78" s="1047">
        <f t="shared" si="12"/>
        <v>87.53</v>
      </c>
      <c r="H78" s="1049">
        <f t="shared" si="8"/>
        <v>20.65</v>
      </c>
      <c r="I78" s="1050">
        <f t="shared" si="9"/>
        <v>108.18</v>
      </c>
    </row>
    <row r="79" spans="1:9" s="1055" customFormat="1" ht="18.75" x14ac:dyDescent="0.3">
      <c r="A79" s="1072" t="s">
        <v>378</v>
      </c>
      <c r="B79" s="1081">
        <v>12</v>
      </c>
      <c r="C79" s="1049">
        <f t="shared" si="11"/>
        <v>8.2191780821917804E-2</v>
      </c>
      <c r="D79" s="1049">
        <v>1065</v>
      </c>
      <c r="E79" s="1047">
        <f t="shared" si="10"/>
        <v>87.534246575342465</v>
      </c>
      <c r="F79" s="1062">
        <v>1</v>
      </c>
      <c r="G79" s="1047">
        <f t="shared" si="12"/>
        <v>87.53</v>
      </c>
      <c r="H79" s="1049">
        <f t="shared" si="8"/>
        <v>20.65</v>
      </c>
      <c r="I79" s="1050">
        <f t="shared" si="9"/>
        <v>108.18</v>
      </c>
    </row>
    <row r="80" spans="1:9" s="1055" customFormat="1" ht="18.75" x14ac:dyDescent="0.3">
      <c r="A80" s="1072" t="s">
        <v>378</v>
      </c>
      <c r="B80" s="1081">
        <v>84</v>
      </c>
      <c r="C80" s="1049">
        <f t="shared" si="11"/>
        <v>0.57534246575342463</v>
      </c>
      <c r="D80" s="1049">
        <v>1065</v>
      </c>
      <c r="E80" s="1047">
        <f t="shared" si="10"/>
        <v>612.73972602739718</v>
      </c>
      <c r="F80" s="1062">
        <v>1</v>
      </c>
      <c r="G80" s="1047">
        <f t="shared" si="12"/>
        <v>612.74</v>
      </c>
      <c r="H80" s="1049">
        <f t="shared" si="8"/>
        <v>144.55000000000001</v>
      </c>
      <c r="I80" s="1050">
        <f t="shared" si="9"/>
        <v>757.29</v>
      </c>
    </row>
    <row r="81" spans="1:9" s="1055" customFormat="1" ht="18.75" x14ac:dyDescent="0.3">
      <c r="A81" s="1072" t="s">
        <v>378</v>
      </c>
      <c r="B81" s="1081">
        <v>12</v>
      </c>
      <c r="C81" s="1049">
        <f t="shared" si="11"/>
        <v>8.2191780821917804E-2</v>
      </c>
      <c r="D81" s="1049">
        <v>1081</v>
      </c>
      <c r="E81" s="1047">
        <f t="shared" si="10"/>
        <v>88.849315068493141</v>
      </c>
      <c r="F81" s="1062">
        <v>1</v>
      </c>
      <c r="G81" s="1047">
        <f t="shared" si="12"/>
        <v>88.85</v>
      </c>
      <c r="H81" s="1049">
        <f t="shared" si="8"/>
        <v>20.96</v>
      </c>
      <c r="I81" s="1050">
        <f t="shared" si="9"/>
        <v>109.81</v>
      </c>
    </row>
    <row r="82" spans="1:9" s="1055" customFormat="1" ht="18.75" x14ac:dyDescent="0.3">
      <c r="A82" s="1072" t="s">
        <v>378</v>
      </c>
      <c r="B82" s="1081">
        <v>8</v>
      </c>
      <c r="C82" s="1049">
        <f t="shared" si="11"/>
        <v>5.4794520547945202E-2</v>
      </c>
      <c r="D82" s="1049">
        <v>1081</v>
      </c>
      <c r="E82" s="1047">
        <f t="shared" si="10"/>
        <v>59.232876712328761</v>
      </c>
      <c r="F82" s="1062">
        <v>1</v>
      </c>
      <c r="G82" s="1047">
        <f t="shared" si="12"/>
        <v>59.23</v>
      </c>
      <c r="H82" s="1049">
        <f t="shared" si="8"/>
        <v>13.97</v>
      </c>
      <c r="I82" s="1050">
        <f t="shared" si="9"/>
        <v>73.2</v>
      </c>
    </row>
    <row r="83" spans="1:9" s="1055" customFormat="1" ht="18.75" x14ac:dyDescent="0.3">
      <c r="A83" s="1072" t="s">
        <v>378</v>
      </c>
      <c r="B83" s="1081">
        <v>70</v>
      </c>
      <c r="C83" s="1049">
        <f t="shared" si="11"/>
        <v>0.47945205479452052</v>
      </c>
      <c r="D83" s="1049">
        <v>1081</v>
      </c>
      <c r="E83" s="1047">
        <f t="shared" si="10"/>
        <v>518.28767123287673</v>
      </c>
      <c r="F83" s="1062">
        <v>1</v>
      </c>
      <c r="G83" s="1047">
        <f t="shared" si="12"/>
        <v>518.29</v>
      </c>
      <c r="H83" s="1049">
        <f t="shared" si="8"/>
        <v>122.26</v>
      </c>
      <c r="I83" s="1050">
        <f t="shared" si="9"/>
        <v>640.54999999999995</v>
      </c>
    </row>
    <row r="84" spans="1:9" s="1055" customFormat="1" ht="18.75" x14ac:dyDescent="0.3">
      <c r="A84" s="1072" t="s">
        <v>378</v>
      </c>
      <c r="B84" s="1081">
        <v>1</v>
      </c>
      <c r="C84" s="1049">
        <f t="shared" si="11"/>
        <v>6.8493150684931503E-3</v>
      </c>
      <c r="D84" s="1049">
        <v>1282</v>
      </c>
      <c r="E84" s="1047">
        <f t="shared" si="10"/>
        <v>8.7808219178082183</v>
      </c>
      <c r="F84" s="1062">
        <v>1</v>
      </c>
      <c r="G84" s="1047">
        <f t="shared" si="12"/>
        <v>8.7799999999999994</v>
      </c>
      <c r="H84" s="1049">
        <f t="shared" si="8"/>
        <v>2.0699999999999998</v>
      </c>
      <c r="I84" s="1050">
        <f t="shared" si="9"/>
        <v>10.85</v>
      </c>
    </row>
    <row r="85" spans="1:9" s="1055" customFormat="1" ht="18.75" x14ac:dyDescent="0.3">
      <c r="A85" s="1072" t="s">
        <v>378</v>
      </c>
      <c r="B85" s="1081">
        <v>14</v>
      </c>
      <c r="C85" s="1049">
        <f t="shared" si="11"/>
        <v>9.5890410958904104E-2</v>
      </c>
      <c r="D85" s="1049">
        <v>1282</v>
      </c>
      <c r="E85" s="1047">
        <f t="shared" si="10"/>
        <v>122.93150684931506</v>
      </c>
      <c r="F85" s="1062">
        <v>1</v>
      </c>
      <c r="G85" s="1047">
        <f t="shared" si="12"/>
        <v>122.93</v>
      </c>
      <c r="H85" s="1049">
        <f t="shared" si="8"/>
        <v>29</v>
      </c>
      <c r="I85" s="1050">
        <f t="shared" si="9"/>
        <v>151.93</v>
      </c>
    </row>
    <row r="86" spans="1:9" s="1055" customFormat="1" ht="18.75" x14ac:dyDescent="0.3">
      <c r="A86" s="1072" t="s">
        <v>378</v>
      </c>
      <c r="B86" s="1081">
        <v>83</v>
      </c>
      <c r="C86" s="1049">
        <f t="shared" si="11"/>
        <v>0.56849315068493156</v>
      </c>
      <c r="D86" s="1049">
        <v>1282</v>
      </c>
      <c r="E86" s="1047">
        <f t="shared" si="10"/>
        <v>728.80821917808225</v>
      </c>
      <c r="F86" s="1062">
        <v>1</v>
      </c>
      <c r="G86" s="1047">
        <f t="shared" si="12"/>
        <v>728.81</v>
      </c>
      <c r="H86" s="1049">
        <f t="shared" si="8"/>
        <v>171.93</v>
      </c>
      <c r="I86" s="1050">
        <f t="shared" si="9"/>
        <v>900.74</v>
      </c>
    </row>
    <row r="87" spans="1:9" s="1055" customFormat="1" ht="18.75" x14ac:dyDescent="0.3">
      <c r="A87" s="1072" t="s">
        <v>378</v>
      </c>
      <c r="B87" s="1081">
        <v>12</v>
      </c>
      <c r="C87" s="1049">
        <f t="shared" si="11"/>
        <v>8.2191780821917804E-2</v>
      </c>
      <c r="D87" s="1049">
        <v>1081</v>
      </c>
      <c r="E87" s="1047">
        <f>D87*C87</f>
        <v>88.849315068493141</v>
      </c>
      <c r="F87" s="1062">
        <v>1</v>
      </c>
      <c r="G87" s="1047">
        <f t="shared" si="12"/>
        <v>88.85</v>
      </c>
      <c r="H87" s="1049">
        <f>ROUND(G87*0.2359,2)</f>
        <v>20.96</v>
      </c>
      <c r="I87" s="1050">
        <f>H87+G87</f>
        <v>109.81</v>
      </c>
    </row>
    <row r="88" spans="1:9" s="1055" customFormat="1" ht="18.75" x14ac:dyDescent="0.3">
      <c r="A88" s="1072" t="s">
        <v>378</v>
      </c>
      <c r="B88" s="1081">
        <v>24</v>
      </c>
      <c r="C88" s="1049">
        <f t="shared" si="11"/>
        <v>0.16438356164383561</v>
      </c>
      <c r="D88" s="1049">
        <v>1081</v>
      </c>
      <c r="E88" s="1047">
        <f t="shared" ref="E88:E166" si="13">D88*C88</f>
        <v>177.69863013698628</v>
      </c>
      <c r="F88" s="1062">
        <v>1</v>
      </c>
      <c r="G88" s="1047">
        <f t="shared" si="12"/>
        <v>177.7</v>
      </c>
      <c r="H88" s="1049">
        <f t="shared" ref="H88:H151" si="14">ROUND(G88*0.2359,2)</f>
        <v>41.92</v>
      </c>
      <c r="I88" s="1050">
        <f t="shared" ref="I88:I151" si="15">H88+G88</f>
        <v>219.62</v>
      </c>
    </row>
    <row r="89" spans="1:9" s="1055" customFormat="1" ht="18.75" x14ac:dyDescent="0.3">
      <c r="A89" s="1072" t="s">
        <v>378</v>
      </c>
      <c r="B89" s="1081">
        <v>88</v>
      </c>
      <c r="C89" s="1049">
        <f t="shared" si="11"/>
        <v>0.60273972602739723</v>
      </c>
      <c r="D89" s="1049">
        <v>1065</v>
      </c>
      <c r="E89" s="1047">
        <f t="shared" si="13"/>
        <v>641.91780821917803</v>
      </c>
      <c r="F89" s="1062">
        <v>1</v>
      </c>
      <c r="G89" s="1047">
        <f t="shared" si="12"/>
        <v>641.91999999999996</v>
      </c>
      <c r="H89" s="1049">
        <f t="shared" si="14"/>
        <v>151.43</v>
      </c>
      <c r="I89" s="1050">
        <f t="shared" si="15"/>
        <v>793.34999999999991</v>
      </c>
    </row>
    <row r="90" spans="1:9" s="1055" customFormat="1" ht="18.75" x14ac:dyDescent="0.3">
      <c r="A90" s="1072" t="s">
        <v>378</v>
      </c>
      <c r="B90" s="1081">
        <v>76</v>
      </c>
      <c r="C90" s="1049">
        <f t="shared" si="11"/>
        <v>0.52054794520547942</v>
      </c>
      <c r="D90" s="1049">
        <v>1065</v>
      </c>
      <c r="E90" s="1047">
        <f t="shared" si="13"/>
        <v>554.38356164383561</v>
      </c>
      <c r="F90" s="1062">
        <v>1</v>
      </c>
      <c r="G90" s="1047">
        <f t="shared" si="12"/>
        <v>554.38</v>
      </c>
      <c r="H90" s="1049">
        <f t="shared" si="14"/>
        <v>130.78</v>
      </c>
      <c r="I90" s="1050">
        <f t="shared" si="15"/>
        <v>685.16</v>
      </c>
    </row>
    <row r="91" spans="1:9" s="1055" customFormat="1" ht="18.75" x14ac:dyDescent="0.3">
      <c r="A91" s="1072" t="s">
        <v>378</v>
      </c>
      <c r="B91" s="1081">
        <v>12</v>
      </c>
      <c r="C91" s="1049">
        <f t="shared" si="11"/>
        <v>8.2191780821917804E-2</v>
      </c>
      <c r="D91" s="1049">
        <v>1081</v>
      </c>
      <c r="E91" s="1047">
        <f t="shared" si="13"/>
        <v>88.849315068493141</v>
      </c>
      <c r="F91" s="1062">
        <v>1</v>
      </c>
      <c r="G91" s="1047">
        <f t="shared" si="12"/>
        <v>88.85</v>
      </c>
      <c r="H91" s="1049">
        <f t="shared" si="14"/>
        <v>20.96</v>
      </c>
      <c r="I91" s="1050">
        <f t="shared" si="15"/>
        <v>109.81</v>
      </c>
    </row>
    <row r="92" spans="1:9" s="1055" customFormat="1" ht="18.75" x14ac:dyDescent="0.3">
      <c r="A92" s="1072" t="s">
        <v>378</v>
      </c>
      <c r="B92" s="1081">
        <v>48</v>
      </c>
      <c r="C92" s="1049">
        <f t="shared" si="11"/>
        <v>0.32876712328767121</v>
      </c>
      <c r="D92" s="1049">
        <v>1081</v>
      </c>
      <c r="E92" s="1047">
        <f t="shared" si="13"/>
        <v>355.39726027397256</v>
      </c>
      <c r="F92" s="1062">
        <v>1</v>
      </c>
      <c r="G92" s="1047">
        <f t="shared" si="12"/>
        <v>355.4</v>
      </c>
      <c r="H92" s="1049">
        <f t="shared" si="14"/>
        <v>83.84</v>
      </c>
      <c r="I92" s="1050">
        <f t="shared" si="15"/>
        <v>439.24</v>
      </c>
    </row>
    <row r="93" spans="1:9" s="1055" customFormat="1" ht="18.75" x14ac:dyDescent="0.3">
      <c r="A93" s="1072" t="s">
        <v>933</v>
      </c>
      <c r="B93" s="1081">
        <v>146</v>
      </c>
      <c r="C93" s="1049">
        <f t="shared" si="11"/>
        <v>1</v>
      </c>
      <c r="D93" s="1049">
        <v>1081</v>
      </c>
      <c r="E93" s="1047">
        <f t="shared" si="13"/>
        <v>1081</v>
      </c>
      <c r="F93" s="1062">
        <v>1</v>
      </c>
      <c r="G93" s="1047">
        <f t="shared" si="12"/>
        <v>1081</v>
      </c>
      <c r="H93" s="1049">
        <f t="shared" si="14"/>
        <v>255.01</v>
      </c>
      <c r="I93" s="1050">
        <f t="shared" si="15"/>
        <v>1336.01</v>
      </c>
    </row>
    <row r="94" spans="1:9" s="1055" customFormat="1" ht="18.75" x14ac:dyDescent="0.3">
      <c r="A94" s="1072" t="s">
        <v>378</v>
      </c>
      <c r="B94" s="1081">
        <v>146</v>
      </c>
      <c r="C94" s="1049">
        <f t="shared" si="11"/>
        <v>1</v>
      </c>
      <c r="D94" s="1049">
        <v>1260</v>
      </c>
      <c r="E94" s="1047">
        <f t="shared" si="13"/>
        <v>1260</v>
      </c>
      <c r="F94" s="1062">
        <v>1</v>
      </c>
      <c r="G94" s="1047">
        <f t="shared" si="12"/>
        <v>1260</v>
      </c>
      <c r="H94" s="1049">
        <f t="shared" si="14"/>
        <v>297.23</v>
      </c>
      <c r="I94" s="1050">
        <f t="shared" si="15"/>
        <v>1557.23</v>
      </c>
    </row>
    <row r="95" spans="1:9" s="1055" customFormat="1" ht="18.75" x14ac:dyDescent="0.3">
      <c r="A95" s="1072" t="s">
        <v>378</v>
      </c>
      <c r="B95" s="1081">
        <v>146</v>
      </c>
      <c r="C95" s="1049">
        <f t="shared" si="11"/>
        <v>1</v>
      </c>
      <c r="D95" s="1049">
        <v>1081</v>
      </c>
      <c r="E95" s="1047">
        <f t="shared" si="13"/>
        <v>1081</v>
      </c>
      <c r="F95" s="1062">
        <v>1</v>
      </c>
      <c r="G95" s="1047">
        <f t="shared" si="12"/>
        <v>1081</v>
      </c>
      <c r="H95" s="1049">
        <f t="shared" si="14"/>
        <v>255.01</v>
      </c>
      <c r="I95" s="1050">
        <f t="shared" si="15"/>
        <v>1336.01</v>
      </c>
    </row>
    <row r="96" spans="1:9" s="1055" customFormat="1" ht="18.75" x14ac:dyDescent="0.3">
      <c r="A96" s="1072" t="s">
        <v>378</v>
      </c>
      <c r="B96" s="1081">
        <v>146</v>
      </c>
      <c r="C96" s="1049">
        <f t="shared" si="11"/>
        <v>1</v>
      </c>
      <c r="D96" s="1049">
        <v>1081</v>
      </c>
      <c r="E96" s="1047">
        <f t="shared" si="13"/>
        <v>1081</v>
      </c>
      <c r="F96" s="1062">
        <v>1</v>
      </c>
      <c r="G96" s="1047">
        <f t="shared" si="12"/>
        <v>1081</v>
      </c>
      <c r="H96" s="1049">
        <f t="shared" si="14"/>
        <v>255.01</v>
      </c>
      <c r="I96" s="1050">
        <f t="shared" si="15"/>
        <v>1336.01</v>
      </c>
    </row>
    <row r="97" spans="1:9" s="1055" customFormat="1" ht="18.75" x14ac:dyDescent="0.3">
      <c r="A97" s="1072" t="s">
        <v>378</v>
      </c>
      <c r="B97" s="1081">
        <v>146</v>
      </c>
      <c r="C97" s="1049">
        <f t="shared" si="11"/>
        <v>1</v>
      </c>
      <c r="D97" s="1049">
        <v>1081</v>
      </c>
      <c r="E97" s="1047">
        <f t="shared" si="13"/>
        <v>1081</v>
      </c>
      <c r="F97" s="1062">
        <v>1</v>
      </c>
      <c r="G97" s="1047">
        <f t="shared" si="12"/>
        <v>1081</v>
      </c>
      <c r="H97" s="1049">
        <f t="shared" si="14"/>
        <v>255.01</v>
      </c>
      <c r="I97" s="1050">
        <f t="shared" si="15"/>
        <v>1336.01</v>
      </c>
    </row>
    <row r="98" spans="1:9" s="1055" customFormat="1" ht="18.75" x14ac:dyDescent="0.3">
      <c r="A98" s="1072" t="s">
        <v>378</v>
      </c>
      <c r="B98" s="1081">
        <v>146</v>
      </c>
      <c r="C98" s="1049">
        <f t="shared" si="11"/>
        <v>1</v>
      </c>
      <c r="D98" s="1049">
        <v>1065</v>
      </c>
      <c r="E98" s="1047">
        <f t="shared" si="13"/>
        <v>1065</v>
      </c>
      <c r="F98" s="1062">
        <v>1</v>
      </c>
      <c r="G98" s="1047">
        <f t="shared" si="12"/>
        <v>1065</v>
      </c>
      <c r="H98" s="1049">
        <f t="shared" si="14"/>
        <v>251.23</v>
      </c>
      <c r="I98" s="1050">
        <f t="shared" si="15"/>
        <v>1316.23</v>
      </c>
    </row>
    <row r="99" spans="1:9" s="1055" customFormat="1" ht="18.75" x14ac:dyDescent="0.3">
      <c r="A99" s="1072" t="s">
        <v>934</v>
      </c>
      <c r="B99" s="1081">
        <v>120</v>
      </c>
      <c r="C99" s="1049">
        <f t="shared" si="11"/>
        <v>0.82191780821917804</v>
      </c>
      <c r="D99" s="1049">
        <v>1081</v>
      </c>
      <c r="E99" s="1047">
        <f t="shared" si="13"/>
        <v>888.49315068493149</v>
      </c>
      <c r="F99" s="1062">
        <v>1</v>
      </c>
      <c r="G99" s="1047">
        <f t="shared" si="12"/>
        <v>888.49</v>
      </c>
      <c r="H99" s="1049">
        <f t="shared" si="14"/>
        <v>209.59</v>
      </c>
      <c r="I99" s="1050">
        <f t="shared" si="15"/>
        <v>1098.08</v>
      </c>
    </row>
    <row r="100" spans="1:9" s="1055" customFormat="1" ht="18.75" x14ac:dyDescent="0.3">
      <c r="A100" s="1072" t="s">
        <v>378</v>
      </c>
      <c r="B100" s="1081">
        <v>110</v>
      </c>
      <c r="C100" s="1049">
        <f t="shared" si="11"/>
        <v>0.75342465753424659</v>
      </c>
      <c r="D100" s="1049">
        <v>1065</v>
      </c>
      <c r="E100" s="1047">
        <f t="shared" si="13"/>
        <v>802.39726027397262</v>
      </c>
      <c r="F100" s="1062">
        <v>1</v>
      </c>
      <c r="G100" s="1047">
        <f t="shared" si="12"/>
        <v>802.4</v>
      </c>
      <c r="H100" s="1049">
        <f t="shared" si="14"/>
        <v>189.29</v>
      </c>
      <c r="I100" s="1050">
        <f t="shared" si="15"/>
        <v>991.68999999999994</v>
      </c>
    </row>
    <row r="101" spans="1:9" s="1055" customFormat="1" ht="18.75" x14ac:dyDescent="0.3">
      <c r="A101" s="1072" t="s">
        <v>378</v>
      </c>
      <c r="B101" s="1081">
        <v>128</v>
      </c>
      <c r="C101" s="1049">
        <f t="shared" si="11"/>
        <v>0.87671232876712324</v>
      </c>
      <c r="D101" s="1049">
        <v>1065</v>
      </c>
      <c r="E101" s="1047">
        <f t="shared" si="13"/>
        <v>933.69863013698625</v>
      </c>
      <c r="F101" s="1062">
        <v>1</v>
      </c>
      <c r="G101" s="1047">
        <f t="shared" si="12"/>
        <v>933.7</v>
      </c>
      <c r="H101" s="1049">
        <f t="shared" si="14"/>
        <v>220.26</v>
      </c>
      <c r="I101" s="1050">
        <f t="shared" si="15"/>
        <v>1153.96</v>
      </c>
    </row>
    <row r="102" spans="1:9" s="1055" customFormat="1" ht="18.75" x14ac:dyDescent="0.3">
      <c r="A102" s="1072" t="s">
        <v>378</v>
      </c>
      <c r="B102" s="1081">
        <v>132</v>
      </c>
      <c r="C102" s="1049">
        <f t="shared" si="11"/>
        <v>0.90410958904109584</v>
      </c>
      <c r="D102" s="1049">
        <v>1065</v>
      </c>
      <c r="E102" s="1047">
        <f t="shared" si="13"/>
        <v>962.8767123287671</v>
      </c>
      <c r="F102" s="1062">
        <v>1</v>
      </c>
      <c r="G102" s="1047">
        <f t="shared" si="12"/>
        <v>962.88</v>
      </c>
      <c r="H102" s="1049">
        <f t="shared" si="14"/>
        <v>227.14</v>
      </c>
      <c r="I102" s="1050">
        <f t="shared" si="15"/>
        <v>1190.02</v>
      </c>
    </row>
    <row r="103" spans="1:9" s="1055" customFormat="1" ht="18.75" x14ac:dyDescent="0.3">
      <c r="A103" s="1072" t="s">
        <v>378</v>
      </c>
      <c r="B103" s="1081">
        <v>110</v>
      </c>
      <c r="C103" s="1049">
        <f t="shared" si="11"/>
        <v>0.75342465753424659</v>
      </c>
      <c r="D103" s="1049">
        <v>1065</v>
      </c>
      <c r="E103" s="1047">
        <f t="shared" si="13"/>
        <v>802.39726027397262</v>
      </c>
      <c r="F103" s="1062">
        <v>1</v>
      </c>
      <c r="G103" s="1047">
        <f t="shared" si="12"/>
        <v>802.4</v>
      </c>
      <c r="H103" s="1049">
        <f t="shared" si="14"/>
        <v>189.29</v>
      </c>
      <c r="I103" s="1050">
        <f t="shared" si="15"/>
        <v>991.68999999999994</v>
      </c>
    </row>
    <row r="104" spans="1:9" s="1055" customFormat="1" ht="18.75" x14ac:dyDescent="0.3">
      <c r="A104" s="1072" t="s">
        <v>378</v>
      </c>
      <c r="B104" s="1081">
        <v>24</v>
      </c>
      <c r="C104" s="1049">
        <f t="shared" si="11"/>
        <v>0.16438356164383561</v>
      </c>
      <c r="D104" s="1049">
        <v>1065</v>
      </c>
      <c r="E104" s="1047">
        <f t="shared" si="13"/>
        <v>175.06849315068493</v>
      </c>
      <c r="F104" s="1062">
        <v>1</v>
      </c>
      <c r="G104" s="1047">
        <f t="shared" si="12"/>
        <v>175.07</v>
      </c>
      <c r="H104" s="1049">
        <f t="shared" si="14"/>
        <v>41.3</v>
      </c>
      <c r="I104" s="1050">
        <f t="shared" si="15"/>
        <v>216.37</v>
      </c>
    </row>
    <row r="105" spans="1:9" s="1055" customFormat="1" ht="18.75" x14ac:dyDescent="0.3">
      <c r="A105" s="1072" t="s">
        <v>378</v>
      </c>
      <c r="B105" s="1081">
        <v>132.5</v>
      </c>
      <c r="C105" s="1049">
        <f t="shared" si="11"/>
        <v>0.90753424657534243</v>
      </c>
      <c r="D105" s="1049">
        <v>1065</v>
      </c>
      <c r="E105" s="1047">
        <f t="shared" si="13"/>
        <v>966.52397260273972</v>
      </c>
      <c r="F105" s="1062">
        <v>1</v>
      </c>
      <c r="G105" s="1047">
        <f t="shared" si="12"/>
        <v>966.52</v>
      </c>
      <c r="H105" s="1049">
        <f t="shared" si="14"/>
        <v>228</v>
      </c>
      <c r="I105" s="1050">
        <f t="shared" si="15"/>
        <v>1194.52</v>
      </c>
    </row>
    <row r="106" spans="1:9" s="1055" customFormat="1" ht="18.75" x14ac:dyDescent="0.3">
      <c r="A106" s="1072" t="s">
        <v>378</v>
      </c>
      <c r="B106" s="1081">
        <v>118</v>
      </c>
      <c r="C106" s="1049">
        <f t="shared" si="11"/>
        <v>0.80821917808219179</v>
      </c>
      <c r="D106" s="1049">
        <v>1065</v>
      </c>
      <c r="E106" s="1047">
        <f t="shared" si="13"/>
        <v>860.75342465753431</v>
      </c>
      <c r="F106" s="1062">
        <v>1</v>
      </c>
      <c r="G106" s="1047">
        <f t="shared" si="12"/>
        <v>860.75</v>
      </c>
      <c r="H106" s="1049">
        <f t="shared" si="14"/>
        <v>203.05</v>
      </c>
      <c r="I106" s="1050">
        <f t="shared" si="15"/>
        <v>1063.8</v>
      </c>
    </row>
    <row r="107" spans="1:9" s="1055" customFormat="1" ht="18.75" x14ac:dyDescent="0.3">
      <c r="A107" s="1072" t="s">
        <v>378</v>
      </c>
      <c r="B107" s="1081">
        <v>130</v>
      </c>
      <c r="C107" s="1049">
        <f t="shared" si="11"/>
        <v>0.8904109589041096</v>
      </c>
      <c r="D107" s="1049">
        <v>1065</v>
      </c>
      <c r="E107" s="1047">
        <f t="shared" si="13"/>
        <v>948.28767123287673</v>
      </c>
      <c r="F107" s="1062">
        <v>1</v>
      </c>
      <c r="G107" s="1047">
        <f t="shared" si="12"/>
        <v>948.29</v>
      </c>
      <c r="H107" s="1049">
        <f t="shared" si="14"/>
        <v>223.7</v>
      </c>
      <c r="I107" s="1050">
        <f t="shared" si="15"/>
        <v>1171.99</v>
      </c>
    </row>
    <row r="108" spans="1:9" s="1055" customFormat="1" ht="18.75" x14ac:dyDescent="0.3">
      <c r="A108" s="1072" t="s">
        <v>378</v>
      </c>
      <c r="B108" s="1081">
        <v>26</v>
      </c>
      <c r="C108" s="1049">
        <f t="shared" si="11"/>
        <v>0.17808219178082191</v>
      </c>
      <c r="D108" s="1049">
        <v>1081</v>
      </c>
      <c r="E108" s="1047">
        <f t="shared" si="13"/>
        <v>192.50684931506848</v>
      </c>
      <c r="F108" s="1062">
        <v>1</v>
      </c>
      <c r="G108" s="1047">
        <f t="shared" si="12"/>
        <v>192.51</v>
      </c>
      <c r="H108" s="1049">
        <f t="shared" si="14"/>
        <v>45.41</v>
      </c>
      <c r="I108" s="1050">
        <f t="shared" si="15"/>
        <v>237.92</v>
      </c>
    </row>
    <row r="109" spans="1:9" s="1055" customFormat="1" ht="18.75" x14ac:dyDescent="0.3">
      <c r="A109" s="1072" t="s">
        <v>935</v>
      </c>
      <c r="B109" s="1081">
        <v>12</v>
      </c>
      <c r="C109" s="1049">
        <f t="shared" si="11"/>
        <v>8.2191780821917804E-2</v>
      </c>
      <c r="D109" s="1049">
        <v>1081</v>
      </c>
      <c r="E109" s="1047">
        <f t="shared" si="13"/>
        <v>88.849315068493141</v>
      </c>
      <c r="F109" s="1062">
        <v>1</v>
      </c>
      <c r="G109" s="1047">
        <f t="shared" si="12"/>
        <v>88.85</v>
      </c>
      <c r="H109" s="1049">
        <f t="shared" si="14"/>
        <v>20.96</v>
      </c>
      <c r="I109" s="1050">
        <f t="shared" si="15"/>
        <v>109.81</v>
      </c>
    </row>
    <row r="110" spans="1:9" s="1055" customFormat="1" ht="18.75" x14ac:dyDescent="0.3">
      <c r="A110" s="1072" t="s">
        <v>378</v>
      </c>
      <c r="B110" s="1081">
        <v>12</v>
      </c>
      <c r="C110" s="1049">
        <f t="shared" si="11"/>
        <v>8.2191780821917804E-2</v>
      </c>
      <c r="D110" s="1049">
        <v>1065</v>
      </c>
      <c r="E110" s="1047">
        <f t="shared" si="13"/>
        <v>87.534246575342465</v>
      </c>
      <c r="F110" s="1062">
        <v>1</v>
      </c>
      <c r="G110" s="1047">
        <f t="shared" si="12"/>
        <v>87.53</v>
      </c>
      <c r="H110" s="1049">
        <f t="shared" si="14"/>
        <v>20.65</v>
      </c>
      <c r="I110" s="1050">
        <f t="shared" si="15"/>
        <v>108.18</v>
      </c>
    </row>
    <row r="111" spans="1:9" s="1055" customFormat="1" ht="18.75" x14ac:dyDescent="0.3">
      <c r="A111" s="1072" t="s">
        <v>378</v>
      </c>
      <c r="B111" s="1081">
        <v>12</v>
      </c>
      <c r="C111" s="1049">
        <f t="shared" si="11"/>
        <v>8.2191780821917804E-2</v>
      </c>
      <c r="D111" s="1049">
        <v>1065</v>
      </c>
      <c r="E111" s="1047">
        <f t="shared" si="13"/>
        <v>87.534246575342465</v>
      </c>
      <c r="F111" s="1062">
        <v>1</v>
      </c>
      <c r="G111" s="1047">
        <f t="shared" si="12"/>
        <v>87.53</v>
      </c>
      <c r="H111" s="1049">
        <f t="shared" si="14"/>
        <v>20.65</v>
      </c>
      <c r="I111" s="1050">
        <f t="shared" si="15"/>
        <v>108.18</v>
      </c>
    </row>
    <row r="112" spans="1:9" s="1055" customFormat="1" ht="18.75" x14ac:dyDescent="0.3">
      <c r="A112" s="1072" t="s">
        <v>378</v>
      </c>
      <c r="B112" s="1081">
        <v>12</v>
      </c>
      <c r="C112" s="1049">
        <f t="shared" si="11"/>
        <v>8.2191780821917804E-2</v>
      </c>
      <c r="D112" s="1049">
        <v>1065</v>
      </c>
      <c r="E112" s="1047">
        <f t="shared" si="13"/>
        <v>87.534246575342465</v>
      </c>
      <c r="F112" s="1062">
        <v>1</v>
      </c>
      <c r="G112" s="1047">
        <f t="shared" si="12"/>
        <v>87.53</v>
      </c>
      <c r="H112" s="1049">
        <f t="shared" si="14"/>
        <v>20.65</v>
      </c>
      <c r="I112" s="1050">
        <f t="shared" si="15"/>
        <v>108.18</v>
      </c>
    </row>
    <row r="113" spans="1:9" s="1055" customFormat="1" ht="18.75" x14ac:dyDescent="0.3">
      <c r="A113" s="1072" t="s">
        <v>378</v>
      </c>
      <c r="B113" s="1081">
        <v>14</v>
      </c>
      <c r="C113" s="1049">
        <f t="shared" si="11"/>
        <v>9.5890410958904104E-2</v>
      </c>
      <c r="D113" s="1049">
        <v>1065</v>
      </c>
      <c r="E113" s="1047">
        <f t="shared" si="13"/>
        <v>102.12328767123287</v>
      </c>
      <c r="F113" s="1062">
        <v>1</v>
      </c>
      <c r="G113" s="1047">
        <f t="shared" si="12"/>
        <v>102.12</v>
      </c>
      <c r="H113" s="1049">
        <f t="shared" si="14"/>
        <v>24.09</v>
      </c>
      <c r="I113" s="1050">
        <f t="shared" si="15"/>
        <v>126.21000000000001</v>
      </c>
    </row>
    <row r="114" spans="1:9" s="1055" customFormat="1" ht="18.75" x14ac:dyDescent="0.3">
      <c r="A114" s="1072" t="s">
        <v>936</v>
      </c>
      <c r="B114" s="1081">
        <v>12</v>
      </c>
      <c r="C114" s="1049">
        <f t="shared" si="11"/>
        <v>8.2191780821917804E-2</v>
      </c>
      <c r="D114" s="1049">
        <v>1081</v>
      </c>
      <c r="E114" s="1047">
        <f t="shared" si="13"/>
        <v>88.849315068493141</v>
      </c>
      <c r="F114" s="1062">
        <v>1</v>
      </c>
      <c r="G114" s="1047">
        <f t="shared" si="12"/>
        <v>88.85</v>
      </c>
      <c r="H114" s="1049">
        <f t="shared" si="14"/>
        <v>20.96</v>
      </c>
      <c r="I114" s="1050">
        <f t="shared" si="15"/>
        <v>109.81</v>
      </c>
    </row>
    <row r="115" spans="1:9" s="1055" customFormat="1" ht="18.75" x14ac:dyDescent="0.3">
      <c r="A115" s="1072" t="s">
        <v>378</v>
      </c>
      <c r="B115" s="1081">
        <v>24</v>
      </c>
      <c r="C115" s="1049">
        <f t="shared" si="11"/>
        <v>0.16438356164383561</v>
      </c>
      <c r="D115" s="1049">
        <v>1081</v>
      </c>
      <c r="E115" s="1047">
        <f t="shared" si="13"/>
        <v>177.69863013698628</v>
      </c>
      <c r="F115" s="1062">
        <v>1</v>
      </c>
      <c r="G115" s="1047">
        <f t="shared" si="12"/>
        <v>177.7</v>
      </c>
      <c r="H115" s="1049">
        <f t="shared" si="14"/>
        <v>41.92</v>
      </c>
      <c r="I115" s="1050">
        <f t="shared" si="15"/>
        <v>219.62</v>
      </c>
    </row>
    <row r="116" spans="1:9" s="1055" customFormat="1" ht="18.75" x14ac:dyDescent="0.3">
      <c r="A116" s="1072" t="s">
        <v>378</v>
      </c>
      <c r="B116" s="1081">
        <v>12</v>
      </c>
      <c r="C116" s="1049">
        <f t="shared" si="11"/>
        <v>8.2191780821917804E-2</v>
      </c>
      <c r="D116" s="1049">
        <v>1065</v>
      </c>
      <c r="E116" s="1047">
        <f t="shared" si="13"/>
        <v>87.534246575342465</v>
      </c>
      <c r="F116" s="1062">
        <v>1</v>
      </c>
      <c r="G116" s="1047">
        <f t="shared" si="12"/>
        <v>87.53</v>
      </c>
      <c r="H116" s="1049">
        <f t="shared" si="14"/>
        <v>20.65</v>
      </c>
      <c r="I116" s="1050">
        <f t="shared" si="15"/>
        <v>108.18</v>
      </c>
    </row>
    <row r="117" spans="1:9" s="1055" customFormat="1" ht="18.75" x14ac:dyDescent="0.3">
      <c r="A117" s="1072" t="s">
        <v>378</v>
      </c>
      <c r="B117" s="1081">
        <v>24</v>
      </c>
      <c r="C117" s="1049">
        <f t="shared" si="11"/>
        <v>0.16438356164383561</v>
      </c>
      <c r="D117" s="1049">
        <v>1081</v>
      </c>
      <c r="E117" s="1047">
        <f t="shared" si="13"/>
        <v>177.69863013698628</v>
      </c>
      <c r="F117" s="1062">
        <v>1</v>
      </c>
      <c r="G117" s="1047">
        <f t="shared" si="12"/>
        <v>177.7</v>
      </c>
      <c r="H117" s="1049">
        <f t="shared" si="14"/>
        <v>41.92</v>
      </c>
      <c r="I117" s="1050">
        <f t="shared" si="15"/>
        <v>219.62</v>
      </c>
    </row>
    <row r="118" spans="1:9" s="1055" customFormat="1" ht="18.75" x14ac:dyDescent="0.3">
      <c r="A118" s="1072" t="s">
        <v>378</v>
      </c>
      <c r="B118" s="1081">
        <v>21</v>
      </c>
      <c r="C118" s="1049">
        <f t="shared" si="11"/>
        <v>0.14383561643835616</v>
      </c>
      <c r="D118" s="1049">
        <v>1065</v>
      </c>
      <c r="E118" s="1047">
        <f t="shared" si="13"/>
        <v>153.1849315068493</v>
      </c>
      <c r="F118" s="1062">
        <v>1</v>
      </c>
      <c r="G118" s="1047">
        <f t="shared" si="12"/>
        <v>153.18</v>
      </c>
      <c r="H118" s="1049">
        <f t="shared" si="14"/>
        <v>36.14</v>
      </c>
      <c r="I118" s="1050">
        <f t="shared" si="15"/>
        <v>189.32</v>
      </c>
    </row>
    <row r="119" spans="1:9" s="1055" customFormat="1" ht="18.75" x14ac:dyDescent="0.3">
      <c r="A119" s="1072" t="s">
        <v>378</v>
      </c>
      <c r="B119" s="1081">
        <v>12</v>
      </c>
      <c r="C119" s="1049">
        <f t="shared" si="11"/>
        <v>8.2191780821917804E-2</v>
      </c>
      <c r="D119" s="1049">
        <v>1065</v>
      </c>
      <c r="E119" s="1047">
        <f t="shared" si="13"/>
        <v>87.534246575342465</v>
      </c>
      <c r="F119" s="1062">
        <v>1</v>
      </c>
      <c r="G119" s="1047">
        <f t="shared" si="12"/>
        <v>87.53</v>
      </c>
      <c r="H119" s="1049">
        <f t="shared" si="14"/>
        <v>20.65</v>
      </c>
      <c r="I119" s="1050">
        <f t="shared" si="15"/>
        <v>108.18</v>
      </c>
    </row>
    <row r="120" spans="1:9" s="1055" customFormat="1" ht="18.75" x14ac:dyDescent="0.3">
      <c r="A120" s="1072" t="s">
        <v>378</v>
      </c>
      <c r="B120" s="1081">
        <v>24</v>
      </c>
      <c r="C120" s="1049">
        <f t="shared" si="11"/>
        <v>0.16438356164383561</v>
      </c>
      <c r="D120" s="1049">
        <v>1081</v>
      </c>
      <c r="E120" s="1047">
        <f t="shared" si="13"/>
        <v>177.69863013698628</v>
      </c>
      <c r="F120" s="1062">
        <v>1</v>
      </c>
      <c r="G120" s="1047">
        <f t="shared" si="12"/>
        <v>177.7</v>
      </c>
      <c r="H120" s="1049">
        <f t="shared" si="14"/>
        <v>41.92</v>
      </c>
      <c r="I120" s="1050">
        <f t="shared" si="15"/>
        <v>219.62</v>
      </c>
    </row>
    <row r="121" spans="1:9" s="1055" customFormat="1" ht="18.75" x14ac:dyDescent="0.3">
      <c r="A121" s="1072" t="s">
        <v>937</v>
      </c>
      <c r="B121" s="1081">
        <v>146</v>
      </c>
      <c r="C121" s="1049">
        <f t="shared" si="11"/>
        <v>1</v>
      </c>
      <c r="D121" s="1049">
        <v>1081</v>
      </c>
      <c r="E121" s="1047">
        <f t="shared" si="13"/>
        <v>1081</v>
      </c>
      <c r="F121" s="1062">
        <v>1</v>
      </c>
      <c r="G121" s="1047">
        <f t="shared" si="12"/>
        <v>1081</v>
      </c>
      <c r="H121" s="1049">
        <f t="shared" si="14"/>
        <v>255.01</v>
      </c>
      <c r="I121" s="1050">
        <f t="shared" si="15"/>
        <v>1336.01</v>
      </c>
    </row>
    <row r="122" spans="1:9" s="1055" customFormat="1" ht="18.75" x14ac:dyDescent="0.3">
      <c r="A122" s="1072" t="s">
        <v>937</v>
      </c>
      <c r="B122" s="1081">
        <v>146</v>
      </c>
      <c r="C122" s="1049">
        <f t="shared" si="11"/>
        <v>1</v>
      </c>
      <c r="D122" s="1049">
        <v>1081</v>
      </c>
      <c r="E122" s="1047">
        <f t="shared" si="13"/>
        <v>1081</v>
      </c>
      <c r="F122" s="1062">
        <v>1</v>
      </c>
      <c r="G122" s="1047">
        <f t="shared" si="12"/>
        <v>1081</v>
      </c>
      <c r="H122" s="1065">
        <f>ROUND(G122*0.2077,2)</f>
        <v>224.52</v>
      </c>
      <c r="I122" s="1050">
        <f t="shared" si="15"/>
        <v>1305.52</v>
      </c>
    </row>
    <row r="123" spans="1:9" s="1055" customFormat="1" ht="18.75" x14ac:dyDescent="0.3">
      <c r="A123" s="1072" t="s">
        <v>937</v>
      </c>
      <c r="B123" s="1081">
        <v>146</v>
      </c>
      <c r="C123" s="1049">
        <f t="shared" si="11"/>
        <v>1</v>
      </c>
      <c r="D123" s="1049">
        <v>1065</v>
      </c>
      <c r="E123" s="1047">
        <f t="shared" si="13"/>
        <v>1065</v>
      </c>
      <c r="F123" s="1062">
        <v>1</v>
      </c>
      <c r="G123" s="1047">
        <f t="shared" si="12"/>
        <v>1065</v>
      </c>
      <c r="H123" s="1049">
        <f t="shared" si="14"/>
        <v>251.23</v>
      </c>
      <c r="I123" s="1050">
        <f t="shared" si="15"/>
        <v>1316.23</v>
      </c>
    </row>
    <row r="124" spans="1:9" s="1055" customFormat="1" ht="18.75" x14ac:dyDescent="0.3">
      <c r="A124" s="1072" t="s">
        <v>937</v>
      </c>
      <c r="B124" s="1081">
        <v>146</v>
      </c>
      <c r="C124" s="1049">
        <f t="shared" si="11"/>
        <v>1</v>
      </c>
      <c r="D124" s="1049">
        <v>1081</v>
      </c>
      <c r="E124" s="1047">
        <f t="shared" si="13"/>
        <v>1081</v>
      </c>
      <c r="F124" s="1062">
        <v>1</v>
      </c>
      <c r="G124" s="1047">
        <f t="shared" si="12"/>
        <v>1081</v>
      </c>
      <c r="H124" s="1049">
        <f t="shared" si="14"/>
        <v>255.01</v>
      </c>
      <c r="I124" s="1050">
        <f t="shared" si="15"/>
        <v>1336.01</v>
      </c>
    </row>
    <row r="125" spans="1:9" s="1055" customFormat="1" ht="18.75" x14ac:dyDescent="0.3">
      <c r="A125" s="1072" t="s">
        <v>937</v>
      </c>
      <c r="B125" s="1081">
        <v>120</v>
      </c>
      <c r="C125" s="1049">
        <f t="shared" si="11"/>
        <v>0.82191780821917804</v>
      </c>
      <c r="D125" s="1049">
        <v>1081</v>
      </c>
      <c r="E125" s="1047">
        <f t="shared" si="13"/>
        <v>888.49315068493149</v>
      </c>
      <c r="F125" s="1062">
        <v>1</v>
      </c>
      <c r="G125" s="1047">
        <f t="shared" si="12"/>
        <v>888.49</v>
      </c>
      <c r="H125" s="1049">
        <f t="shared" si="14"/>
        <v>209.59</v>
      </c>
      <c r="I125" s="1050">
        <f t="shared" si="15"/>
        <v>1098.08</v>
      </c>
    </row>
    <row r="126" spans="1:9" s="1055" customFormat="1" ht="18.75" x14ac:dyDescent="0.3">
      <c r="A126" s="1072" t="s">
        <v>938</v>
      </c>
      <c r="B126" s="1081">
        <v>21</v>
      </c>
      <c r="C126" s="1049">
        <f t="shared" si="11"/>
        <v>0.14383561643835616</v>
      </c>
      <c r="D126" s="1049">
        <v>1065</v>
      </c>
      <c r="E126" s="1047">
        <f t="shared" si="13"/>
        <v>153.1849315068493</v>
      </c>
      <c r="F126" s="1062">
        <v>1</v>
      </c>
      <c r="G126" s="1047">
        <f t="shared" si="12"/>
        <v>153.18</v>
      </c>
      <c r="H126" s="1049">
        <f t="shared" si="14"/>
        <v>36.14</v>
      </c>
      <c r="I126" s="1050">
        <f t="shared" si="15"/>
        <v>189.32</v>
      </c>
    </row>
    <row r="127" spans="1:9" s="1055" customFormat="1" ht="18.75" x14ac:dyDescent="0.3">
      <c r="A127" s="1072" t="s">
        <v>939</v>
      </c>
      <c r="B127" s="1081">
        <v>28</v>
      </c>
      <c r="C127" s="1049">
        <f t="shared" si="11"/>
        <v>0.19178082191780821</v>
      </c>
      <c r="D127" s="1049">
        <v>1130</v>
      </c>
      <c r="E127" s="1047">
        <f t="shared" si="13"/>
        <v>216.71232876712327</v>
      </c>
      <c r="F127" s="1062">
        <v>1</v>
      </c>
      <c r="G127" s="1047">
        <f t="shared" si="12"/>
        <v>216.71</v>
      </c>
      <c r="H127" s="1049">
        <f t="shared" si="14"/>
        <v>51.12</v>
      </c>
      <c r="I127" s="1050">
        <f t="shared" si="15"/>
        <v>267.83</v>
      </c>
    </row>
    <row r="128" spans="1:9" s="1055" customFormat="1" ht="18.75" x14ac:dyDescent="0.3">
      <c r="A128" s="1072" t="s">
        <v>940</v>
      </c>
      <c r="B128" s="1081">
        <v>14</v>
      </c>
      <c r="C128" s="1049">
        <f t="shared" si="11"/>
        <v>9.5890410958904104E-2</v>
      </c>
      <c r="D128" s="1049">
        <v>1130</v>
      </c>
      <c r="E128" s="1047">
        <f t="shared" si="13"/>
        <v>108.35616438356163</v>
      </c>
      <c r="F128" s="1062">
        <v>1</v>
      </c>
      <c r="G128" s="1047">
        <f t="shared" si="12"/>
        <v>108.36</v>
      </c>
      <c r="H128" s="1049">
        <f t="shared" si="14"/>
        <v>25.56</v>
      </c>
      <c r="I128" s="1050">
        <f t="shared" si="15"/>
        <v>133.91999999999999</v>
      </c>
    </row>
    <row r="129" spans="1:9" s="1055" customFormat="1" ht="18.75" x14ac:dyDescent="0.3">
      <c r="A129" s="1072" t="s">
        <v>941</v>
      </c>
      <c r="B129" s="1081">
        <v>2</v>
      </c>
      <c r="C129" s="1049">
        <f t="shared" si="11"/>
        <v>1.3698630136986301E-2</v>
      </c>
      <c r="D129" s="1049">
        <v>1130</v>
      </c>
      <c r="E129" s="1047">
        <f t="shared" si="13"/>
        <v>15.479452054794519</v>
      </c>
      <c r="F129" s="1062">
        <v>1</v>
      </c>
      <c r="G129" s="1047">
        <f t="shared" si="12"/>
        <v>15.48</v>
      </c>
      <c r="H129" s="1049">
        <f t="shared" si="14"/>
        <v>3.65</v>
      </c>
      <c r="I129" s="1050">
        <f t="shared" si="15"/>
        <v>19.13</v>
      </c>
    </row>
    <row r="130" spans="1:9" s="1055" customFormat="1" ht="18.75" x14ac:dyDescent="0.3">
      <c r="A130" s="1072" t="s">
        <v>942</v>
      </c>
      <c r="B130" s="1081">
        <v>14</v>
      </c>
      <c r="C130" s="1049">
        <f t="shared" si="11"/>
        <v>9.5890410958904104E-2</v>
      </c>
      <c r="D130" s="1049">
        <v>1130</v>
      </c>
      <c r="E130" s="1047">
        <f t="shared" si="13"/>
        <v>108.35616438356163</v>
      </c>
      <c r="F130" s="1062">
        <v>1</v>
      </c>
      <c r="G130" s="1047">
        <f t="shared" si="12"/>
        <v>108.36</v>
      </c>
      <c r="H130" s="1049">
        <f t="shared" si="14"/>
        <v>25.56</v>
      </c>
      <c r="I130" s="1050">
        <f t="shared" si="15"/>
        <v>133.91999999999999</v>
      </c>
    </row>
    <row r="131" spans="1:9" s="1055" customFormat="1" ht="18.75" x14ac:dyDescent="0.3">
      <c r="A131" s="1072" t="s">
        <v>943</v>
      </c>
      <c r="B131" s="1081">
        <v>83</v>
      </c>
      <c r="C131" s="1049">
        <f t="shared" si="11"/>
        <v>0.56849315068493156</v>
      </c>
      <c r="D131" s="1049">
        <v>1130</v>
      </c>
      <c r="E131" s="1047">
        <f t="shared" si="13"/>
        <v>642.39726027397262</v>
      </c>
      <c r="F131" s="1062">
        <v>1</v>
      </c>
      <c r="G131" s="1047">
        <f t="shared" si="12"/>
        <v>642.4</v>
      </c>
      <c r="H131" s="1049">
        <f t="shared" si="14"/>
        <v>151.54</v>
      </c>
      <c r="I131" s="1050">
        <f t="shared" si="15"/>
        <v>793.93999999999994</v>
      </c>
    </row>
    <row r="132" spans="1:9" s="1055" customFormat="1" ht="18.75" x14ac:dyDescent="0.3">
      <c r="A132" s="1072" t="s">
        <v>944</v>
      </c>
      <c r="B132" s="1081">
        <v>69</v>
      </c>
      <c r="C132" s="1049">
        <f t="shared" si="11"/>
        <v>0.4726027397260274</v>
      </c>
      <c r="D132" s="1049">
        <v>1130</v>
      </c>
      <c r="E132" s="1047">
        <f t="shared" si="13"/>
        <v>534.04109589041093</v>
      </c>
      <c r="F132" s="1062">
        <v>1</v>
      </c>
      <c r="G132" s="1047">
        <f t="shared" si="12"/>
        <v>534.04</v>
      </c>
      <c r="H132" s="1049">
        <f t="shared" si="14"/>
        <v>125.98</v>
      </c>
      <c r="I132" s="1050">
        <f t="shared" si="15"/>
        <v>660.02</v>
      </c>
    </row>
    <row r="133" spans="1:9" s="1055" customFormat="1" ht="18.75" x14ac:dyDescent="0.3">
      <c r="A133" s="1072" t="s">
        <v>945</v>
      </c>
      <c r="B133" s="1081">
        <v>70</v>
      </c>
      <c r="C133" s="1049">
        <f t="shared" si="11"/>
        <v>0.47945205479452052</v>
      </c>
      <c r="D133" s="1049">
        <v>1130</v>
      </c>
      <c r="E133" s="1047">
        <f t="shared" si="13"/>
        <v>541.78082191780823</v>
      </c>
      <c r="F133" s="1062">
        <v>1</v>
      </c>
      <c r="G133" s="1047">
        <f t="shared" si="12"/>
        <v>541.78</v>
      </c>
      <c r="H133" s="1049">
        <f t="shared" si="14"/>
        <v>127.81</v>
      </c>
      <c r="I133" s="1050">
        <f t="shared" si="15"/>
        <v>669.58999999999992</v>
      </c>
    </row>
    <row r="134" spans="1:9" s="1055" customFormat="1" ht="18.75" x14ac:dyDescent="0.3">
      <c r="A134" s="1072" t="s">
        <v>946</v>
      </c>
      <c r="B134" s="1081">
        <v>16</v>
      </c>
      <c r="C134" s="1049">
        <f t="shared" si="11"/>
        <v>0.1095890410958904</v>
      </c>
      <c r="D134" s="1049">
        <v>1232</v>
      </c>
      <c r="E134" s="1047">
        <f t="shared" si="13"/>
        <v>135.01369863013699</v>
      </c>
      <c r="F134" s="1062">
        <v>1</v>
      </c>
      <c r="G134" s="1047">
        <f t="shared" si="12"/>
        <v>135.01</v>
      </c>
      <c r="H134" s="1049">
        <f t="shared" si="14"/>
        <v>31.85</v>
      </c>
      <c r="I134" s="1050">
        <f t="shared" si="15"/>
        <v>166.85999999999999</v>
      </c>
    </row>
    <row r="135" spans="1:9" s="1055" customFormat="1" ht="18.75" x14ac:dyDescent="0.3">
      <c r="A135" s="1072" t="s">
        <v>947</v>
      </c>
      <c r="B135" s="1081">
        <v>21</v>
      </c>
      <c r="C135" s="1049">
        <f t="shared" si="11"/>
        <v>0.14383561643835616</v>
      </c>
      <c r="D135" s="1049">
        <v>1299</v>
      </c>
      <c r="E135" s="1047">
        <f t="shared" si="13"/>
        <v>186.84246575342465</v>
      </c>
      <c r="F135" s="1062">
        <v>1</v>
      </c>
      <c r="G135" s="1047">
        <f t="shared" si="12"/>
        <v>186.84</v>
      </c>
      <c r="H135" s="1049">
        <f t="shared" si="14"/>
        <v>44.08</v>
      </c>
      <c r="I135" s="1050">
        <f t="shared" si="15"/>
        <v>230.92000000000002</v>
      </c>
    </row>
    <row r="136" spans="1:9" s="1055" customFormat="1" ht="18.75" x14ac:dyDescent="0.3">
      <c r="A136" s="1072" t="s">
        <v>948</v>
      </c>
      <c r="B136" s="1081">
        <v>28</v>
      </c>
      <c r="C136" s="1049">
        <f t="shared" si="11"/>
        <v>0.19178082191780821</v>
      </c>
      <c r="D136" s="1049">
        <v>1299</v>
      </c>
      <c r="E136" s="1047">
        <f t="shared" si="13"/>
        <v>249.12328767123287</v>
      </c>
      <c r="F136" s="1062">
        <v>1</v>
      </c>
      <c r="G136" s="1047">
        <f t="shared" si="12"/>
        <v>249.12</v>
      </c>
      <c r="H136" s="1049">
        <f t="shared" si="14"/>
        <v>58.77</v>
      </c>
      <c r="I136" s="1050">
        <f t="shared" si="15"/>
        <v>307.89</v>
      </c>
    </row>
    <row r="137" spans="1:9" s="1055" customFormat="1" ht="18.75" x14ac:dyDescent="0.3">
      <c r="A137" s="1072" t="s">
        <v>949</v>
      </c>
      <c r="B137" s="1081">
        <v>14</v>
      </c>
      <c r="C137" s="1049">
        <f t="shared" si="11"/>
        <v>9.5890410958904104E-2</v>
      </c>
      <c r="D137" s="1049">
        <v>1349</v>
      </c>
      <c r="E137" s="1047">
        <f t="shared" si="13"/>
        <v>129.35616438356163</v>
      </c>
      <c r="F137" s="1062">
        <v>1</v>
      </c>
      <c r="G137" s="1047">
        <f t="shared" si="12"/>
        <v>129.36000000000001</v>
      </c>
      <c r="H137" s="1049">
        <f t="shared" si="14"/>
        <v>30.52</v>
      </c>
      <c r="I137" s="1050">
        <f t="shared" si="15"/>
        <v>159.88000000000002</v>
      </c>
    </row>
    <row r="138" spans="1:9" s="1055" customFormat="1" ht="18.75" x14ac:dyDescent="0.3">
      <c r="A138" s="1072" t="s">
        <v>950</v>
      </c>
      <c r="B138" s="1081">
        <v>105</v>
      </c>
      <c r="C138" s="1049">
        <f t="shared" si="11"/>
        <v>0.71917808219178081</v>
      </c>
      <c r="D138" s="1049">
        <v>1232</v>
      </c>
      <c r="E138" s="1047">
        <f t="shared" si="13"/>
        <v>886.02739726027391</v>
      </c>
      <c r="F138" s="1062">
        <v>1</v>
      </c>
      <c r="G138" s="1047">
        <f t="shared" si="12"/>
        <v>886.03</v>
      </c>
      <c r="H138" s="1049">
        <f t="shared" si="14"/>
        <v>209.01</v>
      </c>
      <c r="I138" s="1050">
        <f t="shared" si="15"/>
        <v>1095.04</v>
      </c>
    </row>
    <row r="139" spans="1:9" s="1055" customFormat="1" ht="18.75" x14ac:dyDescent="0.3">
      <c r="A139" s="1072" t="s">
        <v>951</v>
      </c>
      <c r="B139" s="1081">
        <v>16</v>
      </c>
      <c r="C139" s="1049">
        <f t="shared" si="11"/>
        <v>0.1095890410958904</v>
      </c>
      <c r="D139" s="1049">
        <v>1081</v>
      </c>
      <c r="E139" s="1047">
        <f t="shared" si="13"/>
        <v>118.46575342465752</v>
      </c>
      <c r="F139" s="1062">
        <v>1</v>
      </c>
      <c r="G139" s="1047">
        <f t="shared" si="12"/>
        <v>118.47</v>
      </c>
      <c r="H139" s="1049">
        <f t="shared" si="14"/>
        <v>27.95</v>
      </c>
      <c r="I139" s="1050">
        <f t="shared" si="15"/>
        <v>146.41999999999999</v>
      </c>
    </row>
    <row r="140" spans="1:9" s="1055" customFormat="1" ht="18.75" x14ac:dyDescent="0.3">
      <c r="A140" s="1072" t="s">
        <v>952</v>
      </c>
      <c r="B140" s="1081">
        <v>94</v>
      </c>
      <c r="C140" s="1049">
        <f t="shared" si="11"/>
        <v>0.64383561643835618</v>
      </c>
      <c r="D140" s="1049">
        <v>1081</v>
      </c>
      <c r="E140" s="1047">
        <f t="shared" si="13"/>
        <v>695.98630136986299</v>
      </c>
      <c r="F140" s="1062">
        <v>1</v>
      </c>
      <c r="G140" s="1047">
        <f t="shared" si="12"/>
        <v>695.99</v>
      </c>
      <c r="H140" s="1049">
        <f t="shared" si="14"/>
        <v>164.18</v>
      </c>
      <c r="I140" s="1050">
        <f t="shared" si="15"/>
        <v>860.17000000000007</v>
      </c>
    </row>
    <row r="141" spans="1:9" s="1055" customFormat="1" ht="18.75" x14ac:dyDescent="0.3">
      <c r="A141" s="1072" t="s">
        <v>953</v>
      </c>
      <c r="B141" s="1081">
        <v>10</v>
      </c>
      <c r="C141" s="1049">
        <f t="shared" ref="C141:C166" si="16">B141/146</f>
        <v>6.8493150684931503E-2</v>
      </c>
      <c r="D141" s="1049">
        <v>961</v>
      </c>
      <c r="E141" s="1047">
        <f t="shared" si="13"/>
        <v>65.821917808219169</v>
      </c>
      <c r="F141" s="1062">
        <v>1</v>
      </c>
      <c r="G141" s="1047">
        <f t="shared" ref="G141:G204" si="17">ROUND(E141*F141,2)</f>
        <v>65.819999999999993</v>
      </c>
      <c r="H141" s="1049">
        <f t="shared" si="14"/>
        <v>15.53</v>
      </c>
      <c r="I141" s="1050">
        <f t="shared" si="15"/>
        <v>81.349999999999994</v>
      </c>
    </row>
    <row r="142" spans="1:9" s="1055" customFormat="1" ht="18.75" x14ac:dyDescent="0.3">
      <c r="A142" s="1072" t="s">
        <v>954</v>
      </c>
      <c r="B142" s="1081">
        <v>24</v>
      </c>
      <c r="C142" s="1049">
        <f t="shared" si="16"/>
        <v>0.16438356164383561</v>
      </c>
      <c r="D142" s="1049">
        <v>961</v>
      </c>
      <c r="E142" s="1047">
        <f t="shared" si="13"/>
        <v>157.97260273972603</v>
      </c>
      <c r="F142" s="1062">
        <v>1</v>
      </c>
      <c r="G142" s="1047">
        <f t="shared" si="17"/>
        <v>157.97</v>
      </c>
      <c r="H142" s="1049">
        <f t="shared" si="14"/>
        <v>37.270000000000003</v>
      </c>
      <c r="I142" s="1050">
        <f t="shared" si="15"/>
        <v>195.24</v>
      </c>
    </row>
    <row r="143" spans="1:9" s="1055" customFormat="1" ht="18.75" x14ac:dyDescent="0.3">
      <c r="A143" s="1072" t="s">
        <v>955</v>
      </c>
      <c r="B143" s="1081">
        <v>21</v>
      </c>
      <c r="C143" s="1049">
        <f t="shared" si="16"/>
        <v>0.14383561643835616</v>
      </c>
      <c r="D143" s="1049">
        <v>961</v>
      </c>
      <c r="E143" s="1047">
        <f t="shared" si="13"/>
        <v>138.22602739726025</v>
      </c>
      <c r="F143" s="1062">
        <v>1</v>
      </c>
      <c r="G143" s="1047">
        <f t="shared" si="17"/>
        <v>138.22999999999999</v>
      </c>
      <c r="H143" s="1049">
        <f t="shared" si="14"/>
        <v>32.61</v>
      </c>
      <c r="I143" s="1050">
        <f t="shared" si="15"/>
        <v>170.83999999999997</v>
      </c>
    </row>
    <row r="144" spans="1:9" s="1055" customFormat="1" ht="18.75" x14ac:dyDescent="0.3">
      <c r="A144" s="1072" t="s">
        <v>956</v>
      </c>
      <c r="B144" s="1081">
        <v>4</v>
      </c>
      <c r="C144" s="1049">
        <f t="shared" si="16"/>
        <v>2.7397260273972601E-2</v>
      </c>
      <c r="D144" s="1049">
        <v>961</v>
      </c>
      <c r="E144" s="1047">
        <f t="shared" si="13"/>
        <v>26.328767123287669</v>
      </c>
      <c r="F144" s="1062">
        <v>1</v>
      </c>
      <c r="G144" s="1047">
        <f t="shared" si="17"/>
        <v>26.33</v>
      </c>
      <c r="H144" s="1049">
        <f t="shared" si="14"/>
        <v>6.21</v>
      </c>
      <c r="I144" s="1050">
        <f t="shared" si="15"/>
        <v>32.54</v>
      </c>
    </row>
    <row r="145" spans="1:9" s="1055" customFormat="1" ht="18.75" x14ac:dyDescent="0.3">
      <c r="A145" s="1072" t="s">
        <v>957</v>
      </c>
      <c r="B145" s="1081">
        <v>9</v>
      </c>
      <c r="C145" s="1049">
        <f t="shared" si="16"/>
        <v>6.1643835616438353E-2</v>
      </c>
      <c r="D145" s="1049">
        <v>961</v>
      </c>
      <c r="E145" s="1047">
        <f t="shared" si="13"/>
        <v>59.239726027397253</v>
      </c>
      <c r="F145" s="1062">
        <v>1</v>
      </c>
      <c r="G145" s="1047">
        <f t="shared" si="17"/>
        <v>59.24</v>
      </c>
      <c r="H145" s="1049">
        <f t="shared" si="14"/>
        <v>13.97</v>
      </c>
      <c r="I145" s="1050">
        <f t="shared" si="15"/>
        <v>73.210000000000008</v>
      </c>
    </row>
    <row r="146" spans="1:9" s="1055" customFormat="1" ht="18.75" x14ac:dyDescent="0.3">
      <c r="A146" s="1072" t="s">
        <v>958</v>
      </c>
      <c r="B146" s="1081">
        <v>8</v>
      </c>
      <c r="C146" s="1049">
        <f t="shared" si="16"/>
        <v>5.4794520547945202E-2</v>
      </c>
      <c r="D146" s="1049">
        <v>961</v>
      </c>
      <c r="E146" s="1047">
        <f t="shared" si="13"/>
        <v>52.657534246575338</v>
      </c>
      <c r="F146" s="1062">
        <v>1</v>
      </c>
      <c r="G146" s="1047">
        <f t="shared" si="17"/>
        <v>52.66</v>
      </c>
      <c r="H146" s="1049">
        <f t="shared" si="14"/>
        <v>12.42</v>
      </c>
      <c r="I146" s="1050">
        <f t="shared" si="15"/>
        <v>65.08</v>
      </c>
    </row>
    <row r="147" spans="1:9" s="1055" customFormat="1" ht="18.75" x14ac:dyDescent="0.3">
      <c r="A147" s="1072" t="s">
        <v>959</v>
      </c>
      <c r="B147" s="1081">
        <v>15</v>
      </c>
      <c r="C147" s="1049">
        <f t="shared" si="16"/>
        <v>0.10273972602739725</v>
      </c>
      <c r="D147" s="1049">
        <v>961</v>
      </c>
      <c r="E147" s="1047">
        <f>D147*C147</f>
        <v>98.732876712328761</v>
      </c>
      <c r="F147" s="1062">
        <v>1</v>
      </c>
      <c r="G147" s="1047">
        <f t="shared" si="17"/>
        <v>98.73</v>
      </c>
      <c r="H147" s="1049">
        <f t="shared" si="14"/>
        <v>23.29</v>
      </c>
      <c r="I147" s="1050">
        <f t="shared" si="15"/>
        <v>122.02000000000001</v>
      </c>
    </row>
    <row r="148" spans="1:9" s="1055" customFormat="1" ht="18.75" x14ac:dyDescent="0.3">
      <c r="A148" s="1072" t="s">
        <v>960</v>
      </c>
      <c r="B148" s="1081">
        <v>12</v>
      </c>
      <c r="C148" s="1049">
        <f t="shared" si="16"/>
        <v>8.2191780821917804E-2</v>
      </c>
      <c r="D148" s="1049">
        <v>961</v>
      </c>
      <c r="E148" s="1047">
        <f t="shared" si="13"/>
        <v>78.986301369863014</v>
      </c>
      <c r="F148" s="1062">
        <v>1</v>
      </c>
      <c r="G148" s="1047">
        <f t="shared" si="17"/>
        <v>78.989999999999995</v>
      </c>
      <c r="H148" s="1049">
        <f t="shared" si="14"/>
        <v>18.63</v>
      </c>
      <c r="I148" s="1050">
        <f t="shared" si="15"/>
        <v>97.61999999999999</v>
      </c>
    </row>
    <row r="149" spans="1:9" s="1055" customFormat="1" ht="18.75" x14ac:dyDescent="0.3">
      <c r="A149" s="1072" t="s">
        <v>961</v>
      </c>
      <c r="B149" s="1081">
        <v>8</v>
      </c>
      <c r="C149" s="1049">
        <f t="shared" si="16"/>
        <v>5.4794520547945202E-2</v>
      </c>
      <c r="D149" s="1049">
        <v>961</v>
      </c>
      <c r="E149" s="1047">
        <f t="shared" si="13"/>
        <v>52.657534246575338</v>
      </c>
      <c r="F149" s="1062">
        <v>1</v>
      </c>
      <c r="G149" s="1047">
        <f t="shared" si="17"/>
        <v>52.66</v>
      </c>
      <c r="H149" s="1049">
        <f t="shared" si="14"/>
        <v>12.42</v>
      </c>
      <c r="I149" s="1050">
        <f t="shared" si="15"/>
        <v>65.08</v>
      </c>
    </row>
    <row r="150" spans="1:9" s="1055" customFormat="1" ht="18.75" x14ac:dyDescent="0.3">
      <c r="A150" s="1072" t="s">
        <v>962</v>
      </c>
      <c r="B150" s="1081">
        <v>88</v>
      </c>
      <c r="C150" s="1049">
        <f t="shared" si="16"/>
        <v>0.60273972602739723</v>
      </c>
      <c r="D150" s="1049">
        <v>961</v>
      </c>
      <c r="E150" s="1047">
        <f t="shared" si="13"/>
        <v>579.23287671232879</v>
      </c>
      <c r="F150" s="1062">
        <v>1</v>
      </c>
      <c r="G150" s="1047">
        <f t="shared" si="17"/>
        <v>579.23</v>
      </c>
      <c r="H150" s="1049">
        <f t="shared" si="14"/>
        <v>136.63999999999999</v>
      </c>
      <c r="I150" s="1050">
        <f t="shared" si="15"/>
        <v>715.87</v>
      </c>
    </row>
    <row r="151" spans="1:9" s="1055" customFormat="1" ht="18.75" x14ac:dyDescent="0.3">
      <c r="A151" s="1072" t="s">
        <v>963</v>
      </c>
      <c r="B151" s="1081">
        <v>14</v>
      </c>
      <c r="C151" s="1049">
        <f t="shared" si="16"/>
        <v>9.5890410958904104E-2</v>
      </c>
      <c r="D151" s="1049">
        <v>1009</v>
      </c>
      <c r="E151" s="1047">
        <f t="shared" si="13"/>
        <v>96.753424657534239</v>
      </c>
      <c r="F151" s="1062">
        <v>1</v>
      </c>
      <c r="G151" s="1047">
        <f t="shared" si="17"/>
        <v>96.75</v>
      </c>
      <c r="H151" s="1049">
        <f t="shared" si="14"/>
        <v>22.82</v>
      </c>
      <c r="I151" s="1050">
        <f t="shared" si="15"/>
        <v>119.57</v>
      </c>
    </row>
    <row r="152" spans="1:9" s="1055" customFormat="1" ht="18.75" x14ac:dyDescent="0.3">
      <c r="A152" s="1072" t="s">
        <v>964</v>
      </c>
      <c r="B152" s="1081">
        <v>146</v>
      </c>
      <c r="C152" s="1049">
        <f t="shared" si="16"/>
        <v>1</v>
      </c>
      <c r="D152" s="1049">
        <v>1130</v>
      </c>
      <c r="E152" s="1047">
        <f t="shared" si="13"/>
        <v>1130</v>
      </c>
      <c r="F152" s="1062">
        <v>1</v>
      </c>
      <c r="G152" s="1047">
        <f t="shared" si="17"/>
        <v>1130</v>
      </c>
      <c r="H152" s="1049">
        <f t="shared" ref="H152:H165" si="18">ROUND(G152*0.2359,2)</f>
        <v>266.57</v>
      </c>
      <c r="I152" s="1050">
        <f t="shared" ref="I152:I166" si="19">H152+G152</f>
        <v>1396.57</v>
      </c>
    </row>
    <row r="153" spans="1:9" s="1055" customFormat="1" ht="18.75" x14ac:dyDescent="0.3">
      <c r="A153" s="1072" t="s">
        <v>965</v>
      </c>
      <c r="B153" s="1081">
        <v>16</v>
      </c>
      <c r="C153" s="1049">
        <f t="shared" si="16"/>
        <v>0.1095890410958904</v>
      </c>
      <c r="D153" s="1049">
        <v>1009</v>
      </c>
      <c r="E153" s="1047">
        <f t="shared" si="13"/>
        <v>110.57534246575342</v>
      </c>
      <c r="F153" s="1062">
        <v>1</v>
      </c>
      <c r="G153" s="1047">
        <f t="shared" si="17"/>
        <v>110.58</v>
      </c>
      <c r="H153" s="1049">
        <f t="shared" si="18"/>
        <v>26.09</v>
      </c>
      <c r="I153" s="1050">
        <f t="shared" si="19"/>
        <v>136.66999999999999</v>
      </c>
    </row>
    <row r="154" spans="1:9" s="1055" customFormat="1" ht="18.75" x14ac:dyDescent="0.3">
      <c r="A154" s="1072" t="s">
        <v>966</v>
      </c>
      <c r="B154" s="1081">
        <v>21</v>
      </c>
      <c r="C154" s="1049">
        <f t="shared" si="16"/>
        <v>0.14383561643835616</v>
      </c>
      <c r="D154" s="1049">
        <v>1510</v>
      </c>
      <c r="E154" s="1047">
        <f t="shared" si="13"/>
        <v>217.1917808219178</v>
      </c>
      <c r="F154" s="1062">
        <v>1</v>
      </c>
      <c r="G154" s="1047">
        <f t="shared" si="17"/>
        <v>217.19</v>
      </c>
      <c r="H154" s="1049">
        <f t="shared" si="18"/>
        <v>51.24</v>
      </c>
      <c r="I154" s="1050">
        <f t="shared" si="19"/>
        <v>268.43</v>
      </c>
    </row>
    <row r="155" spans="1:9" s="1055" customFormat="1" ht="18.75" x14ac:dyDescent="0.3">
      <c r="A155" s="1072" t="s">
        <v>967</v>
      </c>
      <c r="B155" s="1081">
        <v>28</v>
      </c>
      <c r="C155" s="1049">
        <f t="shared" si="16"/>
        <v>0.19178082191780821</v>
      </c>
      <c r="D155" s="1049">
        <v>1510</v>
      </c>
      <c r="E155" s="1047">
        <f t="shared" si="13"/>
        <v>289.58904109589042</v>
      </c>
      <c r="F155" s="1062">
        <v>1</v>
      </c>
      <c r="G155" s="1047">
        <f t="shared" si="17"/>
        <v>289.58999999999997</v>
      </c>
      <c r="H155" s="1049">
        <f t="shared" si="18"/>
        <v>68.31</v>
      </c>
      <c r="I155" s="1050">
        <f t="shared" si="19"/>
        <v>357.9</v>
      </c>
    </row>
    <row r="156" spans="1:9" s="1055" customFormat="1" ht="18.75" x14ac:dyDescent="0.3">
      <c r="A156" s="1072" t="s">
        <v>968</v>
      </c>
      <c r="B156" s="1081">
        <v>14</v>
      </c>
      <c r="C156" s="1049">
        <f t="shared" si="16"/>
        <v>9.5890410958904104E-2</v>
      </c>
      <c r="D156" s="1049">
        <v>1510</v>
      </c>
      <c r="E156" s="1047">
        <f t="shared" si="13"/>
        <v>144.79452054794521</v>
      </c>
      <c r="F156" s="1062">
        <v>1</v>
      </c>
      <c r="G156" s="1047">
        <f t="shared" si="17"/>
        <v>144.79</v>
      </c>
      <c r="H156" s="1049">
        <f t="shared" si="18"/>
        <v>34.159999999999997</v>
      </c>
      <c r="I156" s="1050">
        <f t="shared" si="19"/>
        <v>178.95</v>
      </c>
    </row>
    <row r="157" spans="1:9" s="1055" customFormat="1" ht="18.75" x14ac:dyDescent="0.3">
      <c r="A157" s="1072" t="s">
        <v>969</v>
      </c>
      <c r="B157" s="1081">
        <v>14</v>
      </c>
      <c r="C157" s="1049">
        <f t="shared" si="16"/>
        <v>9.5890410958904104E-2</v>
      </c>
      <c r="D157" s="1049">
        <v>1481</v>
      </c>
      <c r="E157" s="1047">
        <f t="shared" si="13"/>
        <v>142.01369863013699</v>
      </c>
      <c r="F157" s="1062">
        <v>1</v>
      </c>
      <c r="G157" s="1047">
        <f t="shared" si="17"/>
        <v>142.01</v>
      </c>
      <c r="H157" s="1049">
        <f t="shared" si="18"/>
        <v>33.5</v>
      </c>
      <c r="I157" s="1050">
        <f t="shared" si="19"/>
        <v>175.51</v>
      </c>
    </row>
    <row r="158" spans="1:9" s="1055" customFormat="1" ht="18.75" x14ac:dyDescent="0.3">
      <c r="A158" s="1072" t="s">
        <v>970</v>
      </c>
      <c r="B158" s="1081">
        <v>83</v>
      </c>
      <c r="C158" s="1049">
        <f t="shared" si="16"/>
        <v>0.56849315068493156</v>
      </c>
      <c r="D158" s="1049">
        <v>1481</v>
      </c>
      <c r="E158" s="1047">
        <f t="shared" si="13"/>
        <v>841.93835616438366</v>
      </c>
      <c r="F158" s="1062">
        <v>1</v>
      </c>
      <c r="G158" s="1047">
        <f t="shared" si="17"/>
        <v>841.94</v>
      </c>
      <c r="H158" s="1049">
        <f t="shared" si="18"/>
        <v>198.61</v>
      </c>
      <c r="I158" s="1050">
        <f t="shared" si="19"/>
        <v>1040.5500000000002</v>
      </c>
    </row>
    <row r="159" spans="1:9" s="1055" customFormat="1" ht="18.75" x14ac:dyDescent="0.3">
      <c r="A159" s="1072" t="s">
        <v>971</v>
      </c>
      <c r="B159" s="1081">
        <v>146</v>
      </c>
      <c r="C159" s="1049">
        <f t="shared" si="16"/>
        <v>1</v>
      </c>
      <c r="D159" s="1049">
        <v>1469</v>
      </c>
      <c r="E159" s="1047">
        <f t="shared" si="13"/>
        <v>1469</v>
      </c>
      <c r="F159" s="1062">
        <v>1</v>
      </c>
      <c r="G159" s="1047">
        <f t="shared" si="17"/>
        <v>1469</v>
      </c>
      <c r="H159" s="1049">
        <f t="shared" si="18"/>
        <v>346.54</v>
      </c>
      <c r="I159" s="1050">
        <f t="shared" si="19"/>
        <v>1815.54</v>
      </c>
    </row>
    <row r="160" spans="1:9" s="1055" customFormat="1" ht="18.75" x14ac:dyDescent="0.3">
      <c r="A160" s="1072" t="s">
        <v>972</v>
      </c>
      <c r="B160" s="1081">
        <v>100</v>
      </c>
      <c r="C160" s="1049">
        <f t="shared" si="16"/>
        <v>0.68493150684931503</v>
      </c>
      <c r="D160" s="1049">
        <v>1481</v>
      </c>
      <c r="E160" s="1047">
        <f t="shared" si="13"/>
        <v>1014.3835616438356</v>
      </c>
      <c r="F160" s="1062">
        <v>1</v>
      </c>
      <c r="G160" s="1047">
        <f t="shared" si="17"/>
        <v>1014.38</v>
      </c>
      <c r="H160" s="1049">
        <f t="shared" si="18"/>
        <v>239.29</v>
      </c>
      <c r="I160" s="1050">
        <f t="shared" si="19"/>
        <v>1253.67</v>
      </c>
    </row>
    <row r="161" spans="1:9" s="1055" customFormat="1" ht="18.75" x14ac:dyDescent="0.3">
      <c r="A161" s="1072" t="s">
        <v>973</v>
      </c>
      <c r="B161" s="1081">
        <v>16</v>
      </c>
      <c r="C161" s="1049">
        <f t="shared" si="16"/>
        <v>0.1095890410958904</v>
      </c>
      <c r="D161" s="1049">
        <v>1481</v>
      </c>
      <c r="E161" s="1047">
        <f t="shared" si="13"/>
        <v>162.30136986301369</v>
      </c>
      <c r="F161" s="1062">
        <v>1</v>
      </c>
      <c r="G161" s="1047">
        <f t="shared" si="17"/>
        <v>162.30000000000001</v>
      </c>
      <c r="H161" s="1049">
        <f t="shared" si="18"/>
        <v>38.29</v>
      </c>
      <c r="I161" s="1050">
        <f t="shared" si="19"/>
        <v>200.59</v>
      </c>
    </row>
    <row r="162" spans="1:9" s="1055" customFormat="1" ht="18.75" x14ac:dyDescent="0.3">
      <c r="A162" s="1072" t="s">
        <v>974</v>
      </c>
      <c r="B162" s="1081">
        <v>21</v>
      </c>
      <c r="C162" s="1049">
        <f t="shared" si="16"/>
        <v>0.14383561643835616</v>
      </c>
      <c r="D162" s="1049">
        <v>1401</v>
      </c>
      <c r="E162" s="1047">
        <f t="shared" si="13"/>
        <v>201.51369863013699</v>
      </c>
      <c r="F162" s="1062">
        <v>1</v>
      </c>
      <c r="G162" s="1047">
        <f t="shared" si="17"/>
        <v>201.51</v>
      </c>
      <c r="H162" s="1049">
        <f t="shared" si="18"/>
        <v>47.54</v>
      </c>
      <c r="I162" s="1050">
        <f t="shared" si="19"/>
        <v>249.04999999999998</v>
      </c>
    </row>
    <row r="163" spans="1:9" s="1055" customFormat="1" ht="18.75" x14ac:dyDescent="0.3">
      <c r="A163" s="1072" t="s">
        <v>975</v>
      </c>
      <c r="B163" s="1081">
        <v>12</v>
      </c>
      <c r="C163" s="1049">
        <f t="shared" si="16"/>
        <v>8.2191780821917804E-2</v>
      </c>
      <c r="D163" s="1049">
        <v>1423</v>
      </c>
      <c r="E163" s="1047">
        <f t="shared" si="13"/>
        <v>116.95890410958903</v>
      </c>
      <c r="F163" s="1062">
        <v>1</v>
      </c>
      <c r="G163" s="1047">
        <f t="shared" si="17"/>
        <v>116.96</v>
      </c>
      <c r="H163" s="1049">
        <f t="shared" si="18"/>
        <v>27.59</v>
      </c>
      <c r="I163" s="1050">
        <f t="shared" si="19"/>
        <v>144.54999999999998</v>
      </c>
    </row>
    <row r="164" spans="1:9" s="1055" customFormat="1" ht="18.75" x14ac:dyDescent="0.3">
      <c r="A164" s="1072" t="s">
        <v>976</v>
      </c>
      <c r="B164" s="1081">
        <v>0.45</v>
      </c>
      <c r="C164" s="1049">
        <f t="shared" si="16"/>
        <v>3.0821917808219177E-3</v>
      </c>
      <c r="D164" s="1049">
        <v>1445</v>
      </c>
      <c r="E164" s="1047">
        <f t="shared" si="13"/>
        <v>4.4537671232876708</v>
      </c>
      <c r="F164" s="1062">
        <v>1</v>
      </c>
      <c r="G164" s="1047">
        <f t="shared" si="17"/>
        <v>4.45</v>
      </c>
      <c r="H164" s="1049">
        <f t="shared" si="18"/>
        <v>1.05</v>
      </c>
      <c r="I164" s="1050">
        <f t="shared" si="19"/>
        <v>5.5</v>
      </c>
    </row>
    <row r="165" spans="1:9" s="1055" customFormat="1" ht="18.75" x14ac:dyDescent="0.3">
      <c r="A165" s="1072" t="s">
        <v>977</v>
      </c>
      <c r="B165" s="1081">
        <v>146</v>
      </c>
      <c r="C165" s="1049">
        <f t="shared" si="16"/>
        <v>1</v>
      </c>
      <c r="D165" s="1049">
        <v>1531</v>
      </c>
      <c r="E165" s="1047">
        <f t="shared" si="13"/>
        <v>1531</v>
      </c>
      <c r="F165" s="1062">
        <v>1</v>
      </c>
      <c r="G165" s="1047">
        <f t="shared" si="17"/>
        <v>1531</v>
      </c>
      <c r="H165" s="1049">
        <f t="shared" si="18"/>
        <v>361.16</v>
      </c>
      <c r="I165" s="1050">
        <f t="shared" si="19"/>
        <v>1892.16</v>
      </c>
    </row>
    <row r="166" spans="1:9" s="1055" customFormat="1" ht="18.75" x14ac:dyDescent="0.3">
      <c r="A166" s="1072" t="s">
        <v>400</v>
      </c>
      <c r="B166" s="1081">
        <v>16</v>
      </c>
      <c r="C166" s="1049">
        <f t="shared" si="16"/>
        <v>0.1095890410958904</v>
      </c>
      <c r="D166" s="1049">
        <v>1065</v>
      </c>
      <c r="E166" s="1047">
        <f t="shared" si="13"/>
        <v>116.71232876712328</v>
      </c>
      <c r="F166" s="1062">
        <v>1</v>
      </c>
      <c r="G166" s="1047">
        <f t="shared" si="17"/>
        <v>116.71</v>
      </c>
      <c r="H166" s="1065">
        <f>ROUND(G166*0.2077,2)</f>
        <v>24.24</v>
      </c>
      <c r="I166" s="1050">
        <f t="shared" si="19"/>
        <v>140.94999999999999</v>
      </c>
    </row>
    <row r="167" spans="1:9" s="1055" customFormat="1" ht="32.25" x14ac:dyDescent="0.3">
      <c r="A167" s="1070" t="s">
        <v>8</v>
      </c>
      <c r="B167" s="1080">
        <f>SUM(B168:B311)</f>
        <v>7226</v>
      </c>
      <c r="C167" s="1086">
        <f>SUM(C168:C311)</f>
        <v>49.493150684931479</v>
      </c>
      <c r="D167" s="1086"/>
      <c r="E167" s="1086"/>
      <c r="F167" s="1046"/>
      <c r="G167" s="1086">
        <f>SUM(G168:G311)</f>
        <v>37499.919999999984</v>
      </c>
      <c r="H167" s="1086">
        <f>SUM(H168:H311)</f>
        <v>8749.7100000000009</v>
      </c>
      <c r="I167" s="1089">
        <f>SUM(I168:I311)</f>
        <v>46249.629999999976</v>
      </c>
    </row>
    <row r="168" spans="1:9" s="1055" customFormat="1" ht="18.75" x14ac:dyDescent="0.3">
      <c r="A168" s="1072" t="s">
        <v>978</v>
      </c>
      <c r="B168" s="1082">
        <v>12</v>
      </c>
      <c r="C168" s="1049">
        <f t="shared" ref="C168:C231" si="20">B168/146</f>
        <v>8.2191780821917804E-2</v>
      </c>
      <c r="D168" s="1049">
        <v>756</v>
      </c>
      <c r="E168" s="1047">
        <f t="shared" ref="E168:E255" si="21">D168*C168</f>
        <v>62.136986301369859</v>
      </c>
      <c r="F168" s="1062">
        <v>1</v>
      </c>
      <c r="G168" s="1047">
        <f t="shared" si="17"/>
        <v>62.14</v>
      </c>
      <c r="H168" s="1049">
        <f t="shared" ref="H168:H255" si="22">ROUND(G168*0.2359,2)</f>
        <v>14.66</v>
      </c>
      <c r="I168" s="1050">
        <f t="shared" ref="I168:I231" si="23">H168+G168</f>
        <v>76.8</v>
      </c>
    </row>
    <row r="169" spans="1:9" s="1055" customFormat="1" ht="18.75" x14ac:dyDescent="0.3">
      <c r="A169" s="1072" t="s">
        <v>979</v>
      </c>
      <c r="B169" s="1082">
        <v>22</v>
      </c>
      <c r="C169" s="1049">
        <f t="shared" si="20"/>
        <v>0.15068493150684931</v>
      </c>
      <c r="D169" s="1049">
        <v>756</v>
      </c>
      <c r="E169" s="1047">
        <f t="shared" si="21"/>
        <v>113.91780821917807</v>
      </c>
      <c r="F169" s="1062">
        <v>1</v>
      </c>
      <c r="G169" s="1047">
        <f t="shared" si="17"/>
        <v>113.92</v>
      </c>
      <c r="H169" s="1049">
        <f t="shared" si="22"/>
        <v>26.87</v>
      </c>
      <c r="I169" s="1050">
        <f t="shared" si="23"/>
        <v>140.79</v>
      </c>
    </row>
    <row r="170" spans="1:9" s="1055" customFormat="1" ht="18.75" x14ac:dyDescent="0.3">
      <c r="A170" s="1072" t="s">
        <v>980</v>
      </c>
      <c r="B170" s="1082">
        <v>12</v>
      </c>
      <c r="C170" s="1049">
        <f t="shared" si="20"/>
        <v>8.2191780821917804E-2</v>
      </c>
      <c r="D170" s="1049">
        <v>756</v>
      </c>
      <c r="E170" s="1047">
        <f t="shared" si="21"/>
        <v>62.136986301369859</v>
      </c>
      <c r="F170" s="1062">
        <v>1</v>
      </c>
      <c r="G170" s="1047">
        <f t="shared" si="17"/>
        <v>62.14</v>
      </c>
      <c r="H170" s="1049">
        <f t="shared" si="22"/>
        <v>14.66</v>
      </c>
      <c r="I170" s="1050">
        <f t="shared" si="23"/>
        <v>76.8</v>
      </c>
    </row>
    <row r="171" spans="1:9" s="1055" customFormat="1" ht="18.75" x14ac:dyDescent="0.3">
      <c r="A171" s="1072" t="s">
        <v>981</v>
      </c>
      <c r="B171" s="1082">
        <v>12</v>
      </c>
      <c r="C171" s="1049">
        <f t="shared" si="20"/>
        <v>8.2191780821917804E-2</v>
      </c>
      <c r="D171" s="1049">
        <v>756</v>
      </c>
      <c r="E171" s="1047">
        <f t="shared" si="21"/>
        <v>62.136986301369859</v>
      </c>
      <c r="F171" s="1062">
        <v>1</v>
      </c>
      <c r="G171" s="1047">
        <f t="shared" si="17"/>
        <v>62.14</v>
      </c>
      <c r="H171" s="1049">
        <f t="shared" si="22"/>
        <v>14.66</v>
      </c>
      <c r="I171" s="1050">
        <f t="shared" si="23"/>
        <v>76.8</v>
      </c>
    </row>
    <row r="172" spans="1:9" s="1055" customFormat="1" ht="18.75" x14ac:dyDescent="0.3">
      <c r="A172" s="1072" t="s">
        <v>982</v>
      </c>
      <c r="B172" s="1082">
        <v>22</v>
      </c>
      <c r="C172" s="1049">
        <f t="shared" si="20"/>
        <v>0.15068493150684931</v>
      </c>
      <c r="D172" s="1049">
        <v>756</v>
      </c>
      <c r="E172" s="1047">
        <f t="shared" si="21"/>
        <v>113.91780821917807</v>
      </c>
      <c r="F172" s="1062">
        <v>1</v>
      </c>
      <c r="G172" s="1047">
        <f t="shared" si="17"/>
        <v>113.92</v>
      </c>
      <c r="H172" s="1049">
        <f t="shared" si="22"/>
        <v>26.87</v>
      </c>
      <c r="I172" s="1050">
        <f t="shared" si="23"/>
        <v>140.79</v>
      </c>
    </row>
    <row r="173" spans="1:9" s="1055" customFormat="1" ht="18.75" x14ac:dyDescent="0.3">
      <c r="A173" s="1072" t="s">
        <v>983</v>
      </c>
      <c r="B173" s="1082">
        <v>12</v>
      </c>
      <c r="C173" s="1049">
        <f t="shared" si="20"/>
        <v>8.2191780821917804E-2</v>
      </c>
      <c r="D173" s="1049">
        <v>756</v>
      </c>
      <c r="E173" s="1047">
        <f t="shared" si="21"/>
        <v>62.136986301369859</v>
      </c>
      <c r="F173" s="1062">
        <v>1</v>
      </c>
      <c r="G173" s="1047">
        <f t="shared" si="17"/>
        <v>62.14</v>
      </c>
      <c r="H173" s="1049">
        <f t="shared" si="22"/>
        <v>14.66</v>
      </c>
      <c r="I173" s="1050">
        <f t="shared" si="23"/>
        <v>76.8</v>
      </c>
    </row>
    <row r="174" spans="1:9" s="1055" customFormat="1" ht="18.75" x14ac:dyDescent="0.3">
      <c r="A174" s="1072" t="s">
        <v>984</v>
      </c>
      <c r="B174" s="1082">
        <v>12</v>
      </c>
      <c r="C174" s="1049">
        <f t="shared" si="20"/>
        <v>8.2191780821917804E-2</v>
      </c>
      <c r="D174" s="1049">
        <v>756</v>
      </c>
      <c r="E174" s="1047">
        <f t="shared" si="21"/>
        <v>62.136986301369859</v>
      </c>
      <c r="F174" s="1062">
        <v>1</v>
      </c>
      <c r="G174" s="1047">
        <f t="shared" si="17"/>
        <v>62.14</v>
      </c>
      <c r="H174" s="1049">
        <f t="shared" si="22"/>
        <v>14.66</v>
      </c>
      <c r="I174" s="1050">
        <f t="shared" si="23"/>
        <v>76.8</v>
      </c>
    </row>
    <row r="175" spans="1:9" s="1055" customFormat="1" ht="18.75" x14ac:dyDescent="0.3">
      <c r="A175" s="1072" t="s">
        <v>985</v>
      </c>
      <c r="B175" s="1082">
        <v>12</v>
      </c>
      <c r="C175" s="1049">
        <f t="shared" si="20"/>
        <v>8.2191780821917804E-2</v>
      </c>
      <c r="D175" s="1049">
        <v>756</v>
      </c>
      <c r="E175" s="1047">
        <f t="shared" si="21"/>
        <v>62.136986301369859</v>
      </c>
      <c r="F175" s="1062">
        <v>1</v>
      </c>
      <c r="G175" s="1047">
        <f t="shared" si="17"/>
        <v>62.14</v>
      </c>
      <c r="H175" s="1049">
        <f t="shared" si="22"/>
        <v>14.66</v>
      </c>
      <c r="I175" s="1050">
        <f t="shared" si="23"/>
        <v>76.8</v>
      </c>
    </row>
    <row r="176" spans="1:9" s="1055" customFormat="1" ht="18.75" x14ac:dyDescent="0.3">
      <c r="A176" s="1072" t="s">
        <v>986</v>
      </c>
      <c r="B176" s="1082">
        <v>12</v>
      </c>
      <c r="C176" s="1049">
        <f t="shared" si="20"/>
        <v>8.2191780821917804E-2</v>
      </c>
      <c r="D176" s="1049">
        <v>756</v>
      </c>
      <c r="E176" s="1047">
        <f t="shared" si="21"/>
        <v>62.136986301369859</v>
      </c>
      <c r="F176" s="1062">
        <v>1</v>
      </c>
      <c r="G176" s="1047">
        <f t="shared" si="17"/>
        <v>62.14</v>
      </c>
      <c r="H176" s="1049">
        <f t="shared" si="22"/>
        <v>14.66</v>
      </c>
      <c r="I176" s="1050">
        <f t="shared" si="23"/>
        <v>76.8</v>
      </c>
    </row>
    <row r="177" spans="1:9" s="1055" customFormat="1" ht="18.75" x14ac:dyDescent="0.3">
      <c r="A177" s="1072" t="s">
        <v>987</v>
      </c>
      <c r="B177" s="1082">
        <v>22</v>
      </c>
      <c r="C177" s="1049">
        <f t="shared" si="20"/>
        <v>0.15068493150684931</v>
      </c>
      <c r="D177" s="1049">
        <v>756</v>
      </c>
      <c r="E177" s="1047">
        <f t="shared" si="21"/>
        <v>113.91780821917807</v>
      </c>
      <c r="F177" s="1062">
        <v>1</v>
      </c>
      <c r="G177" s="1047">
        <f t="shared" si="17"/>
        <v>113.92</v>
      </c>
      <c r="H177" s="1049">
        <f t="shared" si="22"/>
        <v>26.87</v>
      </c>
      <c r="I177" s="1050">
        <f t="shared" si="23"/>
        <v>140.79</v>
      </c>
    </row>
    <row r="178" spans="1:9" s="1055" customFormat="1" ht="18.75" x14ac:dyDescent="0.3">
      <c r="A178" s="1072" t="s">
        <v>988</v>
      </c>
      <c r="B178" s="1082">
        <v>12</v>
      </c>
      <c r="C178" s="1049">
        <f t="shared" si="20"/>
        <v>8.2191780821917804E-2</v>
      </c>
      <c r="D178" s="1049">
        <v>756</v>
      </c>
      <c r="E178" s="1047">
        <f t="shared" si="21"/>
        <v>62.136986301369859</v>
      </c>
      <c r="F178" s="1062">
        <v>1</v>
      </c>
      <c r="G178" s="1047">
        <f t="shared" si="17"/>
        <v>62.14</v>
      </c>
      <c r="H178" s="1049">
        <f t="shared" si="22"/>
        <v>14.66</v>
      </c>
      <c r="I178" s="1050">
        <f t="shared" si="23"/>
        <v>76.8</v>
      </c>
    </row>
    <row r="179" spans="1:9" s="1055" customFormat="1" ht="18.75" x14ac:dyDescent="0.3">
      <c r="A179" s="1072" t="s">
        <v>989</v>
      </c>
      <c r="B179" s="1082">
        <v>11</v>
      </c>
      <c r="C179" s="1049">
        <f t="shared" si="20"/>
        <v>7.5342465753424653E-2</v>
      </c>
      <c r="D179" s="1049">
        <v>756</v>
      </c>
      <c r="E179" s="1047">
        <f t="shared" si="21"/>
        <v>56.958904109589035</v>
      </c>
      <c r="F179" s="1062">
        <v>1</v>
      </c>
      <c r="G179" s="1047">
        <f t="shared" si="17"/>
        <v>56.96</v>
      </c>
      <c r="H179" s="1049">
        <f t="shared" si="22"/>
        <v>13.44</v>
      </c>
      <c r="I179" s="1050">
        <f t="shared" si="23"/>
        <v>70.400000000000006</v>
      </c>
    </row>
    <row r="180" spans="1:9" s="1055" customFormat="1" ht="18.75" x14ac:dyDescent="0.3">
      <c r="A180" s="1072" t="s">
        <v>990</v>
      </c>
      <c r="B180" s="1082">
        <v>21</v>
      </c>
      <c r="C180" s="1049">
        <f t="shared" si="20"/>
        <v>0.14383561643835616</v>
      </c>
      <c r="D180" s="1049">
        <v>756</v>
      </c>
      <c r="E180" s="1047">
        <f t="shared" si="21"/>
        <v>108.73972602739725</v>
      </c>
      <c r="F180" s="1062">
        <v>1</v>
      </c>
      <c r="G180" s="1047">
        <f t="shared" si="17"/>
        <v>108.74</v>
      </c>
      <c r="H180" s="1049">
        <f t="shared" si="22"/>
        <v>25.65</v>
      </c>
      <c r="I180" s="1050">
        <f t="shared" si="23"/>
        <v>134.38999999999999</v>
      </c>
    </row>
    <row r="181" spans="1:9" s="1055" customFormat="1" ht="18.75" x14ac:dyDescent="0.3">
      <c r="A181" s="1072" t="s">
        <v>991</v>
      </c>
      <c r="B181" s="1082">
        <v>9</v>
      </c>
      <c r="C181" s="1049">
        <f t="shared" si="20"/>
        <v>6.1643835616438353E-2</v>
      </c>
      <c r="D181" s="1049">
        <v>756</v>
      </c>
      <c r="E181" s="1047">
        <f t="shared" si="21"/>
        <v>46.602739726027394</v>
      </c>
      <c r="F181" s="1062">
        <v>1</v>
      </c>
      <c r="G181" s="1047">
        <f t="shared" si="17"/>
        <v>46.6</v>
      </c>
      <c r="H181" s="1049">
        <f t="shared" si="22"/>
        <v>10.99</v>
      </c>
      <c r="I181" s="1050">
        <f t="shared" si="23"/>
        <v>57.59</v>
      </c>
    </row>
    <row r="182" spans="1:9" s="1055" customFormat="1" ht="18.75" x14ac:dyDescent="0.3">
      <c r="A182" s="1072" t="s">
        <v>992</v>
      </c>
      <c r="B182" s="1082">
        <v>10</v>
      </c>
      <c r="C182" s="1049">
        <f t="shared" si="20"/>
        <v>6.8493150684931503E-2</v>
      </c>
      <c r="D182" s="1049">
        <v>756</v>
      </c>
      <c r="E182" s="1047">
        <f t="shared" si="21"/>
        <v>51.780821917808218</v>
      </c>
      <c r="F182" s="1062">
        <v>1</v>
      </c>
      <c r="G182" s="1047">
        <f t="shared" si="17"/>
        <v>51.78</v>
      </c>
      <c r="H182" s="1049">
        <f t="shared" si="22"/>
        <v>12.21</v>
      </c>
      <c r="I182" s="1050">
        <f t="shared" si="23"/>
        <v>63.99</v>
      </c>
    </row>
    <row r="183" spans="1:9" s="1055" customFormat="1" ht="18.75" x14ac:dyDescent="0.3">
      <c r="A183" s="1072" t="s">
        <v>993</v>
      </c>
      <c r="B183" s="1082">
        <v>22</v>
      </c>
      <c r="C183" s="1049">
        <f t="shared" si="20"/>
        <v>0.15068493150684931</v>
      </c>
      <c r="D183" s="1049">
        <v>756</v>
      </c>
      <c r="E183" s="1047">
        <f t="shared" si="21"/>
        <v>113.91780821917807</v>
      </c>
      <c r="F183" s="1062">
        <v>1</v>
      </c>
      <c r="G183" s="1047">
        <f t="shared" si="17"/>
        <v>113.92</v>
      </c>
      <c r="H183" s="1049">
        <f t="shared" si="22"/>
        <v>26.87</v>
      </c>
      <c r="I183" s="1050">
        <f t="shared" si="23"/>
        <v>140.79</v>
      </c>
    </row>
    <row r="184" spans="1:9" s="1055" customFormat="1" ht="18.75" x14ac:dyDescent="0.3">
      <c r="A184" s="1072" t="s">
        <v>994</v>
      </c>
      <c r="B184" s="1082">
        <v>11</v>
      </c>
      <c r="C184" s="1049">
        <f t="shared" si="20"/>
        <v>7.5342465753424653E-2</v>
      </c>
      <c r="D184" s="1049">
        <v>756</v>
      </c>
      <c r="E184" s="1047">
        <f t="shared" si="21"/>
        <v>56.958904109589035</v>
      </c>
      <c r="F184" s="1062">
        <v>1</v>
      </c>
      <c r="G184" s="1047">
        <f t="shared" si="17"/>
        <v>56.96</v>
      </c>
      <c r="H184" s="1049">
        <f t="shared" si="22"/>
        <v>13.44</v>
      </c>
      <c r="I184" s="1050">
        <f t="shared" si="23"/>
        <v>70.400000000000006</v>
      </c>
    </row>
    <row r="185" spans="1:9" s="1055" customFormat="1" ht="18.75" x14ac:dyDescent="0.3">
      <c r="A185" s="1072" t="s">
        <v>995</v>
      </c>
      <c r="B185" s="1082">
        <v>14</v>
      </c>
      <c r="C185" s="1049">
        <f t="shared" si="20"/>
        <v>9.5890410958904104E-2</v>
      </c>
      <c r="D185" s="1049">
        <v>756</v>
      </c>
      <c r="E185" s="1047">
        <f t="shared" si="21"/>
        <v>72.493150684931507</v>
      </c>
      <c r="F185" s="1062">
        <v>1</v>
      </c>
      <c r="G185" s="1047">
        <f t="shared" si="17"/>
        <v>72.489999999999995</v>
      </c>
      <c r="H185" s="1049">
        <f t="shared" si="22"/>
        <v>17.100000000000001</v>
      </c>
      <c r="I185" s="1050">
        <f t="shared" si="23"/>
        <v>89.59</v>
      </c>
    </row>
    <row r="186" spans="1:9" s="1055" customFormat="1" ht="18.75" x14ac:dyDescent="0.3">
      <c r="A186" s="1072" t="s">
        <v>996</v>
      </c>
      <c r="B186" s="1082">
        <v>3</v>
      </c>
      <c r="C186" s="1049">
        <f t="shared" si="20"/>
        <v>2.0547945205479451E-2</v>
      </c>
      <c r="D186" s="1049">
        <v>756</v>
      </c>
      <c r="E186" s="1047">
        <f t="shared" si="21"/>
        <v>15.534246575342465</v>
      </c>
      <c r="F186" s="1062">
        <v>1</v>
      </c>
      <c r="G186" s="1047">
        <f t="shared" si="17"/>
        <v>15.53</v>
      </c>
      <c r="H186" s="1049">
        <f t="shared" si="22"/>
        <v>3.66</v>
      </c>
      <c r="I186" s="1050">
        <f t="shared" si="23"/>
        <v>19.189999999999998</v>
      </c>
    </row>
    <row r="187" spans="1:9" s="1055" customFormat="1" ht="18.75" x14ac:dyDescent="0.3">
      <c r="A187" s="1072" t="s">
        <v>997</v>
      </c>
      <c r="B187" s="1082">
        <v>11</v>
      </c>
      <c r="C187" s="1049">
        <f t="shared" si="20"/>
        <v>7.5342465753424653E-2</v>
      </c>
      <c r="D187" s="1049">
        <v>756</v>
      </c>
      <c r="E187" s="1047">
        <f t="shared" si="21"/>
        <v>56.958904109589035</v>
      </c>
      <c r="F187" s="1062">
        <v>1</v>
      </c>
      <c r="G187" s="1047">
        <f t="shared" si="17"/>
        <v>56.96</v>
      </c>
      <c r="H187" s="1065">
        <f>ROUND(G187*0.2077,2)</f>
        <v>11.83</v>
      </c>
      <c r="I187" s="1050">
        <f t="shared" si="23"/>
        <v>68.790000000000006</v>
      </c>
    </row>
    <row r="188" spans="1:9" s="1055" customFormat="1" ht="18.75" x14ac:dyDescent="0.3">
      <c r="A188" s="1072" t="s">
        <v>998</v>
      </c>
      <c r="B188" s="1082">
        <v>19</v>
      </c>
      <c r="C188" s="1049">
        <f t="shared" si="20"/>
        <v>0.13013698630136986</v>
      </c>
      <c r="D188" s="1049">
        <v>756</v>
      </c>
      <c r="E188" s="1047">
        <f t="shared" si="21"/>
        <v>98.383561643835606</v>
      </c>
      <c r="F188" s="1062">
        <v>1</v>
      </c>
      <c r="G188" s="1047">
        <f t="shared" si="17"/>
        <v>98.38</v>
      </c>
      <c r="H188" s="1049">
        <f t="shared" si="22"/>
        <v>23.21</v>
      </c>
      <c r="I188" s="1050">
        <f t="shared" si="23"/>
        <v>121.59</v>
      </c>
    </row>
    <row r="189" spans="1:9" s="1055" customFormat="1" ht="18.75" x14ac:dyDescent="0.3">
      <c r="A189" s="1072" t="s">
        <v>999</v>
      </c>
      <c r="B189" s="1082">
        <v>3</v>
      </c>
      <c r="C189" s="1049">
        <f t="shared" si="20"/>
        <v>2.0547945205479451E-2</v>
      </c>
      <c r="D189" s="1049">
        <v>756</v>
      </c>
      <c r="E189" s="1047">
        <f t="shared" si="21"/>
        <v>15.534246575342465</v>
      </c>
      <c r="F189" s="1062">
        <v>1</v>
      </c>
      <c r="G189" s="1047">
        <f t="shared" si="17"/>
        <v>15.53</v>
      </c>
      <c r="H189" s="1065">
        <f>ROUND(G189*0.2077,2)</f>
        <v>3.23</v>
      </c>
      <c r="I189" s="1050">
        <f t="shared" si="23"/>
        <v>18.759999999999998</v>
      </c>
    </row>
    <row r="190" spans="1:9" s="1055" customFormat="1" ht="18.75" x14ac:dyDescent="0.3">
      <c r="A190" s="1072" t="s">
        <v>1000</v>
      </c>
      <c r="B190" s="1082">
        <v>22</v>
      </c>
      <c r="C190" s="1049">
        <f t="shared" si="20"/>
        <v>0.15068493150684931</v>
      </c>
      <c r="D190" s="1049">
        <v>756</v>
      </c>
      <c r="E190" s="1047">
        <f t="shared" si="21"/>
        <v>113.91780821917807</v>
      </c>
      <c r="F190" s="1062">
        <v>1</v>
      </c>
      <c r="G190" s="1047">
        <f t="shared" si="17"/>
        <v>113.92</v>
      </c>
      <c r="H190" s="1065">
        <f>ROUND(G190*0.2077,2)</f>
        <v>23.66</v>
      </c>
      <c r="I190" s="1050">
        <f t="shared" si="23"/>
        <v>137.58000000000001</v>
      </c>
    </row>
    <row r="191" spans="1:9" s="1055" customFormat="1" ht="18.75" x14ac:dyDescent="0.3">
      <c r="A191" s="1072" t="s">
        <v>1001</v>
      </c>
      <c r="B191" s="1082">
        <v>11</v>
      </c>
      <c r="C191" s="1049">
        <f t="shared" si="20"/>
        <v>7.5342465753424653E-2</v>
      </c>
      <c r="D191" s="1049">
        <v>756</v>
      </c>
      <c r="E191" s="1047">
        <f t="shared" si="21"/>
        <v>56.958904109589035</v>
      </c>
      <c r="F191" s="1062">
        <v>1</v>
      </c>
      <c r="G191" s="1047">
        <f t="shared" si="17"/>
        <v>56.96</v>
      </c>
      <c r="H191" s="1065">
        <f t="shared" ref="H191:H199" si="24">ROUND(G191*0.2077,2)</f>
        <v>11.83</v>
      </c>
      <c r="I191" s="1050">
        <f t="shared" si="23"/>
        <v>68.790000000000006</v>
      </c>
    </row>
    <row r="192" spans="1:9" s="1055" customFormat="1" ht="18.75" x14ac:dyDescent="0.3">
      <c r="A192" s="1072" t="s">
        <v>1002</v>
      </c>
      <c r="B192" s="1082">
        <v>32</v>
      </c>
      <c r="C192" s="1049">
        <f t="shared" si="20"/>
        <v>0.21917808219178081</v>
      </c>
      <c r="D192" s="1049">
        <v>756</v>
      </c>
      <c r="E192" s="1047">
        <f t="shared" si="21"/>
        <v>165.69863013698628</v>
      </c>
      <c r="F192" s="1062">
        <v>1</v>
      </c>
      <c r="G192" s="1047">
        <f t="shared" si="17"/>
        <v>165.7</v>
      </c>
      <c r="H192" s="1065">
        <f t="shared" si="24"/>
        <v>34.42</v>
      </c>
      <c r="I192" s="1050">
        <f t="shared" si="23"/>
        <v>200.12</v>
      </c>
    </row>
    <row r="193" spans="1:9" s="1055" customFormat="1" ht="18.75" x14ac:dyDescent="0.3">
      <c r="A193" s="1072" t="s">
        <v>1003</v>
      </c>
      <c r="B193" s="1082">
        <v>24</v>
      </c>
      <c r="C193" s="1049">
        <f t="shared" si="20"/>
        <v>0.16438356164383561</v>
      </c>
      <c r="D193" s="1049">
        <v>756</v>
      </c>
      <c r="E193" s="1047">
        <f t="shared" si="21"/>
        <v>124.27397260273972</v>
      </c>
      <c r="F193" s="1062">
        <v>1</v>
      </c>
      <c r="G193" s="1047">
        <f t="shared" si="17"/>
        <v>124.27</v>
      </c>
      <c r="H193" s="1065">
        <f t="shared" si="24"/>
        <v>25.81</v>
      </c>
      <c r="I193" s="1050">
        <f t="shared" si="23"/>
        <v>150.07999999999998</v>
      </c>
    </row>
    <row r="194" spans="1:9" s="1055" customFormat="1" ht="18.75" x14ac:dyDescent="0.3">
      <c r="A194" s="1072" t="s">
        <v>1004</v>
      </c>
      <c r="B194" s="1082">
        <v>36</v>
      </c>
      <c r="C194" s="1049">
        <f t="shared" si="20"/>
        <v>0.24657534246575341</v>
      </c>
      <c r="D194" s="1049">
        <v>756</v>
      </c>
      <c r="E194" s="1047">
        <f t="shared" si="21"/>
        <v>186.41095890410958</v>
      </c>
      <c r="F194" s="1062">
        <v>1</v>
      </c>
      <c r="G194" s="1047">
        <f t="shared" si="17"/>
        <v>186.41</v>
      </c>
      <c r="H194" s="1065">
        <f t="shared" si="24"/>
        <v>38.72</v>
      </c>
      <c r="I194" s="1050">
        <f t="shared" si="23"/>
        <v>225.13</v>
      </c>
    </row>
    <row r="195" spans="1:9" s="1055" customFormat="1" ht="18.75" x14ac:dyDescent="0.3">
      <c r="A195" s="1072" t="s">
        <v>1005</v>
      </c>
      <c r="B195" s="1082">
        <v>28</v>
      </c>
      <c r="C195" s="1049">
        <f t="shared" si="20"/>
        <v>0.19178082191780821</v>
      </c>
      <c r="D195" s="1049">
        <v>756</v>
      </c>
      <c r="E195" s="1047">
        <f t="shared" si="21"/>
        <v>144.98630136986301</v>
      </c>
      <c r="F195" s="1062">
        <v>1</v>
      </c>
      <c r="G195" s="1047">
        <f t="shared" si="17"/>
        <v>144.99</v>
      </c>
      <c r="H195" s="1065">
        <f t="shared" si="24"/>
        <v>30.11</v>
      </c>
      <c r="I195" s="1050">
        <f t="shared" si="23"/>
        <v>175.10000000000002</v>
      </c>
    </row>
    <row r="196" spans="1:9" s="1055" customFormat="1" ht="18.75" x14ac:dyDescent="0.3">
      <c r="A196" s="1072" t="s">
        <v>1006</v>
      </c>
      <c r="B196" s="1082">
        <v>12</v>
      </c>
      <c r="C196" s="1049">
        <f t="shared" si="20"/>
        <v>8.2191780821917804E-2</v>
      </c>
      <c r="D196" s="1049">
        <v>756</v>
      </c>
      <c r="E196" s="1047">
        <f t="shared" si="21"/>
        <v>62.136986301369859</v>
      </c>
      <c r="F196" s="1062">
        <v>1</v>
      </c>
      <c r="G196" s="1047">
        <f t="shared" si="17"/>
        <v>62.14</v>
      </c>
      <c r="H196" s="1065">
        <f t="shared" si="24"/>
        <v>12.91</v>
      </c>
      <c r="I196" s="1050">
        <f t="shared" si="23"/>
        <v>75.05</v>
      </c>
    </row>
    <row r="197" spans="1:9" s="1055" customFormat="1" ht="18.75" x14ac:dyDescent="0.3">
      <c r="A197" s="1072" t="s">
        <v>1007</v>
      </c>
      <c r="B197" s="1082">
        <v>36</v>
      </c>
      <c r="C197" s="1049">
        <f t="shared" si="20"/>
        <v>0.24657534246575341</v>
      </c>
      <c r="D197" s="1049">
        <v>756</v>
      </c>
      <c r="E197" s="1047">
        <f t="shared" si="21"/>
        <v>186.41095890410958</v>
      </c>
      <c r="F197" s="1062">
        <v>1</v>
      </c>
      <c r="G197" s="1047">
        <f t="shared" si="17"/>
        <v>186.41</v>
      </c>
      <c r="H197" s="1065">
        <f t="shared" si="24"/>
        <v>38.72</v>
      </c>
      <c r="I197" s="1050">
        <f t="shared" si="23"/>
        <v>225.13</v>
      </c>
    </row>
    <row r="198" spans="1:9" s="1055" customFormat="1" ht="18.75" x14ac:dyDescent="0.3">
      <c r="A198" s="1072" t="s">
        <v>1008</v>
      </c>
      <c r="B198" s="1082">
        <v>24</v>
      </c>
      <c r="C198" s="1049">
        <f t="shared" si="20"/>
        <v>0.16438356164383561</v>
      </c>
      <c r="D198" s="1049">
        <v>756</v>
      </c>
      <c r="E198" s="1047">
        <f t="shared" si="21"/>
        <v>124.27397260273972</v>
      </c>
      <c r="F198" s="1062">
        <v>1</v>
      </c>
      <c r="G198" s="1047">
        <f t="shared" si="17"/>
        <v>124.27</v>
      </c>
      <c r="H198" s="1065">
        <f t="shared" si="24"/>
        <v>25.81</v>
      </c>
      <c r="I198" s="1050">
        <f t="shared" si="23"/>
        <v>150.07999999999998</v>
      </c>
    </row>
    <row r="199" spans="1:9" s="1055" customFormat="1" ht="18.75" x14ac:dyDescent="0.3">
      <c r="A199" s="1072" t="s">
        <v>1009</v>
      </c>
      <c r="B199" s="1082">
        <v>12</v>
      </c>
      <c r="C199" s="1049">
        <f t="shared" si="20"/>
        <v>8.2191780821917804E-2</v>
      </c>
      <c r="D199" s="1049">
        <v>756</v>
      </c>
      <c r="E199" s="1047">
        <f t="shared" si="21"/>
        <v>62.136986301369859</v>
      </c>
      <c r="F199" s="1062">
        <v>1</v>
      </c>
      <c r="G199" s="1047">
        <f t="shared" si="17"/>
        <v>62.14</v>
      </c>
      <c r="H199" s="1065">
        <f t="shared" si="24"/>
        <v>12.91</v>
      </c>
      <c r="I199" s="1050">
        <f t="shared" si="23"/>
        <v>75.05</v>
      </c>
    </row>
    <row r="200" spans="1:9" s="1055" customFormat="1" ht="18.75" x14ac:dyDescent="0.3">
      <c r="A200" s="1072" t="s">
        <v>1010</v>
      </c>
      <c r="B200" s="1082">
        <v>12</v>
      </c>
      <c r="C200" s="1049">
        <f t="shared" si="20"/>
        <v>8.2191780821917804E-2</v>
      </c>
      <c r="D200" s="1049">
        <v>756</v>
      </c>
      <c r="E200" s="1047">
        <f t="shared" si="21"/>
        <v>62.136986301369859</v>
      </c>
      <c r="F200" s="1062">
        <v>1</v>
      </c>
      <c r="G200" s="1047">
        <f t="shared" si="17"/>
        <v>62.14</v>
      </c>
      <c r="H200" s="1065">
        <f>ROUND(G200*0.2077,2)</f>
        <v>12.91</v>
      </c>
      <c r="I200" s="1050">
        <f t="shared" si="23"/>
        <v>75.05</v>
      </c>
    </row>
    <row r="201" spans="1:9" s="1055" customFormat="1" ht="18.75" x14ac:dyDescent="0.3">
      <c r="A201" s="1072" t="s">
        <v>1011</v>
      </c>
      <c r="B201" s="1082">
        <v>24</v>
      </c>
      <c r="C201" s="1049">
        <f t="shared" si="20"/>
        <v>0.16438356164383561</v>
      </c>
      <c r="D201" s="1049">
        <v>756</v>
      </c>
      <c r="E201" s="1047">
        <f t="shared" si="21"/>
        <v>124.27397260273972</v>
      </c>
      <c r="F201" s="1062">
        <v>1</v>
      </c>
      <c r="G201" s="1047">
        <f t="shared" si="17"/>
        <v>124.27</v>
      </c>
      <c r="H201" s="1049">
        <f t="shared" ref="H201:H251" si="25">ROUND(G201*0.2359,2)</f>
        <v>29.32</v>
      </c>
      <c r="I201" s="1050">
        <f t="shared" si="23"/>
        <v>153.59</v>
      </c>
    </row>
    <row r="202" spans="1:9" s="1055" customFormat="1" ht="18.75" x14ac:dyDescent="0.3">
      <c r="A202" s="1072" t="s">
        <v>1012</v>
      </c>
      <c r="B202" s="1082">
        <v>5</v>
      </c>
      <c r="C202" s="1049">
        <f t="shared" si="20"/>
        <v>3.4246575342465752E-2</v>
      </c>
      <c r="D202" s="1049">
        <v>756</v>
      </c>
      <c r="E202" s="1047">
        <f t="shared" si="21"/>
        <v>25.890410958904109</v>
      </c>
      <c r="F202" s="1062">
        <v>1</v>
      </c>
      <c r="G202" s="1047">
        <f t="shared" si="17"/>
        <v>25.89</v>
      </c>
      <c r="H202" s="1049">
        <f t="shared" si="25"/>
        <v>6.11</v>
      </c>
      <c r="I202" s="1050">
        <f t="shared" si="23"/>
        <v>32</v>
      </c>
    </row>
    <row r="203" spans="1:9" s="1055" customFormat="1" ht="18.75" x14ac:dyDescent="0.3">
      <c r="A203" s="1072" t="s">
        <v>1013</v>
      </c>
      <c r="B203" s="1082">
        <v>22</v>
      </c>
      <c r="C203" s="1049">
        <f t="shared" si="20"/>
        <v>0.15068493150684931</v>
      </c>
      <c r="D203" s="1049">
        <v>756</v>
      </c>
      <c r="E203" s="1047">
        <f t="shared" si="21"/>
        <v>113.91780821917807</v>
      </c>
      <c r="F203" s="1062">
        <v>1</v>
      </c>
      <c r="G203" s="1047">
        <f t="shared" si="17"/>
        <v>113.92</v>
      </c>
      <c r="H203" s="1049">
        <f t="shared" si="25"/>
        <v>26.87</v>
      </c>
      <c r="I203" s="1050">
        <f t="shared" si="23"/>
        <v>140.79</v>
      </c>
    </row>
    <row r="204" spans="1:9" s="1055" customFormat="1" ht="18.75" x14ac:dyDescent="0.3">
      <c r="A204" s="1072" t="s">
        <v>1014</v>
      </c>
      <c r="B204" s="1082">
        <v>28</v>
      </c>
      <c r="C204" s="1049">
        <f t="shared" si="20"/>
        <v>0.19178082191780821</v>
      </c>
      <c r="D204" s="1049">
        <v>756</v>
      </c>
      <c r="E204" s="1047">
        <f t="shared" si="21"/>
        <v>144.98630136986301</v>
      </c>
      <c r="F204" s="1062">
        <v>1</v>
      </c>
      <c r="G204" s="1047">
        <f t="shared" si="17"/>
        <v>144.99</v>
      </c>
      <c r="H204" s="1065">
        <f>ROUND(G204*0.2194,2)</f>
        <v>31.81</v>
      </c>
      <c r="I204" s="1050">
        <f t="shared" si="23"/>
        <v>176.8</v>
      </c>
    </row>
    <row r="205" spans="1:9" s="1055" customFormat="1" ht="18.75" x14ac:dyDescent="0.3">
      <c r="A205" s="1072" t="s">
        <v>1015</v>
      </c>
      <c r="B205" s="1082">
        <v>3</v>
      </c>
      <c r="C205" s="1049">
        <f t="shared" si="20"/>
        <v>2.0547945205479451E-2</v>
      </c>
      <c r="D205" s="1049">
        <v>756</v>
      </c>
      <c r="E205" s="1047">
        <f t="shared" si="21"/>
        <v>15.534246575342465</v>
      </c>
      <c r="F205" s="1062">
        <v>1</v>
      </c>
      <c r="G205" s="1047">
        <f t="shared" ref="G205:G268" si="26">ROUND(E205*F205,2)</f>
        <v>15.53</v>
      </c>
      <c r="H205" s="1049">
        <f t="shared" si="25"/>
        <v>3.66</v>
      </c>
      <c r="I205" s="1050">
        <f t="shared" si="23"/>
        <v>19.189999999999998</v>
      </c>
    </row>
    <row r="206" spans="1:9" s="1055" customFormat="1" ht="18.75" x14ac:dyDescent="0.3">
      <c r="A206" s="1072" t="s">
        <v>1016</v>
      </c>
      <c r="B206" s="1082">
        <v>7</v>
      </c>
      <c r="C206" s="1049">
        <f t="shared" si="20"/>
        <v>4.7945205479452052E-2</v>
      </c>
      <c r="D206" s="1049">
        <v>756</v>
      </c>
      <c r="E206" s="1047">
        <f t="shared" si="21"/>
        <v>36.246575342465754</v>
      </c>
      <c r="F206" s="1062">
        <v>1</v>
      </c>
      <c r="G206" s="1047">
        <f t="shared" si="26"/>
        <v>36.25</v>
      </c>
      <c r="H206" s="1065">
        <f>ROUND(G206*0.2194,2)</f>
        <v>7.95</v>
      </c>
      <c r="I206" s="1050">
        <f t="shared" si="23"/>
        <v>44.2</v>
      </c>
    </row>
    <row r="207" spans="1:9" s="1055" customFormat="1" ht="18.75" x14ac:dyDescent="0.3">
      <c r="A207" s="1072" t="s">
        <v>1017</v>
      </c>
      <c r="B207" s="1082">
        <v>16</v>
      </c>
      <c r="C207" s="1049">
        <f t="shared" si="20"/>
        <v>0.1095890410958904</v>
      </c>
      <c r="D207" s="1049">
        <v>756</v>
      </c>
      <c r="E207" s="1047">
        <f t="shared" si="21"/>
        <v>82.849315068493141</v>
      </c>
      <c r="F207" s="1062">
        <v>1</v>
      </c>
      <c r="G207" s="1047">
        <f t="shared" si="26"/>
        <v>82.85</v>
      </c>
      <c r="H207" s="1049">
        <f t="shared" si="25"/>
        <v>19.54</v>
      </c>
      <c r="I207" s="1050">
        <f t="shared" si="23"/>
        <v>102.38999999999999</v>
      </c>
    </row>
    <row r="208" spans="1:9" s="1055" customFormat="1" ht="18.75" x14ac:dyDescent="0.3">
      <c r="A208" s="1072" t="s">
        <v>1018</v>
      </c>
      <c r="B208" s="1082">
        <v>7</v>
      </c>
      <c r="C208" s="1049">
        <f t="shared" si="20"/>
        <v>4.7945205479452052E-2</v>
      </c>
      <c r="D208" s="1049">
        <v>756</v>
      </c>
      <c r="E208" s="1047">
        <f t="shared" si="21"/>
        <v>36.246575342465754</v>
      </c>
      <c r="F208" s="1062">
        <v>1</v>
      </c>
      <c r="G208" s="1047">
        <f t="shared" si="26"/>
        <v>36.25</v>
      </c>
      <c r="H208" s="1049">
        <f t="shared" si="25"/>
        <v>8.5500000000000007</v>
      </c>
      <c r="I208" s="1050">
        <f t="shared" si="23"/>
        <v>44.8</v>
      </c>
    </row>
    <row r="209" spans="1:9" s="1055" customFormat="1" ht="18.75" x14ac:dyDescent="0.3">
      <c r="A209" s="1072" t="s">
        <v>1019</v>
      </c>
      <c r="B209" s="1082">
        <v>16</v>
      </c>
      <c r="C209" s="1049">
        <f t="shared" si="20"/>
        <v>0.1095890410958904</v>
      </c>
      <c r="D209" s="1049">
        <v>756</v>
      </c>
      <c r="E209" s="1047">
        <f t="shared" si="21"/>
        <v>82.849315068493141</v>
      </c>
      <c r="F209" s="1062">
        <v>1</v>
      </c>
      <c r="G209" s="1047">
        <f t="shared" si="26"/>
        <v>82.85</v>
      </c>
      <c r="H209" s="1049">
        <f t="shared" si="25"/>
        <v>19.54</v>
      </c>
      <c r="I209" s="1050">
        <f t="shared" si="23"/>
        <v>102.38999999999999</v>
      </c>
    </row>
    <row r="210" spans="1:9" s="1055" customFormat="1" ht="18.75" x14ac:dyDescent="0.3">
      <c r="A210" s="1072" t="s">
        <v>1020</v>
      </c>
      <c r="B210" s="1082">
        <v>4</v>
      </c>
      <c r="C210" s="1049">
        <f t="shared" si="20"/>
        <v>2.7397260273972601E-2</v>
      </c>
      <c r="D210" s="1049">
        <v>756</v>
      </c>
      <c r="E210" s="1047">
        <f t="shared" si="21"/>
        <v>20.712328767123285</v>
      </c>
      <c r="F210" s="1062">
        <v>1</v>
      </c>
      <c r="G210" s="1047">
        <f t="shared" si="26"/>
        <v>20.71</v>
      </c>
      <c r="H210" s="1049">
        <f t="shared" si="25"/>
        <v>4.8899999999999997</v>
      </c>
      <c r="I210" s="1050">
        <f t="shared" si="23"/>
        <v>25.6</v>
      </c>
    </row>
    <row r="211" spans="1:9" s="1055" customFormat="1" ht="18.75" x14ac:dyDescent="0.3">
      <c r="A211" s="1072" t="s">
        <v>1021</v>
      </c>
      <c r="B211" s="1082">
        <v>24</v>
      </c>
      <c r="C211" s="1049">
        <f t="shared" si="20"/>
        <v>0.16438356164383561</v>
      </c>
      <c r="D211" s="1049">
        <v>756</v>
      </c>
      <c r="E211" s="1047">
        <f t="shared" si="21"/>
        <v>124.27397260273972</v>
      </c>
      <c r="F211" s="1062">
        <v>1</v>
      </c>
      <c r="G211" s="1047">
        <f t="shared" si="26"/>
        <v>124.27</v>
      </c>
      <c r="H211" s="1049">
        <f t="shared" si="25"/>
        <v>29.32</v>
      </c>
      <c r="I211" s="1050">
        <f t="shared" si="23"/>
        <v>153.59</v>
      </c>
    </row>
    <row r="212" spans="1:9" s="1055" customFormat="1" ht="18.75" x14ac:dyDescent="0.3">
      <c r="A212" s="1072" t="s">
        <v>1022</v>
      </c>
      <c r="B212" s="1082">
        <v>11</v>
      </c>
      <c r="C212" s="1049">
        <f t="shared" si="20"/>
        <v>7.5342465753424653E-2</v>
      </c>
      <c r="D212" s="1049">
        <v>756</v>
      </c>
      <c r="E212" s="1047">
        <f t="shared" si="21"/>
        <v>56.958904109589035</v>
      </c>
      <c r="F212" s="1062">
        <v>1</v>
      </c>
      <c r="G212" s="1047">
        <f t="shared" si="26"/>
        <v>56.96</v>
      </c>
      <c r="H212" s="1049">
        <f t="shared" si="25"/>
        <v>13.44</v>
      </c>
      <c r="I212" s="1050">
        <f t="shared" si="23"/>
        <v>70.400000000000006</v>
      </c>
    </row>
    <row r="213" spans="1:9" s="1055" customFormat="1" ht="18.75" x14ac:dyDescent="0.3">
      <c r="A213" s="1072" t="s">
        <v>1023</v>
      </c>
      <c r="B213" s="1082">
        <v>24</v>
      </c>
      <c r="C213" s="1049">
        <f t="shared" si="20"/>
        <v>0.16438356164383561</v>
      </c>
      <c r="D213" s="1049">
        <v>756</v>
      </c>
      <c r="E213" s="1047">
        <f t="shared" si="21"/>
        <v>124.27397260273972</v>
      </c>
      <c r="F213" s="1062">
        <v>1</v>
      </c>
      <c r="G213" s="1047">
        <f t="shared" si="26"/>
        <v>124.27</v>
      </c>
      <c r="H213" s="1049">
        <f t="shared" si="25"/>
        <v>29.32</v>
      </c>
      <c r="I213" s="1050">
        <f t="shared" si="23"/>
        <v>153.59</v>
      </c>
    </row>
    <row r="214" spans="1:9" s="1055" customFormat="1" ht="18.75" x14ac:dyDescent="0.3">
      <c r="A214" s="1072" t="s">
        <v>1024</v>
      </c>
      <c r="B214" s="1082">
        <v>3</v>
      </c>
      <c r="C214" s="1049">
        <f t="shared" si="20"/>
        <v>2.0547945205479451E-2</v>
      </c>
      <c r="D214" s="1049">
        <v>756</v>
      </c>
      <c r="E214" s="1047">
        <f t="shared" si="21"/>
        <v>15.534246575342465</v>
      </c>
      <c r="F214" s="1062">
        <v>1</v>
      </c>
      <c r="G214" s="1047">
        <f t="shared" si="26"/>
        <v>15.53</v>
      </c>
      <c r="H214" s="1049">
        <f t="shared" si="25"/>
        <v>3.66</v>
      </c>
      <c r="I214" s="1050">
        <f t="shared" si="23"/>
        <v>19.189999999999998</v>
      </c>
    </row>
    <row r="215" spans="1:9" s="1055" customFormat="1" ht="18.75" x14ac:dyDescent="0.3">
      <c r="A215" s="1072" t="s">
        <v>1025</v>
      </c>
      <c r="B215" s="1082">
        <v>16</v>
      </c>
      <c r="C215" s="1049">
        <f t="shared" si="20"/>
        <v>0.1095890410958904</v>
      </c>
      <c r="D215" s="1049">
        <v>756</v>
      </c>
      <c r="E215" s="1047">
        <f t="shared" si="21"/>
        <v>82.849315068493141</v>
      </c>
      <c r="F215" s="1062">
        <v>1</v>
      </c>
      <c r="G215" s="1047">
        <f t="shared" si="26"/>
        <v>82.85</v>
      </c>
      <c r="H215" s="1049">
        <f t="shared" si="25"/>
        <v>19.54</v>
      </c>
      <c r="I215" s="1050">
        <f t="shared" si="23"/>
        <v>102.38999999999999</v>
      </c>
    </row>
    <row r="216" spans="1:9" s="1055" customFormat="1" ht="18.75" x14ac:dyDescent="0.3">
      <c r="A216" s="1072" t="s">
        <v>1026</v>
      </c>
      <c r="B216" s="1082">
        <v>92</v>
      </c>
      <c r="C216" s="1049">
        <f t="shared" si="20"/>
        <v>0.63013698630136983</v>
      </c>
      <c r="D216" s="1049">
        <v>756</v>
      </c>
      <c r="E216" s="1047">
        <f t="shared" si="21"/>
        <v>476.38356164383561</v>
      </c>
      <c r="F216" s="1062">
        <v>1</v>
      </c>
      <c r="G216" s="1047">
        <f t="shared" si="26"/>
        <v>476.38</v>
      </c>
      <c r="H216" s="1049">
        <f t="shared" si="25"/>
        <v>112.38</v>
      </c>
      <c r="I216" s="1050">
        <f t="shared" si="23"/>
        <v>588.76</v>
      </c>
    </row>
    <row r="217" spans="1:9" s="1055" customFormat="1" ht="18.75" x14ac:dyDescent="0.3">
      <c r="A217" s="1072" t="s">
        <v>1027</v>
      </c>
      <c r="B217" s="1082">
        <v>12</v>
      </c>
      <c r="C217" s="1049">
        <f t="shared" si="20"/>
        <v>8.2191780821917804E-2</v>
      </c>
      <c r="D217" s="1049">
        <v>756</v>
      </c>
      <c r="E217" s="1047">
        <f t="shared" si="21"/>
        <v>62.136986301369859</v>
      </c>
      <c r="F217" s="1062">
        <v>1</v>
      </c>
      <c r="G217" s="1047">
        <f t="shared" si="26"/>
        <v>62.14</v>
      </c>
      <c r="H217" s="1049">
        <f t="shared" si="25"/>
        <v>14.66</v>
      </c>
      <c r="I217" s="1050">
        <f t="shared" si="23"/>
        <v>76.8</v>
      </c>
    </row>
    <row r="218" spans="1:9" s="1055" customFormat="1" ht="18.75" x14ac:dyDescent="0.3">
      <c r="A218" s="1072" t="s">
        <v>1028</v>
      </c>
      <c r="B218" s="1082">
        <v>4</v>
      </c>
      <c r="C218" s="1049">
        <f t="shared" si="20"/>
        <v>2.7397260273972601E-2</v>
      </c>
      <c r="D218" s="1049">
        <v>756</v>
      </c>
      <c r="E218" s="1047">
        <f t="shared" si="21"/>
        <v>20.712328767123285</v>
      </c>
      <c r="F218" s="1062">
        <v>1</v>
      </c>
      <c r="G218" s="1047">
        <f t="shared" si="26"/>
        <v>20.71</v>
      </c>
      <c r="H218" s="1049">
        <f t="shared" si="25"/>
        <v>4.8899999999999997</v>
      </c>
      <c r="I218" s="1050">
        <f t="shared" si="23"/>
        <v>25.6</v>
      </c>
    </row>
    <row r="219" spans="1:9" s="1055" customFormat="1" ht="18.75" x14ac:dyDescent="0.3">
      <c r="A219" s="1072" t="s">
        <v>1029</v>
      </c>
      <c r="B219" s="1082">
        <v>98</v>
      </c>
      <c r="C219" s="1049">
        <f t="shared" si="20"/>
        <v>0.67123287671232879</v>
      </c>
      <c r="D219" s="1049">
        <v>756</v>
      </c>
      <c r="E219" s="1047">
        <f t="shared" si="21"/>
        <v>507.45205479452056</v>
      </c>
      <c r="F219" s="1062">
        <v>1</v>
      </c>
      <c r="G219" s="1047">
        <f t="shared" si="26"/>
        <v>507.45</v>
      </c>
      <c r="H219" s="1049">
        <f t="shared" si="25"/>
        <v>119.71</v>
      </c>
      <c r="I219" s="1050">
        <f t="shared" si="23"/>
        <v>627.16</v>
      </c>
    </row>
    <row r="220" spans="1:9" s="1055" customFormat="1" ht="18.75" x14ac:dyDescent="0.3">
      <c r="A220" s="1072" t="s">
        <v>1030</v>
      </c>
      <c r="B220" s="1082">
        <v>5.5</v>
      </c>
      <c r="C220" s="1049">
        <f t="shared" si="20"/>
        <v>3.7671232876712327E-2</v>
      </c>
      <c r="D220" s="1049">
        <v>756</v>
      </c>
      <c r="E220" s="1047">
        <f t="shared" si="21"/>
        <v>28.479452054794518</v>
      </c>
      <c r="F220" s="1062">
        <v>1</v>
      </c>
      <c r="G220" s="1047">
        <f t="shared" si="26"/>
        <v>28.48</v>
      </c>
      <c r="H220" s="1049">
        <f t="shared" si="25"/>
        <v>6.72</v>
      </c>
      <c r="I220" s="1050">
        <f t="shared" si="23"/>
        <v>35.200000000000003</v>
      </c>
    </row>
    <row r="221" spans="1:9" s="1055" customFormat="1" ht="18.75" x14ac:dyDescent="0.3">
      <c r="A221" s="1072" t="s">
        <v>1031</v>
      </c>
      <c r="B221" s="1082">
        <v>96</v>
      </c>
      <c r="C221" s="1049">
        <f t="shared" si="20"/>
        <v>0.65753424657534243</v>
      </c>
      <c r="D221" s="1049">
        <v>756</v>
      </c>
      <c r="E221" s="1047">
        <f t="shared" si="21"/>
        <v>497.09589041095887</v>
      </c>
      <c r="F221" s="1062">
        <v>1</v>
      </c>
      <c r="G221" s="1047">
        <f t="shared" si="26"/>
        <v>497.1</v>
      </c>
      <c r="H221" s="1049">
        <f t="shared" si="25"/>
        <v>117.27</v>
      </c>
      <c r="I221" s="1050">
        <f t="shared" si="23"/>
        <v>614.37</v>
      </c>
    </row>
    <row r="222" spans="1:9" s="1055" customFormat="1" ht="18.75" x14ac:dyDescent="0.3">
      <c r="A222" s="1072" t="s">
        <v>1032</v>
      </c>
      <c r="B222" s="1082">
        <v>14</v>
      </c>
      <c r="C222" s="1049">
        <f t="shared" si="20"/>
        <v>9.5890410958904104E-2</v>
      </c>
      <c r="D222" s="1049">
        <v>756</v>
      </c>
      <c r="E222" s="1047">
        <f t="shared" si="21"/>
        <v>72.493150684931507</v>
      </c>
      <c r="F222" s="1062">
        <v>1</v>
      </c>
      <c r="G222" s="1047">
        <f t="shared" si="26"/>
        <v>72.489999999999995</v>
      </c>
      <c r="H222" s="1049">
        <f t="shared" si="25"/>
        <v>17.100000000000001</v>
      </c>
      <c r="I222" s="1050">
        <f t="shared" si="23"/>
        <v>89.59</v>
      </c>
    </row>
    <row r="223" spans="1:9" s="1055" customFormat="1" ht="18.75" x14ac:dyDescent="0.3">
      <c r="A223" s="1072" t="s">
        <v>1033</v>
      </c>
      <c r="B223" s="1082">
        <v>88</v>
      </c>
      <c r="C223" s="1049">
        <f t="shared" si="20"/>
        <v>0.60273972602739723</v>
      </c>
      <c r="D223" s="1049">
        <v>756</v>
      </c>
      <c r="E223" s="1047">
        <f t="shared" si="21"/>
        <v>455.67123287671228</v>
      </c>
      <c r="F223" s="1062">
        <v>1</v>
      </c>
      <c r="G223" s="1047">
        <f t="shared" si="26"/>
        <v>455.67</v>
      </c>
      <c r="H223" s="1049">
        <f t="shared" si="25"/>
        <v>107.49</v>
      </c>
      <c r="I223" s="1050">
        <f t="shared" si="23"/>
        <v>563.16</v>
      </c>
    </row>
    <row r="224" spans="1:9" s="1055" customFormat="1" ht="18.75" x14ac:dyDescent="0.3">
      <c r="A224" s="1072" t="s">
        <v>1034</v>
      </c>
      <c r="B224" s="1082">
        <v>96</v>
      </c>
      <c r="C224" s="1049">
        <f t="shared" si="20"/>
        <v>0.65753424657534243</v>
      </c>
      <c r="D224" s="1049">
        <v>756</v>
      </c>
      <c r="E224" s="1047">
        <f t="shared" si="21"/>
        <v>497.09589041095887</v>
      </c>
      <c r="F224" s="1062">
        <v>1</v>
      </c>
      <c r="G224" s="1047">
        <f t="shared" si="26"/>
        <v>497.1</v>
      </c>
      <c r="H224" s="1049">
        <f t="shared" si="25"/>
        <v>117.27</v>
      </c>
      <c r="I224" s="1050">
        <f t="shared" si="23"/>
        <v>614.37</v>
      </c>
    </row>
    <row r="225" spans="1:9" s="1055" customFormat="1" ht="18.75" x14ac:dyDescent="0.3">
      <c r="A225" s="1072" t="s">
        <v>1035</v>
      </c>
      <c r="B225" s="1082">
        <v>12</v>
      </c>
      <c r="C225" s="1049">
        <f t="shared" si="20"/>
        <v>8.2191780821917804E-2</v>
      </c>
      <c r="D225" s="1049">
        <v>756</v>
      </c>
      <c r="E225" s="1047">
        <f t="shared" si="21"/>
        <v>62.136986301369859</v>
      </c>
      <c r="F225" s="1062">
        <v>1</v>
      </c>
      <c r="G225" s="1047">
        <f t="shared" si="26"/>
        <v>62.14</v>
      </c>
      <c r="H225" s="1049">
        <f t="shared" si="25"/>
        <v>14.66</v>
      </c>
      <c r="I225" s="1050">
        <f t="shared" si="23"/>
        <v>76.8</v>
      </c>
    </row>
    <row r="226" spans="1:9" s="1055" customFormat="1" ht="18.75" x14ac:dyDescent="0.3">
      <c r="A226" s="1072" t="s">
        <v>1036</v>
      </c>
      <c r="B226" s="1082">
        <v>90</v>
      </c>
      <c r="C226" s="1049">
        <f t="shared" si="20"/>
        <v>0.61643835616438358</v>
      </c>
      <c r="D226" s="1049">
        <v>756</v>
      </c>
      <c r="E226" s="1047">
        <f t="shared" si="21"/>
        <v>466.02739726027397</v>
      </c>
      <c r="F226" s="1062">
        <v>1</v>
      </c>
      <c r="G226" s="1047">
        <f t="shared" si="26"/>
        <v>466.03</v>
      </c>
      <c r="H226" s="1049">
        <f t="shared" si="25"/>
        <v>109.94</v>
      </c>
      <c r="I226" s="1050">
        <f t="shared" si="23"/>
        <v>575.97</v>
      </c>
    </row>
    <row r="227" spans="1:9" s="1055" customFormat="1" ht="18.75" x14ac:dyDescent="0.3">
      <c r="A227" s="1072" t="s">
        <v>1037</v>
      </c>
      <c r="B227" s="1082">
        <v>66</v>
      </c>
      <c r="C227" s="1049">
        <f t="shared" si="20"/>
        <v>0.45205479452054792</v>
      </c>
      <c r="D227" s="1049">
        <v>756</v>
      </c>
      <c r="E227" s="1047">
        <f t="shared" si="21"/>
        <v>341.75342465753425</v>
      </c>
      <c r="F227" s="1062">
        <v>1</v>
      </c>
      <c r="G227" s="1047">
        <f t="shared" si="26"/>
        <v>341.75</v>
      </c>
      <c r="H227" s="1049">
        <f t="shared" si="25"/>
        <v>80.62</v>
      </c>
      <c r="I227" s="1050">
        <f t="shared" si="23"/>
        <v>422.37</v>
      </c>
    </row>
    <row r="228" spans="1:9" s="1055" customFormat="1" ht="18.75" x14ac:dyDescent="0.3">
      <c r="A228" s="1072" t="s">
        <v>1038</v>
      </c>
      <c r="B228" s="1082">
        <v>12</v>
      </c>
      <c r="C228" s="1049">
        <f t="shared" si="20"/>
        <v>8.2191780821917804E-2</v>
      </c>
      <c r="D228" s="1049">
        <v>756</v>
      </c>
      <c r="E228" s="1047">
        <f t="shared" si="21"/>
        <v>62.136986301369859</v>
      </c>
      <c r="F228" s="1062">
        <v>1</v>
      </c>
      <c r="G228" s="1047">
        <f t="shared" si="26"/>
        <v>62.14</v>
      </c>
      <c r="H228" s="1049">
        <f t="shared" si="25"/>
        <v>14.66</v>
      </c>
      <c r="I228" s="1050">
        <f t="shared" si="23"/>
        <v>76.8</v>
      </c>
    </row>
    <row r="229" spans="1:9" s="1055" customFormat="1" ht="18.75" x14ac:dyDescent="0.3">
      <c r="A229" s="1072" t="s">
        <v>1039</v>
      </c>
      <c r="B229" s="1082">
        <v>8</v>
      </c>
      <c r="C229" s="1049">
        <f t="shared" si="20"/>
        <v>5.4794520547945202E-2</v>
      </c>
      <c r="D229" s="1049">
        <v>756</v>
      </c>
      <c r="E229" s="1047">
        <f t="shared" si="21"/>
        <v>41.42465753424657</v>
      </c>
      <c r="F229" s="1062">
        <v>1</v>
      </c>
      <c r="G229" s="1047">
        <f t="shared" si="26"/>
        <v>41.42</v>
      </c>
      <c r="H229" s="1049">
        <f t="shared" si="25"/>
        <v>9.77</v>
      </c>
      <c r="I229" s="1050">
        <f t="shared" si="23"/>
        <v>51.19</v>
      </c>
    </row>
    <row r="230" spans="1:9" s="1055" customFormat="1" ht="18.75" x14ac:dyDescent="0.3">
      <c r="A230" s="1072" t="s">
        <v>1040</v>
      </c>
      <c r="B230" s="1082">
        <v>98</v>
      </c>
      <c r="C230" s="1049">
        <f t="shared" si="20"/>
        <v>0.67123287671232879</v>
      </c>
      <c r="D230" s="1049">
        <v>756</v>
      </c>
      <c r="E230" s="1047">
        <f t="shared" si="21"/>
        <v>507.45205479452056</v>
      </c>
      <c r="F230" s="1062">
        <v>1</v>
      </c>
      <c r="G230" s="1047">
        <f t="shared" si="26"/>
        <v>507.45</v>
      </c>
      <c r="H230" s="1049">
        <f t="shared" si="25"/>
        <v>119.71</v>
      </c>
      <c r="I230" s="1050">
        <f t="shared" si="23"/>
        <v>627.16</v>
      </c>
    </row>
    <row r="231" spans="1:9" s="1055" customFormat="1" ht="18.75" x14ac:dyDescent="0.3">
      <c r="A231" s="1072" t="s">
        <v>1041</v>
      </c>
      <c r="B231" s="1082">
        <v>12</v>
      </c>
      <c r="C231" s="1049">
        <f t="shared" si="20"/>
        <v>8.2191780821917804E-2</v>
      </c>
      <c r="D231" s="1049">
        <v>756</v>
      </c>
      <c r="E231" s="1047">
        <f t="shared" si="21"/>
        <v>62.136986301369859</v>
      </c>
      <c r="F231" s="1062">
        <v>1</v>
      </c>
      <c r="G231" s="1047">
        <f t="shared" si="26"/>
        <v>62.14</v>
      </c>
      <c r="H231" s="1049">
        <f t="shared" si="25"/>
        <v>14.66</v>
      </c>
      <c r="I231" s="1050">
        <f t="shared" si="23"/>
        <v>76.8</v>
      </c>
    </row>
    <row r="232" spans="1:9" s="1055" customFormat="1" ht="18.75" x14ac:dyDescent="0.3">
      <c r="A232" s="1072" t="s">
        <v>1042</v>
      </c>
      <c r="B232" s="1082">
        <v>8</v>
      </c>
      <c r="C232" s="1049">
        <f t="shared" ref="C232:C295" si="27">B232/146</f>
        <v>5.4794520547945202E-2</v>
      </c>
      <c r="D232" s="1049">
        <v>756</v>
      </c>
      <c r="E232" s="1047">
        <f t="shared" si="21"/>
        <v>41.42465753424657</v>
      </c>
      <c r="F232" s="1062">
        <v>1</v>
      </c>
      <c r="G232" s="1047">
        <f t="shared" si="26"/>
        <v>41.42</v>
      </c>
      <c r="H232" s="1049">
        <f t="shared" si="25"/>
        <v>9.77</v>
      </c>
      <c r="I232" s="1050">
        <f t="shared" ref="I232:I311" si="28">H232+G232</f>
        <v>51.19</v>
      </c>
    </row>
    <row r="233" spans="1:9" s="1055" customFormat="1" ht="18.75" x14ac:dyDescent="0.3">
      <c r="A233" s="1072" t="s">
        <v>1043</v>
      </c>
      <c r="B233" s="1082">
        <v>98</v>
      </c>
      <c r="C233" s="1049">
        <f t="shared" si="27"/>
        <v>0.67123287671232879</v>
      </c>
      <c r="D233" s="1049">
        <v>756</v>
      </c>
      <c r="E233" s="1047">
        <f t="shared" si="21"/>
        <v>507.45205479452056</v>
      </c>
      <c r="F233" s="1062">
        <v>1</v>
      </c>
      <c r="G233" s="1047">
        <f t="shared" si="26"/>
        <v>507.45</v>
      </c>
      <c r="H233" s="1049">
        <f t="shared" si="25"/>
        <v>119.71</v>
      </c>
      <c r="I233" s="1050">
        <f t="shared" si="28"/>
        <v>627.16</v>
      </c>
    </row>
    <row r="234" spans="1:9" s="1055" customFormat="1" ht="18.75" x14ac:dyDescent="0.3">
      <c r="A234" s="1072" t="s">
        <v>1044</v>
      </c>
      <c r="B234" s="1082">
        <v>14</v>
      </c>
      <c r="C234" s="1049">
        <f t="shared" si="27"/>
        <v>9.5890410958904104E-2</v>
      </c>
      <c r="D234" s="1049">
        <v>756</v>
      </c>
      <c r="E234" s="1047">
        <f t="shared" si="21"/>
        <v>72.493150684931507</v>
      </c>
      <c r="F234" s="1062">
        <v>1</v>
      </c>
      <c r="G234" s="1047">
        <f t="shared" si="26"/>
        <v>72.489999999999995</v>
      </c>
      <c r="H234" s="1049">
        <f t="shared" si="25"/>
        <v>17.100000000000001</v>
      </c>
      <c r="I234" s="1050">
        <f t="shared" si="28"/>
        <v>89.59</v>
      </c>
    </row>
    <row r="235" spans="1:9" s="1055" customFormat="1" ht="18.75" x14ac:dyDescent="0.3">
      <c r="A235" s="1072" t="s">
        <v>1045</v>
      </c>
      <c r="B235" s="1082">
        <v>88</v>
      </c>
      <c r="C235" s="1049">
        <f t="shared" si="27"/>
        <v>0.60273972602739723</v>
      </c>
      <c r="D235" s="1049">
        <v>756</v>
      </c>
      <c r="E235" s="1047">
        <f t="shared" si="21"/>
        <v>455.67123287671228</v>
      </c>
      <c r="F235" s="1062">
        <v>1</v>
      </c>
      <c r="G235" s="1047">
        <f t="shared" si="26"/>
        <v>455.67</v>
      </c>
      <c r="H235" s="1049">
        <f t="shared" si="25"/>
        <v>107.49</v>
      </c>
      <c r="I235" s="1050">
        <f t="shared" si="28"/>
        <v>563.16</v>
      </c>
    </row>
    <row r="236" spans="1:9" s="1055" customFormat="1" ht="18.75" x14ac:dyDescent="0.3">
      <c r="A236" s="1072" t="s">
        <v>1046</v>
      </c>
      <c r="B236" s="1082">
        <v>12</v>
      </c>
      <c r="C236" s="1049">
        <f t="shared" si="27"/>
        <v>8.2191780821917804E-2</v>
      </c>
      <c r="D236" s="1049">
        <v>756</v>
      </c>
      <c r="E236" s="1047">
        <f t="shared" si="21"/>
        <v>62.136986301369859</v>
      </c>
      <c r="F236" s="1062">
        <v>1</v>
      </c>
      <c r="G236" s="1047">
        <f t="shared" si="26"/>
        <v>62.14</v>
      </c>
      <c r="H236" s="1049">
        <f t="shared" si="25"/>
        <v>14.66</v>
      </c>
      <c r="I236" s="1050">
        <f t="shared" si="28"/>
        <v>76.8</v>
      </c>
    </row>
    <row r="237" spans="1:9" s="1055" customFormat="1" ht="18.75" x14ac:dyDescent="0.3">
      <c r="A237" s="1072" t="s">
        <v>1047</v>
      </c>
      <c r="B237" s="1082">
        <v>12</v>
      </c>
      <c r="C237" s="1049">
        <f t="shared" si="27"/>
        <v>8.2191780821917804E-2</v>
      </c>
      <c r="D237" s="1049">
        <v>756</v>
      </c>
      <c r="E237" s="1047">
        <f t="shared" si="21"/>
        <v>62.136986301369859</v>
      </c>
      <c r="F237" s="1062">
        <v>1</v>
      </c>
      <c r="G237" s="1047">
        <f t="shared" si="26"/>
        <v>62.14</v>
      </c>
      <c r="H237" s="1049">
        <f t="shared" si="25"/>
        <v>14.66</v>
      </c>
      <c r="I237" s="1050">
        <f t="shared" si="28"/>
        <v>76.8</v>
      </c>
    </row>
    <row r="238" spans="1:9" s="1055" customFormat="1" ht="18.75" x14ac:dyDescent="0.3">
      <c r="A238" s="1072" t="s">
        <v>1048</v>
      </c>
      <c r="B238" s="1082">
        <v>38</v>
      </c>
      <c r="C238" s="1049">
        <f t="shared" si="27"/>
        <v>0.26027397260273971</v>
      </c>
      <c r="D238" s="1049">
        <v>756</v>
      </c>
      <c r="E238" s="1047">
        <f t="shared" si="21"/>
        <v>196.76712328767121</v>
      </c>
      <c r="F238" s="1062">
        <v>1</v>
      </c>
      <c r="G238" s="1047">
        <f t="shared" si="26"/>
        <v>196.77</v>
      </c>
      <c r="H238" s="1049">
        <f t="shared" si="25"/>
        <v>46.42</v>
      </c>
      <c r="I238" s="1050">
        <f t="shared" si="28"/>
        <v>243.19</v>
      </c>
    </row>
    <row r="239" spans="1:9" s="1055" customFormat="1" ht="18.75" x14ac:dyDescent="0.3">
      <c r="A239" s="1072" t="s">
        <v>1049</v>
      </c>
      <c r="B239" s="1082">
        <v>24</v>
      </c>
      <c r="C239" s="1049">
        <f t="shared" si="27"/>
        <v>0.16438356164383561</v>
      </c>
      <c r="D239" s="1049">
        <v>756</v>
      </c>
      <c r="E239" s="1047">
        <f t="shared" si="21"/>
        <v>124.27397260273972</v>
      </c>
      <c r="F239" s="1062">
        <v>1</v>
      </c>
      <c r="G239" s="1047">
        <f t="shared" si="26"/>
        <v>124.27</v>
      </c>
      <c r="H239" s="1049">
        <f t="shared" si="25"/>
        <v>29.32</v>
      </c>
      <c r="I239" s="1050">
        <f t="shared" si="28"/>
        <v>153.59</v>
      </c>
    </row>
    <row r="240" spans="1:9" s="1055" customFormat="1" ht="18.75" x14ac:dyDescent="0.3">
      <c r="A240" s="1072" t="s">
        <v>1050</v>
      </c>
      <c r="B240" s="1082">
        <v>89</v>
      </c>
      <c r="C240" s="1049">
        <f t="shared" si="27"/>
        <v>0.6095890410958904</v>
      </c>
      <c r="D240" s="1049">
        <v>756</v>
      </c>
      <c r="E240" s="1047">
        <f t="shared" si="21"/>
        <v>460.84931506849313</v>
      </c>
      <c r="F240" s="1062">
        <v>1</v>
      </c>
      <c r="G240" s="1047">
        <f t="shared" si="26"/>
        <v>460.85</v>
      </c>
      <c r="H240" s="1049">
        <f t="shared" si="25"/>
        <v>108.71</v>
      </c>
      <c r="I240" s="1050">
        <f t="shared" si="28"/>
        <v>569.56000000000006</v>
      </c>
    </row>
    <row r="241" spans="1:9" s="1055" customFormat="1" ht="18.75" x14ac:dyDescent="0.3">
      <c r="A241" s="1072" t="s">
        <v>1051</v>
      </c>
      <c r="B241" s="1082">
        <v>5.5</v>
      </c>
      <c r="C241" s="1049">
        <f t="shared" si="27"/>
        <v>3.7671232876712327E-2</v>
      </c>
      <c r="D241" s="1049">
        <v>756</v>
      </c>
      <c r="E241" s="1047">
        <f t="shared" si="21"/>
        <v>28.479452054794518</v>
      </c>
      <c r="F241" s="1062">
        <v>1</v>
      </c>
      <c r="G241" s="1047">
        <f t="shared" si="26"/>
        <v>28.48</v>
      </c>
      <c r="H241" s="1049">
        <f t="shared" si="25"/>
        <v>6.72</v>
      </c>
      <c r="I241" s="1050">
        <f t="shared" si="28"/>
        <v>35.200000000000003</v>
      </c>
    </row>
    <row r="242" spans="1:9" s="1055" customFormat="1" ht="18.75" x14ac:dyDescent="0.3">
      <c r="A242" s="1072" t="s">
        <v>1052</v>
      </c>
      <c r="B242" s="1082">
        <v>96</v>
      </c>
      <c r="C242" s="1049">
        <f t="shared" si="27"/>
        <v>0.65753424657534243</v>
      </c>
      <c r="D242" s="1049">
        <v>756</v>
      </c>
      <c r="E242" s="1047">
        <f t="shared" si="21"/>
        <v>497.09589041095887</v>
      </c>
      <c r="F242" s="1062">
        <v>1</v>
      </c>
      <c r="G242" s="1047">
        <f t="shared" si="26"/>
        <v>497.1</v>
      </c>
      <c r="H242" s="1049">
        <f t="shared" si="25"/>
        <v>117.27</v>
      </c>
      <c r="I242" s="1050">
        <f t="shared" si="28"/>
        <v>614.37</v>
      </c>
    </row>
    <row r="243" spans="1:9" s="1055" customFormat="1" ht="18.75" x14ac:dyDescent="0.3">
      <c r="A243" s="1072" t="s">
        <v>1053</v>
      </c>
      <c r="B243" s="1082">
        <v>16</v>
      </c>
      <c r="C243" s="1049">
        <f t="shared" si="27"/>
        <v>0.1095890410958904</v>
      </c>
      <c r="D243" s="1049">
        <v>756</v>
      </c>
      <c r="E243" s="1047">
        <f t="shared" si="21"/>
        <v>82.849315068493141</v>
      </c>
      <c r="F243" s="1062">
        <v>1</v>
      </c>
      <c r="G243" s="1047">
        <f t="shared" si="26"/>
        <v>82.85</v>
      </c>
      <c r="H243" s="1049">
        <f t="shared" si="25"/>
        <v>19.54</v>
      </c>
      <c r="I243" s="1050">
        <f t="shared" si="28"/>
        <v>102.38999999999999</v>
      </c>
    </row>
    <row r="244" spans="1:9" s="1055" customFormat="1" ht="18.75" x14ac:dyDescent="0.3">
      <c r="A244" s="1072" t="s">
        <v>1054</v>
      </c>
      <c r="B244" s="1081">
        <v>92</v>
      </c>
      <c r="C244" s="1049">
        <f t="shared" si="27"/>
        <v>0.63013698630136983</v>
      </c>
      <c r="D244" s="1049">
        <v>756</v>
      </c>
      <c r="E244" s="1047">
        <f t="shared" si="21"/>
        <v>476.38356164383561</v>
      </c>
      <c r="F244" s="1062">
        <v>1</v>
      </c>
      <c r="G244" s="1047">
        <f t="shared" si="26"/>
        <v>476.38</v>
      </c>
      <c r="H244" s="1049">
        <f t="shared" si="25"/>
        <v>112.38</v>
      </c>
      <c r="I244" s="1050">
        <f t="shared" si="28"/>
        <v>588.76</v>
      </c>
    </row>
    <row r="245" spans="1:9" s="1055" customFormat="1" ht="18.75" x14ac:dyDescent="0.3">
      <c r="A245" s="1072" t="s">
        <v>1055</v>
      </c>
      <c r="B245" s="1081">
        <v>5.5</v>
      </c>
      <c r="C245" s="1049">
        <f t="shared" si="27"/>
        <v>3.7671232876712327E-2</v>
      </c>
      <c r="D245" s="1049">
        <v>756</v>
      </c>
      <c r="E245" s="1047">
        <f t="shared" si="21"/>
        <v>28.479452054794518</v>
      </c>
      <c r="F245" s="1062">
        <v>1</v>
      </c>
      <c r="G245" s="1047">
        <f t="shared" si="26"/>
        <v>28.48</v>
      </c>
      <c r="H245" s="1049">
        <f t="shared" si="25"/>
        <v>6.72</v>
      </c>
      <c r="I245" s="1050">
        <f t="shared" si="28"/>
        <v>35.200000000000003</v>
      </c>
    </row>
    <row r="246" spans="1:9" s="1055" customFormat="1" ht="18.75" x14ac:dyDescent="0.3">
      <c r="A246" s="1072" t="s">
        <v>1056</v>
      </c>
      <c r="B246" s="1081">
        <v>8</v>
      </c>
      <c r="C246" s="1049">
        <f t="shared" si="27"/>
        <v>5.4794520547945202E-2</v>
      </c>
      <c r="D246" s="1049">
        <v>756</v>
      </c>
      <c r="E246" s="1047">
        <f t="shared" si="21"/>
        <v>41.42465753424657</v>
      </c>
      <c r="F246" s="1062">
        <v>1</v>
      </c>
      <c r="G246" s="1047">
        <f t="shared" si="26"/>
        <v>41.42</v>
      </c>
      <c r="H246" s="1049">
        <f t="shared" si="25"/>
        <v>9.77</v>
      </c>
      <c r="I246" s="1050">
        <f t="shared" si="28"/>
        <v>51.19</v>
      </c>
    </row>
    <row r="247" spans="1:9" s="1055" customFormat="1" ht="18.75" x14ac:dyDescent="0.3">
      <c r="A247" s="1072" t="s">
        <v>1057</v>
      </c>
      <c r="B247" s="1081">
        <v>96</v>
      </c>
      <c r="C247" s="1049">
        <f t="shared" si="27"/>
        <v>0.65753424657534243</v>
      </c>
      <c r="D247" s="1049">
        <v>756</v>
      </c>
      <c r="E247" s="1047">
        <f t="shared" si="21"/>
        <v>497.09589041095887</v>
      </c>
      <c r="F247" s="1062">
        <v>1</v>
      </c>
      <c r="G247" s="1047">
        <f t="shared" si="26"/>
        <v>497.1</v>
      </c>
      <c r="H247" s="1049">
        <f t="shared" si="25"/>
        <v>117.27</v>
      </c>
      <c r="I247" s="1050">
        <f t="shared" si="28"/>
        <v>614.37</v>
      </c>
    </row>
    <row r="248" spans="1:9" s="1055" customFormat="1" ht="18.75" x14ac:dyDescent="0.3">
      <c r="A248" s="1072" t="s">
        <v>1058</v>
      </c>
      <c r="B248" s="1081">
        <v>12</v>
      </c>
      <c r="C248" s="1049">
        <f t="shared" si="27"/>
        <v>8.2191780821917804E-2</v>
      </c>
      <c r="D248" s="1049">
        <v>756</v>
      </c>
      <c r="E248" s="1047">
        <f t="shared" si="21"/>
        <v>62.136986301369859</v>
      </c>
      <c r="F248" s="1062">
        <v>1</v>
      </c>
      <c r="G248" s="1047">
        <f t="shared" si="26"/>
        <v>62.14</v>
      </c>
      <c r="H248" s="1049">
        <f t="shared" si="25"/>
        <v>14.66</v>
      </c>
      <c r="I248" s="1050">
        <f t="shared" si="28"/>
        <v>76.8</v>
      </c>
    </row>
    <row r="249" spans="1:9" s="1055" customFormat="1" ht="18.75" x14ac:dyDescent="0.3">
      <c r="A249" s="1072" t="s">
        <v>1059</v>
      </c>
      <c r="B249" s="1081">
        <v>12</v>
      </c>
      <c r="C249" s="1049">
        <f t="shared" si="27"/>
        <v>8.2191780821917804E-2</v>
      </c>
      <c r="D249" s="1049">
        <v>756</v>
      </c>
      <c r="E249" s="1047">
        <f t="shared" si="21"/>
        <v>62.136986301369859</v>
      </c>
      <c r="F249" s="1062">
        <v>1</v>
      </c>
      <c r="G249" s="1047">
        <f t="shared" si="26"/>
        <v>62.14</v>
      </c>
      <c r="H249" s="1049">
        <f t="shared" si="25"/>
        <v>14.66</v>
      </c>
      <c r="I249" s="1050">
        <f t="shared" si="28"/>
        <v>76.8</v>
      </c>
    </row>
    <row r="250" spans="1:9" s="1055" customFormat="1" ht="18.75" x14ac:dyDescent="0.3">
      <c r="A250" s="1072" t="s">
        <v>1060</v>
      </c>
      <c r="B250" s="1081">
        <v>86</v>
      </c>
      <c r="C250" s="1049">
        <f t="shared" si="27"/>
        <v>0.58904109589041098</v>
      </c>
      <c r="D250" s="1049">
        <v>756</v>
      </c>
      <c r="E250" s="1047">
        <f t="shared" si="21"/>
        <v>445.3150684931507</v>
      </c>
      <c r="F250" s="1062">
        <v>1</v>
      </c>
      <c r="G250" s="1047">
        <f t="shared" si="26"/>
        <v>445.32</v>
      </c>
      <c r="H250" s="1049">
        <f t="shared" si="25"/>
        <v>105.05</v>
      </c>
      <c r="I250" s="1050">
        <f t="shared" si="28"/>
        <v>550.37</v>
      </c>
    </row>
    <row r="251" spans="1:9" s="1055" customFormat="1" ht="18.75" x14ac:dyDescent="0.3">
      <c r="A251" s="1072" t="s">
        <v>1061</v>
      </c>
      <c r="B251" s="1081">
        <v>36</v>
      </c>
      <c r="C251" s="1049">
        <f t="shared" si="27"/>
        <v>0.24657534246575341</v>
      </c>
      <c r="D251" s="1049">
        <v>756</v>
      </c>
      <c r="E251" s="1047">
        <f t="shared" si="21"/>
        <v>186.41095890410958</v>
      </c>
      <c r="F251" s="1062">
        <v>1</v>
      </c>
      <c r="G251" s="1047">
        <f t="shared" si="26"/>
        <v>186.41</v>
      </c>
      <c r="H251" s="1049">
        <f t="shared" si="25"/>
        <v>43.97</v>
      </c>
      <c r="I251" s="1050">
        <f t="shared" si="28"/>
        <v>230.38</v>
      </c>
    </row>
    <row r="252" spans="1:9" s="1055" customFormat="1" ht="18.75" x14ac:dyDescent="0.3">
      <c r="A252" s="1072" t="s">
        <v>1062</v>
      </c>
      <c r="B252" s="1081">
        <v>16</v>
      </c>
      <c r="C252" s="1049">
        <f t="shared" si="27"/>
        <v>0.1095890410958904</v>
      </c>
      <c r="D252" s="1049">
        <v>756</v>
      </c>
      <c r="E252" s="1047">
        <f t="shared" si="21"/>
        <v>82.849315068493141</v>
      </c>
      <c r="F252" s="1062">
        <v>1</v>
      </c>
      <c r="G252" s="1047">
        <f t="shared" si="26"/>
        <v>82.85</v>
      </c>
      <c r="H252" s="1065">
        <f>ROUND(G252*0.2077,2)</f>
        <v>17.21</v>
      </c>
      <c r="I252" s="1050">
        <f t="shared" si="28"/>
        <v>100.06</v>
      </c>
    </row>
    <row r="253" spans="1:9" s="1055" customFormat="1" ht="18.75" x14ac:dyDescent="0.3">
      <c r="A253" s="1072" t="s">
        <v>1063</v>
      </c>
      <c r="B253" s="1081">
        <v>95</v>
      </c>
      <c r="C253" s="1049">
        <f t="shared" si="27"/>
        <v>0.65068493150684936</v>
      </c>
      <c r="D253" s="1049">
        <v>756</v>
      </c>
      <c r="E253" s="1047">
        <f t="shared" si="21"/>
        <v>491.91780821917814</v>
      </c>
      <c r="F253" s="1062">
        <v>1</v>
      </c>
      <c r="G253" s="1047">
        <f t="shared" si="26"/>
        <v>491.92</v>
      </c>
      <c r="H253" s="1065">
        <f>ROUND(G253*0.2077,2)</f>
        <v>102.17</v>
      </c>
      <c r="I253" s="1050">
        <f t="shared" si="28"/>
        <v>594.09</v>
      </c>
    </row>
    <row r="254" spans="1:9" s="1055" customFormat="1" ht="18.75" x14ac:dyDescent="0.3">
      <c r="A254" s="1072" t="s">
        <v>1064</v>
      </c>
      <c r="B254" s="1081">
        <v>14</v>
      </c>
      <c r="C254" s="1049">
        <f t="shared" si="27"/>
        <v>9.5890410958904104E-2</v>
      </c>
      <c r="D254" s="1049">
        <v>756</v>
      </c>
      <c r="E254" s="1047">
        <f t="shared" si="21"/>
        <v>72.493150684931507</v>
      </c>
      <c r="F254" s="1062">
        <v>1</v>
      </c>
      <c r="G254" s="1047">
        <f t="shared" si="26"/>
        <v>72.489999999999995</v>
      </c>
      <c r="H254" s="1049">
        <f t="shared" si="22"/>
        <v>17.100000000000001</v>
      </c>
      <c r="I254" s="1050">
        <f t="shared" si="28"/>
        <v>89.59</v>
      </c>
    </row>
    <row r="255" spans="1:9" s="1055" customFormat="1" ht="18.75" x14ac:dyDescent="0.3">
      <c r="A255" s="1072" t="s">
        <v>1065</v>
      </c>
      <c r="B255" s="1081">
        <v>12</v>
      </c>
      <c r="C255" s="1049">
        <f t="shared" si="27"/>
        <v>8.2191780821917804E-2</v>
      </c>
      <c r="D255" s="1049">
        <v>756</v>
      </c>
      <c r="E255" s="1047">
        <f t="shared" si="21"/>
        <v>62.136986301369859</v>
      </c>
      <c r="F255" s="1062">
        <v>1</v>
      </c>
      <c r="G255" s="1047">
        <f t="shared" si="26"/>
        <v>62.14</v>
      </c>
      <c r="H255" s="1049">
        <f t="shared" si="22"/>
        <v>14.66</v>
      </c>
      <c r="I255" s="1050">
        <f t="shared" si="28"/>
        <v>76.8</v>
      </c>
    </row>
    <row r="256" spans="1:9" s="1055" customFormat="1" ht="18.75" x14ac:dyDescent="0.3">
      <c r="A256" s="1072" t="s">
        <v>1066</v>
      </c>
      <c r="B256" s="1081">
        <v>12</v>
      </c>
      <c r="C256" s="1049">
        <f t="shared" si="27"/>
        <v>8.2191780821917804E-2</v>
      </c>
      <c r="D256" s="1049">
        <v>756</v>
      </c>
      <c r="E256" s="1047">
        <f t="shared" ref="E256:E311" si="29">D256*C256</f>
        <v>62.136986301369859</v>
      </c>
      <c r="F256" s="1062">
        <v>1</v>
      </c>
      <c r="G256" s="1047">
        <f t="shared" si="26"/>
        <v>62.14</v>
      </c>
      <c r="H256" s="1049">
        <f t="shared" ref="H256:H257" si="30">ROUND(G256*0.2359,2)</f>
        <v>14.66</v>
      </c>
      <c r="I256" s="1050">
        <f t="shared" si="28"/>
        <v>76.8</v>
      </c>
    </row>
    <row r="257" spans="1:9" s="1055" customFormat="1" ht="18.75" x14ac:dyDescent="0.3">
      <c r="A257" s="1072" t="s">
        <v>1067</v>
      </c>
      <c r="B257" s="1081">
        <v>86</v>
      </c>
      <c r="C257" s="1049">
        <f t="shared" si="27"/>
        <v>0.58904109589041098</v>
      </c>
      <c r="D257" s="1049">
        <v>756</v>
      </c>
      <c r="E257" s="1047">
        <f t="shared" si="29"/>
        <v>445.3150684931507</v>
      </c>
      <c r="F257" s="1062">
        <v>1</v>
      </c>
      <c r="G257" s="1047">
        <f t="shared" si="26"/>
        <v>445.32</v>
      </c>
      <c r="H257" s="1049">
        <f t="shared" si="30"/>
        <v>105.05</v>
      </c>
      <c r="I257" s="1050">
        <f t="shared" si="28"/>
        <v>550.37</v>
      </c>
    </row>
    <row r="258" spans="1:9" s="1055" customFormat="1" ht="18.75" x14ac:dyDescent="0.3">
      <c r="A258" s="1072" t="s">
        <v>1068</v>
      </c>
      <c r="B258" s="1081">
        <v>76</v>
      </c>
      <c r="C258" s="1049">
        <f t="shared" si="27"/>
        <v>0.52054794520547942</v>
      </c>
      <c r="D258" s="1049">
        <v>756</v>
      </c>
      <c r="E258" s="1047">
        <f t="shared" si="29"/>
        <v>393.53424657534242</v>
      </c>
      <c r="F258" s="1062">
        <v>1</v>
      </c>
      <c r="G258" s="1047">
        <f t="shared" si="26"/>
        <v>393.53</v>
      </c>
      <c r="H258" s="1065">
        <f>ROUND(G258*0.2077,2)</f>
        <v>81.739999999999995</v>
      </c>
      <c r="I258" s="1050">
        <f t="shared" si="28"/>
        <v>475.27</v>
      </c>
    </row>
    <row r="259" spans="1:9" s="1055" customFormat="1" ht="18.75" x14ac:dyDescent="0.3">
      <c r="A259" s="1072" t="s">
        <v>1069</v>
      </c>
      <c r="B259" s="1081">
        <v>146</v>
      </c>
      <c r="C259" s="1049">
        <f t="shared" si="27"/>
        <v>1</v>
      </c>
      <c r="D259" s="1049">
        <v>756</v>
      </c>
      <c r="E259" s="1047">
        <f t="shared" si="29"/>
        <v>756</v>
      </c>
      <c r="F259" s="1062">
        <v>1</v>
      </c>
      <c r="G259" s="1047">
        <f t="shared" si="26"/>
        <v>756</v>
      </c>
      <c r="H259" s="1049">
        <f t="shared" ref="H259:H310" si="31">ROUND(G259*0.2359,2)</f>
        <v>178.34</v>
      </c>
      <c r="I259" s="1050">
        <f t="shared" si="28"/>
        <v>934.34</v>
      </c>
    </row>
    <row r="260" spans="1:9" s="1055" customFormat="1" ht="18.75" x14ac:dyDescent="0.3">
      <c r="A260" s="1072" t="s">
        <v>1070</v>
      </c>
      <c r="B260" s="1081">
        <v>146</v>
      </c>
      <c r="C260" s="1049">
        <f t="shared" si="27"/>
        <v>1</v>
      </c>
      <c r="D260" s="1049">
        <v>756</v>
      </c>
      <c r="E260" s="1047">
        <f t="shared" si="29"/>
        <v>756</v>
      </c>
      <c r="F260" s="1062">
        <v>1</v>
      </c>
      <c r="G260" s="1047">
        <f t="shared" si="26"/>
        <v>756</v>
      </c>
      <c r="H260" s="1049">
        <f t="shared" si="31"/>
        <v>178.34</v>
      </c>
      <c r="I260" s="1050">
        <f t="shared" si="28"/>
        <v>934.34</v>
      </c>
    </row>
    <row r="261" spans="1:9" s="1055" customFormat="1" ht="18.75" x14ac:dyDescent="0.3">
      <c r="A261" s="1072" t="s">
        <v>1071</v>
      </c>
      <c r="B261" s="1081">
        <v>12</v>
      </c>
      <c r="C261" s="1049">
        <f t="shared" si="27"/>
        <v>8.2191780821917804E-2</v>
      </c>
      <c r="D261" s="1049">
        <v>756</v>
      </c>
      <c r="E261" s="1047">
        <f t="shared" si="29"/>
        <v>62.136986301369859</v>
      </c>
      <c r="F261" s="1062">
        <v>1</v>
      </c>
      <c r="G261" s="1047">
        <f t="shared" si="26"/>
        <v>62.14</v>
      </c>
      <c r="H261" s="1049">
        <f t="shared" si="31"/>
        <v>14.66</v>
      </c>
      <c r="I261" s="1050">
        <f t="shared" si="28"/>
        <v>76.8</v>
      </c>
    </row>
    <row r="262" spans="1:9" s="1055" customFormat="1" ht="18.75" x14ac:dyDescent="0.3">
      <c r="A262" s="1072" t="s">
        <v>1072</v>
      </c>
      <c r="B262" s="1081">
        <v>134</v>
      </c>
      <c r="C262" s="1049">
        <f t="shared" si="27"/>
        <v>0.9178082191780822</v>
      </c>
      <c r="D262" s="1049">
        <v>756</v>
      </c>
      <c r="E262" s="1047">
        <f t="shared" si="29"/>
        <v>693.86301369863008</v>
      </c>
      <c r="F262" s="1062">
        <v>1</v>
      </c>
      <c r="G262" s="1047">
        <f t="shared" si="26"/>
        <v>693.86</v>
      </c>
      <c r="H262" s="1049">
        <f t="shared" si="31"/>
        <v>163.68</v>
      </c>
      <c r="I262" s="1050">
        <f t="shared" si="28"/>
        <v>857.54</v>
      </c>
    </row>
    <row r="263" spans="1:9" s="1055" customFormat="1" ht="18.75" x14ac:dyDescent="0.3">
      <c r="A263" s="1072" t="s">
        <v>1073</v>
      </c>
      <c r="B263" s="1081">
        <v>146</v>
      </c>
      <c r="C263" s="1049">
        <f t="shared" si="27"/>
        <v>1</v>
      </c>
      <c r="D263" s="1049">
        <v>756</v>
      </c>
      <c r="E263" s="1047">
        <f t="shared" si="29"/>
        <v>756</v>
      </c>
      <c r="F263" s="1062">
        <v>1</v>
      </c>
      <c r="G263" s="1047">
        <f t="shared" si="26"/>
        <v>756</v>
      </c>
      <c r="H263" s="1049">
        <f t="shared" si="31"/>
        <v>178.34</v>
      </c>
      <c r="I263" s="1050">
        <f t="shared" si="28"/>
        <v>934.34</v>
      </c>
    </row>
    <row r="264" spans="1:9" s="1055" customFormat="1" ht="18.75" x14ac:dyDescent="0.3">
      <c r="A264" s="1072" t="s">
        <v>1074</v>
      </c>
      <c r="B264" s="1081">
        <v>146</v>
      </c>
      <c r="C264" s="1049">
        <f t="shared" si="27"/>
        <v>1</v>
      </c>
      <c r="D264" s="1049">
        <v>756</v>
      </c>
      <c r="E264" s="1047">
        <f t="shared" si="29"/>
        <v>756</v>
      </c>
      <c r="F264" s="1062">
        <v>1</v>
      </c>
      <c r="G264" s="1047">
        <f t="shared" si="26"/>
        <v>756</v>
      </c>
      <c r="H264" s="1049">
        <f t="shared" si="31"/>
        <v>178.34</v>
      </c>
      <c r="I264" s="1050">
        <f t="shared" si="28"/>
        <v>934.34</v>
      </c>
    </row>
    <row r="265" spans="1:9" s="1055" customFormat="1" ht="18.75" x14ac:dyDescent="0.3">
      <c r="A265" s="1072" t="s">
        <v>1075</v>
      </c>
      <c r="B265" s="1081">
        <v>146</v>
      </c>
      <c r="C265" s="1049">
        <f t="shared" si="27"/>
        <v>1</v>
      </c>
      <c r="D265" s="1049">
        <v>756</v>
      </c>
      <c r="E265" s="1047">
        <f t="shared" si="29"/>
        <v>756</v>
      </c>
      <c r="F265" s="1062">
        <v>1</v>
      </c>
      <c r="G265" s="1047">
        <f t="shared" si="26"/>
        <v>756</v>
      </c>
      <c r="H265" s="1049">
        <f t="shared" si="31"/>
        <v>178.34</v>
      </c>
      <c r="I265" s="1050">
        <f t="shared" si="28"/>
        <v>934.34</v>
      </c>
    </row>
    <row r="266" spans="1:9" s="1055" customFormat="1" ht="18.75" x14ac:dyDescent="0.3">
      <c r="A266" s="1072" t="s">
        <v>1076</v>
      </c>
      <c r="B266" s="1081">
        <v>146</v>
      </c>
      <c r="C266" s="1049">
        <f t="shared" si="27"/>
        <v>1</v>
      </c>
      <c r="D266" s="1049">
        <v>756</v>
      </c>
      <c r="E266" s="1047">
        <f t="shared" si="29"/>
        <v>756</v>
      </c>
      <c r="F266" s="1062">
        <v>1</v>
      </c>
      <c r="G266" s="1047">
        <f t="shared" si="26"/>
        <v>756</v>
      </c>
      <c r="H266" s="1049">
        <f t="shared" si="31"/>
        <v>178.34</v>
      </c>
      <c r="I266" s="1050">
        <f t="shared" si="28"/>
        <v>934.34</v>
      </c>
    </row>
    <row r="267" spans="1:9" s="1055" customFormat="1" ht="18.75" x14ac:dyDescent="0.3">
      <c r="A267" s="1072" t="s">
        <v>1077</v>
      </c>
      <c r="B267" s="1081">
        <v>146</v>
      </c>
      <c r="C267" s="1049">
        <f t="shared" si="27"/>
        <v>1</v>
      </c>
      <c r="D267" s="1049">
        <v>756</v>
      </c>
      <c r="E267" s="1047">
        <f t="shared" si="29"/>
        <v>756</v>
      </c>
      <c r="F267" s="1062">
        <v>1</v>
      </c>
      <c r="G267" s="1047">
        <f t="shared" si="26"/>
        <v>756</v>
      </c>
      <c r="H267" s="1049">
        <f t="shared" si="31"/>
        <v>178.34</v>
      </c>
      <c r="I267" s="1050">
        <f t="shared" si="28"/>
        <v>934.34</v>
      </c>
    </row>
    <row r="268" spans="1:9" s="1055" customFormat="1" ht="18.75" x14ac:dyDescent="0.3">
      <c r="A268" s="1072" t="s">
        <v>1078</v>
      </c>
      <c r="B268" s="1081">
        <v>146</v>
      </c>
      <c r="C268" s="1049">
        <f t="shared" si="27"/>
        <v>1</v>
      </c>
      <c r="D268" s="1049">
        <v>756</v>
      </c>
      <c r="E268" s="1047">
        <f t="shared" si="29"/>
        <v>756</v>
      </c>
      <c r="F268" s="1062">
        <v>1</v>
      </c>
      <c r="G268" s="1047">
        <f t="shared" si="26"/>
        <v>756</v>
      </c>
      <c r="H268" s="1049">
        <f t="shared" si="31"/>
        <v>178.34</v>
      </c>
      <c r="I268" s="1050">
        <f t="shared" si="28"/>
        <v>934.34</v>
      </c>
    </row>
    <row r="269" spans="1:9" s="1055" customFormat="1" ht="18.75" x14ac:dyDescent="0.3">
      <c r="A269" s="1072" t="s">
        <v>1079</v>
      </c>
      <c r="B269" s="1081">
        <v>146</v>
      </c>
      <c r="C269" s="1049">
        <f t="shared" si="27"/>
        <v>1</v>
      </c>
      <c r="D269" s="1049">
        <v>756</v>
      </c>
      <c r="E269" s="1047">
        <f t="shared" si="29"/>
        <v>756</v>
      </c>
      <c r="F269" s="1062">
        <v>1</v>
      </c>
      <c r="G269" s="1047">
        <f t="shared" ref="G269:G331" si="32">ROUND(E269*F269,2)</f>
        <v>756</v>
      </c>
      <c r="H269" s="1049">
        <f t="shared" si="31"/>
        <v>178.34</v>
      </c>
      <c r="I269" s="1050">
        <f t="shared" si="28"/>
        <v>934.34</v>
      </c>
    </row>
    <row r="270" spans="1:9" s="1055" customFormat="1" ht="18.75" x14ac:dyDescent="0.3">
      <c r="A270" s="1072" t="s">
        <v>1080</v>
      </c>
      <c r="B270" s="1081">
        <v>146</v>
      </c>
      <c r="C270" s="1049">
        <f t="shared" si="27"/>
        <v>1</v>
      </c>
      <c r="D270" s="1049">
        <v>756</v>
      </c>
      <c r="E270" s="1047">
        <f t="shared" si="29"/>
        <v>756</v>
      </c>
      <c r="F270" s="1062">
        <v>1</v>
      </c>
      <c r="G270" s="1047">
        <f t="shared" si="32"/>
        <v>756</v>
      </c>
      <c r="H270" s="1049">
        <f t="shared" si="31"/>
        <v>178.34</v>
      </c>
      <c r="I270" s="1050">
        <f t="shared" si="28"/>
        <v>934.34</v>
      </c>
    </row>
    <row r="271" spans="1:9" s="1055" customFormat="1" ht="18.75" x14ac:dyDescent="0.3">
      <c r="A271" s="1072" t="s">
        <v>1081</v>
      </c>
      <c r="B271" s="1081">
        <v>146</v>
      </c>
      <c r="C271" s="1049">
        <f t="shared" si="27"/>
        <v>1</v>
      </c>
      <c r="D271" s="1049">
        <v>756</v>
      </c>
      <c r="E271" s="1047">
        <f t="shared" si="29"/>
        <v>756</v>
      </c>
      <c r="F271" s="1062">
        <v>1</v>
      </c>
      <c r="G271" s="1047">
        <f t="shared" si="32"/>
        <v>756</v>
      </c>
      <c r="H271" s="1049">
        <f t="shared" si="31"/>
        <v>178.34</v>
      </c>
      <c r="I271" s="1050">
        <f t="shared" si="28"/>
        <v>934.34</v>
      </c>
    </row>
    <row r="272" spans="1:9" s="1055" customFormat="1" ht="18.75" x14ac:dyDescent="0.3">
      <c r="A272" s="1072" t="s">
        <v>1082</v>
      </c>
      <c r="B272" s="1081">
        <v>110.5</v>
      </c>
      <c r="C272" s="1049">
        <f t="shared" si="27"/>
        <v>0.75684931506849318</v>
      </c>
      <c r="D272" s="1049">
        <v>756</v>
      </c>
      <c r="E272" s="1047">
        <f t="shared" si="29"/>
        <v>572.17808219178085</v>
      </c>
      <c r="F272" s="1062">
        <v>1</v>
      </c>
      <c r="G272" s="1047">
        <f t="shared" si="32"/>
        <v>572.17999999999995</v>
      </c>
      <c r="H272" s="1049">
        <f t="shared" si="31"/>
        <v>134.97999999999999</v>
      </c>
      <c r="I272" s="1050">
        <f t="shared" si="28"/>
        <v>707.16</v>
      </c>
    </row>
    <row r="273" spans="1:9" s="1055" customFormat="1" ht="18.75" x14ac:dyDescent="0.3">
      <c r="A273" s="1072" t="s">
        <v>1083</v>
      </c>
      <c r="B273" s="1081">
        <v>72</v>
      </c>
      <c r="C273" s="1049">
        <f t="shared" si="27"/>
        <v>0.49315068493150682</v>
      </c>
      <c r="D273" s="1049">
        <v>756</v>
      </c>
      <c r="E273" s="1047">
        <f t="shared" si="29"/>
        <v>372.82191780821915</v>
      </c>
      <c r="F273" s="1062">
        <v>1</v>
      </c>
      <c r="G273" s="1047">
        <f t="shared" si="32"/>
        <v>372.82</v>
      </c>
      <c r="H273" s="1049">
        <f t="shared" si="31"/>
        <v>87.95</v>
      </c>
      <c r="I273" s="1050">
        <f t="shared" si="28"/>
        <v>460.77</v>
      </c>
    </row>
    <row r="274" spans="1:9" s="1055" customFormat="1" ht="18.75" x14ac:dyDescent="0.3">
      <c r="A274" s="1072" t="s">
        <v>1084</v>
      </c>
      <c r="B274" s="1081">
        <v>130</v>
      </c>
      <c r="C274" s="1049">
        <f t="shared" si="27"/>
        <v>0.8904109589041096</v>
      </c>
      <c r="D274" s="1049">
        <v>756</v>
      </c>
      <c r="E274" s="1047">
        <f t="shared" si="29"/>
        <v>673.15068493150682</v>
      </c>
      <c r="F274" s="1062">
        <v>1</v>
      </c>
      <c r="G274" s="1047">
        <f t="shared" si="32"/>
        <v>673.15</v>
      </c>
      <c r="H274" s="1049">
        <f t="shared" si="31"/>
        <v>158.80000000000001</v>
      </c>
      <c r="I274" s="1050">
        <f t="shared" si="28"/>
        <v>831.95</v>
      </c>
    </row>
    <row r="275" spans="1:9" s="1055" customFormat="1" ht="18.75" x14ac:dyDescent="0.3">
      <c r="A275" s="1072" t="s">
        <v>1085</v>
      </c>
      <c r="B275" s="1081">
        <v>86</v>
      </c>
      <c r="C275" s="1049">
        <f t="shared" si="27"/>
        <v>0.58904109589041098</v>
      </c>
      <c r="D275" s="1049">
        <v>756</v>
      </c>
      <c r="E275" s="1047">
        <f t="shared" si="29"/>
        <v>445.3150684931507</v>
      </c>
      <c r="F275" s="1062">
        <v>1</v>
      </c>
      <c r="G275" s="1047">
        <f t="shared" si="32"/>
        <v>445.32</v>
      </c>
      <c r="H275" s="1049">
        <f t="shared" si="31"/>
        <v>105.05</v>
      </c>
      <c r="I275" s="1050">
        <f t="shared" si="28"/>
        <v>550.37</v>
      </c>
    </row>
    <row r="276" spans="1:9" s="1055" customFormat="1" ht="18.75" x14ac:dyDescent="0.3">
      <c r="A276" s="1072" t="s">
        <v>1086</v>
      </c>
      <c r="B276" s="1081">
        <v>122</v>
      </c>
      <c r="C276" s="1049">
        <f t="shared" si="27"/>
        <v>0.83561643835616439</v>
      </c>
      <c r="D276" s="1049">
        <v>756</v>
      </c>
      <c r="E276" s="1047">
        <f t="shared" si="29"/>
        <v>631.72602739726028</v>
      </c>
      <c r="F276" s="1062">
        <v>1</v>
      </c>
      <c r="G276" s="1047">
        <f t="shared" si="32"/>
        <v>631.73</v>
      </c>
      <c r="H276" s="1049">
        <f t="shared" si="31"/>
        <v>149.03</v>
      </c>
      <c r="I276" s="1050">
        <f t="shared" si="28"/>
        <v>780.76</v>
      </c>
    </row>
    <row r="277" spans="1:9" s="1055" customFormat="1" ht="18.75" x14ac:dyDescent="0.3">
      <c r="A277" s="1072" t="s">
        <v>1087</v>
      </c>
      <c r="B277" s="1081">
        <v>142.5</v>
      </c>
      <c r="C277" s="1049">
        <f t="shared" si="27"/>
        <v>0.97602739726027399</v>
      </c>
      <c r="D277" s="1049">
        <v>756</v>
      </c>
      <c r="E277" s="1047">
        <f t="shared" si="29"/>
        <v>737.8767123287671</v>
      </c>
      <c r="F277" s="1062">
        <v>1</v>
      </c>
      <c r="G277" s="1047">
        <f t="shared" si="32"/>
        <v>737.88</v>
      </c>
      <c r="H277" s="1049">
        <f t="shared" si="31"/>
        <v>174.07</v>
      </c>
      <c r="I277" s="1050">
        <f t="shared" si="28"/>
        <v>911.95</v>
      </c>
    </row>
    <row r="278" spans="1:9" s="1055" customFormat="1" ht="18.75" x14ac:dyDescent="0.3">
      <c r="A278" s="1072" t="s">
        <v>1088</v>
      </c>
      <c r="B278" s="1081">
        <v>132</v>
      </c>
      <c r="C278" s="1049">
        <f t="shared" si="27"/>
        <v>0.90410958904109584</v>
      </c>
      <c r="D278" s="1049">
        <v>756</v>
      </c>
      <c r="E278" s="1047">
        <f t="shared" si="29"/>
        <v>683.50684931506851</v>
      </c>
      <c r="F278" s="1062">
        <v>1</v>
      </c>
      <c r="G278" s="1047">
        <f t="shared" si="32"/>
        <v>683.51</v>
      </c>
      <c r="H278" s="1049">
        <f t="shared" si="31"/>
        <v>161.24</v>
      </c>
      <c r="I278" s="1050">
        <f t="shared" si="28"/>
        <v>844.75</v>
      </c>
    </row>
    <row r="279" spans="1:9" s="1055" customFormat="1" ht="18.75" x14ac:dyDescent="0.3">
      <c r="A279" s="1072" t="s">
        <v>1089</v>
      </c>
      <c r="B279" s="1081">
        <v>61</v>
      </c>
      <c r="C279" s="1049">
        <f t="shared" si="27"/>
        <v>0.4178082191780822</v>
      </c>
      <c r="D279" s="1049">
        <v>756</v>
      </c>
      <c r="E279" s="1047">
        <f t="shared" si="29"/>
        <v>315.86301369863014</v>
      </c>
      <c r="F279" s="1062">
        <v>1</v>
      </c>
      <c r="G279" s="1047">
        <f t="shared" si="32"/>
        <v>315.86</v>
      </c>
      <c r="H279" s="1049">
        <f t="shared" si="31"/>
        <v>74.510000000000005</v>
      </c>
      <c r="I279" s="1050">
        <f t="shared" si="28"/>
        <v>390.37</v>
      </c>
    </row>
    <row r="280" spans="1:9" s="1055" customFormat="1" ht="18.75" x14ac:dyDescent="0.3">
      <c r="A280" s="1072" t="s">
        <v>1090</v>
      </c>
      <c r="B280" s="1081">
        <v>120</v>
      </c>
      <c r="C280" s="1049">
        <f t="shared" si="27"/>
        <v>0.82191780821917804</v>
      </c>
      <c r="D280" s="1049">
        <v>756</v>
      </c>
      <c r="E280" s="1047">
        <f t="shared" si="29"/>
        <v>621.36986301369859</v>
      </c>
      <c r="F280" s="1062">
        <v>1</v>
      </c>
      <c r="G280" s="1047">
        <f t="shared" si="32"/>
        <v>621.37</v>
      </c>
      <c r="H280" s="1049">
        <f t="shared" si="31"/>
        <v>146.58000000000001</v>
      </c>
      <c r="I280" s="1050">
        <f t="shared" si="28"/>
        <v>767.95</v>
      </c>
    </row>
    <row r="281" spans="1:9" s="1055" customFormat="1" ht="18.75" x14ac:dyDescent="0.3">
      <c r="A281" s="1072" t="s">
        <v>1091</v>
      </c>
      <c r="B281" s="1081">
        <v>130</v>
      </c>
      <c r="C281" s="1049">
        <f t="shared" si="27"/>
        <v>0.8904109589041096</v>
      </c>
      <c r="D281" s="1049">
        <v>756</v>
      </c>
      <c r="E281" s="1047">
        <f t="shared" si="29"/>
        <v>673.15068493150682</v>
      </c>
      <c r="F281" s="1062">
        <v>1</v>
      </c>
      <c r="G281" s="1047">
        <f t="shared" si="32"/>
        <v>673.15</v>
      </c>
      <c r="H281" s="1049">
        <f t="shared" si="31"/>
        <v>158.80000000000001</v>
      </c>
      <c r="I281" s="1050">
        <f t="shared" si="28"/>
        <v>831.95</v>
      </c>
    </row>
    <row r="282" spans="1:9" s="1055" customFormat="1" ht="18.75" x14ac:dyDescent="0.3">
      <c r="A282" s="1072" t="s">
        <v>1092</v>
      </c>
      <c r="B282" s="1081">
        <v>12</v>
      </c>
      <c r="C282" s="1049">
        <f t="shared" si="27"/>
        <v>8.2191780821917804E-2</v>
      </c>
      <c r="D282" s="1049">
        <v>756</v>
      </c>
      <c r="E282" s="1047">
        <f t="shared" si="29"/>
        <v>62.136986301369859</v>
      </c>
      <c r="F282" s="1062">
        <v>1</v>
      </c>
      <c r="G282" s="1047">
        <f t="shared" si="32"/>
        <v>62.14</v>
      </c>
      <c r="H282" s="1049">
        <f t="shared" si="31"/>
        <v>14.66</v>
      </c>
      <c r="I282" s="1050">
        <f t="shared" si="28"/>
        <v>76.8</v>
      </c>
    </row>
    <row r="283" spans="1:9" s="1055" customFormat="1" ht="18.75" x14ac:dyDescent="0.3">
      <c r="A283" s="1072" t="s">
        <v>1093</v>
      </c>
      <c r="B283" s="1081">
        <v>12</v>
      </c>
      <c r="C283" s="1049">
        <f t="shared" si="27"/>
        <v>8.2191780821917804E-2</v>
      </c>
      <c r="D283" s="1049">
        <v>756</v>
      </c>
      <c r="E283" s="1047">
        <f t="shared" si="29"/>
        <v>62.136986301369859</v>
      </c>
      <c r="F283" s="1062">
        <v>1</v>
      </c>
      <c r="G283" s="1047">
        <f t="shared" si="32"/>
        <v>62.14</v>
      </c>
      <c r="H283" s="1049">
        <f t="shared" si="31"/>
        <v>14.66</v>
      </c>
      <c r="I283" s="1050">
        <f t="shared" si="28"/>
        <v>76.8</v>
      </c>
    </row>
    <row r="284" spans="1:9" s="1055" customFormat="1" ht="18.75" x14ac:dyDescent="0.3">
      <c r="A284" s="1072" t="s">
        <v>1094</v>
      </c>
      <c r="B284" s="1081">
        <v>4</v>
      </c>
      <c r="C284" s="1049">
        <f t="shared" si="27"/>
        <v>2.7397260273972601E-2</v>
      </c>
      <c r="D284" s="1049">
        <v>756</v>
      </c>
      <c r="E284" s="1047">
        <f t="shared" si="29"/>
        <v>20.712328767123285</v>
      </c>
      <c r="F284" s="1062">
        <v>1</v>
      </c>
      <c r="G284" s="1047">
        <f t="shared" si="32"/>
        <v>20.71</v>
      </c>
      <c r="H284" s="1049">
        <f t="shared" si="31"/>
        <v>4.8899999999999997</v>
      </c>
      <c r="I284" s="1050">
        <f t="shared" si="28"/>
        <v>25.6</v>
      </c>
    </row>
    <row r="285" spans="1:9" s="1055" customFormat="1" ht="18.75" x14ac:dyDescent="0.3">
      <c r="A285" s="1072" t="s">
        <v>1095</v>
      </c>
      <c r="B285" s="1081">
        <v>12</v>
      </c>
      <c r="C285" s="1049">
        <f t="shared" si="27"/>
        <v>8.2191780821917804E-2</v>
      </c>
      <c r="D285" s="1049">
        <v>756</v>
      </c>
      <c r="E285" s="1047">
        <f t="shared" si="29"/>
        <v>62.136986301369859</v>
      </c>
      <c r="F285" s="1062">
        <v>1</v>
      </c>
      <c r="G285" s="1047">
        <f t="shared" si="32"/>
        <v>62.14</v>
      </c>
      <c r="H285" s="1049">
        <f t="shared" si="31"/>
        <v>14.66</v>
      </c>
      <c r="I285" s="1050">
        <f t="shared" si="28"/>
        <v>76.8</v>
      </c>
    </row>
    <row r="286" spans="1:9" s="1055" customFormat="1" ht="18.75" x14ac:dyDescent="0.3">
      <c r="A286" s="1072" t="s">
        <v>1096</v>
      </c>
      <c r="B286" s="1081">
        <v>14</v>
      </c>
      <c r="C286" s="1049">
        <f t="shared" si="27"/>
        <v>9.5890410958904104E-2</v>
      </c>
      <c r="D286" s="1049">
        <v>756</v>
      </c>
      <c r="E286" s="1047">
        <f t="shared" si="29"/>
        <v>72.493150684931507</v>
      </c>
      <c r="F286" s="1062">
        <v>1</v>
      </c>
      <c r="G286" s="1047">
        <f t="shared" si="32"/>
        <v>72.489999999999995</v>
      </c>
      <c r="H286" s="1065">
        <f>ROUND(G286*0.2194,2)</f>
        <v>15.9</v>
      </c>
      <c r="I286" s="1050">
        <f t="shared" si="28"/>
        <v>88.39</v>
      </c>
    </row>
    <row r="287" spans="1:9" s="1055" customFormat="1" ht="18.75" x14ac:dyDescent="0.3">
      <c r="A287" s="1072" t="s">
        <v>1097</v>
      </c>
      <c r="B287" s="1081">
        <v>9</v>
      </c>
      <c r="C287" s="1049">
        <f t="shared" si="27"/>
        <v>6.1643835616438353E-2</v>
      </c>
      <c r="D287" s="1049">
        <v>756</v>
      </c>
      <c r="E287" s="1047">
        <f t="shared" si="29"/>
        <v>46.602739726027394</v>
      </c>
      <c r="F287" s="1062">
        <v>1</v>
      </c>
      <c r="G287" s="1047">
        <f t="shared" si="32"/>
        <v>46.6</v>
      </c>
      <c r="H287" s="1049">
        <f t="shared" si="31"/>
        <v>10.99</v>
      </c>
      <c r="I287" s="1050">
        <f t="shared" si="28"/>
        <v>57.59</v>
      </c>
    </row>
    <row r="288" spans="1:9" s="1055" customFormat="1" ht="18.75" x14ac:dyDescent="0.3">
      <c r="A288" s="1072" t="s">
        <v>1098</v>
      </c>
      <c r="B288" s="1081">
        <v>12</v>
      </c>
      <c r="C288" s="1049">
        <f t="shared" si="27"/>
        <v>8.2191780821917804E-2</v>
      </c>
      <c r="D288" s="1049">
        <v>756</v>
      </c>
      <c r="E288" s="1047">
        <f t="shared" si="29"/>
        <v>62.136986301369859</v>
      </c>
      <c r="F288" s="1062">
        <v>1</v>
      </c>
      <c r="G288" s="1047">
        <f t="shared" si="32"/>
        <v>62.14</v>
      </c>
      <c r="H288" s="1049">
        <f t="shared" si="31"/>
        <v>14.66</v>
      </c>
      <c r="I288" s="1050">
        <f t="shared" si="28"/>
        <v>76.8</v>
      </c>
    </row>
    <row r="289" spans="1:9" s="1055" customFormat="1" ht="18.75" x14ac:dyDescent="0.3">
      <c r="A289" s="1072" t="s">
        <v>1099</v>
      </c>
      <c r="B289" s="1081">
        <v>14</v>
      </c>
      <c r="C289" s="1049">
        <f t="shared" si="27"/>
        <v>9.5890410958904104E-2</v>
      </c>
      <c r="D289" s="1049">
        <v>756</v>
      </c>
      <c r="E289" s="1047">
        <f t="shared" si="29"/>
        <v>72.493150684931507</v>
      </c>
      <c r="F289" s="1062">
        <v>1</v>
      </c>
      <c r="G289" s="1047">
        <f t="shared" si="32"/>
        <v>72.489999999999995</v>
      </c>
      <c r="H289" s="1049">
        <f t="shared" si="31"/>
        <v>17.100000000000001</v>
      </c>
      <c r="I289" s="1050">
        <f t="shared" si="28"/>
        <v>89.59</v>
      </c>
    </row>
    <row r="290" spans="1:9" s="1055" customFormat="1" ht="18.75" x14ac:dyDescent="0.3">
      <c r="A290" s="1072" t="s">
        <v>1100</v>
      </c>
      <c r="B290" s="1081">
        <v>14</v>
      </c>
      <c r="C290" s="1049">
        <f t="shared" si="27"/>
        <v>9.5890410958904104E-2</v>
      </c>
      <c r="D290" s="1049">
        <v>756</v>
      </c>
      <c r="E290" s="1047">
        <f t="shared" si="29"/>
        <v>72.493150684931507</v>
      </c>
      <c r="F290" s="1062">
        <v>1</v>
      </c>
      <c r="G290" s="1047">
        <f t="shared" si="32"/>
        <v>72.489999999999995</v>
      </c>
      <c r="H290" s="1049">
        <f t="shared" si="31"/>
        <v>17.100000000000001</v>
      </c>
      <c r="I290" s="1050">
        <f t="shared" si="28"/>
        <v>89.59</v>
      </c>
    </row>
    <row r="291" spans="1:9" s="1055" customFormat="1" ht="18.75" x14ac:dyDescent="0.3">
      <c r="A291" s="1072" t="s">
        <v>1101</v>
      </c>
      <c r="B291" s="1081">
        <v>14.5</v>
      </c>
      <c r="C291" s="1049">
        <f t="shared" si="27"/>
        <v>9.9315068493150679E-2</v>
      </c>
      <c r="D291" s="1049">
        <v>756</v>
      </c>
      <c r="E291" s="1047">
        <f t="shared" si="29"/>
        <v>75.082191780821915</v>
      </c>
      <c r="F291" s="1062">
        <v>1</v>
      </c>
      <c r="G291" s="1047">
        <f t="shared" si="32"/>
        <v>75.08</v>
      </c>
      <c r="H291" s="1049">
        <f t="shared" si="31"/>
        <v>17.71</v>
      </c>
      <c r="I291" s="1050">
        <f t="shared" si="28"/>
        <v>92.789999999999992</v>
      </c>
    </row>
    <row r="292" spans="1:9" s="1055" customFormat="1" ht="18.75" x14ac:dyDescent="0.3">
      <c r="A292" s="1072" t="s">
        <v>1102</v>
      </c>
      <c r="B292" s="1081">
        <v>12</v>
      </c>
      <c r="C292" s="1049">
        <f t="shared" si="27"/>
        <v>8.2191780821917804E-2</v>
      </c>
      <c r="D292" s="1049">
        <v>756</v>
      </c>
      <c r="E292" s="1047">
        <f t="shared" si="29"/>
        <v>62.136986301369859</v>
      </c>
      <c r="F292" s="1062">
        <v>1</v>
      </c>
      <c r="G292" s="1047">
        <f t="shared" si="32"/>
        <v>62.14</v>
      </c>
      <c r="H292" s="1049">
        <f t="shared" si="31"/>
        <v>14.66</v>
      </c>
      <c r="I292" s="1050">
        <f t="shared" si="28"/>
        <v>76.8</v>
      </c>
    </row>
    <row r="293" spans="1:9" s="1055" customFormat="1" ht="18.75" x14ac:dyDescent="0.3">
      <c r="A293" s="1072" t="s">
        <v>1103</v>
      </c>
      <c r="B293" s="1081">
        <v>12</v>
      </c>
      <c r="C293" s="1049">
        <f t="shared" si="27"/>
        <v>8.2191780821917804E-2</v>
      </c>
      <c r="D293" s="1049">
        <v>756</v>
      </c>
      <c r="E293" s="1047">
        <f t="shared" si="29"/>
        <v>62.136986301369859</v>
      </c>
      <c r="F293" s="1062">
        <v>1</v>
      </c>
      <c r="G293" s="1047">
        <f t="shared" si="32"/>
        <v>62.14</v>
      </c>
      <c r="H293" s="1049">
        <f t="shared" si="31"/>
        <v>14.66</v>
      </c>
      <c r="I293" s="1050">
        <f t="shared" si="28"/>
        <v>76.8</v>
      </c>
    </row>
    <row r="294" spans="1:9" s="1055" customFormat="1" ht="18.75" x14ac:dyDescent="0.3">
      <c r="A294" s="1072" t="s">
        <v>1104</v>
      </c>
      <c r="B294" s="1081">
        <v>36</v>
      </c>
      <c r="C294" s="1049">
        <f t="shared" si="27"/>
        <v>0.24657534246575341</v>
      </c>
      <c r="D294" s="1049">
        <v>756</v>
      </c>
      <c r="E294" s="1047">
        <f t="shared" si="29"/>
        <v>186.41095890410958</v>
      </c>
      <c r="F294" s="1062">
        <v>1</v>
      </c>
      <c r="G294" s="1047">
        <f t="shared" si="32"/>
        <v>186.41</v>
      </c>
      <c r="H294" s="1049">
        <f t="shared" si="31"/>
        <v>43.97</v>
      </c>
      <c r="I294" s="1050">
        <f t="shared" si="28"/>
        <v>230.38</v>
      </c>
    </row>
    <row r="295" spans="1:9" s="1055" customFormat="1" ht="18.75" x14ac:dyDescent="0.3">
      <c r="A295" s="1072" t="s">
        <v>1105</v>
      </c>
      <c r="B295" s="1081">
        <v>12</v>
      </c>
      <c r="C295" s="1049">
        <f t="shared" si="27"/>
        <v>8.2191780821917804E-2</v>
      </c>
      <c r="D295" s="1049">
        <v>756</v>
      </c>
      <c r="E295" s="1047">
        <f t="shared" si="29"/>
        <v>62.136986301369859</v>
      </c>
      <c r="F295" s="1062">
        <v>1</v>
      </c>
      <c r="G295" s="1047">
        <f t="shared" si="32"/>
        <v>62.14</v>
      </c>
      <c r="H295" s="1049">
        <f t="shared" si="31"/>
        <v>14.66</v>
      </c>
      <c r="I295" s="1050">
        <f t="shared" si="28"/>
        <v>76.8</v>
      </c>
    </row>
    <row r="296" spans="1:9" s="1055" customFormat="1" ht="18.75" x14ac:dyDescent="0.3">
      <c r="A296" s="1072" t="s">
        <v>1106</v>
      </c>
      <c r="B296" s="1081">
        <v>16</v>
      </c>
      <c r="C296" s="1049">
        <f t="shared" ref="C296:C311" si="33">B296/146</f>
        <v>0.1095890410958904</v>
      </c>
      <c r="D296" s="1049">
        <v>756</v>
      </c>
      <c r="E296" s="1047">
        <f t="shared" si="29"/>
        <v>82.849315068493141</v>
      </c>
      <c r="F296" s="1062">
        <v>1</v>
      </c>
      <c r="G296" s="1047">
        <f t="shared" si="32"/>
        <v>82.85</v>
      </c>
      <c r="H296" s="1065">
        <f>ROUND(G296*0.2077,2)</f>
        <v>17.21</v>
      </c>
      <c r="I296" s="1050">
        <f t="shared" si="28"/>
        <v>100.06</v>
      </c>
    </row>
    <row r="297" spans="1:9" s="1055" customFormat="1" ht="18.75" x14ac:dyDescent="0.3">
      <c r="A297" s="1072" t="s">
        <v>1107</v>
      </c>
      <c r="B297" s="1081">
        <v>146</v>
      </c>
      <c r="C297" s="1049">
        <f t="shared" si="33"/>
        <v>1</v>
      </c>
      <c r="D297" s="1049">
        <v>756</v>
      </c>
      <c r="E297" s="1047">
        <f t="shared" si="29"/>
        <v>756</v>
      </c>
      <c r="F297" s="1062">
        <v>1</v>
      </c>
      <c r="G297" s="1047">
        <f t="shared" si="32"/>
        <v>756</v>
      </c>
      <c r="H297" s="1049">
        <f t="shared" si="31"/>
        <v>178.34</v>
      </c>
      <c r="I297" s="1050">
        <f t="shared" si="28"/>
        <v>934.34</v>
      </c>
    </row>
    <row r="298" spans="1:9" s="1055" customFormat="1" ht="18.75" x14ac:dyDescent="0.3">
      <c r="A298" s="1072" t="s">
        <v>1108</v>
      </c>
      <c r="B298" s="1081">
        <v>146</v>
      </c>
      <c r="C298" s="1049">
        <f t="shared" si="33"/>
        <v>1</v>
      </c>
      <c r="D298" s="1049">
        <v>756</v>
      </c>
      <c r="E298" s="1047">
        <f t="shared" si="29"/>
        <v>756</v>
      </c>
      <c r="F298" s="1062">
        <v>1</v>
      </c>
      <c r="G298" s="1047">
        <f t="shared" si="32"/>
        <v>756</v>
      </c>
      <c r="H298" s="1049">
        <f t="shared" si="31"/>
        <v>178.34</v>
      </c>
      <c r="I298" s="1050">
        <f t="shared" si="28"/>
        <v>934.34</v>
      </c>
    </row>
    <row r="299" spans="1:9" s="1055" customFormat="1" ht="18.75" x14ac:dyDescent="0.3">
      <c r="A299" s="1072" t="s">
        <v>1109</v>
      </c>
      <c r="B299" s="1081">
        <v>146</v>
      </c>
      <c r="C299" s="1049">
        <f t="shared" si="33"/>
        <v>1</v>
      </c>
      <c r="D299" s="1049">
        <v>756</v>
      </c>
      <c r="E299" s="1047">
        <f t="shared" si="29"/>
        <v>756</v>
      </c>
      <c r="F299" s="1062">
        <v>1</v>
      </c>
      <c r="G299" s="1047">
        <f t="shared" si="32"/>
        <v>756</v>
      </c>
      <c r="H299" s="1049">
        <f t="shared" si="31"/>
        <v>178.34</v>
      </c>
      <c r="I299" s="1050">
        <f t="shared" si="28"/>
        <v>934.34</v>
      </c>
    </row>
    <row r="300" spans="1:9" s="1055" customFormat="1" ht="18.75" x14ac:dyDescent="0.3">
      <c r="A300" s="1072" t="s">
        <v>1110</v>
      </c>
      <c r="B300" s="1081">
        <v>146</v>
      </c>
      <c r="C300" s="1049">
        <f t="shared" si="33"/>
        <v>1</v>
      </c>
      <c r="D300" s="1049">
        <v>756</v>
      </c>
      <c r="E300" s="1047">
        <f t="shared" si="29"/>
        <v>756</v>
      </c>
      <c r="F300" s="1062">
        <v>1</v>
      </c>
      <c r="G300" s="1047">
        <f t="shared" si="32"/>
        <v>756</v>
      </c>
      <c r="H300" s="1049">
        <f t="shared" si="31"/>
        <v>178.34</v>
      </c>
      <c r="I300" s="1050">
        <f t="shared" si="28"/>
        <v>934.34</v>
      </c>
    </row>
    <row r="301" spans="1:9" s="1055" customFormat="1" ht="18.75" x14ac:dyDescent="0.3">
      <c r="A301" s="1072" t="s">
        <v>1111</v>
      </c>
      <c r="B301" s="1081">
        <v>146</v>
      </c>
      <c r="C301" s="1049">
        <f t="shared" si="33"/>
        <v>1</v>
      </c>
      <c r="D301" s="1049">
        <v>756</v>
      </c>
      <c r="E301" s="1047">
        <f t="shared" si="29"/>
        <v>756</v>
      </c>
      <c r="F301" s="1062">
        <v>1</v>
      </c>
      <c r="G301" s="1047">
        <f t="shared" si="32"/>
        <v>756</v>
      </c>
      <c r="H301" s="1049">
        <f t="shared" si="31"/>
        <v>178.34</v>
      </c>
      <c r="I301" s="1050">
        <f t="shared" si="28"/>
        <v>934.34</v>
      </c>
    </row>
    <row r="302" spans="1:9" s="1055" customFormat="1" ht="18.75" x14ac:dyDescent="0.3">
      <c r="A302" s="1072" t="s">
        <v>1112</v>
      </c>
      <c r="B302" s="1081">
        <v>146</v>
      </c>
      <c r="C302" s="1049">
        <f t="shared" si="33"/>
        <v>1</v>
      </c>
      <c r="D302" s="1049">
        <v>756</v>
      </c>
      <c r="E302" s="1047">
        <f t="shared" si="29"/>
        <v>756</v>
      </c>
      <c r="F302" s="1062">
        <v>1</v>
      </c>
      <c r="G302" s="1047">
        <f t="shared" si="32"/>
        <v>756</v>
      </c>
      <c r="H302" s="1049">
        <f t="shared" si="31"/>
        <v>178.34</v>
      </c>
      <c r="I302" s="1050">
        <f t="shared" si="28"/>
        <v>934.34</v>
      </c>
    </row>
    <row r="303" spans="1:9" s="1055" customFormat="1" ht="18.75" x14ac:dyDescent="0.3">
      <c r="A303" s="1072" t="s">
        <v>1113</v>
      </c>
      <c r="B303" s="1081">
        <v>146</v>
      </c>
      <c r="C303" s="1049">
        <f t="shared" si="33"/>
        <v>1</v>
      </c>
      <c r="D303" s="1049">
        <v>756</v>
      </c>
      <c r="E303" s="1047">
        <f t="shared" si="29"/>
        <v>756</v>
      </c>
      <c r="F303" s="1062">
        <v>1</v>
      </c>
      <c r="G303" s="1047">
        <f t="shared" si="32"/>
        <v>756</v>
      </c>
      <c r="H303" s="1049">
        <f t="shared" si="31"/>
        <v>178.34</v>
      </c>
      <c r="I303" s="1050">
        <f t="shared" si="28"/>
        <v>934.34</v>
      </c>
    </row>
    <row r="304" spans="1:9" s="1055" customFormat="1" ht="18.75" x14ac:dyDescent="0.3">
      <c r="A304" s="1072" t="s">
        <v>1114</v>
      </c>
      <c r="B304" s="1081">
        <v>22</v>
      </c>
      <c r="C304" s="1049">
        <f t="shared" si="33"/>
        <v>0.15068493150684931</v>
      </c>
      <c r="D304" s="1049">
        <v>779</v>
      </c>
      <c r="E304" s="1047">
        <f t="shared" si="29"/>
        <v>117.38356164383561</v>
      </c>
      <c r="F304" s="1062">
        <v>1</v>
      </c>
      <c r="G304" s="1047">
        <f t="shared" si="32"/>
        <v>117.38</v>
      </c>
      <c r="H304" s="1049">
        <f t="shared" si="31"/>
        <v>27.69</v>
      </c>
      <c r="I304" s="1050">
        <f t="shared" si="28"/>
        <v>145.07</v>
      </c>
    </row>
    <row r="305" spans="1:9" s="1055" customFormat="1" ht="18.75" x14ac:dyDescent="0.3">
      <c r="A305" s="1072" t="s">
        <v>1115</v>
      </c>
      <c r="B305" s="1081">
        <v>28</v>
      </c>
      <c r="C305" s="1049">
        <f t="shared" si="33"/>
        <v>0.19178082191780821</v>
      </c>
      <c r="D305" s="1049">
        <v>779</v>
      </c>
      <c r="E305" s="1047">
        <f t="shared" si="29"/>
        <v>149.39726027397259</v>
      </c>
      <c r="F305" s="1062">
        <v>1</v>
      </c>
      <c r="G305" s="1047">
        <f t="shared" si="32"/>
        <v>149.4</v>
      </c>
      <c r="H305" s="1049">
        <f t="shared" si="31"/>
        <v>35.24</v>
      </c>
      <c r="I305" s="1050">
        <f t="shared" si="28"/>
        <v>184.64000000000001</v>
      </c>
    </row>
    <row r="306" spans="1:9" s="1055" customFormat="1" ht="18.75" x14ac:dyDescent="0.3">
      <c r="A306" s="1072" t="s">
        <v>1116</v>
      </c>
      <c r="B306" s="1081">
        <v>14</v>
      </c>
      <c r="C306" s="1049">
        <f t="shared" si="33"/>
        <v>9.5890410958904104E-2</v>
      </c>
      <c r="D306" s="1049">
        <v>779</v>
      </c>
      <c r="E306" s="1047">
        <f t="shared" si="29"/>
        <v>74.698630136986296</v>
      </c>
      <c r="F306" s="1062">
        <v>1</v>
      </c>
      <c r="G306" s="1047">
        <f t="shared" si="32"/>
        <v>74.7</v>
      </c>
      <c r="H306" s="1049">
        <f t="shared" si="31"/>
        <v>17.62</v>
      </c>
      <c r="I306" s="1050">
        <f t="shared" si="28"/>
        <v>92.320000000000007</v>
      </c>
    </row>
    <row r="307" spans="1:9" s="1055" customFormat="1" ht="18.75" x14ac:dyDescent="0.3">
      <c r="A307" s="1072" t="s">
        <v>1117</v>
      </c>
      <c r="B307" s="1081">
        <v>14</v>
      </c>
      <c r="C307" s="1049">
        <f t="shared" si="33"/>
        <v>9.5890410958904104E-2</v>
      </c>
      <c r="D307" s="1049">
        <v>806</v>
      </c>
      <c r="E307" s="1047">
        <f t="shared" si="29"/>
        <v>77.287671232876704</v>
      </c>
      <c r="F307" s="1062">
        <v>1</v>
      </c>
      <c r="G307" s="1047">
        <f t="shared" si="32"/>
        <v>77.290000000000006</v>
      </c>
      <c r="H307" s="1049">
        <f t="shared" si="31"/>
        <v>18.23</v>
      </c>
      <c r="I307" s="1050">
        <f t="shared" si="28"/>
        <v>95.52000000000001</v>
      </c>
    </row>
    <row r="308" spans="1:9" s="1055" customFormat="1" ht="18.75" x14ac:dyDescent="0.3">
      <c r="A308" s="1072" t="s">
        <v>1118</v>
      </c>
      <c r="B308" s="1081">
        <v>83</v>
      </c>
      <c r="C308" s="1049">
        <f t="shared" si="33"/>
        <v>0.56849315068493156</v>
      </c>
      <c r="D308" s="1049">
        <v>806</v>
      </c>
      <c r="E308" s="1047">
        <f t="shared" si="29"/>
        <v>458.20547945205482</v>
      </c>
      <c r="F308" s="1062">
        <v>1</v>
      </c>
      <c r="G308" s="1047">
        <f t="shared" si="32"/>
        <v>458.21</v>
      </c>
      <c r="H308" s="1049">
        <f t="shared" si="31"/>
        <v>108.09</v>
      </c>
      <c r="I308" s="1050">
        <f t="shared" si="28"/>
        <v>566.29999999999995</v>
      </c>
    </row>
    <row r="309" spans="1:9" s="1055" customFormat="1" ht="18.75" x14ac:dyDescent="0.3">
      <c r="A309" s="1072" t="s">
        <v>1119</v>
      </c>
      <c r="B309" s="1081">
        <v>146</v>
      </c>
      <c r="C309" s="1049">
        <f t="shared" si="33"/>
        <v>1</v>
      </c>
      <c r="D309" s="1049">
        <v>779</v>
      </c>
      <c r="E309" s="1047">
        <f t="shared" si="29"/>
        <v>779</v>
      </c>
      <c r="F309" s="1062">
        <v>1</v>
      </c>
      <c r="G309" s="1047">
        <f t="shared" si="32"/>
        <v>779</v>
      </c>
      <c r="H309" s="1065">
        <f>ROUND(G309*0.2077,2)</f>
        <v>161.80000000000001</v>
      </c>
      <c r="I309" s="1050">
        <f t="shared" si="28"/>
        <v>940.8</v>
      </c>
    </row>
    <row r="310" spans="1:9" s="1055" customFormat="1" ht="18.75" x14ac:dyDescent="0.3">
      <c r="A310" s="1072" t="s">
        <v>1120</v>
      </c>
      <c r="B310" s="1081">
        <v>100</v>
      </c>
      <c r="C310" s="1049">
        <f t="shared" si="33"/>
        <v>0.68493150684931503</v>
      </c>
      <c r="D310" s="1049">
        <v>779</v>
      </c>
      <c r="E310" s="1047">
        <f t="shared" si="29"/>
        <v>533.56164383561645</v>
      </c>
      <c r="F310" s="1062">
        <v>1</v>
      </c>
      <c r="G310" s="1047">
        <f t="shared" si="32"/>
        <v>533.55999999999995</v>
      </c>
      <c r="H310" s="1049">
        <f t="shared" si="31"/>
        <v>125.87</v>
      </c>
      <c r="I310" s="1050">
        <f t="shared" si="28"/>
        <v>659.43</v>
      </c>
    </row>
    <row r="311" spans="1:9" s="1055" customFormat="1" ht="18.75" x14ac:dyDescent="0.3">
      <c r="A311" s="1072" t="s">
        <v>1121</v>
      </c>
      <c r="B311" s="1081">
        <v>16</v>
      </c>
      <c r="C311" s="1049">
        <f t="shared" si="33"/>
        <v>0.1095890410958904</v>
      </c>
      <c r="D311" s="1049">
        <v>765</v>
      </c>
      <c r="E311" s="1047">
        <f t="shared" si="29"/>
        <v>83.835616438356155</v>
      </c>
      <c r="F311" s="1062">
        <v>1</v>
      </c>
      <c r="G311" s="1047">
        <f t="shared" si="32"/>
        <v>83.84</v>
      </c>
      <c r="H311" s="1065">
        <f>ROUND(G311*0.2077,2)</f>
        <v>17.41</v>
      </c>
      <c r="I311" s="1050">
        <f t="shared" si="28"/>
        <v>101.25</v>
      </c>
    </row>
    <row r="312" spans="1:9" s="1055" customFormat="1" ht="18.75" x14ac:dyDescent="0.3">
      <c r="A312" s="1070" t="s">
        <v>6</v>
      </c>
      <c r="B312" s="1080">
        <f>SUM(B313:B332)</f>
        <v>1060.5</v>
      </c>
      <c r="C312" s="1086">
        <f t="shared" ref="C312:I312" si="34">SUM(C313:C332)</f>
        <v>7.1215855959314247</v>
      </c>
      <c r="D312" s="1086"/>
      <c r="E312" s="1086"/>
      <c r="F312" s="1046"/>
      <c r="G312" s="1086">
        <f t="shared" si="34"/>
        <v>7230.7699999999995</v>
      </c>
      <c r="H312" s="1086">
        <f t="shared" si="34"/>
        <v>1501.8200000000002</v>
      </c>
      <c r="I312" s="1089">
        <f t="shared" si="34"/>
        <v>8732.59</v>
      </c>
    </row>
    <row r="313" spans="1:9" s="1056" customFormat="1" ht="18.75" x14ac:dyDescent="0.3">
      <c r="A313" s="1072" t="s">
        <v>1122</v>
      </c>
      <c r="B313" s="1081">
        <v>144</v>
      </c>
      <c r="C313" s="1049">
        <f>B313/167</f>
        <v>0.86227544910179643</v>
      </c>
      <c r="D313" s="1049">
        <v>1536</v>
      </c>
      <c r="E313" s="1047">
        <f>D313*C313</f>
        <v>1324.4550898203593</v>
      </c>
      <c r="F313" s="1062">
        <v>0.3</v>
      </c>
      <c r="G313" s="1047">
        <f t="shared" si="32"/>
        <v>397.34</v>
      </c>
      <c r="H313" s="1065">
        <f>ROUND(G313*0.2077,2)</f>
        <v>82.53</v>
      </c>
      <c r="I313" s="1050">
        <f t="shared" ref="I313:I332" si="35">H313+G313</f>
        <v>479.87</v>
      </c>
    </row>
    <row r="314" spans="1:9" s="1056" customFormat="1" ht="18.75" x14ac:dyDescent="0.3">
      <c r="A314" s="1072" t="s">
        <v>599</v>
      </c>
      <c r="B314" s="1081">
        <v>146</v>
      </c>
      <c r="C314" s="1049">
        <f t="shared" ref="C314:C332" si="36">B314/146</f>
        <v>1</v>
      </c>
      <c r="D314" s="1049">
        <v>1864</v>
      </c>
      <c r="E314" s="1047">
        <f t="shared" ref="E314:E332" si="37">D314*C314</f>
        <v>1864</v>
      </c>
      <c r="F314" s="1062">
        <v>1</v>
      </c>
      <c r="G314" s="1047">
        <f t="shared" si="32"/>
        <v>1864</v>
      </c>
      <c r="H314" s="1065">
        <f t="shared" ref="H314:H332" si="38">ROUND(G314*0.2077,2)</f>
        <v>387.15</v>
      </c>
      <c r="I314" s="1050">
        <f t="shared" si="35"/>
        <v>2251.15</v>
      </c>
    </row>
    <row r="315" spans="1:9" s="1056" customFormat="1" ht="18.75" x14ac:dyDescent="0.3">
      <c r="A315" s="1072" t="s">
        <v>188</v>
      </c>
      <c r="B315" s="1081">
        <v>7</v>
      </c>
      <c r="C315" s="1049">
        <f>B315/167</f>
        <v>4.1916167664670656E-2</v>
      </c>
      <c r="D315" s="1049">
        <v>1158</v>
      </c>
      <c r="E315" s="1047">
        <f t="shared" si="37"/>
        <v>48.538922155688617</v>
      </c>
      <c r="F315" s="1062">
        <v>0.3</v>
      </c>
      <c r="G315" s="1047">
        <f t="shared" si="32"/>
        <v>14.56</v>
      </c>
      <c r="H315" s="1065">
        <f t="shared" si="38"/>
        <v>3.02</v>
      </c>
      <c r="I315" s="1050">
        <f t="shared" si="35"/>
        <v>17.580000000000002</v>
      </c>
    </row>
    <row r="316" spans="1:9" s="1055" customFormat="1" ht="18.75" x14ac:dyDescent="0.3">
      <c r="A316" s="1072" t="s">
        <v>1123</v>
      </c>
      <c r="B316" s="1081">
        <v>12</v>
      </c>
      <c r="C316" s="1049">
        <f t="shared" si="36"/>
        <v>8.2191780821917804E-2</v>
      </c>
      <c r="D316" s="1049">
        <v>570</v>
      </c>
      <c r="E316" s="1047">
        <f t="shared" si="37"/>
        <v>46.849315068493148</v>
      </c>
      <c r="F316" s="1062">
        <v>1</v>
      </c>
      <c r="G316" s="1047">
        <f t="shared" si="32"/>
        <v>46.85</v>
      </c>
      <c r="H316" s="1065">
        <f t="shared" si="38"/>
        <v>9.73</v>
      </c>
      <c r="I316" s="1050">
        <f t="shared" si="35"/>
        <v>56.58</v>
      </c>
    </row>
    <row r="317" spans="1:9" s="1055" customFormat="1" ht="18.75" x14ac:dyDescent="0.3">
      <c r="A317" s="1072" t="s">
        <v>1124</v>
      </c>
      <c r="B317" s="1081">
        <v>20</v>
      </c>
      <c r="C317" s="1049">
        <f t="shared" si="36"/>
        <v>0.13698630136986301</v>
      </c>
      <c r="D317" s="1049">
        <v>570</v>
      </c>
      <c r="E317" s="1047">
        <f t="shared" si="37"/>
        <v>78.082191780821915</v>
      </c>
      <c r="F317" s="1062">
        <v>1</v>
      </c>
      <c r="G317" s="1047">
        <f t="shared" si="32"/>
        <v>78.08</v>
      </c>
      <c r="H317" s="1065">
        <f t="shared" si="38"/>
        <v>16.22</v>
      </c>
      <c r="I317" s="1050">
        <f t="shared" si="35"/>
        <v>94.3</v>
      </c>
    </row>
    <row r="318" spans="1:9" s="1055" customFormat="1" ht="18.75" x14ac:dyDescent="0.3">
      <c r="A318" s="1072" t="s">
        <v>1125</v>
      </c>
      <c r="B318" s="1081">
        <v>12</v>
      </c>
      <c r="C318" s="1049">
        <f t="shared" si="36"/>
        <v>8.2191780821917804E-2</v>
      </c>
      <c r="D318" s="1049">
        <v>570</v>
      </c>
      <c r="E318" s="1047">
        <f t="shared" si="37"/>
        <v>46.849315068493148</v>
      </c>
      <c r="F318" s="1062">
        <v>1</v>
      </c>
      <c r="G318" s="1047">
        <f t="shared" si="32"/>
        <v>46.85</v>
      </c>
      <c r="H318" s="1065">
        <f t="shared" si="38"/>
        <v>9.73</v>
      </c>
      <c r="I318" s="1050">
        <f t="shared" si="35"/>
        <v>56.58</v>
      </c>
    </row>
    <row r="319" spans="1:9" s="1055" customFormat="1" ht="18.75" x14ac:dyDescent="0.3">
      <c r="A319" s="1072" t="s">
        <v>1126</v>
      </c>
      <c r="B319" s="1081">
        <v>12</v>
      </c>
      <c r="C319" s="1049">
        <f t="shared" si="36"/>
        <v>8.2191780821917804E-2</v>
      </c>
      <c r="D319" s="1049">
        <v>570</v>
      </c>
      <c r="E319" s="1047">
        <f t="shared" si="37"/>
        <v>46.849315068493148</v>
      </c>
      <c r="F319" s="1062">
        <v>1</v>
      </c>
      <c r="G319" s="1047">
        <f t="shared" si="32"/>
        <v>46.85</v>
      </c>
      <c r="H319" s="1065">
        <f t="shared" si="38"/>
        <v>9.73</v>
      </c>
      <c r="I319" s="1050">
        <f t="shared" si="35"/>
        <v>56.58</v>
      </c>
    </row>
    <row r="320" spans="1:9" s="1055" customFormat="1" ht="18.75" x14ac:dyDescent="0.3">
      <c r="A320" s="1072" t="s">
        <v>1127</v>
      </c>
      <c r="B320" s="1081">
        <v>3</v>
      </c>
      <c r="C320" s="1049">
        <f t="shared" si="36"/>
        <v>2.0547945205479451E-2</v>
      </c>
      <c r="D320" s="1049">
        <v>570</v>
      </c>
      <c r="E320" s="1047">
        <f t="shared" si="37"/>
        <v>11.712328767123287</v>
      </c>
      <c r="F320" s="1062">
        <v>1</v>
      </c>
      <c r="G320" s="1047">
        <f t="shared" si="32"/>
        <v>11.71</v>
      </c>
      <c r="H320" s="1065">
        <f t="shared" si="38"/>
        <v>2.4300000000000002</v>
      </c>
      <c r="I320" s="1050">
        <f t="shared" si="35"/>
        <v>14.14</v>
      </c>
    </row>
    <row r="321" spans="1:9" s="1055" customFormat="1" ht="18.75" x14ac:dyDescent="0.3">
      <c r="A321" s="1072" t="s">
        <v>1128</v>
      </c>
      <c r="B321" s="1081">
        <v>12</v>
      </c>
      <c r="C321" s="1049">
        <f t="shared" si="36"/>
        <v>8.2191780821917804E-2</v>
      </c>
      <c r="D321" s="1049">
        <v>570</v>
      </c>
      <c r="E321" s="1047">
        <f t="shared" si="37"/>
        <v>46.849315068493148</v>
      </c>
      <c r="F321" s="1062">
        <v>1</v>
      </c>
      <c r="G321" s="1047">
        <f t="shared" si="32"/>
        <v>46.85</v>
      </c>
      <c r="H321" s="1065">
        <f t="shared" si="38"/>
        <v>9.73</v>
      </c>
      <c r="I321" s="1050">
        <f t="shared" si="35"/>
        <v>56.58</v>
      </c>
    </row>
    <row r="322" spans="1:9" s="1055" customFormat="1" ht="18.75" x14ac:dyDescent="0.3">
      <c r="A322" s="1072" t="s">
        <v>1129</v>
      </c>
      <c r="B322" s="1081">
        <v>16</v>
      </c>
      <c r="C322" s="1049">
        <f t="shared" si="36"/>
        <v>0.1095890410958904</v>
      </c>
      <c r="D322" s="1049">
        <v>570</v>
      </c>
      <c r="E322" s="1047">
        <f t="shared" si="37"/>
        <v>62.465753424657528</v>
      </c>
      <c r="F322" s="1062">
        <v>1</v>
      </c>
      <c r="G322" s="1047">
        <f t="shared" si="32"/>
        <v>62.47</v>
      </c>
      <c r="H322" s="1065">
        <f t="shared" si="38"/>
        <v>12.98</v>
      </c>
      <c r="I322" s="1050">
        <f t="shared" si="35"/>
        <v>75.45</v>
      </c>
    </row>
    <row r="323" spans="1:9" s="1055" customFormat="1" ht="18.75" x14ac:dyDescent="0.3">
      <c r="A323" s="1072" t="s">
        <v>1130</v>
      </c>
      <c r="B323" s="1081">
        <v>10</v>
      </c>
      <c r="C323" s="1049">
        <f t="shared" si="36"/>
        <v>6.8493150684931503E-2</v>
      </c>
      <c r="D323" s="1049">
        <v>570</v>
      </c>
      <c r="E323" s="1047">
        <f t="shared" si="37"/>
        <v>39.041095890410958</v>
      </c>
      <c r="F323" s="1062">
        <v>1</v>
      </c>
      <c r="G323" s="1047">
        <f t="shared" si="32"/>
        <v>39.04</v>
      </c>
      <c r="H323" s="1065">
        <f t="shared" si="38"/>
        <v>8.11</v>
      </c>
      <c r="I323" s="1050">
        <f t="shared" si="35"/>
        <v>47.15</v>
      </c>
    </row>
    <row r="324" spans="1:9" s="1055" customFormat="1" ht="18.75" x14ac:dyDescent="0.3">
      <c r="A324" s="1072" t="s">
        <v>1131</v>
      </c>
      <c r="B324" s="1081">
        <v>5.5</v>
      </c>
      <c r="C324" s="1049">
        <f t="shared" si="36"/>
        <v>3.7671232876712327E-2</v>
      </c>
      <c r="D324" s="1049">
        <v>570</v>
      </c>
      <c r="E324" s="1047">
        <f t="shared" si="37"/>
        <v>21.472602739726025</v>
      </c>
      <c r="F324" s="1062">
        <v>1</v>
      </c>
      <c r="G324" s="1047">
        <f t="shared" si="32"/>
        <v>21.47</v>
      </c>
      <c r="H324" s="1065">
        <f t="shared" si="38"/>
        <v>4.46</v>
      </c>
      <c r="I324" s="1050">
        <f t="shared" si="35"/>
        <v>25.93</v>
      </c>
    </row>
    <row r="325" spans="1:9" s="1055" customFormat="1" ht="18.75" x14ac:dyDescent="0.3">
      <c r="A325" s="1072" t="s">
        <v>1132</v>
      </c>
      <c r="B325" s="1081">
        <v>96</v>
      </c>
      <c r="C325" s="1049">
        <f t="shared" si="36"/>
        <v>0.65753424657534243</v>
      </c>
      <c r="D325" s="1049">
        <v>570</v>
      </c>
      <c r="E325" s="1047">
        <f t="shared" si="37"/>
        <v>374.79452054794518</v>
      </c>
      <c r="F325" s="1062">
        <v>1</v>
      </c>
      <c r="G325" s="1047">
        <f t="shared" si="32"/>
        <v>374.79</v>
      </c>
      <c r="H325" s="1065">
        <f t="shared" si="38"/>
        <v>77.84</v>
      </c>
      <c r="I325" s="1050">
        <f t="shared" si="35"/>
        <v>452.63</v>
      </c>
    </row>
    <row r="326" spans="1:9" s="1055" customFormat="1" ht="18.75" x14ac:dyDescent="0.3">
      <c r="A326" s="1072" t="s">
        <v>1133</v>
      </c>
      <c r="B326" s="1081">
        <v>146</v>
      </c>
      <c r="C326" s="1049">
        <f t="shared" si="36"/>
        <v>1</v>
      </c>
      <c r="D326" s="1049">
        <v>570</v>
      </c>
      <c r="E326" s="1047">
        <f t="shared" si="37"/>
        <v>570</v>
      </c>
      <c r="F326" s="1062">
        <v>1</v>
      </c>
      <c r="G326" s="1047">
        <f t="shared" si="32"/>
        <v>570</v>
      </c>
      <c r="H326" s="1065">
        <f t="shared" si="38"/>
        <v>118.39</v>
      </c>
      <c r="I326" s="1050">
        <f t="shared" si="35"/>
        <v>688.39</v>
      </c>
    </row>
    <row r="327" spans="1:9" s="1055" customFormat="1" ht="18.75" x14ac:dyDescent="0.3">
      <c r="A327" s="1072" t="s">
        <v>1134</v>
      </c>
      <c r="B327" s="1081">
        <v>146</v>
      </c>
      <c r="C327" s="1049">
        <f t="shared" si="36"/>
        <v>1</v>
      </c>
      <c r="D327" s="1049">
        <v>570</v>
      </c>
      <c r="E327" s="1047">
        <f t="shared" si="37"/>
        <v>570</v>
      </c>
      <c r="F327" s="1062">
        <v>1</v>
      </c>
      <c r="G327" s="1047">
        <f t="shared" si="32"/>
        <v>570</v>
      </c>
      <c r="H327" s="1065">
        <f t="shared" si="38"/>
        <v>118.39</v>
      </c>
      <c r="I327" s="1050">
        <f t="shared" si="35"/>
        <v>688.39</v>
      </c>
    </row>
    <row r="328" spans="1:9" s="1055" customFormat="1" ht="18.75" x14ac:dyDescent="0.3">
      <c r="A328" s="1072" t="s">
        <v>1135</v>
      </c>
      <c r="B328" s="1081">
        <v>96</v>
      </c>
      <c r="C328" s="1049">
        <f t="shared" si="36"/>
        <v>0.65753424657534243</v>
      </c>
      <c r="D328" s="1049">
        <v>570</v>
      </c>
      <c r="E328" s="1047">
        <f t="shared" si="37"/>
        <v>374.79452054794518</v>
      </c>
      <c r="F328" s="1062">
        <v>1</v>
      </c>
      <c r="G328" s="1047">
        <f t="shared" si="32"/>
        <v>374.79</v>
      </c>
      <c r="H328" s="1065">
        <f t="shared" si="38"/>
        <v>77.84</v>
      </c>
      <c r="I328" s="1050">
        <f t="shared" si="35"/>
        <v>452.63</v>
      </c>
    </row>
    <row r="329" spans="1:9" s="1055" customFormat="1" ht="18.75" x14ac:dyDescent="0.3">
      <c r="A329" s="1072" t="s">
        <v>1136</v>
      </c>
      <c r="B329" s="1081">
        <v>12</v>
      </c>
      <c r="C329" s="1049">
        <f t="shared" si="36"/>
        <v>8.2191780821917804E-2</v>
      </c>
      <c r="D329" s="1049">
        <v>570</v>
      </c>
      <c r="E329" s="1047">
        <f t="shared" si="37"/>
        <v>46.849315068493148</v>
      </c>
      <c r="F329" s="1062">
        <v>1</v>
      </c>
      <c r="G329" s="1047">
        <f t="shared" si="32"/>
        <v>46.85</v>
      </c>
      <c r="H329" s="1065">
        <f t="shared" si="38"/>
        <v>9.73</v>
      </c>
      <c r="I329" s="1050">
        <f t="shared" si="35"/>
        <v>56.58</v>
      </c>
    </row>
    <row r="330" spans="1:9" s="1055" customFormat="1" ht="18.75" x14ac:dyDescent="0.3">
      <c r="A330" s="1072" t="s">
        <v>1137</v>
      </c>
      <c r="B330" s="1081">
        <v>12</v>
      </c>
      <c r="C330" s="1049">
        <f t="shared" si="36"/>
        <v>8.2191780821917804E-2</v>
      </c>
      <c r="D330" s="1049">
        <v>570</v>
      </c>
      <c r="E330" s="1047">
        <f t="shared" si="37"/>
        <v>46.849315068493148</v>
      </c>
      <c r="F330" s="1062">
        <v>1</v>
      </c>
      <c r="G330" s="1047">
        <f t="shared" si="32"/>
        <v>46.85</v>
      </c>
      <c r="H330" s="1065">
        <f t="shared" si="38"/>
        <v>9.73</v>
      </c>
      <c r="I330" s="1050">
        <f t="shared" si="35"/>
        <v>56.58</v>
      </c>
    </row>
    <row r="331" spans="1:9" s="1056" customFormat="1" ht="18.75" x14ac:dyDescent="0.3">
      <c r="A331" s="1072" t="s">
        <v>1138</v>
      </c>
      <c r="B331" s="1081">
        <v>14</v>
      </c>
      <c r="C331" s="1049">
        <f>B331/167</f>
        <v>8.3832335329341312E-2</v>
      </c>
      <c r="D331" s="1049">
        <v>1587</v>
      </c>
      <c r="E331" s="1047">
        <f t="shared" si="37"/>
        <v>133.04191616766465</v>
      </c>
      <c r="F331" s="1062">
        <v>0.3</v>
      </c>
      <c r="G331" s="1047">
        <f t="shared" si="32"/>
        <v>39.909999999999997</v>
      </c>
      <c r="H331" s="1065">
        <f t="shared" si="38"/>
        <v>8.2899999999999991</v>
      </c>
      <c r="I331" s="1050">
        <f t="shared" si="35"/>
        <v>48.199999999999996</v>
      </c>
    </row>
    <row r="332" spans="1:9" s="1056" customFormat="1" ht="18.75" x14ac:dyDescent="0.3">
      <c r="A332" s="1072" t="s">
        <v>1139</v>
      </c>
      <c r="B332" s="1081">
        <v>139</v>
      </c>
      <c r="C332" s="1049">
        <f t="shared" si="36"/>
        <v>0.95205479452054798</v>
      </c>
      <c r="D332" s="1049">
        <v>2659</v>
      </c>
      <c r="E332" s="1047">
        <f t="shared" si="37"/>
        <v>2531.5136986301372</v>
      </c>
      <c r="F332" s="1062">
        <v>1</v>
      </c>
      <c r="G332" s="1047">
        <f t="shared" ref="G332:G361" si="39">ROUND(E332*F332,2)</f>
        <v>2531.5100000000002</v>
      </c>
      <c r="H332" s="1065">
        <f t="shared" si="38"/>
        <v>525.79</v>
      </c>
      <c r="I332" s="1050">
        <f t="shared" si="35"/>
        <v>3057.3</v>
      </c>
    </row>
    <row r="333" spans="1:9" s="1055" customFormat="1" ht="18.75" x14ac:dyDescent="0.3">
      <c r="A333" s="1069" t="s">
        <v>1140</v>
      </c>
      <c r="B333" s="1079">
        <f>B334</f>
        <v>84.5</v>
      </c>
      <c r="C333" s="1061">
        <f t="shared" ref="C333:I333" si="40">C334</f>
        <v>0.57876712328767144</v>
      </c>
      <c r="D333" s="1061"/>
      <c r="E333" s="1061"/>
      <c r="F333" s="1060"/>
      <c r="G333" s="1061">
        <f t="shared" si="40"/>
        <v>617.49</v>
      </c>
      <c r="H333" s="1061">
        <f t="shared" si="40"/>
        <v>144.88000000000002</v>
      </c>
      <c r="I333" s="1088">
        <f t="shared" si="40"/>
        <v>762.36999999999978</v>
      </c>
    </row>
    <row r="334" spans="1:9" s="1055" customFormat="1" ht="32.25" x14ac:dyDescent="0.3">
      <c r="A334" s="1070" t="s">
        <v>7</v>
      </c>
      <c r="B334" s="1080">
        <f>SUM(B335:B361)</f>
        <v>84.5</v>
      </c>
      <c r="C334" s="1086">
        <f t="shared" ref="C334:I334" si="41">SUM(C335:C361)</f>
        <v>0.57876712328767144</v>
      </c>
      <c r="D334" s="1086"/>
      <c r="E334" s="1086"/>
      <c r="F334" s="1046"/>
      <c r="G334" s="1086">
        <f t="shared" si="41"/>
        <v>617.49</v>
      </c>
      <c r="H334" s="1086">
        <f t="shared" si="41"/>
        <v>144.88000000000002</v>
      </c>
      <c r="I334" s="1089">
        <f t="shared" si="41"/>
        <v>762.36999999999978</v>
      </c>
    </row>
    <row r="335" spans="1:9" s="1055" customFormat="1" ht="18.75" x14ac:dyDescent="0.3">
      <c r="A335" s="1072" t="s">
        <v>1141</v>
      </c>
      <c r="B335" s="1083">
        <v>45</v>
      </c>
      <c r="C335" s="1047">
        <f>B335/146</f>
        <v>0.30821917808219179</v>
      </c>
      <c r="D335" s="1047">
        <v>1081</v>
      </c>
      <c r="E335" s="1047">
        <f t="shared" ref="E335:E361" si="42">C335*D335</f>
        <v>333.18493150684935</v>
      </c>
      <c r="F335" s="1048">
        <v>1</v>
      </c>
      <c r="G335" s="1047">
        <f t="shared" si="39"/>
        <v>333.18</v>
      </c>
      <c r="H335" s="1049">
        <f t="shared" ref="H335:H361" si="43">ROUND(G335*0.2359,2)</f>
        <v>78.599999999999994</v>
      </c>
      <c r="I335" s="1050">
        <f t="shared" ref="I335:I361" si="44">H335+G335</f>
        <v>411.78</v>
      </c>
    </row>
    <row r="336" spans="1:9" s="1055" customFormat="1" ht="18.75" x14ac:dyDescent="0.3">
      <c r="A336" s="1072" t="s">
        <v>1142</v>
      </c>
      <c r="B336" s="1083">
        <v>1.5</v>
      </c>
      <c r="C336" s="1047">
        <f t="shared" ref="C336:C361" si="45">B336/146</f>
        <v>1.0273972602739725E-2</v>
      </c>
      <c r="D336" s="1047">
        <v>1065</v>
      </c>
      <c r="E336" s="1047">
        <f t="shared" si="42"/>
        <v>10.941780821917808</v>
      </c>
      <c r="F336" s="1048">
        <v>1</v>
      </c>
      <c r="G336" s="1047">
        <f t="shared" si="39"/>
        <v>10.94</v>
      </c>
      <c r="H336" s="1049">
        <f t="shared" si="43"/>
        <v>2.58</v>
      </c>
      <c r="I336" s="1050">
        <f t="shared" si="44"/>
        <v>13.52</v>
      </c>
    </row>
    <row r="337" spans="1:9" s="1055" customFormat="1" ht="18.75" x14ac:dyDescent="0.3">
      <c r="A337" s="1072" t="s">
        <v>1143</v>
      </c>
      <c r="B337" s="1083">
        <v>2.25</v>
      </c>
      <c r="C337" s="1047">
        <f t="shared" si="45"/>
        <v>1.5410958904109588E-2</v>
      </c>
      <c r="D337" s="1047">
        <v>1065</v>
      </c>
      <c r="E337" s="1047">
        <f t="shared" si="42"/>
        <v>16.412671232876711</v>
      </c>
      <c r="F337" s="1048">
        <v>1</v>
      </c>
      <c r="G337" s="1047">
        <f t="shared" si="39"/>
        <v>16.41</v>
      </c>
      <c r="H337" s="1049">
        <f t="shared" si="43"/>
        <v>3.87</v>
      </c>
      <c r="I337" s="1050">
        <f t="shared" si="44"/>
        <v>20.28</v>
      </c>
    </row>
    <row r="338" spans="1:9" s="1055" customFormat="1" ht="18.75" x14ac:dyDescent="0.3">
      <c r="A338" s="1072" t="s">
        <v>1144</v>
      </c>
      <c r="B338" s="1083">
        <v>0.75</v>
      </c>
      <c r="C338" s="1047">
        <f t="shared" si="45"/>
        <v>5.1369863013698627E-3</v>
      </c>
      <c r="D338" s="1047">
        <v>1081</v>
      </c>
      <c r="E338" s="1047">
        <f t="shared" si="42"/>
        <v>5.5530821917808213</v>
      </c>
      <c r="F338" s="1048">
        <v>1</v>
      </c>
      <c r="G338" s="1047">
        <f t="shared" si="39"/>
        <v>5.55</v>
      </c>
      <c r="H338" s="1049">
        <f t="shared" si="43"/>
        <v>1.31</v>
      </c>
      <c r="I338" s="1050">
        <f t="shared" si="44"/>
        <v>6.8599999999999994</v>
      </c>
    </row>
    <row r="339" spans="1:9" s="1055" customFormat="1" ht="18.75" x14ac:dyDescent="0.3">
      <c r="A339" s="1072" t="s">
        <v>1145</v>
      </c>
      <c r="B339" s="1083">
        <v>0.75</v>
      </c>
      <c r="C339" s="1047">
        <f t="shared" si="45"/>
        <v>5.1369863013698627E-3</v>
      </c>
      <c r="D339" s="1047">
        <v>961</v>
      </c>
      <c r="E339" s="1047">
        <f t="shared" si="42"/>
        <v>4.9366438356164384</v>
      </c>
      <c r="F339" s="1048">
        <v>1</v>
      </c>
      <c r="G339" s="1047">
        <f t="shared" si="39"/>
        <v>4.9400000000000004</v>
      </c>
      <c r="H339" s="1049">
        <f t="shared" si="43"/>
        <v>1.17</v>
      </c>
      <c r="I339" s="1050">
        <f t="shared" si="44"/>
        <v>6.11</v>
      </c>
    </row>
    <row r="340" spans="1:9" s="1055" customFormat="1" ht="18.75" x14ac:dyDescent="0.3">
      <c r="A340" s="1072" t="s">
        <v>1145</v>
      </c>
      <c r="B340" s="1083">
        <v>0.75</v>
      </c>
      <c r="C340" s="1047">
        <f t="shared" si="45"/>
        <v>5.1369863013698627E-3</v>
      </c>
      <c r="D340" s="1047">
        <v>961</v>
      </c>
      <c r="E340" s="1047">
        <f t="shared" si="42"/>
        <v>4.9366438356164384</v>
      </c>
      <c r="F340" s="1048">
        <v>1</v>
      </c>
      <c r="G340" s="1047">
        <f t="shared" si="39"/>
        <v>4.9400000000000004</v>
      </c>
      <c r="H340" s="1049">
        <f t="shared" si="43"/>
        <v>1.17</v>
      </c>
      <c r="I340" s="1050">
        <f t="shared" si="44"/>
        <v>6.11</v>
      </c>
    </row>
    <row r="341" spans="1:9" s="1055" customFormat="1" ht="18.75" x14ac:dyDescent="0.3">
      <c r="A341" s="1072" t="s">
        <v>1142</v>
      </c>
      <c r="B341" s="1083">
        <v>1.5</v>
      </c>
      <c r="C341" s="1047">
        <f t="shared" si="45"/>
        <v>1.0273972602739725E-2</v>
      </c>
      <c r="D341" s="1047">
        <v>1065</v>
      </c>
      <c r="E341" s="1047">
        <f t="shared" si="42"/>
        <v>10.941780821917808</v>
      </c>
      <c r="F341" s="1048">
        <v>1</v>
      </c>
      <c r="G341" s="1047">
        <f t="shared" si="39"/>
        <v>10.94</v>
      </c>
      <c r="H341" s="1049">
        <f t="shared" si="43"/>
        <v>2.58</v>
      </c>
      <c r="I341" s="1050">
        <f t="shared" si="44"/>
        <v>13.52</v>
      </c>
    </row>
    <row r="342" spans="1:9" s="1055" customFormat="1" ht="18.75" x14ac:dyDescent="0.3">
      <c r="A342" s="1072" t="s">
        <v>1142</v>
      </c>
      <c r="B342" s="1083">
        <v>1.5</v>
      </c>
      <c r="C342" s="1047">
        <f t="shared" si="45"/>
        <v>1.0273972602739725E-2</v>
      </c>
      <c r="D342" s="1047">
        <v>1065</v>
      </c>
      <c r="E342" s="1047">
        <f t="shared" si="42"/>
        <v>10.941780821917808</v>
      </c>
      <c r="F342" s="1048">
        <v>1</v>
      </c>
      <c r="G342" s="1047">
        <f t="shared" si="39"/>
        <v>10.94</v>
      </c>
      <c r="H342" s="1065">
        <f>ROUND(G342*0.2077,2)</f>
        <v>2.27</v>
      </c>
      <c r="I342" s="1050">
        <f t="shared" si="44"/>
        <v>13.209999999999999</v>
      </c>
    </row>
    <row r="343" spans="1:9" s="1055" customFormat="1" ht="18.75" x14ac:dyDescent="0.3">
      <c r="A343" s="1072" t="s">
        <v>1142</v>
      </c>
      <c r="B343" s="1083">
        <v>3</v>
      </c>
      <c r="C343" s="1047">
        <f t="shared" si="45"/>
        <v>2.0547945205479451E-2</v>
      </c>
      <c r="D343" s="1047">
        <v>1081</v>
      </c>
      <c r="E343" s="1047">
        <f t="shared" si="42"/>
        <v>22.212328767123285</v>
      </c>
      <c r="F343" s="1048">
        <v>1</v>
      </c>
      <c r="G343" s="1047">
        <f t="shared" si="39"/>
        <v>22.21</v>
      </c>
      <c r="H343" s="1049">
        <f t="shared" ref="H343:H359" si="46">ROUND(G343*0.2359,2)</f>
        <v>5.24</v>
      </c>
      <c r="I343" s="1050">
        <f t="shared" si="44"/>
        <v>27.450000000000003</v>
      </c>
    </row>
    <row r="344" spans="1:9" s="1055" customFormat="1" ht="18.75" x14ac:dyDescent="0.3">
      <c r="A344" s="1072" t="s">
        <v>1145</v>
      </c>
      <c r="B344" s="1083">
        <v>3</v>
      </c>
      <c r="C344" s="1047">
        <f t="shared" si="45"/>
        <v>2.0547945205479451E-2</v>
      </c>
      <c r="D344" s="1047">
        <v>961</v>
      </c>
      <c r="E344" s="1047">
        <f t="shared" si="42"/>
        <v>19.746575342465754</v>
      </c>
      <c r="F344" s="1048">
        <v>1</v>
      </c>
      <c r="G344" s="1047">
        <f t="shared" si="39"/>
        <v>19.75</v>
      </c>
      <c r="H344" s="1049">
        <f t="shared" si="46"/>
        <v>4.66</v>
      </c>
      <c r="I344" s="1050">
        <f t="shared" si="44"/>
        <v>24.41</v>
      </c>
    </row>
    <row r="345" spans="1:9" s="1055" customFormat="1" ht="18.75" x14ac:dyDescent="0.3">
      <c r="A345" s="1072" t="s">
        <v>1145</v>
      </c>
      <c r="B345" s="1083">
        <v>7.5</v>
      </c>
      <c r="C345" s="1047">
        <f t="shared" si="45"/>
        <v>5.1369863013698627E-2</v>
      </c>
      <c r="D345" s="1047">
        <v>961</v>
      </c>
      <c r="E345" s="1047">
        <f t="shared" si="42"/>
        <v>49.36643835616438</v>
      </c>
      <c r="F345" s="1048">
        <v>1</v>
      </c>
      <c r="G345" s="1047">
        <f t="shared" si="39"/>
        <v>49.37</v>
      </c>
      <c r="H345" s="1049">
        <f t="shared" si="46"/>
        <v>11.65</v>
      </c>
      <c r="I345" s="1050">
        <f t="shared" si="44"/>
        <v>61.019999999999996</v>
      </c>
    </row>
    <row r="346" spans="1:9" s="1055" customFormat="1" ht="18.75" x14ac:dyDescent="0.3">
      <c r="A346" s="1072" t="s">
        <v>1142</v>
      </c>
      <c r="B346" s="1083">
        <v>3</v>
      </c>
      <c r="C346" s="1047">
        <f t="shared" si="45"/>
        <v>2.0547945205479451E-2</v>
      </c>
      <c r="D346" s="1047">
        <v>1065</v>
      </c>
      <c r="E346" s="1047">
        <f t="shared" si="42"/>
        <v>21.883561643835616</v>
      </c>
      <c r="F346" s="1048">
        <v>1</v>
      </c>
      <c r="G346" s="1047">
        <f t="shared" si="39"/>
        <v>21.88</v>
      </c>
      <c r="H346" s="1049">
        <f t="shared" si="46"/>
        <v>5.16</v>
      </c>
      <c r="I346" s="1050">
        <f t="shared" si="44"/>
        <v>27.04</v>
      </c>
    </row>
    <row r="347" spans="1:9" s="1055" customFormat="1" ht="18.75" x14ac:dyDescent="0.3">
      <c r="A347" s="1072" t="s">
        <v>1142</v>
      </c>
      <c r="B347" s="1083">
        <v>1</v>
      </c>
      <c r="C347" s="1047">
        <f t="shared" si="45"/>
        <v>6.8493150684931503E-3</v>
      </c>
      <c r="D347" s="1047">
        <v>1081</v>
      </c>
      <c r="E347" s="1047">
        <f t="shared" si="42"/>
        <v>7.4041095890410951</v>
      </c>
      <c r="F347" s="1048">
        <v>1</v>
      </c>
      <c r="G347" s="1047">
        <f t="shared" si="39"/>
        <v>7.4</v>
      </c>
      <c r="H347" s="1049">
        <f t="shared" si="46"/>
        <v>1.75</v>
      </c>
      <c r="I347" s="1050">
        <f t="shared" si="44"/>
        <v>9.15</v>
      </c>
    </row>
    <row r="348" spans="1:9" s="1055" customFormat="1" ht="18.75" x14ac:dyDescent="0.3">
      <c r="A348" s="1072" t="s">
        <v>1145</v>
      </c>
      <c r="B348" s="1083">
        <v>1</v>
      </c>
      <c r="C348" s="1047">
        <f t="shared" si="45"/>
        <v>6.8493150684931503E-3</v>
      </c>
      <c r="D348" s="1047">
        <v>961</v>
      </c>
      <c r="E348" s="1047">
        <f t="shared" si="42"/>
        <v>6.5821917808219172</v>
      </c>
      <c r="F348" s="1048">
        <v>1</v>
      </c>
      <c r="G348" s="1047">
        <f t="shared" si="39"/>
        <v>6.58</v>
      </c>
      <c r="H348" s="1049">
        <f t="shared" si="46"/>
        <v>1.55</v>
      </c>
      <c r="I348" s="1050">
        <f t="shared" si="44"/>
        <v>8.1300000000000008</v>
      </c>
    </row>
    <row r="349" spans="1:9" s="1055" customFormat="1" ht="18.75" x14ac:dyDescent="0.3">
      <c r="A349" s="1072" t="s">
        <v>1145</v>
      </c>
      <c r="B349" s="1083">
        <v>1</v>
      </c>
      <c r="C349" s="1047">
        <f t="shared" si="45"/>
        <v>6.8493150684931503E-3</v>
      </c>
      <c r="D349" s="1047">
        <v>961</v>
      </c>
      <c r="E349" s="1047">
        <f t="shared" si="42"/>
        <v>6.5821917808219172</v>
      </c>
      <c r="F349" s="1048">
        <v>1</v>
      </c>
      <c r="G349" s="1047">
        <f t="shared" si="39"/>
        <v>6.58</v>
      </c>
      <c r="H349" s="1049">
        <f t="shared" si="46"/>
        <v>1.55</v>
      </c>
      <c r="I349" s="1050">
        <f t="shared" si="44"/>
        <v>8.1300000000000008</v>
      </c>
    </row>
    <row r="350" spans="1:9" s="1055" customFormat="1" ht="18.75" x14ac:dyDescent="0.3">
      <c r="A350" s="1072" t="s">
        <v>1142</v>
      </c>
      <c r="B350" s="1083">
        <v>1</v>
      </c>
      <c r="C350" s="1047">
        <f t="shared" si="45"/>
        <v>6.8493150684931503E-3</v>
      </c>
      <c r="D350" s="1047">
        <v>1081</v>
      </c>
      <c r="E350" s="1047">
        <f t="shared" si="42"/>
        <v>7.4041095890410951</v>
      </c>
      <c r="F350" s="1048">
        <v>1</v>
      </c>
      <c r="G350" s="1047">
        <f t="shared" si="39"/>
        <v>7.4</v>
      </c>
      <c r="H350" s="1049">
        <f t="shared" si="46"/>
        <v>1.75</v>
      </c>
      <c r="I350" s="1050">
        <f t="shared" si="44"/>
        <v>9.15</v>
      </c>
    </row>
    <row r="351" spans="1:9" s="1055" customFormat="1" ht="18.75" x14ac:dyDescent="0.3">
      <c r="A351" s="1072" t="s">
        <v>378</v>
      </c>
      <c r="B351" s="1083">
        <v>1</v>
      </c>
      <c r="C351" s="1047">
        <f t="shared" si="45"/>
        <v>6.8493150684931503E-3</v>
      </c>
      <c r="D351" s="1047">
        <v>1065</v>
      </c>
      <c r="E351" s="1047">
        <f t="shared" si="42"/>
        <v>7.2945205479452051</v>
      </c>
      <c r="F351" s="1048">
        <v>1</v>
      </c>
      <c r="G351" s="1047">
        <f t="shared" si="39"/>
        <v>7.29</v>
      </c>
      <c r="H351" s="1065">
        <f>ROUND(G351*0.2077,2)</f>
        <v>1.51</v>
      </c>
      <c r="I351" s="1050">
        <f t="shared" si="44"/>
        <v>8.8000000000000007</v>
      </c>
    </row>
    <row r="352" spans="1:9" s="1055" customFormat="1" ht="18.75" x14ac:dyDescent="0.3">
      <c r="A352" s="1072" t="s">
        <v>1145</v>
      </c>
      <c r="B352" s="1083">
        <v>1</v>
      </c>
      <c r="C352" s="1047">
        <f t="shared" si="45"/>
        <v>6.8493150684931503E-3</v>
      </c>
      <c r="D352" s="1047">
        <v>961</v>
      </c>
      <c r="E352" s="1047">
        <f t="shared" si="42"/>
        <v>6.5821917808219172</v>
      </c>
      <c r="F352" s="1048">
        <v>1</v>
      </c>
      <c r="G352" s="1047">
        <f t="shared" si="39"/>
        <v>6.58</v>
      </c>
      <c r="H352" s="1049">
        <f t="shared" si="46"/>
        <v>1.55</v>
      </c>
      <c r="I352" s="1050">
        <f t="shared" si="44"/>
        <v>8.1300000000000008</v>
      </c>
    </row>
    <row r="353" spans="1:9" s="1055" customFormat="1" ht="18.75" x14ac:dyDescent="0.3">
      <c r="A353" s="1072" t="s">
        <v>1142</v>
      </c>
      <c r="B353" s="1083">
        <v>1</v>
      </c>
      <c r="C353" s="1047">
        <f t="shared" si="45"/>
        <v>6.8493150684931503E-3</v>
      </c>
      <c r="D353" s="1047">
        <v>1065</v>
      </c>
      <c r="E353" s="1047">
        <f t="shared" si="42"/>
        <v>7.2945205479452051</v>
      </c>
      <c r="F353" s="1048">
        <v>1</v>
      </c>
      <c r="G353" s="1047">
        <f t="shared" si="39"/>
        <v>7.29</v>
      </c>
      <c r="H353" s="1049">
        <f t="shared" si="46"/>
        <v>1.72</v>
      </c>
      <c r="I353" s="1050">
        <f t="shared" si="44"/>
        <v>9.01</v>
      </c>
    </row>
    <row r="354" spans="1:9" s="1055" customFormat="1" ht="18.75" x14ac:dyDescent="0.3">
      <c r="A354" s="1072" t="s">
        <v>1142</v>
      </c>
      <c r="B354" s="1083">
        <v>1.5</v>
      </c>
      <c r="C354" s="1047">
        <f t="shared" si="45"/>
        <v>1.0273972602739725E-2</v>
      </c>
      <c r="D354" s="1047">
        <v>1469</v>
      </c>
      <c r="E354" s="1047">
        <f t="shared" si="42"/>
        <v>15.092465753424657</v>
      </c>
      <c r="F354" s="1048">
        <v>1</v>
      </c>
      <c r="G354" s="1047">
        <f t="shared" si="39"/>
        <v>15.09</v>
      </c>
      <c r="H354" s="1049">
        <f t="shared" si="46"/>
        <v>3.56</v>
      </c>
      <c r="I354" s="1050">
        <f t="shared" si="44"/>
        <v>18.649999999999999</v>
      </c>
    </row>
    <row r="355" spans="1:9" s="1055" customFormat="1" ht="18.75" x14ac:dyDescent="0.3">
      <c r="A355" s="1072" t="s">
        <v>1142</v>
      </c>
      <c r="B355" s="1083">
        <v>0.5</v>
      </c>
      <c r="C355" s="1047">
        <f t="shared" si="45"/>
        <v>3.4246575342465752E-3</v>
      </c>
      <c r="D355" s="1047">
        <v>1065</v>
      </c>
      <c r="E355" s="1047">
        <f t="shared" si="42"/>
        <v>3.6472602739726026</v>
      </c>
      <c r="F355" s="1048">
        <v>1</v>
      </c>
      <c r="G355" s="1047">
        <f t="shared" si="39"/>
        <v>3.65</v>
      </c>
      <c r="H355" s="1049">
        <f t="shared" si="46"/>
        <v>0.86</v>
      </c>
      <c r="I355" s="1050">
        <f t="shared" si="44"/>
        <v>4.51</v>
      </c>
    </row>
    <row r="356" spans="1:9" s="1055" customFormat="1" ht="18.75" x14ac:dyDescent="0.3">
      <c r="A356" s="1072" t="s">
        <v>1145</v>
      </c>
      <c r="B356" s="1083">
        <v>0.5</v>
      </c>
      <c r="C356" s="1047">
        <f t="shared" si="45"/>
        <v>3.4246575342465752E-3</v>
      </c>
      <c r="D356" s="1047">
        <v>961</v>
      </c>
      <c r="E356" s="1047">
        <f t="shared" si="42"/>
        <v>3.2910958904109586</v>
      </c>
      <c r="F356" s="1048">
        <v>1</v>
      </c>
      <c r="G356" s="1047">
        <f t="shared" si="39"/>
        <v>3.29</v>
      </c>
      <c r="H356" s="1049">
        <f t="shared" si="46"/>
        <v>0.78</v>
      </c>
      <c r="I356" s="1050">
        <f t="shared" si="44"/>
        <v>4.07</v>
      </c>
    </row>
    <row r="357" spans="1:9" s="1055" customFormat="1" ht="18.75" x14ac:dyDescent="0.3">
      <c r="A357" s="1072" t="s">
        <v>1142</v>
      </c>
      <c r="B357" s="1083">
        <v>0.5</v>
      </c>
      <c r="C357" s="1047">
        <f t="shared" si="45"/>
        <v>3.4246575342465752E-3</v>
      </c>
      <c r="D357" s="1047">
        <v>1081</v>
      </c>
      <c r="E357" s="1047">
        <f t="shared" si="42"/>
        <v>3.7020547945205475</v>
      </c>
      <c r="F357" s="1048">
        <v>1</v>
      </c>
      <c r="G357" s="1047">
        <f t="shared" si="39"/>
        <v>3.7</v>
      </c>
      <c r="H357" s="1049">
        <f t="shared" si="46"/>
        <v>0.87</v>
      </c>
      <c r="I357" s="1050">
        <f t="shared" si="44"/>
        <v>4.57</v>
      </c>
    </row>
    <row r="358" spans="1:9" s="1055" customFormat="1" ht="18.75" x14ac:dyDescent="0.3">
      <c r="A358" s="1072" t="s">
        <v>1145</v>
      </c>
      <c r="B358" s="1083">
        <v>0.5</v>
      </c>
      <c r="C358" s="1047">
        <f t="shared" si="45"/>
        <v>3.4246575342465752E-3</v>
      </c>
      <c r="D358" s="1047">
        <v>961</v>
      </c>
      <c r="E358" s="1047">
        <f t="shared" si="42"/>
        <v>3.2910958904109586</v>
      </c>
      <c r="F358" s="1048">
        <v>1</v>
      </c>
      <c r="G358" s="1047">
        <f t="shared" si="39"/>
        <v>3.29</v>
      </c>
      <c r="H358" s="1049">
        <f t="shared" si="46"/>
        <v>0.78</v>
      </c>
      <c r="I358" s="1050">
        <f t="shared" si="44"/>
        <v>4.07</v>
      </c>
    </row>
    <row r="359" spans="1:9" s="1055" customFormat="1" ht="18.75" x14ac:dyDescent="0.3">
      <c r="A359" s="1072" t="s">
        <v>1142</v>
      </c>
      <c r="B359" s="1083">
        <v>0.5</v>
      </c>
      <c r="C359" s="1047">
        <f t="shared" si="45"/>
        <v>3.4246575342465752E-3</v>
      </c>
      <c r="D359" s="1047">
        <v>1065</v>
      </c>
      <c r="E359" s="1047">
        <f t="shared" si="42"/>
        <v>3.6472602739726026</v>
      </c>
      <c r="F359" s="1048">
        <v>1</v>
      </c>
      <c r="G359" s="1047">
        <f t="shared" si="39"/>
        <v>3.65</v>
      </c>
      <c r="H359" s="1049">
        <f t="shared" si="46"/>
        <v>0.86</v>
      </c>
      <c r="I359" s="1050">
        <f t="shared" si="44"/>
        <v>4.51</v>
      </c>
    </row>
    <row r="360" spans="1:9" s="1055" customFormat="1" ht="18.75" x14ac:dyDescent="0.3">
      <c r="A360" s="1072" t="s">
        <v>1142</v>
      </c>
      <c r="B360" s="1083">
        <v>1</v>
      </c>
      <c r="C360" s="1047">
        <f t="shared" si="45"/>
        <v>6.8493150684931503E-3</v>
      </c>
      <c r="D360" s="1047">
        <v>1469</v>
      </c>
      <c r="E360" s="1047">
        <f t="shared" si="42"/>
        <v>10.061643835616438</v>
      </c>
      <c r="F360" s="1048">
        <v>1</v>
      </c>
      <c r="G360" s="1047">
        <f t="shared" si="39"/>
        <v>10.06</v>
      </c>
      <c r="H360" s="1065">
        <f>ROUND(G360*0.2077,2)</f>
        <v>2.09</v>
      </c>
      <c r="I360" s="1050">
        <f t="shared" si="44"/>
        <v>12.15</v>
      </c>
    </row>
    <row r="361" spans="1:9" s="1055" customFormat="1" ht="19.5" thickBot="1" x14ac:dyDescent="0.35">
      <c r="A361" s="1073" t="s">
        <v>1142</v>
      </c>
      <c r="B361" s="1084">
        <v>2</v>
      </c>
      <c r="C361" s="1051">
        <f t="shared" si="45"/>
        <v>1.3698630136986301E-2</v>
      </c>
      <c r="D361" s="1051">
        <v>1065</v>
      </c>
      <c r="E361" s="1051">
        <f t="shared" si="42"/>
        <v>14.58904109589041</v>
      </c>
      <c r="F361" s="1052">
        <v>1</v>
      </c>
      <c r="G361" s="1051">
        <f t="shared" si="39"/>
        <v>14.59</v>
      </c>
      <c r="H361" s="1053">
        <f t="shared" si="43"/>
        <v>3.44</v>
      </c>
      <c r="I361" s="1054">
        <f t="shared" si="44"/>
        <v>18.03</v>
      </c>
    </row>
  </sheetData>
  <mergeCells count="3">
    <mergeCell ref="A2:I2"/>
    <mergeCell ref="A6:A7"/>
    <mergeCell ref="B6:I6"/>
  </mergeCells>
  <pageMargins left="0.31496062992125984" right="0.31496062992125984" top="0.55118110236220474" bottom="0.35433070866141736" header="0.31496062992125984" footer="0.31496062992125984"/>
  <pageSetup paperSize="9" scale="6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948B-6901-4A72-A5A2-72286D9B19F9}">
  <sheetPr>
    <tabColor theme="9" tint="0.59999389629810485"/>
  </sheetPr>
  <dimension ref="A1:J90"/>
  <sheetViews>
    <sheetView topLeftCell="B1" zoomScale="80" zoomScaleNormal="80" zoomScaleSheetLayoutView="80" workbookViewId="0">
      <selection activeCell="J1" sqref="J1"/>
    </sheetView>
  </sheetViews>
  <sheetFormatPr defaultColWidth="9.140625" defaultRowHeight="15.75" x14ac:dyDescent="0.25"/>
  <cols>
    <col min="1" max="1" width="23.7109375" style="350" hidden="1" customWidth="1"/>
    <col min="2" max="2" width="64.85546875" style="350" customWidth="1"/>
    <col min="3" max="3" width="17.42578125" style="350" bestFit="1" customWidth="1"/>
    <col min="4" max="4" width="18.85546875" style="350" bestFit="1" customWidth="1"/>
    <col min="5" max="5" width="12.28515625" style="350" bestFit="1" customWidth="1"/>
    <col min="6" max="6" width="14.5703125" style="350" bestFit="1" customWidth="1"/>
    <col min="7" max="7" width="11" style="350" bestFit="1" customWidth="1"/>
    <col min="8" max="10" width="13.7109375" style="350" customWidth="1"/>
    <col min="11" max="16384" width="9.140625" style="350"/>
  </cols>
  <sheetData>
    <row r="1" spans="1:10" x14ac:dyDescent="0.25">
      <c r="J1" s="1160" t="s">
        <v>2808</v>
      </c>
    </row>
    <row r="2" spans="1:10" s="196" customFormat="1" ht="48.75" customHeight="1" x14ac:dyDescent="0.25">
      <c r="B2" s="1224" t="s">
        <v>34</v>
      </c>
      <c r="C2" s="1224"/>
      <c r="D2" s="1224"/>
      <c r="E2" s="1224"/>
      <c r="F2" s="1224"/>
      <c r="G2" s="1224"/>
      <c r="H2" s="1224"/>
      <c r="I2" s="1224"/>
      <c r="J2" s="1224"/>
    </row>
    <row r="4" spans="1:10" x14ac:dyDescent="0.25">
      <c r="B4" s="350" t="s">
        <v>2627</v>
      </c>
    </row>
    <row r="5" spans="1:10" ht="16.5" thickBot="1" x14ac:dyDescent="0.3">
      <c r="H5" s="604"/>
      <c r="I5" s="604"/>
      <c r="J5" s="604"/>
    </row>
    <row r="6" spans="1:10" x14ac:dyDescent="0.25">
      <c r="B6" s="1203"/>
      <c r="C6" s="1205" t="s">
        <v>35</v>
      </c>
      <c r="D6" s="1206"/>
      <c r="E6" s="1206"/>
      <c r="F6" s="1206"/>
      <c r="G6" s="1206"/>
      <c r="H6" s="1206"/>
      <c r="I6" s="1206"/>
      <c r="J6" s="1207"/>
    </row>
    <row r="7" spans="1:10" ht="120" customHeight="1" x14ac:dyDescent="0.25">
      <c r="B7" s="1204"/>
      <c r="C7" s="245" t="s">
        <v>16</v>
      </c>
      <c r="D7" s="246" t="s">
        <v>11</v>
      </c>
      <c r="E7" s="246" t="s">
        <v>12</v>
      </c>
      <c r="F7" s="246" t="s">
        <v>10</v>
      </c>
      <c r="G7" s="246" t="s">
        <v>2</v>
      </c>
      <c r="H7" s="246" t="s">
        <v>3</v>
      </c>
      <c r="I7" s="246" t="s">
        <v>4</v>
      </c>
      <c r="J7" s="247" t="s">
        <v>5</v>
      </c>
    </row>
    <row r="8" spans="1:10" ht="13.5" customHeight="1" x14ac:dyDescent="0.25">
      <c r="B8" s="269"/>
      <c r="C8" s="245">
        <v>1</v>
      </c>
      <c r="D8" s="246" t="s">
        <v>31</v>
      </c>
      <c r="E8" s="246">
        <v>3</v>
      </c>
      <c r="F8" s="246" t="s">
        <v>13</v>
      </c>
      <c r="G8" s="246">
        <v>5</v>
      </c>
      <c r="H8" s="246" t="s">
        <v>14</v>
      </c>
      <c r="I8" s="246" t="s">
        <v>30</v>
      </c>
      <c r="J8" s="247" t="s">
        <v>15</v>
      </c>
    </row>
    <row r="9" spans="1:10" s="196" customFormat="1" x14ac:dyDescent="0.25">
      <c r="B9" s="720" t="s">
        <v>0</v>
      </c>
      <c r="C9" s="728">
        <f>C10</f>
        <v>4555.8999999999996</v>
      </c>
      <c r="D9" s="705">
        <f t="shared" ref="D9:J9" si="0">D10</f>
        <v>27.280838323353294</v>
      </c>
      <c r="E9" s="705"/>
      <c r="F9" s="705"/>
      <c r="G9" s="705"/>
      <c r="H9" s="705">
        <f t="shared" si="0"/>
        <v>16503.28</v>
      </c>
      <c r="I9" s="705">
        <f t="shared" si="0"/>
        <v>3857.43</v>
      </c>
      <c r="J9" s="706">
        <f t="shared" si="0"/>
        <v>20360.71</v>
      </c>
    </row>
    <row r="10" spans="1:10" s="196" customFormat="1" x14ac:dyDescent="0.25">
      <c r="B10" s="860" t="s">
        <v>833</v>
      </c>
      <c r="C10" s="744">
        <f>C11+C45+C65</f>
        <v>4555.8999999999996</v>
      </c>
      <c r="D10" s="710">
        <f t="shared" ref="D10:J10" si="1">D11+D45+D65</f>
        <v>27.280838323353294</v>
      </c>
      <c r="E10" s="710"/>
      <c r="F10" s="710"/>
      <c r="G10" s="710"/>
      <c r="H10" s="710">
        <f t="shared" si="1"/>
        <v>16503.28</v>
      </c>
      <c r="I10" s="710">
        <f t="shared" si="1"/>
        <v>3857.43</v>
      </c>
      <c r="J10" s="712">
        <f t="shared" si="1"/>
        <v>20360.71</v>
      </c>
    </row>
    <row r="11" spans="1:10" ht="31.5" x14ac:dyDescent="0.25">
      <c r="B11" s="521" t="s">
        <v>9</v>
      </c>
      <c r="C11" s="451">
        <f t="shared" ref="C11:I11" si="2">SUM(C12:C44)</f>
        <v>2255</v>
      </c>
      <c r="D11" s="427">
        <f t="shared" si="2"/>
        <v>13.502994011976048</v>
      </c>
      <c r="E11" s="427"/>
      <c r="F11" s="427"/>
      <c r="G11" s="427"/>
      <c r="H11" s="427">
        <f t="shared" si="2"/>
        <v>10358.519999999999</v>
      </c>
      <c r="I11" s="427">
        <f t="shared" si="2"/>
        <v>2407.89</v>
      </c>
      <c r="J11" s="466">
        <f>SUM(J12:J44)</f>
        <v>12766.41</v>
      </c>
    </row>
    <row r="12" spans="1:10" x14ac:dyDescent="0.25">
      <c r="A12" s="350" t="s">
        <v>834</v>
      </c>
      <c r="B12" s="433" t="s">
        <v>589</v>
      </c>
      <c r="C12" s="767">
        <v>54.5</v>
      </c>
      <c r="D12" s="399">
        <f>C12/167</f>
        <v>0.32634730538922158</v>
      </c>
      <c r="E12" s="399">
        <v>1500</v>
      </c>
      <c r="F12" s="399">
        <f>E12*D12</f>
        <v>489.52095808383234</v>
      </c>
      <c r="G12" s="406">
        <v>0.5</v>
      </c>
      <c r="H12" s="399">
        <f>ROUND(F12*G12,2)</f>
        <v>244.76</v>
      </c>
      <c r="I12" s="428">
        <f>ROUND(H12*0.2194,2)</f>
        <v>53.7</v>
      </c>
      <c r="J12" s="401">
        <f>H12+I12</f>
        <v>298.45999999999998</v>
      </c>
    </row>
    <row r="13" spans="1:10" x14ac:dyDescent="0.25">
      <c r="A13" s="350" t="s">
        <v>834</v>
      </c>
      <c r="B13" s="433" t="s">
        <v>589</v>
      </c>
      <c r="C13" s="767">
        <v>20.5</v>
      </c>
      <c r="D13" s="399">
        <f t="shared" ref="D13:D70" si="3">C13/167</f>
        <v>0.12275449101796407</v>
      </c>
      <c r="E13" s="399">
        <v>1500</v>
      </c>
      <c r="F13" s="399">
        <f t="shared" ref="F13:F44" si="4">E13*D13</f>
        <v>184.1317365269461</v>
      </c>
      <c r="G13" s="406">
        <v>1</v>
      </c>
      <c r="H13" s="399">
        <f t="shared" ref="H13:H44" si="5">ROUND(F13*G13,2)</f>
        <v>184.13</v>
      </c>
      <c r="I13" s="428">
        <f>ROUND(H13*0.2194,2)</f>
        <v>40.4</v>
      </c>
      <c r="J13" s="401">
        <f t="shared" ref="J13:J44" si="6">H13+I13</f>
        <v>224.53</v>
      </c>
    </row>
    <row r="14" spans="1:10" x14ac:dyDescent="0.25">
      <c r="A14" s="350" t="s">
        <v>835</v>
      </c>
      <c r="B14" s="433" t="s">
        <v>589</v>
      </c>
      <c r="C14" s="767">
        <v>160.5</v>
      </c>
      <c r="D14" s="399">
        <f t="shared" si="3"/>
        <v>0.96107784431137722</v>
      </c>
      <c r="E14" s="399">
        <v>1500</v>
      </c>
      <c r="F14" s="399">
        <f t="shared" si="4"/>
        <v>1441.6167664670659</v>
      </c>
      <c r="G14" s="406">
        <v>0.5</v>
      </c>
      <c r="H14" s="399">
        <f t="shared" si="5"/>
        <v>720.81</v>
      </c>
      <c r="I14" s="399">
        <f t="shared" ref="I14:I27" si="7">ROUND(H14*0.2359,2)</f>
        <v>170.04</v>
      </c>
      <c r="J14" s="401">
        <f t="shared" si="6"/>
        <v>890.84999999999991</v>
      </c>
    </row>
    <row r="15" spans="1:10" x14ac:dyDescent="0.25">
      <c r="A15" s="350" t="s">
        <v>835</v>
      </c>
      <c r="B15" s="433" t="s">
        <v>589</v>
      </c>
      <c r="C15" s="767">
        <v>6.5</v>
      </c>
      <c r="D15" s="399">
        <f t="shared" si="3"/>
        <v>3.8922155688622756E-2</v>
      </c>
      <c r="E15" s="399">
        <v>1500</v>
      </c>
      <c r="F15" s="399">
        <f t="shared" si="4"/>
        <v>58.383233532934135</v>
      </c>
      <c r="G15" s="406">
        <v>1</v>
      </c>
      <c r="H15" s="399">
        <f t="shared" si="5"/>
        <v>58.38</v>
      </c>
      <c r="I15" s="399">
        <f t="shared" si="7"/>
        <v>13.77</v>
      </c>
      <c r="J15" s="401">
        <f t="shared" si="6"/>
        <v>72.150000000000006</v>
      </c>
    </row>
    <row r="16" spans="1:10" x14ac:dyDescent="0.25">
      <c r="A16" s="350" t="s">
        <v>836</v>
      </c>
      <c r="B16" s="433" t="s">
        <v>589</v>
      </c>
      <c r="C16" s="767">
        <v>48</v>
      </c>
      <c r="D16" s="399">
        <f t="shared" si="3"/>
        <v>0.28742514970059879</v>
      </c>
      <c r="E16" s="399">
        <v>1500</v>
      </c>
      <c r="F16" s="399">
        <f t="shared" si="4"/>
        <v>431.13772455089821</v>
      </c>
      <c r="G16" s="406">
        <v>0.5</v>
      </c>
      <c r="H16" s="399">
        <f t="shared" si="5"/>
        <v>215.57</v>
      </c>
      <c r="I16" s="399">
        <f t="shared" si="7"/>
        <v>50.85</v>
      </c>
      <c r="J16" s="401">
        <f t="shared" si="6"/>
        <v>266.42</v>
      </c>
    </row>
    <row r="17" spans="1:10" x14ac:dyDescent="0.25">
      <c r="A17" s="350" t="s">
        <v>837</v>
      </c>
      <c r="B17" s="433" t="s">
        <v>589</v>
      </c>
      <c r="C17" s="767">
        <v>106</v>
      </c>
      <c r="D17" s="399">
        <f t="shared" si="3"/>
        <v>0.6347305389221557</v>
      </c>
      <c r="E17" s="399">
        <v>1500</v>
      </c>
      <c r="F17" s="399">
        <f t="shared" si="4"/>
        <v>952.09580838323359</v>
      </c>
      <c r="G17" s="406">
        <v>0.5</v>
      </c>
      <c r="H17" s="399">
        <f t="shared" si="5"/>
        <v>476.05</v>
      </c>
      <c r="I17" s="399">
        <f t="shared" si="7"/>
        <v>112.3</v>
      </c>
      <c r="J17" s="401">
        <f t="shared" si="6"/>
        <v>588.35</v>
      </c>
    </row>
    <row r="18" spans="1:10" x14ac:dyDescent="0.25">
      <c r="A18" s="350" t="s">
        <v>837</v>
      </c>
      <c r="B18" s="433" t="s">
        <v>589</v>
      </c>
      <c r="C18" s="767">
        <v>6</v>
      </c>
      <c r="D18" s="399">
        <f t="shared" si="3"/>
        <v>3.5928143712574849E-2</v>
      </c>
      <c r="E18" s="399">
        <v>1500</v>
      </c>
      <c r="F18" s="399">
        <f t="shared" si="4"/>
        <v>53.892215568862277</v>
      </c>
      <c r="G18" s="406">
        <v>1</v>
      </c>
      <c r="H18" s="399">
        <f t="shared" si="5"/>
        <v>53.89</v>
      </c>
      <c r="I18" s="399">
        <f t="shared" si="7"/>
        <v>12.71</v>
      </c>
      <c r="J18" s="401">
        <f t="shared" si="6"/>
        <v>66.599999999999994</v>
      </c>
    </row>
    <row r="19" spans="1:10" x14ac:dyDescent="0.25">
      <c r="A19" s="350" t="s">
        <v>838</v>
      </c>
      <c r="B19" s="433" t="s">
        <v>589</v>
      </c>
      <c r="C19" s="767">
        <v>48</v>
      </c>
      <c r="D19" s="399">
        <f t="shared" si="3"/>
        <v>0.28742514970059879</v>
      </c>
      <c r="E19" s="399">
        <v>1500</v>
      </c>
      <c r="F19" s="399">
        <f t="shared" si="4"/>
        <v>431.13772455089821</v>
      </c>
      <c r="G19" s="406">
        <v>0.5</v>
      </c>
      <c r="H19" s="399">
        <f t="shared" si="5"/>
        <v>215.57</v>
      </c>
      <c r="I19" s="399">
        <f t="shared" si="7"/>
        <v>50.85</v>
      </c>
      <c r="J19" s="401">
        <f t="shared" si="6"/>
        <v>266.42</v>
      </c>
    </row>
    <row r="20" spans="1:10" x14ac:dyDescent="0.25">
      <c r="A20" s="350" t="s">
        <v>839</v>
      </c>
      <c r="B20" s="433" t="s">
        <v>589</v>
      </c>
      <c r="C20" s="767">
        <v>119</v>
      </c>
      <c r="D20" s="399">
        <f t="shared" si="3"/>
        <v>0.71257485029940115</v>
      </c>
      <c r="E20" s="399">
        <v>1500</v>
      </c>
      <c r="F20" s="399">
        <f t="shared" si="4"/>
        <v>1068.8622754491016</v>
      </c>
      <c r="G20" s="406">
        <v>0.5</v>
      </c>
      <c r="H20" s="399">
        <f t="shared" si="5"/>
        <v>534.42999999999995</v>
      </c>
      <c r="I20" s="399">
        <f t="shared" si="7"/>
        <v>126.07</v>
      </c>
      <c r="J20" s="401">
        <f t="shared" si="6"/>
        <v>660.5</v>
      </c>
    </row>
    <row r="21" spans="1:10" x14ac:dyDescent="0.25">
      <c r="A21" s="350" t="s">
        <v>839</v>
      </c>
      <c r="B21" s="433" t="s">
        <v>589</v>
      </c>
      <c r="C21" s="767">
        <v>9</v>
      </c>
      <c r="D21" s="399">
        <f t="shared" si="3"/>
        <v>5.3892215568862277E-2</v>
      </c>
      <c r="E21" s="399">
        <v>1500</v>
      </c>
      <c r="F21" s="399">
        <f t="shared" si="4"/>
        <v>80.838323353293418</v>
      </c>
      <c r="G21" s="406">
        <v>1</v>
      </c>
      <c r="H21" s="399">
        <f t="shared" si="5"/>
        <v>80.84</v>
      </c>
      <c r="I21" s="399">
        <f t="shared" si="7"/>
        <v>19.07</v>
      </c>
      <c r="J21" s="401">
        <f t="shared" si="6"/>
        <v>99.91</v>
      </c>
    </row>
    <row r="22" spans="1:10" x14ac:dyDescent="0.25">
      <c r="A22" s="350" t="s">
        <v>840</v>
      </c>
      <c r="B22" s="433" t="s">
        <v>589</v>
      </c>
      <c r="C22" s="767">
        <v>18.5</v>
      </c>
      <c r="D22" s="399">
        <f t="shared" si="3"/>
        <v>0.11077844311377245</v>
      </c>
      <c r="E22" s="399">
        <v>1500</v>
      </c>
      <c r="F22" s="399">
        <f t="shared" si="4"/>
        <v>166.1676646706587</v>
      </c>
      <c r="G22" s="406">
        <v>0.5</v>
      </c>
      <c r="H22" s="399">
        <f t="shared" si="5"/>
        <v>83.08</v>
      </c>
      <c r="I22" s="399">
        <f t="shared" si="7"/>
        <v>19.600000000000001</v>
      </c>
      <c r="J22" s="401">
        <f t="shared" si="6"/>
        <v>102.68</v>
      </c>
    </row>
    <row r="23" spans="1:10" x14ac:dyDescent="0.25">
      <c r="A23" s="350" t="s">
        <v>840</v>
      </c>
      <c r="B23" s="433" t="s">
        <v>589</v>
      </c>
      <c r="C23" s="767">
        <v>5.5</v>
      </c>
      <c r="D23" s="399">
        <f t="shared" si="3"/>
        <v>3.2934131736526949E-2</v>
      </c>
      <c r="E23" s="399">
        <v>1500</v>
      </c>
      <c r="F23" s="399">
        <f t="shared" si="4"/>
        <v>49.401197604790426</v>
      </c>
      <c r="G23" s="406">
        <v>1</v>
      </c>
      <c r="H23" s="399">
        <f t="shared" si="5"/>
        <v>49.4</v>
      </c>
      <c r="I23" s="399">
        <f t="shared" si="7"/>
        <v>11.65</v>
      </c>
      <c r="J23" s="401">
        <f t="shared" si="6"/>
        <v>61.05</v>
      </c>
    </row>
    <row r="24" spans="1:10" x14ac:dyDescent="0.25">
      <c r="A24" s="350" t="s">
        <v>841</v>
      </c>
      <c r="B24" s="433" t="s">
        <v>589</v>
      </c>
      <c r="C24" s="767">
        <v>86.5</v>
      </c>
      <c r="D24" s="399">
        <f t="shared" si="3"/>
        <v>0.51796407185628746</v>
      </c>
      <c r="E24" s="399">
        <v>1500</v>
      </c>
      <c r="F24" s="399">
        <f t="shared" si="4"/>
        <v>776.94610778443121</v>
      </c>
      <c r="G24" s="406">
        <v>0.5</v>
      </c>
      <c r="H24" s="399">
        <f t="shared" si="5"/>
        <v>388.47</v>
      </c>
      <c r="I24" s="399">
        <f t="shared" si="7"/>
        <v>91.64</v>
      </c>
      <c r="J24" s="401">
        <f t="shared" si="6"/>
        <v>480.11</v>
      </c>
    </row>
    <row r="25" spans="1:10" x14ac:dyDescent="0.25">
      <c r="A25" s="350" t="s">
        <v>841</v>
      </c>
      <c r="B25" s="433" t="s">
        <v>589</v>
      </c>
      <c r="C25" s="767">
        <v>1.5</v>
      </c>
      <c r="D25" s="399">
        <f t="shared" si="3"/>
        <v>8.9820359281437123E-3</v>
      </c>
      <c r="E25" s="399">
        <v>1500</v>
      </c>
      <c r="F25" s="399">
        <f t="shared" si="4"/>
        <v>13.473053892215569</v>
      </c>
      <c r="G25" s="406">
        <v>1</v>
      </c>
      <c r="H25" s="399">
        <f t="shared" si="5"/>
        <v>13.47</v>
      </c>
      <c r="I25" s="399">
        <f t="shared" si="7"/>
        <v>3.18</v>
      </c>
      <c r="J25" s="401">
        <f t="shared" si="6"/>
        <v>16.650000000000002</v>
      </c>
    </row>
    <row r="26" spans="1:10" x14ac:dyDescent="0.25">
      <c r="A26" s="350" t="s">
        <v>842</v>
      </c>
      <c r="B26" s="433" t="s">
        <v>589</v>
      </c>
      <c r="C26" s="767">
        <v>22</v>
      </c>
      <c r="D26" s="399">
        <f t="shared" si="3"/>
        <v>0.1317365269461078</v>
      </c>
      <c r="E26" s="399">
        <v>1500</v>
      </c>
      <c r="F26" s="399">
        <f t="shared" si="4"/>
        <v>197.6047904191617</v>
      </c>
      <c r="G26" s="406">
        <v>0.5</v>
      </c>
      <c r="H26" s="399">
        <f t="shared" si="5"/>
        <v>98.8</v>
      </c>
      <c r="I26" s="399">
        <f t="shared" si="7"/>
        <v>23.31</v>
      </c>
      <c r="J26" s="401">
        <f t="shared" si="6"/>
        <v>122.11</v>
      </c>
    </row>
    <row r="27" spans="1:10" x14ac:dyDescent="0.25">
      <c r="A27" s="350" t="s">
        <v>842</v>
      </c>
      <c r="B27" s="433" t="s">
        <v>589</v>
      </c>
      <c r="C27" s="767">
        <v>2</v>
      </c>
      <c r="D27" s="399">
        <f t="shared" si="3"/>
        <v>1.1976047904191617E-2</v>
      </c>
      <c r="E27" s="399">
        <v>1500</v>
      </c>
      <c r="F27" s="399">
        <f t="shared" si="4"/>
        <v>17.964071856287426</v>
      </c>
      <c r="G27" s="406">
        <v>1</v>
      </c>
      <c r="H27" s="399">
        <f t="shared" si="5"/>
        <v>17.96</v>
      </c>
      <c r="I27" s="399">
        <f t="shared" si="7"/>
        <v>4.24</v>
      </c>
      <c r="J27" s="401">
        <f t="shared" si="6"/>
        <v>22.200000000000003</v>
      </c>
    </row>
    <row r="28" spans="1:10" x14ac:dyDescent="0.25">
      <c r="A28" s="350" t="s">
        <v>843</v>
      </c>
      <c r="B28" s="433" t="s">
        <v>844</v>
      </c>
      <c r="C28" s="767">
        <v>104</v>
      </c>
      <c r="D28" s="399">
        <f t="shared" si="3"/>
        <v>0.6227544910179641</v>
      </c>
      <c r="E28" s="399">
        <v>1500</v>
      </c>
      <c r="F28" s="399">
        <f t="shared" si="4"/>
        <v>934.13173652694616</v>
      </c>
      <c r="G28" s="406">
        <v>0.5</v>
      </c>
      <c r="H28" s="399">
        <f t="shared" si="5"/>
        <v>467.07</v>
      </c>
      <c r="I28" s="428">
        <f>ROUND(H28*0.2077,2)</f>
        <v>97.01</v>
      </c>
      <c r="J28" s="401">
        <f t="shared" si="6"/>
        <v>564.08000000000004</v>
      </c>
    </row>
    <row r="29" spans="1:10" x14ac:dyDescent="0.25">
      <c r="A29" s="350" t="s">
        <v>845</v>
      </c>
      <c r="B29" s="433" t="s">
        <v>844</v>
      </c>
      <c r="C29" s="767">
        <v>120</v>
      </c>
      <c r="D29" s="399">
        <f t="shared" si="3"/>
        <v>0.71856287425149701</v>
      </c>
      <c r="E29" s="399">
        <v>1500</v>
      </c>
      <c r="F29" s="399">
        <f t="shared" si="4"/>
        <v>1077.8443113772455</v>
      </c>
      <c r="G29" s="406">
        <v>0.5</v>
      </c>
      <c r="H29" s="399">
        <f t="shared" si="5"/>
        <v>538.91999999999996</v>
      </c>
      <c r="I29" s="399">
        <f t="shared" ref="I29:I36" si="8">ROUND(H29*0.2359,2)</f>
        <v>127.13</v>
      </c>
      <c r="J29" s="401">
        <f t="shared" si="6"/>
        <v>666.05</v>
      </c>
    </row>
    <row r="30" spans="1:10" x14ac:dyDescent="0.25">
      <c r="A30" s="350" t="s">
        <v>846</v>
      </c>
      <c r="B30" s="433" t="s">
        <v>844</v>
      </c>
      <c r="C30" s="767">
        <v>104</v>
      </c>
      <c r="D30" s="399">
        <f t="shared" si="3"/>
        <v>0.6227544910179641</v>
      </c>
      <c r="E30" s="399">
        <v>1500</v>
      </c>
      <c r="F30" s="399">
        <f t="shared" si="4"/>
        <v>934.13173652694616</v>
      </c>
      <c r="G30" s="406">
        <v>0.5</v>
      </c>
      <c r="H30" s="399">
        <f t="shared" si="5"/>
        <v>467.07</v>
      </c>
      <c r="I30" s="399">
        <f t="shared" si="8"/>
        <v>110.18</v>
      </c>
      <c r="J30" s="401">
        <f t="shared" si="6"/>
        <v>577.25</v>
      </c>
    </row>
    <row r="31" spans="1:10" x14ac:dyDescent="0.25">
      <c r="A31" s="350" t="s">
        <v>847</v>
      </c>
      <c r="B31" s="433" t="s">
        <v>844</v>
      </c>
      <c r="C31" s="767">
        <v>115</v>
      </c>
      <c r="D31" s="399">
        <f t="shared" si="3"/>
        <v>0.68862275449101795</v>
      </c>
      <c r="E31" s="399">
        <v>1500</v>
      </c>
      <c r="F31" s="399">
        <f t="shared" si="4"/>
        <v>1032.934131736527</v>
      </c>
      <c r="G31" s="406">
        <v>0.5</v>
      </c>
      <c r="H31" s="399">
        <f t="shared" si="5"/>
        <v>516.47</v>
      </c>
      <c r="I31" s="399">
        <f t="shared" si="8"/>
        <v>121.84</v>
      </c>
      <c r="J31" s="401">
        <f t="shared" si="6"/>
        <v>638.31000000000006</v>
      </c>
    </row>
    <row r="32" spans="1:10" x14ac:dyDescent="0.25">
      <c r="A32" s="350" t="s">
        <v>848</v>
      </c>
      <c r="B32" s="433" t="s">
        <v>844</v>
      </c>
      <c r="C32" s="767">
        <v>40</v>
      </c>
      <c r="D32" s="399">
        <f t="shared" si="3"/>
        <v>0.23952095808383234</v>
      </c>
      <c r="E32" s="399">
        <v>1500</v>
      </c>
      <c r="F32" s="399">
        <f t="shared" si="4"/>
        <v>359.28143712574848</v>
      </c>
      <c r="G32" s="406">
        <v>0.5</v>
      </c>
      <c r="H32" s="399">
        <f t="shared" si="5"/>
        <v>179.64</v>
      </c>
      <c r="I32" s="399">
        <f t="shared" si="8"/>
        <v>42.38</v>
      </c>
      <c r="J32" s="401">
        <f t="shared" si="6"/>
        <v>222.01999999999998</v>
      </c>
    </row>
    <row r="33" spans="1:10" x14ac:dyDescent="0.25">
      <c r="A33" s="350" t="s">
        <v>849</v>
      </c>
      <c r="B33" s="433" t="s">
        <v>844</v>
      </c>
      <c r="C33" s="767">
        <v>123.5</v>
      </c>
      <c r="D33" s="399">
        <f t="shared" si="3"/>
        <v>0.73952095808383234</v>
      </c>
      <c r="E33" s="399">
        <v>1500</v>
      </c>
      <c r="F33" s="399">
        <f t="shared" si="4"/>
        <v>1109.2814371257484</v>
      </c>
      <c r="G33" s="406">
        <v>0.5</v>
      </c>
      <c r="H33" s="399">
        <f t="shared" si="5"/>
        <v>554.64</v>
      </c>
      <c r="I33" s="399">
        <f t="shared" si="8"/>
        <v>130.84</v>
      </c>
      <c r="J33" s="401">
        <f t="shared" si="6"/>
        <v>685.48</v>
      </c>
    </row>
    <row r="34" spans="1:10" x14ac:dyDescent="0.25">
      <c r="A34" s="350" t="s">
        <v>849</v>
      </c>
      <c r="B34" s="433" t="s">
        <v>844</v>
      </c>
      <c r="C34" s="767">
        <v>0.5</v>
      </c>
      <c r="D34" s="399">
        <f t="shared" si="3"/>
        <v>2.9940119760479044E-3</v>
      </c>
      <c r="E34" s="399">
        <v>1500</v>
      </c>
      <c r="F34" s="399">
        <f t="shared" si="4"/>
        <v>4.4910179640718564</v>
      </c>
      <c r="G34" s="406">
        <v>1</v>
      </c>
      <c r="H34" s="399">
        <f t="shared" si="5"/>
        <v>4.49</v>
      </c>
      <c r="I34" s="399">
        <f t="shared" si="8"/>
        <v>1.06</v>
      </c>
      <c r="J34" s="401">
        <f t="shared" si="6"/>
        <v>5.5500000000000007</v>
      </c>
    </row>
    <row r="35" spans="1:10" x14ac:dyDescent="0.25">
      <c r="A35" s="350" t="s">
        <v>850</v>
      </c>
      <c r="B35" s="433" t="s">
        <v>851</v>
      </c>
      <c r="C35" s="767">
        <v>167</v>
      </c>
      <c r="D35" s="399">
        <f t="shared" si="3"/>
        <v>1</v>
      </c>
      <c r="E35" s="399">
        <v>1500</v>
      </c>
      <c r="F35" s="399">
        <f t="shared" si="4"/>
        <v>1500</v>
      </c>
      <c r="G35" s="406">
        <v>0.5</v>
      </c>
      <c r="H35" s="399">
        <f t="shared" si="5"/>
        <v>750</v>
      </c>
      <c r="I35" s="399">
        <f t="shared" si="8"/>
        <v>176.93</v>
      </c>
      <c r="J35" s="401">
        <f t="shared" si="6"/>
        <v>926.93000000000006</v>
      </c>
    </row>
    <row r="36" spans="1:10" x14ac:dyDescent="0.25">
      <c r="A36" s="350" t="s">
        <v>852</v>
      </c>
      <c r="B36" s="433" t="s">
        <v>851</v>
      </c>
      <c r="C36" s="767">
        <v>167</v>
      </c>
      <c r="D36" s="399">
        <f t="shared" si="3"/>
        <v>1</v>
      </c>
      <c r="E36" s="399">
        <v>1500</v>
      </c>
      <c r="F36" s="399">
        <f t="shared" si="4"/>
        <v>1500</v>
      </c>
      <c r="G36" s="406">
        <v>0.5</v>
      </c>
      <c r="H36" s="399">
        <f t="shared" si="5"/>
        <v>750</v>
      </c>
      <c r="I36" s="399">
        <f t="shared" si="8"/>
        <v>176.93</v>
      </c>
      <c r="J36" s="401">
        <f t="shared" si="6"/>
        <v>926.93000000000006</v>
      </c>
    </row>
    <row r="37" spans="1:10" x14ac:dyDescent="0.25">
      <c r="A37" s="350" t="s">
        <v>853</v>
      </c>
      <c r="B37" s="433" t="s">
        <v>851</v>
      </c>
      <c r="C37" s="767">
        <v>24</v>
      </c>
      <c r="D37" s="399">
        <f t="shared" si="3"/>
        <v>0.1437125748502994</v>
      </c>
      <c r="E37" s="399">
        <v>1500</v>
      </c>
      <c r="F37" s="399">
        <f t="shared" si="4"/>
        <v>215.56886227544911</v>
      </c>
      <c r="G37" s="406">
        <v>0.5</v>
      </c>
      <c r="H37" s="399">
        <f t="shared" si="5"/>
        <v>107.78</v>
      </c>
      <c r="I37" s="428">
        <f>ROUND(H37*0.2077,2)</f>
        <v>22.39</v>
      </c>
      <c r="J37" s="401">
        <f t="shared" si="6"/>
        <v>130.17000000000002</v>
      </c>
    </row>
    <row r="38" spans="1:10" x14ac:dyDescent="0.25">
      <c r="A38" s="350" t="s">
        <v>854</v>
      </c>
      <c r="B38" s="433" t="s">
        <v>851</v>
      </c>
      <c r="C38" s="767">
        <v>48</v>
      </c>
      <c r="D38" s="399">
        <f t="shared" si="3"/>
        <v>0.28742514970059879</v>
      </c>
      <c r="E38" s="399">
        <v>1500</v>
      </c>
      <c r="F38" s="399">
        <f t="shared" si="4"/>
        <v>431.13772455089821</v>
      </c>
      <c r="G38" s="406">
        <v>0.5</v>
      </c>
      <c r="H38" s="399">
        <f t="shared" si="5"/>
        <v>215.57</v>
      </c>
      <c r="I38" s="399">
        <f t="shared" ref="I38:I40" si="9">ROUND(H38*0.2359,2)</f>
        <v>50.85</v>
      </c>
      <c r="J38" s="401">
        <f t="shared" si="6"/>
        <v>266.42</v>
      </c>
    </row>
    <row r="39" spans="1:10" x14ac:dyDescent="0.25">
      <c r="A39" s="350" t="s">
        <v>855</v>
      </c>
      <c r="B39" s="433" t="s">
        <v>856</v>
      </c>
      <c r="C39" s="767">
        <v>104</v>
      </c>
      <c r="D39" s="399">
        <f t="shared" si="3"/>
        <v>0.6227544910179641</v>
      </c>
      <c r="E39" s="399">
        <v>1500</v>
      </c>
      <c r="F39" s="399">
        <f t="shared" si="4"/>
        <v>934.13173652694616</v>
      </c>
      <c r="G39" s="406">
        <v>0.5</v>
      </c>
      <c r="H39" s="399">
        <f t="shared" si="5"/>
        <v>467.07</v>
      </c>
      <c r="I39" s="399">
        <f t="shared" si="9"/>
        <v>110.18</v>
      </c>
      <c r="J39" s="401">
        <f t="shared" si="6"/>
        <v>577.25</v>
      </c>
    </row>
    <row r="40" spans="1:10" x14ac:dyDescent="0.25">
      <c r="A40" s="350" t="s">
        <v>857</v>
      </c>
      <c r="B40" s="433" t="s">
        <v>856</v>
      </c>
      <c r="C40" s="767">
        <v>152</v>
      </c>
      <c r="D40" s="399">
        <f t="shared" si="3"/>
        <v>0.91017964071856283</v>
      </c>
      <c r="E40" s="399">
        <v>1500</v>
      </c>
      <c r="F40" s="399">
        <f t="shared" si="4"/>
        <v>1365.2694610778442</v>
      </c>
      <c r="G40" s="406">
        <v>0.5</v>
      </c>
      <c r="H40" s="399">
        <f t="shared" si="5"/>
        <v>682.63</v>
      </c>
      <c r="I40" s="399">
        <f t="shared" si="9"/>
        <v>161.03</v>
      </c>
      <c r="J40" s="401">
        <f t="shared" si="6"/>
        <v>843.66</v>
      </c>
    </row>
    <row r="41" spans="1:10" x14ac:dyDescent="0.25">
      <c r="A41" s="350" t="s">
        <v>858</v>
      </c>
      <c r="B41" s="433" t="s">
        <v>856</v>
      </c>
      <c r="C41" s="767">
        <v>32</v>
      </c>
      <c r="D41" s="399">
        <f t="shared" si="3"/>
        <v>0.19161676646706588</v>
      </c>
      <c r="E41" s="399">
        <v>1500</v>
      </c>
      <c r="F41" s="399">
        <f t="shared" si="4"/>
        <v>287.42514970059881</v>
      </c>
      <c r="G41" s="406">
        <v>0.5</v>
      </c>
      <c r="H41" s="399">
        <f t="shared" si="5"/>
        <v>143.71</v>
      </c>
      <c r="I41" s="428">
        <f>ROUND(H41*0.2077,2)</f>
        <v>29.85</v>
      </c>
      <c r="J41" s="401">
        <f t="shared" si="6"/>
        <v>173.56</v>
      </c>
    </row>
    <row r="42" spans="1:10" x14ac:dyDescent="0.25">
      <c r="A42" s="350" t="s">
        <v>859</v>
      </c>
      <c r="B42" s="433" t="s">
        <v>856</v>
      </c>
      <c r="C42" s="767">
        <v>167</v>
      </c>
      <c r="D42" s="399">
        <f t="shared" si="3"/>
        <v>1</v>
      </c>
      <c r="E42" s="399">
        <v>1500</v>
      </c>
      <c r="F42" s="399">
        <f t="shared" si="4"/>
        <v>1500</v>
      </c>
      <c r="G42" s="406">
        <v>0.5</v>
      </c>
      <c r="H42" s="399">
        <f t="shared" si="5"/>
        <v>750</v>
      </c>
      <c r="I42" s="399">
        <f t="shared" ref="I42" si="10">ROUND(H42*0.2359,2)</f>
        <v>176.93</v>
      </c>
      <c r="J42" s="401">
        <f t="shared" si="6"/>
        <v>926.93000000000006</v>
      </c>
    </row>
    <row r="43" spans="1:10" x14ac:dyDescent="0.25">
      <c r="A43" s="350" t="s">
        <v>860</v>
      </c>
      <c r="B43" s="433" t="s">
        <v>861</v>
      </c>
      <c r="C43" s="767">
        <v>66</v>
      </c>
      <c r="D43" s="399">
        <f t="shared" si="3"/>
        <v>0.39520958083832336</v>
      </c>
      <c r="E43" s="399">
        <v>1500</v>
      </c>
      <c r="F43" s="399">
        <f t="shared" si="4"/>
        <v>592.81437125748505</v>
      </c>
      <c r="G43" s="406">
        <v>0.5</v>
      </c>
      <c r="H43" s="399">
        <f t="shared" si="5"/>
        <v>296.41000000000003</v>
      </c>
      <c r="I43" s="428">
        <f>ROUND(H43*0.2077,2)</f>
        <v>61.56</v>
      </c>
      <c r="J43" s="401">
        <f t="shared" si="6"/>
        <v>357.97</v>
      </c>
    </row>
    <row r="44" spans="1:10" x14ac:dyDescent="0.25">
      <c r="A44" s="350" t="s">
        <v>862</v>
      </c>
      <c r="B44" s="433" t="s">
        <v>861</v>
      </c>
      <c r="C44" s="767">
        <v>7</v>
      </c>
      <c r="D44" s="399">
        <f t="shared" si="3"/>
        <v>4.1916167664670656E-2</v>
      </c>
      <c r="E44" s="399">
        <v>1500</v>
      </c>
      <c r="F44" s="399">
        <f t="shared" si="4"/>
        <v>62.874251497005986</v>
      </c>
      <c r="G44" s="406">
        <v>0.5</v>
      </c>
      <c r="H44" s="399">
        <f t="shared" si="5"/>
        <v>31.44</v>
      </c>
      <c r="I44" s="399">
        <f t="shared" ref="I44" si="11">ROUND(H44*0.2359,2)</f>
        <v>7.42</v>
      </c>
      <c r="J44" s="401">
        <f t="shared" si="6"/>
        <v>38.86</v>
      </c>
    </row>
    <row r="45" spans="1:10" ht="31.5" x14ac:dyDescent="0.25">
      <c r="B45" s="521" t="s">
        <v>7</v>
      </c>
      <c r="C45" s="451">
        <f t="shared" ref="C45:I45" si="12">SUM(C46:C64)</f>
        <v>1415.8999999999999</v>
      </c>
      <c r="D45" s="427">
        <f t="shared" si="12"/>
        <v>8.478443113772455</v>
      </c>
      <c r="E45" s="427"/>
      <c r="F45" s="427"/>
      <c r="G45" s="427"/>
      <c r="H45" s="427">
        <f t="shared" si="12"/>
        <v>4229.0199999999995</v>
      </c>
      <c r="I45" s="427">
        <f t="shared" si="12"/>
        <v>997.61</v>
      </c>
      <c r="J45" s="466">
        <f>SUM(J46:J64)</f>
        <v>5226.6299999999992</v>
      </c>
    </row>
    <row r="46" spans="1:10" x14ac:dyDescent="0.25">
      <c r="A46" s="350" t="s">
        <v>863</v>
      </c>
      <c r="B46" s="433" t="s">
        <v>24</v>
      </c>
      <c r="C46" s="767">
        <v>133.5</v>
      </c>
      <c r="D46" s="399">
        <f t="shared" si="3"/>
        <v>0.79940119760479045</v>
      </c>
      <c r="E46" s="399">
        <v>985</v>
      </c>
      <c r="F46" s="399">
        <f t="shared" ref="F46:F64" si="13">E46*D46</f>
        <v>787.41017964071864</v>
      </c>
      <c r="G46" s="406">
        <v>0.5</v>
      </c>
      <c r="H46" s="399">
        <f t="shared" ref="H46:H64" si="14">ROUND(F46*G46,2)</f>
        <v>393.71</v>
      </c>
      <c r="I46" s="399">
        <f>ROUND(H46*0.2359,2)</f>
        <v>92.88</v>
      </c>
      <c r="J46" s="401">
        <f t="shared" ref="J46:J64" si="15">H46+I46</f>
        <v>486.59</v>
      </c>
    </row>
    <row r="47" spans="1:10" x14ac:dyDescent="0.25">
      <c r="A47" s="350" t="s">
        <v>863</v>
      </c>
      <c r="B47" s="433" t="s">
        <v>24</v>
      </c>
      <c r="C47" s="767">
        <v>10.5</v>
      </c>
      <c r="D47" s="399">
        <f t="shared" si="3"/>
        <v>6.2874251497005984E-2</v>
      </c>
      <c r="E47" s="399">
        <v>985</v>
      </c>
      <c r="F47" s="399">
        <f t="shared" si="13"/>
        <v>61.931137724550894</v>
      </c>
      <c r="G47" s="406">
        <v>1</v>
      </c>
      <c r="H47" s="399">
        <f t="shared" si="14"/>
        <v>61.93</v>
      </c>
      <c r="I47" s="399">
        <f t="shared" ref="I47:I58" si="16">ROUND(H47*0.2359,2)</f>
        <v>14.61</v>
      </c>
      <c r="J47" s="401">
        <f t="shared" si="15"/>
        <v>76.539999999999992</v>
      </c>
    </row>
    <row r="48" spans="1:10" x14ac:dyDescent="0.25">
      <c r="A48" s="350" t="s">
        <v>864</v>
      </c>
      <c r="B48" s="433" t="s">
        <v>24</v>
      </c>
      <c r="C48" s="767">
        <v>157.5</v>
      </c>
      <c r="D48" s="399">
        <f t="shared" si="3"/>
        <v>0.94311377245508987</v>
      </c>
      <c r="E48" s="399">
        <v>985</v>
      </c>
      <c r="F48" s="399">
        <f t="shared" si="13"/>
        <v>928.96706586826349</v>
      </c>
      <c r="G48" s="406">
        <v>0.5</v>
      </c>
      <c r="H48" s="399">
        <f t="shared" si="14"/>
        <v>464.48</v>
      </c>
      <c r="I48" s="399">
        <f t="shared" si="16"/>
        <v>109.57</v>
      </c>
      <c r="J48" s="401">
        <f t="shared" si="15"/>
        <v>574.04999999999995</v>
      </c>
    </row>
    <row r="49" spans="1:10" x14ac:dyDescent="0.25">
      <c r="A49" s="350" t="s">
        <v>864</v>
      </c>
      <c r="B49" s="433" t="s">
        <v>24</v>
      </c>
      <c r="C49" s="767">
        <v>9.5</v>
      </c>
      <c r="D49" s="399">
        <f t="shared" si="3"/>
        <v>5.6886227544910177E-2</v>
      </c>
      <c r="E49" s="399">
        <v>985</v>
      </c>
      <c r="F49" s="399">
        <f t="shared" si="13"/>
        <v>56.032934131736525</v>
      </c>
      <c r="G49" s="406">
        <v>1</v>
      </c>
      <c r="H49" s="399">
        <f t="shared" si="14"/>
        <v>56.03</v>
      </c>
      <c r="I49" s="399">
        <f t="shared" si="16"/>
        <v>13.22</v>
      </c>
      <c r="J49" s="401">
        <f t="shared" si="15"/>
        <v>69.25</v>
      </c>
    </row>
    <row r="50" spans="1:10" x14ac:dyDescent="0.25">
      <c r="A50" s="350" t="s">
        <v>865</v>
      </c>
      <c r="B50" s="433" t="s">
        <v>24</v>
      </c>
      <c r="C50" s="767">
        <v>160.5</v>
      </c>
      <c r="D50" s="399">
        <f t="shared" si="3"/>
        <v>0.96107784431137722</v>
      </c>
      <c r="E50" s="399">
        <v>985</v>
      </c>
      <c r="F50" s="399">
        <f t="shared" si="13"/>
        <v>946.66167664670661</v>
      </c>
      <c r="G50" s="406">
        <v>0.5</v>
      </c>
      <c r="H50" s="399">
        <f t="shared" si="14"/>
        <v>473.33</v>
      </c>
      <c r="I50" s="399">
        <f t="shared" si="16"/>
        <v>111.66</v>
      </c>
      <c r="J50" s="401">
        <f t="shared" si="15"/>
        <v>584.99</v>
      </c>
    </row>
    <row r="51" spans="1:10" x14ac:dyDescent="0.25">
      <c r="A51" s="350" t="s">
        <v>865</v>
      </c>
      <c r="B51" s="433" t="s">
        <v>24</v>
      </c>
      <c r="C51" s="767">
        <v>6.5</v>
      </c>
      <c r="D51" s="399">
        <f t="shared" si="3"/>
        <v>3.8922155688622756E-2</v>
      </c>
      <c r="E51" s="399">
        <v>985</v>
      </c>
      <c r="F51" s="399">
        <f t="shared" si="13"/>
        <v>38.338323353293411</v>
      </c>
      <c r="G51" s="406">
        <v>1</v>
      </c>
      <c r="H51" s="399">
        <f t="shared" si="14"/>
        <v>38.340000000000003</v>
      </c>
      <c r="I51" s="399">
        <f t="shared" si="16"/>
        <v>9.0399999999999991</v>
      </c>
      <c r="J51" s="401">
        <f t="shared" si="15"/>
        <v>47.38</v>
      </c>
    </row>
    <row r="52" spans="1:10" x14ac:dyDescent="0.25">
      <c r="A52" s="333" t="s">
        <v>866</v>
      </c>
      <c r="B52" s="433" t="s">
        <v>24</v>
      </c>
      <c r="C52" s="767">
        <v>161.5</v>
      </c>
      <c r="D52" s="399">
        <f t="shared" si="3"/>
        <v>0.96706586826347307</v>
      </c>
      <c r="E52" s="399">
        <v>985</v>
      </c>
      <c r="F52" s="399">
        <f t="shared" si="13"/>
        <v>952.55988023952102</v>
      </c>
      <c r="G52" s="406">
        <v>0.5</v>
      </c>
      <c r="H52" s="399">
        <f t="shared" si="14"/>
        <v>476.28</v>
      </c>
      <c r="I52" s="399">
        <f t="shared" si="16"/>
        <v>112.35</v>
      </c>
      <c r="J52" s="401">
        <f t="shared" si="15"/>
        <v>588.63</v>
      </c>
    </row>
    <row r="53" spans="1:10" x14ac:dyDescent="0.25">
      <c r="A53" s="333" t="s">
        <v>866</v>
      </c>
      <c r="B53" s="433" t="s">
        <v>24</v>
      </c>
      <c r="C53" s="767">
        <v>5.5</v>
      </c>
      <c r="D53" s="399">
        <f t="shared" si="3"/>
        <v>3.2934131736526949E-2</v>
      </c>
      <c r="E53" s="399">
        <v>985</v>
      </c>
      <c r="F53" s="399">
        <f t="shared" si="13"/>
        <v>32.440119760479043</v>
      </c>
      <c r="G53" s="406">
        <v>1</v>
      </c>
      <c r="H53" s="399">
        <f t="shared" si="14"/>
        <v>32.44</v>
      </c>
      <c r="I53" s="399">
        <f t="shared" si="16"/>
        <v>7.65</v>
      </c>
      <c r="J53" s="401">
        <f t="shared" si="15"/>
        <v>40.089999999999996</v>
      </c>
    </row>
    <row r="54" spans="1:10" x14ac:dyDescent="0.25">
      <c r="A54" s="350" t="s">
        <v>867</v>
      </c>
      <c r="B54" s="433" t="s">
        <v>24</v>
      </c>
      <c r="C54" s="767">
        <v>160.5</v>
      </c>
      <c r="D54" s="399">
        <f t="shared" si="3"/>
        <v>0.96107784431137722</v>
      </c>
      <c r="E54" s="399">
        <v>867</v>
      </c>
      <c r="F54" s="399">
        <f t="shared" si="13"/>
        <v>833.25449101796403</v>
      </c>
      <c r="G54" s="406">
        <v>0.5</v>
      </c>
      <c r="H54" s="399">
        <f t="shared" si="14"/>
        <v>416.63</v>
      </c>
      <c r="I54" s="399">
        <f t="shared" si="16"/>
        <v>98.28</v>
      </c>
      <c r="J54" s="401">
        <f t="shared" si="15"/>
        <v>514.91</v>
      </c>
    </row>
    <row r="55" spans="1:10" x14ac:dyDescent="0.25">
      <c r="A55" s="350" t="s">
        <v>867</v>
      </c>
      <c r="B55" s="433" t="s">
        <v>24</v>
      </c>
      <c r="C55" s="767">
        <v>6.5</v>
      </c>
      <c r="D55" s="399">
        <f t="shared" si="3"/>
        <v>3.8922155688622756E-2</v>
      </c>
      <c r="E55" s="399">
        <v>867</v>
      </c>
      <c r="F55" s="399">
        <f t="shared" si="13"/>
        <v>33.745508982035929</v>
      </c>
      <c r="G55" s="406">
        <v>1</v>
      </c>
      <c r="H55" s="399">
        <f t="shared" si="14"/>
        <v>33.75</v>
      </c>
      <c r="I55" s="399">
        <f t="shared" si="16"/>
        <v>7.96</v>
      </c>
      <c r="J55" s="401">
        <f t="shared" si="15"/>
        <v>41.71</v>
      </c>
    </row>
    <row r="56" spans="1:10" x14ac:dyDescent="0.25">
      <c r="A56" s="350" t="s">
        <v>868</v>
      </c>
      <c r="B56" s="433" t="s">
        <v>24</v>
      </c>
      <c r="C56" s="767">
        <v>105</v>
      </c>
      <c r="D56" s="399">
        <f t="shared" si="3"/>
        <v>0.62874251497005984</v>
      </c>
      <c r="E56" s="399">
        <v>985</v>
      </c>
      <c r="F56" s="399">
        <f t="shared" si="13"/>
        <v>619.31137724550899</v>
      </c>
      <c r="G56" s="406">
        <v>0.5</v>
      </c>
      <c r="H56" s="399">
        <f t="shared" si="14"/>
        <v>309.66000000000003</v>
      </c>
      <c r="I56" s="399">
        <f t="shared" si="16"/>
        <v>73.05</v>
      </c>
      <c r="J56" s="401">
        <f t="shared" si="15"/>
        <v>382.71000000000004</v>
      </c>
    </row>
    <row r="57" spans="1:10" x14ac:dyDescent="0.25">
      <c r="A57" s="350" t="s">
        <v>868</v>
      </c>
      <c r="B57" s="433" t="s">
        <v>24</v>
      </c>
      <c r="C57" s="767">
        <v>3</v>
      </c>
      <c r="D57" s="399">
        <f t="shared" si="3"/>
        <v>1.7964071856287425E-2</v>
      </c>
      <c r="E57" s="399">
        <v>985</v>
      </c>
      <c r="F57" s="399">
        <f t="shared" si="13"/>
        <v>17.694610778443113</v>
      </c>
      <c r="G57" s="406">
        <v>1</v>
      </c>
      <c r="H57" s="399">
        <f t="shared" si="14"/>
        <v>17.690000000000001</v>
      </c>
      <c r="I57" s="399">
        <f t="shared" si="16"/>
        <v>4.17</v>
      </c>
      <c r="J57" s="401">
        <f t="shared" si="15"/>
        <v>21.86</v>
      </c>
    </row>
    <row r="58" spans="1:10" x14ac:dyDescent="0.25">
      <c r="A58" s="333" t="s">
        <v>869</v>
      </c>
      <c r="B58" s="433" t="s">
        <v>27</v>
      </c>
      <c r="C58" s="450">
        <v>83.5</v>
      </c>
      <c r="D58" s="399">
        <f t="shared" si="3"/>
        <v>0.5</v>
      </c>
      <c r="E58" s="399">
        <v>1220</v>
      </c>
      <c r="F58" s="399">
        <f t="shared" si="13"/>
        <v>610</v>
      </c>
      <c r="G58" s="406">
        <v>0.5</v>
      </c>
      <c r="H58" s="399">
        <f t="shared" si="14"/>
        <v>305</v>
      </c>
      <c r="I58" s="399">
        <f t="shared" si="16"/>
        <v>71.95</v>
      </c>
      <c r="J58" s="401">
        <f t="shared" si="15"/>
        <v>376.95</v>
      </c>
    </row>
    <row r="59" spans="1:10" x14ac:dyDescent="0.25">
      <c r="A59" s="350" t="s">
        <v>870</v>
      </c>
      <c r="B59" s="433" t="s">
        <v>24</v>
      </c>
      <c r="C59" s="767">
        <v>38</v>
      </c>
      <c r="D59" s="399">
        <f t="shared" si="3"/>
        <v>0.22754491017964071</v>
      </c>
      <c r="E59" s="399">
        <v>985</v>
      </c>
      <c r="F59" s="399">
        <f t="shared" si="13"/>
        <v>224.1317365269461</v>
      </c>
      <c r="G59" s="406">
        <v>0.5</v>
      </c>
      <c r="H59" s="399">
        <f t="shared" si="14"/>
        <v>112.07</v>
      </c>
      <c r="I59" s="399">
        <f t="shared" ref="I59:I63" si="17">ROUND(H59*0.2359,2)</f>
        <v>26.44</v>
      </c>
      <c r="J59" s="401">
        <f t="shared" si="15"/>
        <v>138.51</v>
      </c>
    </row>
    <row r="60" spans="1:10" x14ac:dyDescent="0.25">
      <c r="A60" s="350" t="s">
        <v>870</v>
      </c>
      <c r="B60" s="433" t="s">
        <v>24</v>
      </c>
      <c r="C60" s="767">
        <v>10</v>
      </c>
      <c r="D60" s="399">
        <f t="shared" si="3"/>
        <v>5.9880239520958084E-2</v>
      </c>
      <c r="E60" s="399">
        <v>985</v>
      </c>
      <c r="F60" s="399">
        <f t="shared" si="13"/>
        <v>58.982035928143709</v>
      </c>
      <c r="G60" s="406">
        <v>1</v>
      </c>
      <c r="H60" s="399">
        <f t="shared" si="14"/>
        <v>58.98</v>
      </c>
      <c r="I60" s="399">
        <f t="shared" si="17"/>
        <v>13.91</v>
      </c>
      <c r="J60" s="401">
        <f t="shared" si="15"/>
        <v>72.89</v>
      </c>
    </row>
    <row r="61" spans="1:10" x14ac:dyDescent="0.25">
      <c r="A61" s="350" t="s">
        <v>871</v>
      </c>
      <c r="B61" s="433" t="s">
        <v>400</v>
      </c>
      <c r="C61" s="767">
        <v>92.8</v>
      </c>
      <c r="D61" s="399">
        <f t="shared" si="3"/>
        <v>0.55568862275449105</v>
      </c>
      <c r="E61" s="399">
        <v>985</v>
      </c>
      <c r="F61" s="399">
        <f t="shared" si="13"/>
        <v>547.35329341317367</v>
      </c>
      <c r="G61" s="406">
        <v>0.5</v>
      </c>
      <c r="H61" s="399">
        <f t="shared" si="14"/>
        <v>273.68</v>
      </c>
      <c r="I61" s="399">
        <f t="shared" si="17"/>
        <v>64.56</v>
      </c>
      <c r="J61" s="401">
        <f t="shared" si="15"/>
        <v>338.24</v>
      </c>
    </row>
    <row r="62" spans="1:10" x14ac:dyDescent="0.25">
      <c r="A62" s="350" t="s">
        <v>872</v>
      </c>
      <c r="B62" s="433" t="s">
        <v>400</v>
      </c>
      <c r="C62" s="767">
        <v>84.3</v>
      </c>
      <c r="D62" s="399">
        <f t="shared" si="3"/>
        <v>0.50479041916167666</v>
      </c>
      <c r="E62" s="399">
        <v>867</v>
      </c>
      <c r="F62" s="399">
        <f t="shared" si="13"/>
        <v>437.65329341317369</v>
      </c>
      <c r="G62" s="406">
        <v>0.5</v>
      </c>
      <c r="H62" s="399">
        <f t="shared" si="14"/>
        <v>218.83</v>
      </c>
      <c r="I62" s="399">
        <f t="shared" si="17"/>
        <v>51.62</v>
      </c>
      <c r="J62" s="401">
        <f t="shared" si="15"/>
        <v>270.45</v>
      </c>
    </row>
    <row r="63" spans="1:10" x14ac:dyDescent="0.25">
      <c r="A63" s="333" t="s">
        <v>873</v>
      </c>
      <c r="B63" s="376" t="s">
        <v>400</v>
      </c>
      <c r="C63" s="767">
        <v>102</v>
      </c>
      <c r="D63" s="399">
        <f t="shared" si="3"/>
        <v>0.6107784431137725</v>
      </c>
      <c r="E63" s="399">
        <v>867</v>
      </c>
      <c r="F63" s="399">
        <f t="shared" si="13"/>
        <v>529.54491017964074</v>
      </c>
      <c r="G63" s="406">
        <v>0.5</v>
      </c>
      <c r="H63" s="399">
        <f t="shared" si="14"/>
        <v>264.77</v>
      </c>
      <c r="I63" s="399">
        <f t="shared" si="17"/>
        <v>62.46</v>
      </c>
      <c r="J63" s="401">
        <f t="shared" si="15"/>
        <v>327.22999999999996</v>
      </c>
    </row>
    <row r="64" spans="1:10" x14ac:dyDescent="0.25">
      <c r="A64" s="350" t="s">
        <v>874</v>
      </c>
      <c r="B64" s="433" t="s">
        <v>400</v>
      </c>
      <c r="C64" s="767">
        <v>85.3</v>
      </c>
      <c r="D64" s="399">
        <f t="shared" si="3"/>
        <v>0.51077844311377241</v>
      </c>
      <c r="E64" s="399">
        <v>867</v>
      </c>
      <c r="F64" s="399">
        <f t="shared" si="13"/>
        <v>442.84491017964069</v>
      </c>
      <c r="G64" s="406">
        <v>0.5</v>
      </c>
      <c r="H64" s="399">
        <f t="shared" si="14"/>
        <v>221.42</v>
      </c>
      <c r="I64" s="399">
        <f>ROUND(H64*0.2359,2)</f>
        <v>52.23</v>
      </c>
      <c r="J64" s="401">
        <f t="shared" si="15"/>
        <v>273.64999999999998</v>
      </c>
    </row>
    <row r="65" spans="1:10" ht="31.5" x14ac:dyDescent="0.25">
      <c r="B65" s="521" t="s">
        <v>8</v>
      </c>
      <c r="C65" s="451">
        <f t="shared" ref="C65:I65" si="18">SUM(C66:C71)</f>
        <v>885</v>
      </c>
      <c r="D65" s="427">
        <f t="shared" si="18"/>
        <v>5.2994011976047899</v>
      </c>
      <c r="E65" s="427"/>
      <c r="F65" s="427"/>
      <c r="G65" s="427"/>
      <c r="H65" s="427">
        <f t="shared" si="18"/>
        <v>1915.74</v>
      </c>
      <c r="I65" s="427">
        <f t="shared" si="18"/>
        <v>451.92999999999995</v>
      </c>
      <c r="J65" s="466">
        <f>SUM(J66:J71)</f>
        <v>2367.67</v>
      </c>
    </row>
    <row r="66" spans="1:10" x14ac:dyDescent="0.25">
      <c r="A66" s="350" t="s">
        <v>875</v>
      </c>
      <c r="B66" s="433" t="s">
        <v>169</v>
      </c>
      <c r="C66" s="767">
        <v>167</v>
      </c>
      <c r="D66" s="399">
        <f t="shared" si="3"/>
        <v>1</v>
      </c>
      <c r="E66" s="399">
        <v>723</v>
      </c>
      <c r="F66" s="399">
        <f t="shared" ref="F66:F71" si="19">E66*D66</f>
        <v>723</v>
      </c>
      <c r="G66" s="406">
        <v>0.5</v>
      </c>
      <c r="H66" s="399">
        <f t="shared" ref="H66:H71" si="20">ROUND(F66*G66,2)</f>
        <v>361.5</v>
      </c>
      <c r="I66" s="399">
        <f t="shared" ref="I66:I71" si="21">ROUND(H66*0.2359,2)</f>
        <v>85.28</v>
      </c>
      <c r="J66" s="401">
        <f t="shared" ref="J66:J71" si="22">H66+I66</f>
        <v>446.78</v>
      </c>
    </row>
    <row r="67" spans="1:10" x14ac:dyDescent="0.25">
      <c r="A67" s="350" t="s">
        <v>876</v>
      </c>
      <c r="B67" s="433" t="s">
        <v>169</v>
      </c>
      <c r="C67" s="767">
        <v>167</v>
      </c>
      <c r="D67" s="399">
        <f t="shared" si="3"/>
        <v>1</v>
      </c>
      <c r="E67" s="399">
        <v>723</v>
      </c>
      <c r="F67" s="399">
        <f t="shared" si="19"/>
        <v>723</v>
      </c>
      <c r="G67" s="406">
        <v>0.5</v>
      </c>
      <c r="H67" s="399">
        <f t="shared" si="20"/>
        <v>361.5</v>
      </c>
      <c r="I67" s="399">
        <f t="shared" si="21"/>
        <v>85.28</v>
      </c>
      <c r="J67" s="401">
        <f t="shared" si="22"/>
        <v>446.78</v>
      </c>
    </row>
    <row r="68" spans="1:10" x14ac:dyDescent="0.25">
      <c r="A68" s="350" t="s">
        <v>877</v>
      </c>
      <c r="B68" s="433" t="s">
        <v>169</v>
      </c>
      <c r="C68" s="767">
        <v>104</v>
      </c>
      <c r="D68" s="399">
        <f t="shared" si="3"/>
        <v>0.6227544910179641</v>
      </c>
      <c r="E68" s="399">
        <v>723</v>
      </c>
      <c r="F68" s="399">
        <f t="shared" si="19"/>
        <v>450.25149700598803</v>
      </c>
      <c r="G68" s="406">
        <v>0.5</v>
      </c>
      <c r="H68" s="399">
        <f t="shared" si="20"/>
        <v>225.13</v>
      </c>
      <c r="I68" s="399">
        <f t="shared" si="21"/>
        <v>53.11</v>
      </c>
      <c r="J68" s="401">
        <f t="shared" si="22"/>
        <v>278.24</v>
      </c>
    </row>
    <row r="69" spans="1:10" x14ac:dyDescent="0.25">
      <c r="A69" s="333" t="s">
        <v>878</v>
      </c>
      <c r="B69" s="433" t="s">
        <v>169</v>
      </c>
      <c r="C69" s="767">
        <v>136</v>
      </c>
      <c r="D69" s="399">
        <f t="shared" si="3"/>
        <v>0.81437125748502992</v>
      </c>
      <c r="E69" s="399">
        <v>723</v>
      </c>
      <c r="F69" s="399">
        <f t="shared" si="19"/>
        <v>588.7904191616766</v>
      </c>
      <c r="G69" s="406">
        <v>0.5</v>
      </c>
      <c r="H69" s="399">
        <f t="shared" si="20"/>
        <v>294.39999999999998</v>
      </c>
      <c r="I69" s="399">
        <f t="shared" si="21"/>
        <v>69.45</v>
      </c>
      <c r="J69" s="401">
        <f t="shared" si="22"/>
        <v>363.84999999999997</v>
      </c>
    </row>
    <row r="70" spans="1:10" x14ac:dyDescent="0.25">
      <c r="A70" s="350" t="s">
        <v>879</v>
      </c>
      <c r="B70" s="433" t="s">
        <v>169</v>
      </c>
      <c r="C70" s="767">
        <v>144</v>
      </c>
      <c r="D70" s="399">
        <f t="shared" si="3"/>
        <v>0.86227544910179643</v>
      </c>
      <c r="E70" s="399">
        <v>723</v>
      </c>
      <c r="F70" s="399">
        <f t="shared" si="19"/>
        <v>623.42514970059881</v>
      </c>
      <c r="G70" s="406">
        <v>0.5</v>
      </c>
      <c r="H70" s="399">
        <f t="shared" si="20"/>
        <v>311.70999999999998</v>
      </c>
      <c r="I70" s="399">
        <f t="shared" si="21"/>
        <v>73.53</v>
      </c>
      <c r="J70" s="401">
        <f t="shared" si="22"/>
        <v>385.24</v>
      </c>
    </row>
    <row r="71" spans="1:10" ht="16.5" thickBot="1" x14ac:dyDescent="0.3">
      <c r="A71" s="350" t="s">
        <v>880</v>
      </c>
      <c r="B71" s="740" t="s">
        <v>881</v>
      </c>
      <c r="C71" s="810">
        <v>167</v>
      </c>
      <c r="D71" s="437">
        <f t="shared" ref="D71" si="23">C71/167</f>
        <v>1</v>
      </c>
      <c r="E71" s="437">
        <v>723</v>
      </c>
      <c r="F71" s="437">
        <f t="shared" si="19"/>
        <v>723</v>
      </c>
      <c r="G71" s="714">
        <v>0.5</v>
      </c>
      <c r="H71" s="437">
        <f t="shared" si="20"/>
        <v>361.5</v>
      </c>
      <c r="I71" s="437">
        <f t="shared" si="21"/>
        <v>85.28</v>
      </c>
      <c r="J71" s="749">
        <f t="shared" si="22"/>
        <v>446.78</v>
      </c>
    </row>
    <row r="72" spans="1:10" hidden="1" x14ac:dyDescent="0.25">
      <c r="B72" s="859" t="s">
        <v>6</v>
      </c>
      <c r="C72" s="861"/>
      <c r="D72" s="715"/>
      <c r="E72" s="716"/>
      <c r="F72" s="716"/>
      <c r="G72" s="862"/>
      <c r="H72" s="716"/>
      <c r="I72" s="716"/>
      <c r="J72" s="717"/>
    </row>
    <row r="73" spans="1:10" s="196" customFormat="1" ht="24" hidden="1" customHeight="1" x14ac:dyDescent="0.25">
      <c r="B73" s="56" t="s">
        <v>1</v>
      </c>
      <c r="C73" s="709"/>
      <c r="D73" s="707"/>
      <c r="E73" s="710"/>
      <c r="F73" s="710"/>
      <c r="G73" s="711"/>
      <c r="H73" s="710"/>
      <c r="I73" s="710"/>
      <c r="J73" s="712"/>
    </row>
    <row r="74" spans="1:10" hidden="1" x14ac:dyDescent="0.25">
      <c r="B74" s="56" t="s">
        <v>1</v>
      </c>
      <c r="C74" s="607"/>
      <c r="D74" s="421"/>
      <c r="E74" s="412"/>
      <c r="F74" s="412"/>
      <c r="G74" s="423"/>
      <c r="H74" s="412"/>
      <c r="I74" s="412"/>
      <c r="J74" s="414"/>
    </row>
    <row r="75" spans="1:10" ht="18.75" hidden="1" customHeight="1" x14ac:dyDescent="0.25">
      <c r="B75" s="733" t="s">
        <v>37</v>
      </c>
      <c r="C75" s="708"/>
      <c r="D75" s="405"/>
      <c r="E75" s="399"/>
      <c r="F75" s="399"/>
      <c r="G75" s="406"/>
      <c r="H75" s="399"/>
      <c r="I75" s="399"/>
      <c r="J75" s="401"/>
    </row>
    <row r="76" spans="1:10" ht="19.5" hidden="1" customHeight="1" x14ac:dyDescent="0.25">
      <c r="B76" s="415" t="s">
        <v>9</v>
      </c>
      <c r="C76" s="708"/>
      <c r="D76" s="405"/>
      <c r="E76" s="399"/>
      <c r="F76" s="399"/>
      <c r="G76" s="406"/>
      <c r="H76" s="399"/>
      <c r="I76" s="399"/>
      <c r="J76" s="401"/>
    </row>
    <row r="77" spans="1:10" ht="49.5" hidden="1" customHeight="1" x14ac:dyDescent="0.25">
      <c r="B77" s="56" t="s">
        <v>1</v>
      </c>
      <c r="C77" s="607"/>
      <c r="D77" s="421"/>
      <c r="E77" s="412"/>
      <c r="F77" s="412"/>
      <c r="G77" s="423"/>
      <c r="H77" s="412"/>
      <c r="I77" s="412"/>
      <c r="J77" s="414"/>
    </row>
    <row r="78" spans="1:10" hidden="1" x14ac:dyDescent="0.25">
      <c r="B78" s="56" t="s">
        <v>1</v>
      </c>
      <c r="C78" s="708"/>
      <c r="D78" s="405"/>
      <c r="E78" s="399"/>
      <c r="F78" s="399"/>
      <c r="G78" s="406"/>
      <c r="H78" s="399"/>
      <c r="I78" s="399"/>
      <c r="J78" s="401"/>
    </row>
    <row r="79" spans="1:10" ht="31.5" hidden="1" x14ac:dyDescent="0.25">
      <c r="B79" s="415" t="s">
        <v>7</v>
      </c>
      <c r="C79" s="708"/>
      <c r="D79" s="405"/>
      <c r="E79" s="399"/>
      <c r="F79" s="399"/>
      <c r="G79" s="406"/>
      <c r="H79" s="399"/>
      <c r="I79" s="399"/>
      <c r="J79" s="401"/>
    </row>
    <row r="80" spans="1:10" ht="64.5" hidden="1" customHeight="1" x14ac:dyDescent="0.25">
      <c r="B80" s="56" t="s">
        <v>1</v>
      </c>
      <c r="C80" s="607"/>
      <c r="D80" s="421"/>
      <c r="E80" s="412"/>
      <c r="F80" s="412"/>
      <c r="G80" s="423"/>
      <c r="H80" s="412"/>
      <c r="I80" s="412"/>
      <c r="J80" s="414"/>
    </row>
    <row r="81" spans="2:10" hidden="1" x14ac:dyDescent="0.25">
      <c r="B81" s="56" t="s">
        <v>1</v>
      </c>
      <c r="C81" s="708"/>
      <c r="D81" s="405"/>
      <c r="E81" s="399"/>
      <c r="F81" s="399"/>
      <c r="G81" s="406"/>
      <c r="H81" s="399"/>
      <c r="I81" s="399"/>
      <c r="J81" s="401"/>
    </row>
    <row r="82" spans="2:10" ht="31.5" hidden="1" x14ac:dyDescent="0.25">
      <c r="B82" s="415" t="s">
        <v>8</v>
      </c>
      <c r="C82" s="708"/>
      <c r="D82" s="405"/>
      <c r="E82" s="399"/>
      <c r="F82" s="399"/>
      <c r="G82" s="406"/>
      <c r="H82" s="399"/>
      <c r="I82" s="399"/>
      <c r="J82" s="401"/>
    </row>
    <row r="83" spans="2:10" ht="37.5" hidden="1" customHeight="1" x14ac:dyDescent="0.25">
      <c r="B83" s="56" t="s">
        <v>1</v>
      </c>
      <c r="C83" s="607"/>
      <c r="D83" s="421"/>
      <c r="E83" s="412"/>
      <c r="F83" s="412"/>
      <c r="G83" s="423"/>
      <c r="H83" s="412"/>
      <c r="I83" s="412"/>
      <c r="J83" s="414"/>
    </row>
    <row r="84" spans="2:10" hidden="1" x14ac:dyDescent="0.25">
      <c r="B84" s="56" t="s">
        <v>1</v>
      </c>
      <c r="C84" s="708"/>
      <c r="D84" s="405"/>
      <c r="E84" s="399"/>
      <c r="F84" s="399"/>
      <c r="G84" s="399"/>
      <c r="H84" s="399"/>
      <c r="I84" s="399"/>
      <c r="J84" s="401"/>
    </row>
    <row r="85" spans="2:10" hidden="1" x14ac:dyDescent="0.25">
      <c r="B85" s="415" t="s">
        <v>6</v>
      </c>
      <c r="C85" s="593"/>
      <c r="D85" s="594"/>
      <c r="E85" s="595"/>
      <c r="F85" s="595"/>
      <c r="G85" s="354"/>
      <c r="H85" s="595"/>
      <c r="I85" s="595"/>
      <c r="J85" s="596"/>
    </row>
    <row r="86" spans="2:10" ht="16.5" hidden="1" thickBot="1" x14ac:dyDescent="0.3">
      <c r="B86" s="732"/>
      <c r="C86" s="597"/>
      <c r="D86" s="598"/>
      <c r="E86" s="599"/>
      <c r="F86" s="599"/>
      <c r="G86" s="600"/>
      <c r="H86" s="599"/>
      <c r="I86" s="599"/>
      <c r="J86" s="601"/>
    </row>
    <row r="87" spans="2:10" hidden="1" x14ac:dyDescent="0.25">
      <c r="B87" s="353"/>
    </row>
    <row r="88" spans="2:10" ht="16.5" hidden="1" thickBot="1" x14ac:dyDescent="0.3">
      <c r="B88" s="736"/>
    </row>
    <row r="90" spans="2:10" ht="16.5" x14ac:dyDescent="0.25">
      <c r="B90" s="1183" t="s">
        <v>2548</v>
      </c>
      <c r="C90" s="1183"/>
    </row>
  </sheetData>
  <mergeCells count="4">
    <mergeCell ref="B2:J2"/>
    <mergeCell ref="B6:B7"/>
    <mergeCell ref="C6:J6"/>
    <mergeCell ref="B90:C90"/>
  </mergeCells>
  <pageMargins left="0.31496062992125984" right="0.31496062992125984" top="0.55118110236220474" bottom="0.35433070866141736" header="0.31496062992125984" footer="0.31496062992125984"/>
  <pageSetup paperSize="9" scale="5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06BAB-66F1-41FA-BFB5-557055B56332}">
  <sheetPr>
    <tabColor theme="9" tint="0.59999389629810485"/>
  </sheetPr>
  <dimension ref="A1:I181"/>
  <sheetViews>
    <sheetView zoomScale="80" zoomScaleNormal="80" zoomScaleSheetLayoutView="80" workbookViewId="0">
      <selection activeCell="I1" sqref="I1"/>
    </sheetView>
  </sheetViews>
  <sheetFormatPr defaultColWidth="9.140625" defaultRowHeight="15.75" x14ac:dyDescent="0.25"/>
  <cols>
    <col min="1" max="1" width="75.140625" style="350" customWidth="1"/>
    <col min="2" max="2" width="17.7109375" style="350" customWidth="1"/>
    <col min="3" max="3" width="19" style="350" customWidth="1"/>
    <col min="4" max="4" width="12.7109375" style="350" customWidth="1"/>
    <col min="5" max="5" width="14.85546875" style="350" customWidth="1"/>
    <col min="6" max="6" width="11.140625" style="350" customWidth="1"/>
    <col min="7" max="7" width="11.42578125" style="350" customWidth="1"/>
    <col min="8" max="8" width="15" style="350" customWidth="1"/>
    <col min="9" max="9" width="12.7109375" style="350" customWidth="1"/>
    <col min="10" max="16384" width="9.140625" style="350"/>
  </cols>
  <sheetData>
    <row r="1" spans="1:9" x14ac:dyDescent="0.25">
      <c r="I1" s="1160" t="s">
        <v>2809</v>
      </c>
    </row>
    <row r="2" spans="1:9" s="196" customFormat="1" ht="42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2628</v>
      </c>
    </row>
    <row r="5" spans="1:9" ht="16.5" thickBot="1" x14ac:dyDescent="0.3">
      <c r="A5" s="244"/>
      <c r="B5" s="410"/>
      <c r="C5" s="410"/>
      <c r="D5" s="410"/>
      <c r="E5" s="410"/>
      <c r="F5" s="410"/>
      <c r="G5" s="410"/>
      <c r="H5" s="410"/>
      <c r="I5" s="410"/>
    </row>
    <row r="6" spans="1:9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15.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269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720" t="s">
        <v>0</v>
      </c>
      <c r="B9" s="728">
        <f>B10+B50+B101+B160</f>
        <v>11053</v>
      </c>
      <c r="C9" s="705">
        <f t="shared" ref="C9:I9" si="0">C10+C50+C101+C160</f>
        <v>66.19</v>
      </c>
      <c r="D9" s="705"/>
      <c r="E9" s="705"/>
      <c r="F9" s="741"/>
      <c r="G9" s="705">
        <f t="shared" si="0"/>
        <v>72382.95</v>
      </c>
      <c r="H9" s="705">
        <f t="shared" si="0"/>
        <v>16893.87</v>
      </c>
      <c r="I9" s="706">
        <f t="shared" si="0"/>
        <v>89276.82</v>
      </c>
    </row>
    <row r="10" spans="1:9" s="196" customFormat="1" x14ac:dyDescent="0.25">
      <c r="A10" s="738" t="s">
        <v>132</v>
      </c>
      <c r="B10" s="744">
        <f>B11+B22+B35+B44</f>
        <v>4024.5</v>
      </c>
      <c r="C10" s="710">
        <f>C11+C22+C35+C44</f>
        <v>24.119999999999997</v>
      </c>
      <c r="D10" s="710"/>
      <c r="E10" s="710"/>
      <c r="F10" s="742"/>
      <c r="G10" s="710">
        <f>G11+G22+G35+G44</f>
        <v>27862.369999999995</v>
      </c>
      <c r="H10" s="710">
        <f>H11+H22+H35+H44</f>
        <v>6494.96</v>
      </c>
      <c r="I10" s="712">
        <f>I11+I22+I35+I44</f>
        <v>34357.33</v>
      </c>
    </row>
    <row r="11" spans="1:9" ht="31.5" x14ac:dyDescent="0.25">
      <c r="A11" s="432" t="s">
        <v>9</v>
      </c>
      <c r="B11" s="442">
        <f>SUM(B12:B21)</f>
        <v>720</v>
      </c>
      <c r="C11" s="453">
        <f>SUM(C12:C21)</f>
        <v>4.3299999999999992</v>
      </c>
      <c r="D11" s="453"/>
      <c r="E11" s="453"/>
      <c r="F11" s="416"/>
      <c r="G11" s="453">
        <f>SUM(G12:G21)</f>
        <v>9457.59</v>
      </c>
      <c r="H11" s="453">
        <f>SUM(H12:H21)</f>
        <v>2231.04</v>
      </c>
      <c r="I11" s="459">
        <f>SUM(I12:I21)</f>
        <v>11688.63</v>
      </c>
    </row>
    <row r="12" spans="1:9" x14ac:dyDescent="0.25">
      <c r="A12" s="433" t="s">
        <v>133</v>
      </c>
      <c r="B12" s="443">
        <v>81</v>
      </c>
      <c r="C12" s="399">
        <f>ROUND(B12/167,2)</f>
        <v>0.49</v>
      </c>
      <c r="D12" s="399">
        <v>13.23</v>
      </c>
      <c r="E12" s="399">
        <f>ROUND(B12*D12,2)</f>
        <v>1071.6300000000001</v>
      </c>
      <c r="F12" s="400">
        <v>1</v>
      </c>
      <c r="G12" s="399">
        <f>ROUND(E12*F12,2)</f>
        <v>1071.6300000000001</v>
      </c>
      <c r="H12" s="399">
        <f>ROUND(G12*0.2359,2)</f>
        <v>252.8</v>
      </c>
      <c r="I12" s="401">
        <f>G12+H12</f>
        <v>1324.43</v>
      </c>
    </row>
    <row r="13" spans="1:9" x14ac:dyDescent="0.25">
      <c r="A13" s="433" t="s">
        <v>134</v>
      </c>
      <c r="B13" s="443">
        <v>48</v>
      </c>
      <c r="C13" s="399">
        <f t="shared" ref="C13:C49" si="1">ROUND(B13/167,2)</f>
        <v>0.28999999999999998</v>
      </c>
      <c r="D13" s="399">
        <v>13.23</v>
      </c>
      <c r="E13" s="399">
        <f t="shared" ref="E13:E21" si="2">ROUND(B13*D13,2)</f>
        <v>635.04</v>
      </c>
      <c r="F13" s="400">
        <v>1</v>
      </c>
      <c r="G13" s="399">
        <f t="shared" ref="G13:G18" si="3">ROUND(E13*F13,2)</f>
        <v>635.04</v>
      </c>
      <c r="H13" s="399">
        <f t="shared" ref="H13:H21" si="4">ROUND(G13*0.2359,2)</f>
        <v>149.81</v>
      </c>
      <c r="I13" s="401">
        <f t="shared" ref="I13:I21" si="5">G13+H13</f>
        <v>784.84999999999991</v>
      </c>
    </row>
    <row r="14" spans="1:9" x14ac:dyDescent="0.25">
      <c r="A14" s="433" t="s">
        <v>134</v>
      </c>
      <c r="B14" s="443">
        <v>96</v>
      </c>
      <c r="C14" s="399">
        <f t="shared" si="1"/>
        <v>0.56999999999999995</v>
      </c>
      <c r="D14" s="399">
        <v>13.23</v>
      </c>
      <c r="E14" s="399">
        <f t="shared" si="2"/>
        <v>1270.08</v>
      </c>
      <c r="F14" s="400">
        <v>1</v>
      </c>
      <c r="G14" s="399">
        <f t="shared" si="3"/>
        <v>1270.08</v>
      </c>
      <c r="H14" s="399">
        <f t="shared" si="4"/>
        <v>299.61</v>
      </c>
      <c r="I14" s="401">
        <f t="shared" si="5"/>
        <v>1569.69</v>
      </c>
    </row>
    <row r="15" spans="1:9" x14ac:dyDescent="0.25">
      <c r="A15" s="433" t="s">
        <v>134</v>
      </c>
      <c r="B15" s="443">
        <v>56</v>
      </c>
      <c r="C15" s="399">
        <f t="shared" si="1"/>
        <v>0.34</v>
      </c>
      <c r="D15" s="399">
        <v>13.23</v>
      </c>
      <c r="E15" s="399">
        <f t="shared" si="2"/>
        <v>740.88</v>
      </c>
      <c r="F15" s="400">
        <v>1</v>
      </c>
      <c r="G15" s="399">
        <f t="shared" si="3"/>
        <v>740.88</v>
      </c>
      <c r="H15" s="399">
        <f t="shared" si="4"/>
        <v>174.77</v>
      </c>
      <c r="I15" s="401">
        <f t="shared" si="5"/>
        <v>915.65</v>
      </c>
    </row>
    <row r="16" spans="1:9" x14ac:dyDescent="0.25">
      <c r="A16" s="433" t="s">
        <v>134</v>
      </c>
      <c r="B16" s="443">
        <v>88</v>
      </c>
      <c r="C16" s="399">
        <f t="shared" si="1"/>
        <v>0.53</v>
      </c>
      <c r="D16" s="399">
        <v>13.23</v>
      </c>
      <c r="E16" s="399">
        <f t="shared" si="2"/>
        <v>1164.24</v>
      </c>
      <c r="F16" s="400">
        <v>1</v>
      </c>
      <c r="G16" s="399">
        <f t="shared" si="3"/>
        <v>1164.24</v>
      </c>
      <c r="H16" s="399">
        <f t="shared" si="4"/>
        <v>274.64</v>
      </c>
      <c r="I16" s="401">
        <f t="shared" si="5"/>
        <v>1438.88</v>
      </c>
    </row>
    <row r="17" spans="1:9" x14ac:dyDescent="0.25">
      <c r="A17" s="433" t="s">
        <v>134</v>
      </c>
      <c r="B17" s="443">
        <v>112</v>
      </c>
      <c r="C17" s="399">
        <f t="shared" si="1"/>
        <v>0.67</v>
      </c>
      <c r="D17" s="399">
        <v>13.23</v>
      </c>
      <c r="E17" s="399">
        <f t="shared" si="2"/>
        <v>1481.76</v>
      </c>
      <c r="F17" s="400">
        <v>1</v>
      </c>
      <c r="G17" s="399">
        <f t="shared" si="3"/>
        <v>1481.76</v>
      </c>
      <c r="H17" s="399">
        <f t="shared" si="4"/>
        <v>349.55</v>
      </c>
      <c r="I17" s="401">
        <f t="shared" si="5"/>
        <v>1831.31</v>
      </c>
    </row>
    <row r="18" spans="1:9" x14ac:dyDescent="0.25">
      <c r="A18" s="433" t="s">
        <v>135</v>
      </c>
      <c r="B18" s="443">
        <v>48</v>
      </c>
      <c r="C18" s="399">
        <f t="shared" si="1"/>
        <v>0.28999999999999998</v>
      </c>
      <c r="D18" s="399">
        <v>12.209</v>
      </c>
      <c r="E18" s="399">
        <f t="shared" si="2"/>
        <v>586.03</v>
      </c>
      <c r="F18" s="400">
        <v>1</v>
      </c>
      <c r="G18" s="399">
        <f t="shared" si="3"/>
        <v>586.03</v>
      </c>
      <c r="H18" s="399">
        <f t="shared" si="4"/>
        <v>138.24</v>
      </c>
      <c r="I18" s="401">
        <f t="shared" si="5"/>
        <v>724.27</v>
      </c>
    </row>
    <row r="19" spans="1:9" x14ac:dyDescent="0.25">
      <c r="A19" s="433" t="s">
        <v>136</v>
      </c>
      <c r="B19" s="443">
        <v>167</v>
      </c>
      <c r="C19" s="399">
        <f t="shared" si="1"/>
        <v>1</v>
      </c>
      <c r="D19" s="399">
        <v>13.263</v>
      </c>
      <c r="E19" s="399">
        <f>ROUND(B19*D19,2)</f>
        <v>2214.92</v>
      </c>
      <c r="F19" s="400">
        <v>1</v>
      </c>
      <c r="G19" s="399">
        <f>ROUND(E19*F19,2)</f>
        <v>2214.92</v>
      </c>
      <c r="H19" s="399">
        <f t="shared" si="4"/>
        <v>522.5</v>
      </c>
      <c r="I19" s="401">
        <f t="shared" si="5"/>
        <v>2737.42</v>
      </c>
    </row>
    <row r="20" spans="1:9" x14ac:dyDescent="0.25">
      <c r="A20" s="433" t="s">
        <v>137</v>
      </c>
      <c r="B20" s="443">
        <v>8</v>
      </c>
      <c r="C20" s="399">
        <f t="shared" si="1"/>
        <v>0.05</v>
      </c>
      <c r="D20" s="399">
        <v>12.209</v>
      </c>
      <c r="E20" s="399">
        <f t="shared" si="2"/>
        <v>97.67</v>
      </c>
      <c r="F20" s="400">
        <v>1</v>
      </c>
      <c r="G20" s="399">
        <f t="shared" ref="G20:G21" si="6">ROUND(E20*F20,2)</f>
        <v>97.67</v>
      </c>
      <c r="H20" s="399">
        <f t="shared" si="4"/>
        <v>23.04</v>
      </c>
      <c r="I20" s="401">
        <f t="shared" si="5"/>
        <v>120.71000000000001</v>
      </c>
    </row>
    <row r="21" spans="1:9" x14ac:dyDescent="0.25">
      <c r="A21" s="433" t="s">
        <v>137</v>
      </c>
      <c r="B21" s="443">
        <v>16</v>
      </c>
      <c r="C21" s="399">
        <f t="shared" si="1"/>
        <v>0.1</v>
      </c>
      <c r="D21" s="399">
        <v>12.209</v>
      </c>
      <c r="E21" s="399">
        <f t="shared" si="2"/>
        <v>195.34</v>
      </c>
      <c r="F21" s="400">
        <v>1</v>
      </c>
      <c r="G21" s="399">
        <f t="shared" si="6"/>
        <v>195.34</v>
      </c>
      <c r="H21" s="399">
        <f t="shared" si="4"/>
        <v>46.08</v>
      </c>
      <c r="I21" s="401">
        <f t="shared" si="5"/>
        <v>241.42000000000002</v>
      </c>
    </row>
    <row r="22" spans="1:9" ht="31.5" x14ac:dyDescent="0.25">
      <c r="A22" s="432" t="s">
        <v>7</v>
      </c>
      <c r="B22" s="442">
        <f>SUM(B23:B34)</f>
        <v>1583</v>
      </c>
      <c r="C22" s="453">
        <f>SUM(C23:C34)</f>
        <v>9.48</v>
      </c>
      <c r="D22" s="453"/>
      <c r="E22" s="453"/>
      <c r="F22" s="779"/>
      <c r="G22" s="453">
        <f>SUM(G23:G34)</f>
        <v>10767.809999999998</v>
      </c>
      <c r="H22" s="453">
        <f>SUM(H23:H34)</f>
        <v>2503.8700000000003</v>
      </c>
      <c r="I22" s="459">
        <f>SUM(I23:I34)</f>
        <v>13271.68</v>
      </c>
    </row>
    <row r="23" spans="1:9" x14ac:dyDescent="0.25">
      <c r="A23" s="433" t="s">
        <v>138</v>
      </c>
      <c r="B23" s="443">
        <v>96</v>
      </c>
      <c r="C23" s="399">
        <f t="shared" si="1"/>
        <v>0.56999999999999995</v>
      </c>
      <c r="D23" s="399">
        <v>6.9880000000000004</v>
      </c>
      <c r="E23" s="399">
        <f t="shared" ref="E23:E34" si="7">ROUND(B23*D23,2)</f>
        <v>670.85</v>
      </c>
      <c r="F23" s="400">
        <v>1</v>
      </c>
      <c r="G23" s="399">
        <f>ROUND(E23*F23,2)</f>
        <v>670.85</v>
      </c>
      <c r="H23" s="399">
        <f t="shared" ref="H23:H27" si="8">ROUND(G23*0.2359,2)</f>
        <v>158.25</v>
      </c>
      <c r="I23" s="401">
        <f t="shared" ref="I23:I34" si="9">G23+H23</f>
        <v>829.1</v>
      </c>
    </row>
    <row r="24" spans="1:9" x14ac:dyDescent="0.25">
      <c r="A24" s="433" t="s">
        <v>138</v>
      </c>
      <c r="B24" s="443">
        <v>85</v>
      </c>
      <c r="C24" s="399">
        <f t="shared" si="1"/>
        <v>0.51</v>
      </c>
      <c r="D24" s="399">
        <v>6.9880000000000004</v>
      </c>
      <c r="E24" s="399">
        <f t="shared" si="7"/>
        <v>593.98</v>
      </c>
      <c r="F24" s="400">
        <v>1</v>
      </c>
      <c r="G24" s="399">
        <f t="shared" ref="G24:G34" si="10">ROUND(E24*F24,2)</f>
        <v>593.98</v>
      </c>
      <c r="H24" s="399">
        <f t="shared" si="8"/>
        <v>140.12</v>
      </c>
      <c r="I24" s="401">
        <f t="shared" si="9"/>
        <v>734.1</v>
      </c>
    </row>
    <row r="25" spans="1:9" x14ac:dyDescent="0.25">
      <c r="A25" s="433" t="s">
        <v>138</v>
      </c>
      <c r="B25" s="443">
        <v>100</v>
      </c>
      <c r="C25" s="399">
        <f t="shared" si="1"/>
        <v>0.6</v>
      </c>
      <c r="D25" s="399">
        <v>6.9880000000000004</v>
      </c>
      <c r="E25" s="399">
        <f t="shared" si="7"/>
        <v>698.8</v>
      </c>
      <c r="F25" s="400">
        <v>1</v>
      </c>
      <c r="G25" s="399">
        <f t="shared" si="10"/>
        <v>698.8</v>
      </c>
      <c r="H25" s="399">
        <f t="shared" si="8"/>
        <v>164.85</v>
      </c>
      <c r="I25" s="401">
        <f t="shared" si="9"/>
        <v>863.65</v>
      </c>
    </row>
    <row r="26" spans="1:9" x14ac:dyDescent="0.25">
      <c r="A26" s="433" t="s">
        <v>138</v>
      </c>
      <c r="B26" s="443">
        <v>192</v>
      </c>
      <c r="C26" s="399">
        <f t="shared" si="1"/>
        <v>1.1499999999999999</v>
      </c>
      <c r="D26" s="399">
        <v>6.9880000000000004</v>
      </c>
      <c r="E26" s="399">
        <f t="shared" si="7"/>
        <v>1341.7</v>
      </c>
      <c r="F26" s="400">
        <v>1</v>
      </c>
      <c r="G26" s="399">
        <f t="shared" si="10"/>
        <v>1341.7</v>
      </c>
      <c r="H26" s="399">
        <f t="shared" si="8"/>
        <v>316.51</v>
      </c>
      <c r="I26" s="401">
        <f t="shared" si="9"/>
        <v>1658.21</v>
      </c>
    </row>
    <row r="27" spans="1:9" x14ac:dyDescent="0.25">
      <c r="A27" s="433" t="s">
        <v>138</v>
      </c>
      <c r="B27" s="443">
        <v>188</v>
      </c>
      <c r="C27" s="399">
        <f t="shared" si="1"/>
        <v>1.1299999999999999</v>
      </c>
      <c r="D27" s="399">
        <v>6.9880000000000004</v>
      </c>
      <c r="E27" s="399">
        <f t="shared" si="7"/>
        <v>1313.74</v>
      </c>
      <c r="F27" s="400">
        <v>1</v>
      </c>
      <c r="G27" s="399">
        <f t="shared" si="10"/>
        <v>1313.74</v>
      </c>
      <c r="H27" s="399">
        <f t="shared" si="8"/>
        <v>309.91000000000003</v>
      </c>
      <c r="I27" s="401">
        <f t="shared" si="9"/>
        <v>1623.65</v>
      </c>
    </row>
    <row r="28" spans="1:9" x14ac:dyDescent="0.25">
      <c r="A28" s="433" t="s">
        <v>138</v>
      </c>
      <c r="B28" s="443">
        <v>184</v>
      </c>
      <c r="C28" s="399">
        <f t="shared" si="1"/>
        <v>1.1000000000000001</v>
      </c>
      <c r="D28" s="399">
        <v>6.9880000000000004</v>
      </c>
      <c r="E28" s="399">
        <f t="shared" si="7"/>
        <v>1285.79</v>
      </c>
      <c r="F28" s="400">
        <v>1</v>
      </c>
      <c r="G28" s="399">
        <f t="shared" si="10"/>
        <v>1285.79</v>
      </c>
      <c r="H28" s="428">
        <f>ROUND(G28*0.2077,2)</f>
        <v>267.06</v>
      </c>
      <c r="I28" s="401">
        <f t="shared" si="9"/>
        <v>1552.85</v>
      </c>
    </row>
    <row r="29" spans="1:9" x14ac:dyDescent="0.25">
      <c r="A29" s="433" t="s">
        <v>139</v>
      </c>
      <c r="B29" s="443">
        <v>168</v>
      </c>
      <c r="C29" s="399">
        <f t="shared" si="1"/>
        <v>1.01</v>
      </c>
      <c r="D29" s="399">
        <v>6.8090000000000002</v>
      </c>
      <c r="E29" s="399">
        <f t="shared" si="7"/>
        <v>1143.9100000000001</v>
      </c>
      <c r="F29" s="400">
        <v>1</v>
      </c>
      <c r="G29" s="399">
        <f t="shared" si="10"/>
        <v>1143.9100000000001</v>
      </c>
      <c r="H29" s="399">
        <f t="shared" ref="H29:H34" si="11">ROUND(G29*0.2359,2)</f>
        <v>269.85000000000002</v>
      </c>
      <c r="I29" s="401">
        <f t="shared" si="9"/>
        <v>1413.7600000000002</v>
      </c>
    </row>
    <row r="30" spans="1:9" x14ac:dyDescent="0.25">
      <c r="A30" s="433" t="s">
        <v>139</v>
      </c>
      <c r="B30" s="443">
        <v>95</v>
      </c>
      <c r="C30" s="399">
        <f t="shared" si="1"/>
        <v>0.56999999999999995</v>
      </c>
      <c r="D30" s="399">
        <v>6.3310000000000004</v>
      </c>
      <c r="E30" s="399">
        <f t="shared" si="7"/>
        <v>601.45000000000005</v>
      </c>
      <c r="F30" s="400">
        <v>1</v>
      </c>
      <c r="G30" s="399">
        <f t="shared" si="10"/>
        <v>601.45000000000005</v>
      </c>
      <c r="H30" s="399">
        <f t="shared" si="11"/>
        <v>141.88</v>
      </c>
      <c r="I30" s="401">
        <f t="shared" si="9"/>
        <v>743.33</v>
      </c>
    </row>
    <row r="31" spans="1:9" x14ac:dyDescent="0.25">
      <c r="A31" s="433" t="s">
        <v>139</v>
      </c>
      <c r="B31" s="443">
        <v>24</v>
      </c>
      <c r="C31" s="399">
        <f t="shared" si="1"/>
        <v>0.14000000000000001</v>
      </c>
      <c r="D31" s="399">
        <v>6.3310000000000004</v>
      </c>
      <c r="E31" s="399">
        <f t="shared" si="7"/>
        <v>151.94</v>
      </c>
      <c r="F31" s="400">
        <v>1</v>
      </c>
      <c r="G31" s="399">
        <f t="shared" si="10"/>
        <v>151.94</v>
      </c>
      <c r="H31" s="399">
        <f t="shared" si="11"/>
        <v>35.840000000000003</v>
      </c>
      <c r="I31" s="401">
        <f t="shared" si="9"/>
        <v>187.78</v>
      </c>
    </row>
    <row r="32" spans="1:9" x14ac:dyDescent="0.25">
      <c r="A32" s="433" t="s">
        <v>139</v>
      </c>
      <c r="B32" s="443">
        <v>172</v>
      </c>
      <c r="C32" s="399">
        <f t="shared" si="1"/>
        <v>1.03</v>
      </c>
      <c r="D32" s="399">
        <v>6.3310000000000004</v>
      </c>
      <c r="E32" s="399">
        <f t="shared" si="7"/>
        <v>1088.93</v>
      </c>
      <c r="F32" s="400">
        <v>1</v>
      </c>
      <c r="G32" s="399">
        <f t="shared" si="10"/>
        <v>1088.93</v>
      </c>
      <c r="H32" s="399">
        <f t="shared" si="11"/>
        <v>256.88</v>
      </c>
      <c r="I32" s="401">
        <f t="shared" si="9"/>
        <v>1345.81</v>
      </c>
    </row>
    <row r="33" spans="1:9" x14ac:dyDescent="0.25">
      <c r="A33" s="433" t="s">
        <v>139</v>
      </c>
      <c r="B33" s="443">
        <v>111</v>
      </c>
      <c r="C33" s="399">
        <f t="shared" si="1"/>
        <v>0.66</v>
      </c>
      <c r="D33" s="399">
        <v>6.3310000000000004</v>
      </c>
      <c r="E33" s="399">
        <f t="shared" si="7"/>
        <v>702.74</v>
      </c>
      <c r="F33" s="400">
        <v>1</v>
      </c>
      <c r="G33" s="399">
        <f t="shared" si="10"/>
        <v>702.74</v>
      </c>
      <c r="H33" s="399">
        <f t="shared" si="11"/>
        <v>165.78</v>
      </c>
      <c r="I33" s="401">
        <f t="shared" si="9"/>
        <v>868.52</v>
      </c>
    </row>
    <row r="34" spans="1:9" x14ac:dyDescent="0.25">
      <c r="A34" s="433" t="s">
        <v>138</v>
      </c>
      <c r="B34" s="443">
        <v>168</v>
      </c>
      <c r="C34" s="399">
        <f t="shared" si="1"/>
        <v>1.01</v>
      </c>
      <c r="D34" s="399">
        <v>6.9880000000000004</v>
      </c>
      <c r="E34" s="399">
        <f t="shared" si="7"/>
        <v>1173.98</v>
      </c>
      <c r="F34" s="400">
        <v>1</v>
      </c>
      <c r="G34" s="399">
        <f t="shared" si="10"/>
        <v>1173.98</v>
      </c>
      <c r="H34" s="399">
        <f t="shared" si="11"/>
        <v>276.94</v>
      </c>
      <c r="I34" s="401">
        <f t="shared" si="9"/>
        <v>1450.92</v>
      </c>
    </row>
    <row r="35" spans="1:9" ht="31.5" x14ac:dyDescent="0.25">
      <c r="A35" s="432" t="s">
        <v>8</v>
      </c>
      <c r="B35" s="442">
        <f>SUM(B36:B43)</f>
        <v>1162</v>
      </c>
      <c r="C35" s="453">
        <f>SUM(C36:C43)</f>
        <v>6.9600000000000009</v>
      </c>
      <c r="D35" s="453"/>
      <c r="E35" s="453"/>
      <c r="F35" s="779"/>
      <c r="G35" s="453">
        <f>SUM(G36:G43)</f>
        <v>5288.26</v>
      </c>
      <c r="H35" s="453">
        <f>SUM(H36:H43)</f>
        <v>1223.3700000000001</v>
      </c>
      <c r="I35" s="459">
        <f>SUM(I36:I43)</f>
        <v>6511.63</v>
      </c>
    </row>
    <row r="36" spans="1:9" x14ac:dyDescent="0.25">
      <c r="A36" s="433" t="s">
        <v>140</v>
      </c>
      <c r="B36" s="443">
        <v>106</v>
      </c>
      <c r="C36" s="399">
        <f t="shared" si="1"/>
        <v>0.63</v>
      </c>
      <c r="D36" s="399">
        <v>4.5510000000000002</v>
      </c>
      <c r="E36" s="399">
        <f t="shared" ref="E36:E43" si="12">ROUND(B36*D36,2)</f>
        <v>482.41</v>
      </c>
      <c r="F36" s="400">
        <v>1</v>
      </c>
      <c r="G36" s="399">
        <f t="shared" ref="G36:G40" si="13">ROUND(E36*F36,2)</f>
        <v>482.41</v>
      </c>
      <c r="H36" s="399">
        <f t="shared" ref="H36" si="14">ROUND(G36*0.2359,2)</f>
        <v>113.8</v>
      </c>
      <c r="I36" s="401">
        <f t="shared" ref="I36:I43" si="15">G36+H36</f>
        <v>596.21</v>
      </c>
    </row>
    <row r="37" spans="1:9" x14ac:dyDescent="0.25">
      <c r="A37" s="433" t="s">
        <v>140</v>
      </c>
      <c r="B37" s="443">
        <v>188</v>
      </c>
      <c r="C37" s="399">
        <f t="shared" si="1"/>
        <v>1.1299999999999999</v>
      </c>
      <c r="D37" s="399">
        <v>4.5510000000000002</v>
      </c>
      <c r="E37" s="399">
        <f t="shared" si="12"/>
        <v>855.59</v>
      </c>
      <c r="F37" s="400">
        <v>1</v>
      </c>
      <c r="G37" s="399">
        <f t="shared" si="13"/>
        <v>855.59</v>
      </c>
      <c r="H37" s="428">
        <f>ROUND(G37*0.2077,2)</f>
        <v>177.71</v>
      </c>
      <c r="I37" s="401">
        <f t="shared" si="15"/>
        <v>1033.3</v>
      </c>
    </row>
    <row r="38" spans="1:9" x14ac:dyDescent="0.25">
      <c r="A38" s="433" t="s">
        <v>140</v>
      </c>
      <c r="B38" s="443">
        <v>140</v>
      </c>
      <c r="C38" s="399">
        <f t="shared" si="1"/>
        <v>0.84</v>
      </c>
      <c r="D38" s="399">
        <v>4.5510000000000002</v>
      </c>
      <c r="E38" s="399">
        <f t="shared" si="12"/>
        <v>637.14</v>
      </c>
      <c r="F38" s="400">
        <v>1</v>
      </c>
      <c r="G38" s="399">
        <f t="shared" si="13"/>
        <v>637.14</v>
      </c>
      <c r="H38" s="399">
        <f t="shared" ref="H38:H43" si="16">ROUND(G38*0.2359,2)</f>
        <v>150.30000000000001</v>
      </c>
      <c r="I38" s="401">
        <f t="shared" si="15"/>
        <v>787.44</v>
      </c>
    </row>
    <row r="39" spans="1:9" x14ac:dyDescent="0.25">
      <c r="A39" s="433" t="s">
        <v>140</v>
      </c>
      <c r="B39" s="443">
        <v>24</v>
      </c>
      <c r="C39" s="399">
        <f t="shared" si="1"/>
        <v>0.14000000000000001</v>
      </c>
      <c r="D39" s="399">
        <v>4.5510000000000002</v>
      </c>
      <c r="E39" s="399">
        <f t="shared" si="12"/>
        <v>109.22</v>
      </c>
      <c r="F39" s="400">
        <v>1</v>
      </c>
      <c r="G39" s="399">
        <f t="shared" si="13"/>
        <v>109.22</v>
      </c>
      <c r="H39" s="399">
        <f t="shared" si="16"/>
        <v>25.76</v>
      </c>
      <c r="I39" s="401">
        <f t="shared" si="15"/>
        <v>134.97999999999999</v>
      </c>
    </row>
    <row r="40" spans="1:9" x14ac:dyDescent="0.25">
      <c r="A40" s="433" t="s">
        <v>140</v>
      </c>
      <c r="B40" s="443">
        <v>174</v>
      </c>
      <c r="C40" s="399">
        <f t="shared" si="1"/>
        <v>1.04</v>
      </c>
      <c r="D40" s="399">
        <v>4.5510000000000002</v>
      </c>
      <c r="E40" s="399">
        <f t="shared" si="12"/>
        <v>791.87</v>
      </c>
      <c r="F40" s="400">
        <v>1</v>
      </c>
      <c r="G40" s="399">
        <f t="shared" si="13"/>
        <v>791.87</v>
      </c>
      <c r="H40" s="399">
        <f t="shared" si="16"/>
        <v>186.8</v>
      </c>
      <c r="I40" s="401">
        <f t="shared" si="15"/>
        <v>978.67000000000007</v>
      </c>
    </row>
    <row r="41" spans="1:9" x14ac:dyDescent="0.25">
      <c r="A41" s="433" t="s">
        <v>140</v>
      </c>
      <c r="B41" s="443">
        <v>154</v>
      </c>
      <c r="C41" s="399">
        <f t="shared" si="1"/>
        <v>0.92</v>
      </c>
      <c r="D41" s="399">
        <v>4.5510000000000002</v>
      </c>
      <c r="E41" s="399">
        <f t="shared" si="12"/>
        <v>700.85</v>
      </c>
      <c r="F41" s="400">
        <v>1</v>
      </c>
      <c r="G41" s="399">
        <f>ROUND(E41*F41,2)</f>
        <v>700.85</v>
      </c>
      <c r="H41" s="399">
        <f t="shared" si="16"/>
        <v>165.33</v>
      </c>
      <c r="I41" s="401">
        <f t="shared" si="15"/>
        <v>866.18000000000006</v>
      </c>
    </row>
    <row r="42" spans="1:9" x14ac:dyDescent="0.25">
      <c r="A42" s="433" t="s">
        <v>140</v>
      </c>
      <c r="B42" s="443">
        <v>178</v>
      </c>
      <c r="C42" s="399">
        <f t="shared" si="1"/>
        <v>1.07</v>
      </c>
      <c r="D42" s="399">
        <v>4.5510000000000002</v>
      </c>
      <c r="E42" s="399">
        <f t="shared" si="12"/>
        <v>810.08</v>
      </c>
      <c r="F42" s="400">
        <v>1</v>
      </c>
      <c r="G42" s="399">
        <f t="shared" ref="G42:G43" si="17">ROUND(E42*F42,2)</f>
        <v>810.08</v>
      </c>
      <c r="H42" s="399">
        <f t="shared" si="16"/>
        <v>191.1</v>
      </c>
      <c r="I42" s="401">
        <f t="shared" si="15"/>
        <v>1001.1800000000001</v>
      </c>
    </row>
    <row r="43" spans="1:9" x14ac:dyDescent="0.25">
      <c r="A43" s="433" t="s">
        <v>140</v>
      </c>
      <c r="B43" s="443">
        <v>198</v>
      </c>
      <c r="C43" s="399">
        <f t="shared" si="1"/>
        <v>1.19</v>
      </c>
      <c r="D43" s="399">
        <v>4.5510000000000002</v>
      </c>
      <c r="E43" s="399">
        <f t="shared" si="12"/>
        <v>901.1</v>
      </c>
      <c r="F43" s="400">
        <v>1</v>
      </c>
      <c r="G43" s="399">
        <f t="shared" si="17"/>
        <v>901.1</v>
      </c>
      <c r="H43" s="399">
        <f t="shared" si="16"/>
        <v>212.57</v>
      </c>
      <c r="I43" s="401">
        <f t="shared" si="15"/>
        <v>1113.67</v>
      </c>
    </row>
    <row r="44" spans="1:9" x14ac:dyDescent="0.25">
      <c r="A44" s="432" t="s">
        <v>6</v>
      </c>
      <c r="B44" s="442">
        <f>SUM(B45:B49)</f>
        <v>559.5</v>
      </c>
      <c r="C44" s="453">
        <f>SUM(C45:C49)</f>
        <v>3.3499999999999996</v>
      </c>
      <c r="D44" s="453"/>
      <c r="E44" s="453"/>
      <c r="F44" s="779"/>
      <c r="G44" s="453">
        <f>SUM(G45:G49)</f>
        <v>2348.71</v>
      </c>
      <c r="H44" s="453">
        <f>SUM(H45:H49)</f>
        <v>536.67999999999995</v>
      </c>
      <c r="I44" s="459">
        <f>SUM(I45:I49)</f>
        <v>2885.3900000000003</v>
      </c>
    </row>
    <row r="45" spans="1:9" x14ac:dyDescent="0.25">
      <c r="A45" s="433" t="s">
        <v>141</v>
      </c>
      <c r="B45" s="443">
        <v>59.5</v>
      </c>
      <c r="C45" s="399">
        <f t="shared" si="1"/>
        <v>0.36</v>
      </c>
      <c r="D45" s="399">
        <v>5.1379999999999999</v>
      </c>
      <c r="E45" s="399">
        <f>ROUND(B45*D45,2)</f>
        <v>305.70999999999998</v>
      </c>
      <c r="F45" s="400">
        <v>1</v>
      </c>
      <c r="G45" s="399">
        <f>ROUND(E45*F45,2)</f>
        <v>305.70999999999998</v>
      </c>
      <c r="H45" s="428">
        <f>ROUND(G45*0.2077,2)</f>
        <v>63.5</v>
      </c>
      <c r="I45" s="401">
        <f t="shared" ref="I45:I49" si="18">G45+H45</f>
        <v>369.21</v>
      </c>
    </row>
    <row r="46" spans="1:9" x14ac:dyDescent="0.25">
      <c r="A46" s="433" t="s">
        <v>142</v>
      </c>
      <c r="B46" s="443">
        <v>96</v>
      </c>
      <c r="C46" s="399">
        <f t="shared" si="1"/>
        <v>0.56999999999999995</v>
      </c>
      <c r="D46" s="399">
        <v>4.0860000000000003</v>
      </c>
      <c r="E46" s="399">
        <f t="shared" ref="E46:E49" si="19">ROUND(B46*D46,2)</f>
        <v>392.26</v>
      </c>
      <c r="F46" s="400">
        <v>1</v>
      </c>
      <c r="G46" s="399">
        <f t="shared" ref="G46:G49" si="20">ROUND(E46*F46,2)</f>
        <v>392.26</v>
      </c>
      <c r="H46" s="399">
        <f t="shared" ref="H46:H48" si="21">ROUND(G46*0.2359,2)</f>
        <v>92.53</v>
      </c>
      <c r="I46" s="401">
        <f t="shared" si="18"/>
        <v>484.78999999999996</v>
      </c>
    </row>
    <row r="47" spans="1:9" x14ac:dyDescent="0.25">
      <c r="A47" s="433" t="s">
        <v>142</v>
      </c>
      <c r="B47" s="443">
        <v>204</v>
      </c>
      <c r="C47" s="399">
        <f t="shared" si="1"/>
        <v>1.22</v>
      </c>
      <c r="D47" s="399">
        <v>4.0860000000000003</v>
      </c>
      <c r="E47" s="399">
        <f t="shared" si="19"/>
        <v>833.54</v>
      </c>
      <c r="F47" s="400">
        <v>1</v>
      </c>
      <c r="G47" s="399">
        <f t="shared" si="20"/>
        <v>833.54</v>
      </c>
      <c r="H47" s="399">
        <f t="shared" si="21"/>
        <v>196.63</v>
      </c>
      <c r="I47" s="401">
        <f t="shared" si="18"/>
        <v>1030.17</v>
      </c>
    </row>
    <row r="48" spans="1:9" x14ac:dyDescent="0.25">
      <c r="A48" s="433" t="s">
        <v>142</v>
      </c>
      <c r="B48" s="443">
        <v>124</v>
      </c>
      <c r="C48" s="399">
        <f t="shared" si="1"/>
        <v>0.74</v>
      </c>
      <c r="D48" s="399">
        <v>4.0860000000000003</v>
      </c>
      <c r="E48" s="399">
        <f t="shared" si="19"/>
        <v>506.66</v>
      </c>
      <c r="F48" s="400">
        <v>1</v>
      </c>
      <c r="G48" s="399">
        <f t="shared" si="20"/>
        <v>506.66</v>
      </c>
      <c r="H48" s="399">
        <f t="shared" si="21"/>
        <v>119.52</v>
      </c>
      <c r="I48" s="401">
        <f t="shared" si="18"/>
        <v>626.18000000000006</v>
      </c>
    </row>
    <row r="49" spans="1:9" x14ac:dyDescent="0.25">
      <c r="A49" s="433" t="s">
        <v>142</v>
      </c>
      <c r="B49" s="443">
        <v>76</v>
      </c>
      <c r="C49" s="399">
        <f t="shared" si="1"/>
        <v>0.46</v>
      </c>
      <c r="D49" s="399">
        <v>4.0860000000000003</v>
      </c>
      <c r="E49" s="399">
        <f t="shared" si="19"/>
        <v>310.54000000000002</v>
      </c>
      <c r="F49" s="400">
        <v>1</v>
      </c>
      <c r="G49" s="399">
        <f t="shared" si="20"/>
        <v>310.54000000000002</v>
      </c>
      <c r="H49" s="428">
        <f>ROUND(G49*0.2077,2)</f>
        <v>64.5</v>
      </c>
      <c r="I49" s="401">
        <f t="shared" si="18"/>
        <v>375.04</v>
      </c>
    </row>
    <row r="50" spans="1:9" s="196" customFormat="1" x14ac:dyDescent="0.25">
      <c r="A50" s="863" t="s">
        <v>144</v>
      </c>
      <c r="B50" s="744">
        <f>B51+B56+B70+B87</f>
        <v>3064</v>
      </c>
      <c r="C50" s="710">
        <f>C51+C56+C70+C87</f>
        <v>18.32</v>
      </c>
      <c r="D50" s="710"/>
      <c r="E50" s="710"/>
      <c r="F50" s="864"/>
      <c r="G50" s="710">
        <f>G51+G56+G70+G87</f>
        <v>19036.2</v>
      </c>
      <c r="H50" s="710">
        <f>H51+H56+H70+H87</f>
        <v>4476.91</v>
      </c>
      <c r="I50" s="712">
        <f>I51+I56+I70+I87</f>
        <v>23513.11</v>
      </c>
    </row>
    <row r="51" spans="1:9" ht="31.5" x14ac:dyDescent="0.25">
      <c r="A51" s="432" t="s">
        <v>9</v>
      </c>
      <c r="B51" s="442">
        <f>SUM(B52:B55)</f>
        <v>412</v>
      </c>
      <c r="C51" s="453">
        <f>SUM(C52:C55)</f>
        <v>2.46</v>
      </c>
      <c r="D51" s="453"/>
      <c r="E51" s="453"/>
      <c r="F51" s="779"/>
      <c r="G51" s="453">
        <f>SUM(G52:G55)</f>
        <v>5101.75</v>
      </c>
      <c r="H51" s="453">
        <f t="shared" ref="H51:I51" si="22">SUM(H52:H55)</f>
        <v>1203.49</v>
      </c>
      <c r="I51" s="459">
        <f t="shared" si="22"/>
        <v>6305.24</v>
      </c>
    </row>
    <row r="52" spans="1:9" x14ac:dyDescent="0.25">
      <c r="A52" s="433" t="s">
        <v>136</v>
      </c>
      <c r="B52" s="443">
        <v>151</v>
      </c>
      <c r="C52" s="399">
        <f t="shared" ref="C52:C55" si="23">ROUND(B52/167,2)</f>
        <v>0.9</v>
      </c>
      <c r="D52" s="399">
        <v>13.263400000000001</v>
      </c>
      <c r="E52" s="399">
        <f>ROUND(B52*D52,2)</f>
        <v>2002.77</v>
      </c>
      <c r="F52" s="400">
        <v>1</v>
      </c>
      <c r="G52" s="399">
        <f>ROUND(E52*F52,2)</f>
        <v>2002.77</v>
      </c>
      <c r="H52" s="399">
        <f t="shared" ref="H52:H55" si="24">ROUND(G52*0.2359,2)</f>
        <v>472.45</v>
      </c>
      <c r="I52" s="401">
        <f t="shared" ref="I52:I55" si="25">G52+H52</f>
        <v>2475.2199999999998</v>
      </c>
    </row>
    <row r="53" spans="1:9" x14ac:dyDescent="0.25">
      <c r="A53" s="433" t="s">
        <v>145</v>
      </c>
      <c r="B53" s="443">
        <v>120</v>
      </c>
      <c r="C53" s="399">
        <f t="shared" si="23"/>
        <v>0.72</v>
      </c>
      <c r="D53" s="399">
        <v>12.209</v>
      </c>
      <c r="E53" s="399">
        <f t="shared" ref="E53:E54" si="26">ROUND(B53*D53,2)</f>
        <v>1465.08</v>
      </c>
      <c r="F53" s="400">
        <v>1</v>
      </c>
      <c r="G53" s="399">
        <f>ROUND(E53*F53,2)</f>
        <v>1465.08</v>
      </c>
      <c r="H53" s="399">
        <f t="shared" si="24"/>
        <v>345.61</v>
      </c>
      <c r="I53" s="401">
        <f t="shared" si="25"/>
        <v>1810.69</v>
      </c>
    </row>
    <row r="54" spans="1:9" x14ac:dyDescent="0.25">
      <c r="A54" s="433" t="s">
        <v>145</v>
      </c>
      <c r="B54" s="443">
        <v>40</v>
      </c>
      <c r="C54" s="399">
        <f t="shared" si="23"/>
        <v>0.24</v>
      </c>
      <c r="D54" s="399">
        <v>12.209</v>
      </c>
      <c r="E54" s="399">
        <f t="shared" si="26"/>
        <v>488.36</v>
      </c>
      <c r="F54" s="400">
        <v>1</v>
      </c>
      <c r="G54" s="399">
        <f>ROUND(E54*F54,2)</f>
        <v>488.36</v>
      </c>
      <c r="H54" s="399">
        <f t="shared" si="24"/>
        <v>115.2</v>
      </c>
      <c r="I54" s="401">
        <f t="shared" si="25"/>
        <v>603.56000000000006</v>
      </c>
    </row>
    <row r="55" spans="1:9" x14ac:dyDescent="0.25">
      <c r="A55" s="433" t="s">
        <v>145</v>
      </c>
      <c r="B55" s="443">
        <v>101</v>
      </c>
      <c r="C55" s="399">
        <f t="shared" si="23"/>
        <v>0.6</v>
      </c>
      <c r="D55" s="399">
        <v>11.342000000000001</v>
      </c>
      <c r="E55" s="399">
        <f>ROUND(B55*D55,2)</f>
        <v>1145.54</v>
      </c>
      <c r="F55" s="400">
        <v>1</v>
      </c>
      <c r="G55" s="399">
        <f>ROUND(E55*F55,2)</f>
        <v>1145.54</v>
      </c>
      <c r="H55" s="399">
        <f t="shared" si="24"/>
        <v>270.23</v>
      </c>
      <c r="I55" s="401">
        <f t="shared" si="25"/>
        <v>1415.77</v>
      </c>
    </row>
    <row r="56" spans="1:9" ht="31.5" x14ac:dyDescent="0.25">
      <c r="A56" s="432" t="s">
        <v>7</v>
      </c>
      <c r="B56" s="442">
        <f>SUM(B57:B69)</f>
        <v>867</v>
      </c>
      <c r="C56" s="453">
        <f>SUM(C57:C69)</f>
        <v>5.17</v>
      </c>
      <c r="D56" s="453"/>
      <c r="E56" s="453"/>
      <c r="F56" s="779"/>
      <c r="G56" s="453">
        <f>SUM(G57:G69)</f>
        <v>6090.32</v>
      </c>
      <c r="H56" s="453">
        <f>SUM(H57:H69)</f>
        <v>1431.97</v>
      </c>
      <c r="I56" s="459">
        <f>SUM(I57:I69)</f>
        <v>7522.29</v>
      </c>
    </row>
    <row r="57" spans="1:9" x14ac:dyDescent="0.25">
      <c r="A57" s="433" t="s">
        <v>27</v>
      </c>
      <c r="B57" s="443">
        <v>151</v>
      </c>
      <c r="C57" s="399">
        <f t="shared" ref="C57:C69" si="27">ROUND(B57/167,2)</f>
        <v>0.9</v>
      </c>
      <c r="D57" s="399">
        <v>9.0419999999999998</v>
      </c>
      <c r="E57" s="399">
        <f>ROUND(B57*D57,2)</f>
        <v>1365.34</v>
      </c>
      <c r="F57" s="400">
        <v>1</v>
      </c>
      <c r="G57" s="399">
        <f>ROUND(E57*F57,2)</f>
        <v>1365.34</v>
      </c>
      <c r="H57" s="399">
        <f t="shared" ref="H57:H63" si="28">ROUND(G57*0.2359,2)</f>
        <v>322.08</v>
      </c>
      <c r="I57" s="401">
        <f t="shared" ref="I57:I69" si="29">G57+H57</f>
        <v>1687.4199999999998</v>
      </c>
    </row>
    <row r="58" spans="1:9" x14ac:dyDescent="0.25">
      <c r="A58" s="433" t="s">
        <v>138</v>
      </c>
      <c r="B58" s="443">
        <v>32</v>
      </c>
      <c r="C58" s="399">
        <f t="shared" si="27"/>
        <v>0.19</v>
      </c>
      <c r="D58" s="399">
        <v>6.9880000000000004</v>
      </c>
      <c r="E58" s="399">
        <f t="shared" ref="E58:E69" si="30">ROUND(B58*D58,2)</f>
        <v>223.62</v>
      </c>
      <c r="F58" s="400">
        <v>1</v>
      </c>
      <c r="G58" s="399">
        <f t="shared" ref="G58:G63" si="31">ROUND(E58*F58,2)</f>
        <v>223.62</v>
      </c>
      <c r="H58" s="399">
        <f t="shared" si="28"/>
        <v>52.75</v>
      </c>
      <c r="I58" s="401">
        <f t="shared" si="29"/>
        <v>276.37</v>
      </c>
    </row>
    <row r="59" spans="1:9" x14ac:dyDescent="0.25">
      <c r="A59" s="433" t="s">
        <v>138</v>
      </c>
      <c r="B59" s="443">
        <v>24</v>
      </c>
      <c r="C59" s="399">
        <f t="shared" si="27"/>
        <v>0.14000000000000001</v>
      </c>
      <c r="D59" s="399">
        <v>6.9880000000000004</v>
      </c>
      <c r="E59" s="399">
        <f t="shared" si="30"/>
        <v>167.71</v>
      </c>
      <c r="F59" s="400">
        <v>1</v>
      </c>
      <c r="G59" s="399">
        <f t="shared" si="31"/>
        <v>167.71</v>
      </c>
      <c r="H59" s="399">
        <f t="shared" si="28"/>
        <v>39.56</v>
      </c>
      <c r="I59" s="401">
        <f t="shared" si="29"/>
        <v>207.27</v>
      </c>
    </row>
    <row r="60" spans="1:9" x14ac:dyDescent="0.25">
      <c r="A60" s="433" t="s">
        <v>138</v>
      </c>
      <c r="B60" s="443">
        <v>32</v>
      </c>
      <c r="C60" s="399">
        <f t="shared" si="27"/>
        <v>0.19</v>
      </c>
      <c r="D60" s="399">
        <v>7.3650000000000002</v>
      </c>
      <c r="E60" s="399">
        <f t="shared" si="30"/>
        <v>235.68</v>
      </c>
      <c r="F60" s="400">
        <v>1</v>
      </c>
      <c r="G60" s="399">
        <f t="shared" si="31"/>
        <v>235.68</v>
      </c>
      <c r="H60" s="399">
        <f t="shared" si="28"/>
        <v>55.6</v>
      </c>
      <c r="I60" s="401">
        <f t="shared" si="29"/>
        <v>291.28000000000003</v>
      </c>
    </row>
    <row r="61" spans="1:9" x14ac:dyDescent="0.25">
      <c r="A61" s="433" t="s">
        <v>139</v>
      </c>
      <c r="B61" s="443">
        <v>24</v>
      </c>
      <c r="C61" s="399">
        <f t="shared" si="27"/>
        <v>0.14000000000000001</v>
      </c>
      <c r="D61" s="399">
        <v>6.8090000000000002</v>
      </c>
      <c r="E61" s="399">
        <f t="shared" si="30"/>
        <v>163.41999999999999</v>
      </c>
      <c r="F61" s="400">
        <v>1</v>
      </c>
      <c r="G61" s="399">
        <f t="shared" si="31"/>
        <v>163.41999999999999</v>
      </c>
      <c r="H61" s="399">
        <f t="shared" si="28"/>
        <v>38.549999999999997</v>
      </c>
      <c r="I61" s="401">
        <f t="shared" si="29"/>
        <v>201.96999999999997</v>
      </c>
    </row>
    <row r="62" spans="1:9" x14ac:dyDescent="0.25">
      <c r="A62" s="433" t="s">
        <v>139</v>
      </c>
      <c r="B62" s="443">
        <v>24</v>
      </c>
      <c r="C62" s="399">
        <f t="shared" si="27"/>
        <v>0.14000000000000001</v>
      </c>
      <c r="D62" s="399">
        <v>6.8090000000000002</v>
      </c>
      <c r="E62" s="399">
        <f t="shared" si="30"/>
        <v>163.41999999999999</v>
      </c>
      <c r="F62" s="400">
        <v>1</v>
      </c>
      <c r="G62" s="399">
        <f t="shared" si="31"/>
        <v>163.41999999999999</v>
      </c>
      <c r="H62" s="399">
        <f t="shared" si="28"/>
        <v>38.549999999999997</v>
      </c>
      <c r="I62" s="401">
        <f t="shared" si="29"/>
        <v>201.96999999999997</v>
      </c>
    </row>
    <row r="63" spans="1:9" x14ac:dyDescent="0.25">
      <c r="A63" s="433" t="s">
        <v>139</v>
      </c>
      <c r="B63" s="443">
        <v>16</v>
      </c>
      <c r="C63" s="399">
        <f t="shared" si="27"/>
        <v>0.1</v>
      </c>
      <c r="D63" s="399">
        <v>6.3310000000000004</v>
      </c>
      <c r="E63" s="399">
        <f t="shared" si="30"/>
        <v>101.3</v>
      </c>
      <c r="F63" s="400">
        <v>1</v>
      </c>
      <c r="G63" s="399">
        <f t="shared" si="31"/>
        <v>101.3</v>
      </c>
      <c r="H63" s="399">
        <f t="shared" si="28"/>
        <v>23.9</v>
      </c>
      <c r="I63" s="401">
        <f t="shared" si="29"/>
        <v>125.19999999999999</v>
      </c>
    </row>
    <row r="64" spans="1:9" x14ac:dyDescent="0.25">
      <c r="A64" s="433" t="s">
        <v>138</v>
      </c>
      <c r="B64" s="443">
        <v>24</v>
      </c>
      <c r="C64" s="399">
        <f t="shared" si="27"/>
        <v>0.14000000000000001</v>
      </c>
      <c r="D64" s="399">
        <v>6.9880000000000004</v>
      </c>
      <c r="E64" s="399">
        <f t="shared" si="30"/>
        <v>167.71</v>
      </c>
      <c r="F64" s="400">
        <v>1</v>
      </c>
      <c r="G64" s="399">
        <f>ROUND(E64*F64,2)</f>
        <v>167.71</v>
      </c>
      <c r="H64" s="428">
        <f>ROUND(G64*0.2077,2)</f>
        <v>34.83</v>
      </c>
      <c r="I64" s="401">
        <f t="shared" si="29"/>
        <v>202.54000000000002</v>
      </c>
    </row>
    <row r="65" spans="1:9" x14ac:dyDescent="0.25">
      <c r="A65" s="433" t="s">
        <v>138</v>
      </c>
      <c r="B65" s="443">
        <v>92</v>
      </c>
      <c r="C65" s="399">
        <f t="shared" si="27"/>
        <v>0.55000000000000004</v>
      </c>
      <c r="D65" s="399">
        <v>6.9880000000000004</v>
      </c>
      <c r="E65" s="399">
        <f t="shared" si="30"/>
        <v>642.9</v>
      </c>
      <c r="F65" s="400">
        <v>1</v>
      </c>
      <c r="G65" s="399">
        <f>ROUND(E65*F65,2)</f>
        <v>642.9</v>
      </c>
      <c r="H65" s="399">
        <f>ROUND(G65*0.2359,2)</f>
        <v>151.66</v>
      </c>
      <c r="I65" s="401">
        <f t="shared" si="29"/>
        <v>794.56</v>
      </c>
    </row>
    <row r="66" spans="1:9" x14ac:dyDescent="0.25">
      <c r="A66" s="433" t="s">
        <v>139</v>
      </c>
      <c r="B66" s="443">
        <v>48</v>
      </c>
      <c r="C66" s="399">
        <f t="shared" si="27"/>
        <v>0.28999999999999998</v>
      </c>
      <c r="D66" s="399">
        <v>6.8090000000000002</v>
      </c>
      <c r="E66" s="399">
        <f t="shared" si="30"/>
        <v>326.83</v>
      </c>
      <c r="F66" s="400">
        <v>1</v>
      </c>
      <c r="G66" s="399">
        <f t="shared" ref="G66:G69" si="32">ROUND(E66*F66,2)</f>
        <v>326.83</v>
      </c>
      <c r="H66" s="399">
        <f t="shared" ref="H66:H69" si="33">ROUND(G66*0.2359,2)</f>
        <v>77.099999999999994</v>
      </c>
      <c r="I66" s="401">
        <f t="shared" si="29"/>
        <v>403.92999999999995</v>
      </c>
    </row>
    <row r="67" spans="1:9" x14ac:dyDescent="0.25">
      <c r="A67" s="433" t="s">
        <v>139</v>
      </c>
      <c r="B67" s="443">
        <v>144</v>
      </c>
      <c r="C67" s="399">
        <f t="shared" si="27"/>
        <v>0.86</v>
      </c>
      <c r="D67" s="399">
        <v>6.3310000000000004</v>
      </c>
      <c r="E67" s="399">
        <f t="shared" si="30"/>
        <v>911.66</v>
      </c>
      <c r="F67" s="400">
        <v>1</v>
      </c>
      <c r="G67" s="399">
        <f t="shared" si="32"/>
        <v>911.66</v>
      </c>
      <c r="H67" s="399">
        <f t="shared" si="33"/>
        <v>215.06</v>
      </c>
      <c r="I67" s="401">
        <f t="shared" si="29"/>
        <v>1126.72</v>
      </c>
    </row>
    <row r="68" spans="1:9" x14ac:dyDescent="0.25">
      <c r="A68" s="433" t="s">
        <v>139</v>
      </c>
      <c r="B68" s="443">
        <v>144</v>
      </c>
      <c r="C68" s="399">
        <f t="shared" si="27"/>
        <v>0.86</v>
      </c>
      <c r="D68" s="399">
        <v>6.3310000000000004</v>
      </c>
      <c r="E68" s="399">
        <f t="shared" si="30"/>
        <v>911.66</v>
      </c>
      <c r="F68" s="400">
        <v>1</v>
      </c>
      <c r="G68" s="399">
        <f t="shared" si="32"/>
        <v>911.66</v>
      </c>
      <c r="H68" s="399">
        <f t="shared" si="33"/>
        <v>215.06</v>
      </c>
      <c r="I68" s="401">
        <f t="shared" si="29"/>
        <v>1126.72</v>
      </c>
    </row>
    <row r="69" spans="1:9" x14ac:dyDescent="0.25">
      <c r="A69" s="433" t="s">
        <v>139</v>
      </c>
      <c r="B69" s="443">
        <v>112</v>
      </c>
      <c r="C69" s="399">
        <f t="shared" si="27"/>
        <v>0.67</v>
      </c>
      <c r="D69" s="399">
        <v>6.3310000000000004</v>
      </c>
      <c r="E69" s="399">
        <f t="shared" si="30"/>
        <v>709.07</v>
      </c>
      <c r="F69" s="400">
        <v>1</v>
      </c>
      <c r="G69" s="399">
        <f t="shared" si="32"/>
        <v>709.07</v>
      </c>
      <c r="H69" s="399">
        <f t="shared" si="33"/>
        <v>167.27</v>
      </c>
      <c r="I69" s="401">
        <f t="shared" si="29"/>
        <v>876.34</v>
      </c>
    </row>
    <row r="70" spans="1:9" ht="31.5" x14ac:dyDescent="0.25">
      <c r="A70" s="432" t="s">
        <v>8</v>
      </c>
      <c r="B70" s="442">
        <f>SUM(B71:B86)</f>
        <v>1144</v>
      </c>
      <c r="C70" s="453">
        <f>SUM(C71:C86)</f>
        <v>6.8400000000000007</v>
      </c>
      <c r="D70" s="453"/>
      <c r="E70" s="453"/>
      <c r="F70" s="779"/>
      <c r="G70" s="453">
        <f>SUM(G71:G86)</f>
        <v>5206.34</v>
      </c>
      <c r="H70" s="453">
        <f>SUM(H71:H86)</f>
        <v>1228.1600000000001</v>
      </c>
      <c r="I70" s="459">
        <f>SUM(I71:I86)</f>
        <v>6434.5000000000009</v>
      </c>
    </row>
    <row r="71" spans="1:9" x14ac:dyDescent="0.25">
      <c r="A71" s="433" t="s">
        <v>140</v>
      </c>
      <c r="B71" s="443">
        <v>24</v>
      </c>
      <c r="C71" s="399">
        <f t="shared" ref="C71:C86" si="34">ROUND(B71/167,2)</f>
        <v>0.14000000000000001</v>
      </c>
      <c r="D71" s="399">
        <v>4.5510000000000002</v>
      </c>
      <c r="E71" s="399">
        <f t="shared" ref="E71:E86" si="35">ROUND(B71*D71,2)</f>
        <v>109.22</v>
      </c>
      <c r="F71" s="400">
        <v>1</v>
      </c>
      <c r="G71" s="399">
        <f t="shared" ref="G71:G76" si="36">ROUND(E71*F71,2)</f>
        <v>109.22</v>
      </c>
      <c r="H71" s="399">
        <f t="shared" ref="H71:H86" si="37">ROUND(G71*0.2359,2)</f>
        <v>25.76</v>
      </c>
      <c r="I71" s="401">
        <f t="shared" ref="I71:I86" si="38">G71+H71</f>
        <v>134.97999999999999</v>
      </c>
    </row>
    <row r="72" spans="1:9" x14ac:dyDescent="0.25">
      <c r="A72" s="433" t="s">
        <v>140</v>
      </c>
      <c r="B72" s="443">
        <v>24</v>
      </c>
      <c r="C72" s="399">
        <f t="shared" si="34"/>
        <v>0.14000000000000001</v>
      </c>
      <c r="D72" s="399">
        <v>4.5510000000000002</v>
      </c>
      <c r="E72" s="399">
        <f t="shared" si="35"/>
        <v>109.22</v>
      </c>
      <c r="F72" s="400">
        <v>1</v>
      </c>
      <c r="G72" s="399">
        <f t="shared" si="36"/>
        <v>109.22</v>
      </c>
      <c r="H72" s="399">
        <f t="shared" si="37"/>
        <v>25.76</v>
      </c>
      <c r="I72" s="401">
        <f t="shared" si="38"/>
        <v>134.97999999999999</v>
      </c>
    </row>
    <row r="73" spans="1:9" x14ac:dyDescent="0.25">
      <c r="A73" s="433" t="s">
        <v>140</v>
      </c>
      <c r="B73" s="443">
        <v>24</v>
      </c>
      <c r="C73" s="399">
        <f t="shared" si="34"/>
        <v>0.14000000000000001</v>
      </c>
      <c r="D73" s="399">
        <v>4.5510000000000002</v>
      </c>
      <c r="E73" s="399">
        <f t="shared" si="35"/>
        <v>109.22</v>
      </c>
      <c r="F73" s="400">
        <v>1</v>
      </c>
      <c r="G73" s="399">
        <f t="shared" si="36"/>
        <v>109.22</v>
      </c>
      <c r="H73" s="399">
        <f t="shared" si="37"/>
        <v>25.76</v>
      </c>
      <c r="I73" s="401">
        <f t="shared" si="38"/>
        <v>134.97999999999999</v>
      </c>
    </row>
    <row r="74" spans="1:9" x14ac:dyDescent="0.25">
      <c r="A74" s="433" t="s">
        <v>140</v>
      </c>
      <c r="B74" s="443">
        <v>24</v>
      </c>
      <c r="C74" s="399">
        <f t="shared" si="34"/>
        <v>0.14000000000000001</v>
      </c>
      <c r="D74" s="399">
        <v>4.5510000000000002</v>
      </c>
      <c r="E74" s="399">
        <f t="shared" si="35"/>
        <v>109.22</v>
      </c>
      <c r="F74" s="400">
        <v>1</v>
      </c>
      <c r="G74" s="399">
        <f t="shared" si="36"/>
        <v>109.22</v>
      </c>
      <c r="H74" s="399">
        <f t="shared" si="37"/>
        <v>25.76</v>
      </c>
      <c r="I74" s="401">
        <f t="shared" si="38"/>
        <v>134.97999999999999</v>
      </c>
    </row>
    <row r="75" spans="1:9" x14ac:dyDescent="0.25">
      <c r="A75" s="433" t="s">
        <v>140</v>
      </c>
      <c r="B75" s="443">
        <v>8</v>
      </c>
      <c r="C75" s="399">
        <f t="shared" si="34"/>
        <v>0.05</v>
      </c>
      <c r="D75" s="399">
        <v>4.5510000000000002</v>
      </c>
      <c r="E75" s="399">
        <f t="shared" si="35"/>
        <v>36.409999999999997</v>
      </c>
      <c r="F75" s="400">
        <v>1</v>
      </c>
      <c r="G75" s="399">
        <f t="shared" si="36"/>
        <v>36.409999999999997</v>
      </c>
      <c r="H75" s="399">
        <f t="shared" si="37"/>
        <v>8.59</v>
      </c>
      <c r="I75" s="401">
        <f t="shared" si="38"/>
        <v>45</v>
      </c>
    </row>
    <row r="76" spans="1:9" x14ac:dyDescent="0.25">
      <c r="A76" s="433" t="s">
        <v>140</v>
      </c>
      <c r="B76" s="443">
        <v>24</v>
      </c>
      <c r="C76" s="399">
        <f t="shared" si="34"/>
        <v>0.14000000000000001</v>
      </c>
      <c r="D76" s="399">
        <v>4.5510000000000002</v>
      </c>
      <c r="E76" s="399">
        <f t="shared" si="35"/>
        <v>109.22</v>
      </c>
      <c r="F76" s="400">
        <v>1</v>
      </c>
      <c r="G76" s="399">
        <f t="shared" si="36"/>
        <v>109.22</v>
      </c>
      <c r="H76" s="399">
        <f t="shared" si="37"/>
        <v>25.76</v>
      </c>
      <c r="I76" s="401">
        <f t="shared" si="38"/>
        <v>134.97999999999999</v>
      </c>
    </row>
    <row r="77" spans="1:9" x14ac:dyDescent="0.25">
      <c r="A77" s="433" t="s">
        <v>140</v>
      </c>
      <c r="B77" s="443">
        <v>16</v>
      </c>
      <c r="C77" s="399">
        <f t="shared" si="34"/>
        <v>0.1</v>
      </c>
      <c r="D77" s="399">
        <v>4.5510000000000002</v>
      </c>
      <c r="E77" s="399">
        <f t="shared" si="35"/>
        <v>72.819999999999993</v>
      </c>
      <c r="F77" s="400">
        <v>1</v>
      </c>
      <c r="G77" s="399">
        <f t="shared" ref="G77:G86" si="39">ROUND(E77*F77,2)</f>
        <v>72.819999999999993</v>
      </c>
      <c r="H77" s="399">
        <f t="shared" si="37"/>
        <v>17.18</v>
      </c>
      <c r="I77" s="401">
        <f t="shared" si="38"/>
        <v>90</v>
      </c>
    </row>
    <row r="78" spans="1:9" x14ac:dyDescent="0.25">
      <c r="A78" s="433" t="s">
        <v>140</v>
      </c>
      <c r="B78" s="443">
        <v>120</v>
      </c>
      <c r="C78" s="399">
        <f t="shared" si="34"/>
        <v>0.72</v>
      </c>
      <c r="D78" s="399">
        <v>4.5510000000000002</v>
      </c>
      <c r="E78" s="399">
        <f t="shared" si="35"/>
        <v>546.12</v>
      </c>
      <c r="F78" s="400">
        <v>1</v>
      </c>
      <c r="G78" s="399">
        <f t="shared" si="39"/>
        <v>546.12</v>
      </c>
      <c r="H78" s="399">
        <f t="shared" si="37"/>
        <v>128.83000000000001</v>
      </c>
      <c r="I78" s="401">
        <f t="shared" si="38"/>
        <v>674.95</v>
      </c>
    </row>
    <row r="79" spans="1:9" x14ac:dyDescent="0.25">
      <c r="A79" s="433" t="s">
        <v>140</v>
      </c>
      <c r="B79" s="443">
        <v>136</v>
      </c>
      <c r="C79" s="399">
        <f t="shared" si="34"/>
        <v>0.81</v>
      </c>
      <c r="D79" s="399">
        <v>4.5510000000000002</v>
      </c>
      <c r="E79" s="399">
        <f t="shared" si="35"/>
        <v>618.94000000000005</v>
      </c>
      <c r="F79" s="400">
        <v>1</v>
      </c>
      <c r="G79" s="399">
        <f t="shared" si="39"/>
        <v>618.94000000000005</v>
      </c>
      <c r="H79" s="399">
        <f t="shared" si="37"/>
        <v>146.01</v>
      </c>
      <c r="I79" s="401">
        <f t="shared" si="38"/>
        <v>764.95</v>
      </c>
    </row>
    <row r="80" spans="1:9" x14ac:dyDescent="0.25">
      <c r="A80" s="433" t="s">
        <v>140</v>
      </c>
      <c r="B80" s="443">
        <v>144</v>
      </c>
      <c r="C80" s="399">
        <f t="shared" si="34"/>
        <v>0.86</v>
      </c>
      <c r="D80" s="399">
        <v>4.5510000000000002</v>
      </c>
      <c r="E80" s="399">
        <f t="shared" si="35"/>
        <v>655.34</v>
      </c>
      <c r="F80" s="400">
        <v>1</v>
      </c>
      <c r="G80" s="399">
        <f t="shared" si="39"/>
        <v>655.34</v>
      </c>
      <c r="H80" s="399">
        <f t="shared" si="37"/>
        <v>154.59</v>
      </c>
      <c r="I80" s="401">
        <f t="shared" si="38"/>
        <v>809.93000000000006</v>
      </c>
    </row>
    <row r="81" spans="1:9" x14ac:dyDescent="0.25">
      <c r="A81" s="433" t="s">
        <v>140</v>
      </c>
      <c r="B81" s="443">
        <v>120</v>
      </c>
      <c r="C81" s="399">
        <f t="shared" si="34"/>
        <v>0.72</v>
      </c>
      <c r="D81" s="399">
        <v>4.5510000000000002</v>
      </c>
      <c r="E81" s="399">
        <f t="shared" si="35"/>
        <v>546.12</v>
      </c>
      <c r="F81" s="400">
        <v>1</v>
      </c>
      <c r="G81" s="399">
        <f t="shared" si="39"/>
        <v>546.12</v>
      </c>
      <c r="H81" s="399">
        <f t="shared" si="37"/>
        <v>128.83000000000001</v>
      </c>
      <c r="I81" s="401">
        <f t="shared" si="38"/>
        <v>674.95</v>
      </c>
    </row>
    <row r="82" spans="1:9" x14ac:dyDescent="0.25">
      <c r="A82" s="433" t="s">
        <v>140</v>
      </c>
      <c r="B82" s="443">
        <v>108</v>
      </c>
      <c r="C82" s="399">
        <f t="shared" si="34"/>
        <v>0.65</v>
      </c>
      <c r="D82" s="399">
        <v>4.5510000000000002</v>
      </c>
      <c r="E82" s="399">
        <f t="shared" si="35"/>
        <v>491.51</v>
      </c>
      <c r="F82" s="400">
        <v>1</v>
      </c>
      <c r="G82" s="399">
        <f t="shared" si="39"/>
        <v>491.51</v>
      </c>
      <c r="H82" s="399">
        <f t="shared" si="37"/>
        <v>115.95</v>
      </c>
      <c r="I82" s="401">
        <f t="shared" si="38"/>
        <v>607.46</v>
      </c>
    </row>
    <row r="83" spans="1:9" x14ac:dyDescent="0.25">
      <c r="A83" s="433" t="s">
        <v>140</v>
      </c>
      <c r="B83" s="443">
        <v>116</v>
      </c>
      <c r="C83" s="399">
        <f t="shared" si="34"/>
        <v>0.69</v>
      </c>
      <c r="D83" s="399">
        <v>4.5510000000000002</v>
      </c>
      <c r="E83" s="399">
        <f t="shared" si="35"/>
        <v>527.91999999999996</v>
      </c>
      <c r="F83" s="400">
        <v>1</v>
      </c>
      <c r="G83" s="399">
        <f t="shared" si="39"/>
        <v>527.91999999999996</v>
      </c>
      <c r="H83" s="399">
        <f t="shared" si="37"/>
        <v>124.54</v>
      </c>
      <c r="I83" s="401">
        <f t="shared" si="38"/>
        <v>652.45999999999992</v>
      </c>
    </row>
    <row r="84" spans="1:9" x14ac:dyDescent="0.25">
      <c r="A84" s="433" t="s">
        <v>140</v>
      </c>
      <c r="B84" s="443">
        <v>140</v>
      </c>
      <c r="C84" s="399">
        <f t="shared" si="34"/>
        <v>0.84</v>
      </c>
      <c r="D84" s="399">
        <v>4.5510000000000002</v>
      </c>
      <c r="E84" s="399">
        <f t="shared" si="35"/>
        <v>637.14</v>
      </c>
      <c r="F84" s="400">
        <v>1</v>
      </c>
      <c r="G84" s="399">
        <f t="shared" si="39"/>
        <v>637.14</v>
      </c>
      <c r="H84" s="399">
        <f t="shared" si="37"/>
        <v>150.30000000000001</v>
      </c>
      <c r="I84" s="401">
        <f t="shared" si="38"/>
        <v>787.44</v>
      </c>
    </row>
    <row r="85" spans="1:9" x14ac:dyDescent="0.25">
      <c r="A85" s="433" t="s">
        <v>140</v>
      </c>
      <c r="B85" s="443">
        <v>8</v>
      </c>
      <c r="C85" s="399">
        <f t="shared" si="34"/>
        <v>0.05</v>
      </c>
      <c r="D85" s="399">
        <v>4.5510000000000002</v>
      </c>
      <c r="E85" s="399">
        <f t="shared" si="35"/>
        <v>36.409999999999997</v>
      </c>
      <c r="F85" s="400">
        <v>1</v>
      </c>
      <c r="G85" s="399">
        <f t="shared" si="39"/>
        <v>36.409999999999997</v>
      </c>
      <c r="H85" s="399">
        <f t="shared" si="37"/>
        <v>8.59</v>
      </c>
      <c r="I85" s="401">
        <f t="shared" si="38"/>
        <v>45</v>
      </c>
    </row>
    <row r="86" spans="1:9" x14ac:dyDescent="0.25">
      <c r="A86" s="433" t="s">
        <v>140</v>
      </c>
      <c r="B86" s="443">
        <v>108</v>
      </c>
      <c r="C86" s="399">
        <f t="shared" si="34"/>
        <v>0.65</v>
      </c>
      <c r="D86" s="399">
        <v>4.5510000000000002</v>
      </c>
      <c r="E86" s="399">
        <f t="shared" si="35"/>
        <v>491.51</v>
      </c>
      <c r="F86" s="400">
        <v>1</v>
      </c>
      <c r="G86" s="399">
        <f t="shared" si="39"/>
        <v>491.51</v>
      </c>
      <c r="H86" s="399">
        <f t="shared" si="37"/>
        <v>115.95</v>
      </c>
      <c r="I86" s="401">
        <f t="shared" si="38"/>
        <v>607.46</v>
      </c>
    </row>
    <row r="87" spans="1:9" x14ac:dyDescent="0.25">
      <c r="A87" s="432" t="s">
        <v>6</v>
      </c>
      <c r="B87" s="442">
        <f>SUM(B88:B100)</f>
        <v>641</v>
      </c>
      <c r="C87" s="453">
        <f>SUM(C88:C100)</f>
        <v>3.8499999999999996</v>
      </c>
      <c r="D87" s="453"/>
      <c r="E87" s="453"/>
      <c r="F87" s="779"/>
      <c r="G87" s="453">
        <f>SUM(G88:G100)</f>
        <v>2637.7899999999995</v>
      </c>
      <c r="H87" s="453">
        <f>SUM(H88:H100)</f>
        <v>613.29</v>
      </c>
      <c r="I87" s="459">
        <f>SUM(I88:I100)</f>
        <v>3251.08</v>
      </c>
    </row>
    <row r="88" spans="1:9" x14ac:dyDescent="0.25">
      <c r="A88" s="433" t="s">
        <v>141</v>
      </c>
      <c r="B88" s="443">
        <v>76</v>
      </c>
      <c r="C88" s="399">
        <f t="shared" ref="C88:C100" si="40">ROUND(B88/167,2)</f>
        <v>0.46</v>
      </c>
      <c r="D88" s="399">
        <v>5.1379999999999999</v>
      </c>
      <c r="E88" s="399">
        <f>ROUND(B88*D88,2)</f>
        <v>390.49</v>
      </c>
      <c r="F88" s="400">
        <v>1</v>
      </c>
      <c r="G88" s="399">
        <f t="shared" ref="G88:G100" si="41">ROUND(E88*F88,2)</f>
        <v>390.49</v>
      </c>
      <c r="H88" s="399">
        <f t="shared" ref="H88:H98" si="42">ROUND(G88*0.2359,2)</f>
        <v>92.12</v>
      </c>
      <c r="I88" s="401">
        <f t="shared" ref="I88:I100" si="43">G88+H88</f>
        <v>482.61</v>
      </c>
    </row>
    <row r="89" spans="1:9" x14ac:dyDescent="0.25">
      <c r="A89" s="433" t="s">
        <v>142</v>
      </c>
      <c r="B89" s="443">
        <v>184</v>
      </c>
      <c r="C89" s="399">
        <f t="shared" si="40"/>
        <v>1.1000000000000001</v>
      </c>
      <c r="D89" s="399">
        <v>4.0860000000000003</v>
      </c>
      <c r="E89" s="399">
        <f t="shared" ref="E89:E100" si="44">ROUND(B89*D89,2)</f>
        <v>751.82</v>
      </c>
      <c r="F89" s="400">
        <v>1</v>
      </c>
      <c r="G89" s="399">
        <f t="shared" si="41"/>
        <v>751.82</v>
      </c>
      <c r="H89" s="399">
        <f t="shared" si="42"/>
        <v>177.35</v>
      </c>
      <c r="I89" s="401">
        <f t="shared" si="43"/>
        <v>929.17000000000007</v>
      </c>
    </row>
    <row r="90" spans="1:9" x14ac:dyDescent="0.25">
      <c r="A90" s="433" t="s">
        <v>142</v>
      </c>
      <c r="B90" s="443">
        <v>24</v>
      </c>
      <c r="C90" s="399">
        <f t="shared" si="40"/>
        <v>0.14000000000000001</v>
      </c>
      <c r="D90" s="399">
        <v>4.0860000000000003</v>
      </c>
      <c r="E90" s="399">
        <f t="shared" si="44"/>
        <v>98.06</v>
      </c>
      <c r="F90" s="400">
        <v>1</v>
      </c>
      <c r="G90" s="399">
        <f t="shared" si="41"/>
        <v>98.06</v>
      </c>
      <c r="H90" s="399">
        <f t="shared" si="42"/>
        <v>23.13</v>
      </c>
      <c r="I90" s="401">
        <f t="shared" si="43"/>
        <v>121.19</v>
      </c>
    </row>
    <row r="91" spans="1:9" x14ac:dyDescent="0.25">
      <c r="A91" s="433" t="s">
        <v>142</v>
      </c>
      <c r="B91" s="443">
        <v>32</v>
      </c>
      <c r="C91" s="399">
        <f t="shared" si="40"/>
        <v>0.19</v>
      </c>
      <c r="D91" s="399">
        <v>4.0860000000000003</v>
      </c>
      <c r="E91" s="399">
        <f t="shared" si="44"/>
        <v>130.75</v>
      </c>
      <c r="F91" s="400">
        <v>1</v>
      </c>
      <c r="G91" s="399">
        <f t="shared" si="41"/>
        <v>130.75</v>
      </c>
      <c r="H91" s="399">
        <f t="shared" si="42"/>
        <v>30.84</v>
      </c>
      <c r="I91" s="401">
        <f t="shared" si="43"/>
        <v>161.59</v>
      </c>
    </row>
    <row r="92" spans="1:9" x14ac:dyDescent="0.25">
      <c r="A92" s="433" t="s">
        <v>142</v>
      </c>
      <c r="B92" s="443">
        <v>24</v>
      </c>
      <c r="C92" s="399">
        <f t="shared" si="40"/>
        <v>0.14000000000000001</v>
      </c>
      <c r="D92" s="399">
        <v>4.0860000000000003</v>
      </c>
      <c r="E92" s="399">
        <f t="shared" si="44"/>
        <v>98.06</v>
      </c>
      <c r="F92" s="400">
        <v>1</v>
      </c>
      <c r="G92" s="399">
        <f t="shared" si="41"/>
        <v>98.06</v>
      </c>
      <c r="H92" s="399">
        <f t="shared" si="42"/>
        <v>23.13</v>
      </c>
      <c r="I92" s="401">
        <f t="shared" si="43"/>
        <v>121.19</v>
      </c>
    </row>
    <row r="93" spans="1:9" x14ac:dyDescent="0.25">
      <c r="A93" s="433" t="s">
        <v>142</v>
      </c>
      <c r="B93" s="443">
        <v>16</v>
      </c>
      <c r="C93" s="399">
        <f t="shared" si="40"/>
        <v>0.1</v>
      </c>
      <c r="D93" s="399">
        <v>4.0860000000000003</v>
      </c>
      <c r="E93" s="399">
        <f t="shared" si="44"/>
        <v>65.38</v>
      </c>
      <c r="F93" s="400">
        <v>1</v>
      </c>
      <c r="G93" s="399">
        <f t="shared" si="41"/>
        <v>65.38</v>
      </c>
      <c r="H93" s="399">
        <f>ROUND(G93*0.2077,2)</f>
        <v>13.58</v>
      </c>
      <c r="I93" s="401">
        <f t="shared" si="43"/>
        <v>78.959999999999994</v>
      </c>
    </row>
    <row r="94" spans="1:9" x14ac:dyDescent="0.25">
      <c r="A94" s="433" t="s">
        <v>146</v>
      </c>
      <c r="B94" s="443">
        <v>22</v>
      </c>
      <c r="C94" s="399">
        <f t="shared" si="40"/>
        <v>0.13</v>
      </c>
      <c r="D94" s="399">
        <v>3.871</v>
      </c>
      <c r="E94" s="399">
        <f t="shared" si="44"/>
        <v>85.16</v>
      </c>
      <c r="F94" s="400">
        <v>1</v>
      </c>
      <c r="G94" s="399">
        <f t="shared" si="41"/>
        <v>85.16</v>
      </c>
      <c r="H94" s="399">
        <f t="shared" si="42"/>
        <v>20.09</v>
      </c>
      <c r="I94" s="401">
        <f t="shared" si="43"/>
        <v>105.25</v>
      </c>
    </row>
    <row r="95" spans="1:9" x14ac:dyDescent="0.25">
      <c r="A95" s="433" t="s">
        <v>146</v>
      </c>
      <c r="B95" s="443">
        <v>11</v>
      </c>
      <c r="C95" s="399">
        <f t="shared" si="40"/>
        <v>7.0000000000000007E-2</v>
      </c>
      <c r="D95" s="399">
        <v>3.871</v>
      </c>
      <c r="E95" s="399">
        <f t="shared" si="44"/>
        <v>42.58</v>
      </c>
      <c r="F95" s="400">
        <v>1</v>
      </c>
      <c r="G95" s="399">
        <f t="shared" si="41"/>
        <v>42.58</v>
      </c>
      <c r="H95" s="399">
        <f t="shared" si="42"/>
        <v>10.039999999999999</v>
      </c>
      <c r="I95" s="401">
        <f t="shared" si="43"/>
        <v>52.62</v>
      </c>
    </row>
    <row r="96" spans="1:9" x14ac:dyDescent="0.25">
      <c r="A96" s="433" t="s">
        <v>146</v>
      </c>
      <c r="B96" s="443">
        <v>11</v>
      </c>
      <c r="C96" s="399">
        <f t="shared" si="40"/>
        <v>7.0000000000000007E-2</v>
      </c>
      <c r="D96" s="399">
        <v>3.871</v>
      </c>
      <c r="E96" s="399">
        <f t="shared" si="44"/>
        <v>42.58</v>
      </c>
      <c r="F96" s="400">
        <v>1</v>
      </c>
      <c r="G96" s="399">
        <f t="shared" si="41"/>
        <v>42.58</v>
      </c>
      <c r="H96" s="399">
        <f t="shared" si="42"/>
        <v>10.039999999999999</v>
      </c>
      <c r="I96" s="401">
        <f t="shared" si="43"/>
        <v>52.62</v>
      </c>
    </row>
    <row r="97" spans="1:9" x14ac:dyDescent="0.25">
      <c r="A97" s="433" t="s">
        <v>146</v>
      </c>
      <c r="B97" s="443">
        <v>11</v>
      </c>
      <c r="C97" s="399">
        <f t="shared" si="40"/>
        <v>7.0000000000000007E-2</v>
      </c>
      <c r="D97" s="399">
        <v>3.871</v>
      </c>
      <c r="E97" s="399">
        <f t="shared" si="44"/>
        <v>42.58</v>
      </c>
      <c r="F97" s="400">
        <v>1</v>
      </c>
      <c r="G97" s="399">
        <f t="shared" si="41"/>
        <v>42.58</v>
      </c>
      <c r="H97" s="399">
        <f t="shared" si="42"/>
        <v>10.039999999999999</v>
      </c>
      <c r="I97" s="401">
        <f t="shared" si="43"/>
        <v>52.62</v>
      </c>
    </row>
    <row r="98" spans="1:9" x14ac:dyDescent="0.25">
      <c r="A98" s="433" t="s">
        <v>146</v>
      </c>
      <c r="B98" s="443">
        <v>154</v>
      </c>
      <c r="C98" s="399">
        <f t="shared" si="40"/>
        <v>0.92</v>
      </c>
      <c r="D98" s="399">
        <v>3.871</v>
      </c>
      <c r="E98" s="399">
        <f t="shared" si="44"/>
        <v>596.13</v>
      </c>
      <c r="F98" s="400">
        <v>1</v>
      </c>
      <c r="G98" s="399">
        <f t="shared" si="41"/>
        <v>596.13</v>
      </c>
      <c r="H98" s="399">
        <f t="shared" si="42"/>
        <v>140.63</v>
      </c>
      <c r="I98" s="401">
        <f t="shared" si="43"/>
        <v>736.76</v>
      </c>
    </row>
    <row r="99" spans="1:9" x14ac:dyDescent="0.25">
      <c r="A99" s="433" t="s">
        <v>146</v>
      </c>
      <c r="B99" s="443">
        <v>65</v>
      </c>
      <c r="C99" s="399">
        <f t="shared" si="40"/>
        <v>0.39</v>
      </c>
      <c r="D99" s="399">
        <v>3.871</v>
      </c>
      <c r="E99" s="399">
        <f t="shared" si="44"/>
        <v>251.62</v>
      </c>
      <c r="F99" s="400">
        <v>1</v>
      </c>
      <c r="G99" s="399">
        <f t="shared" si="41"/>
        <v>251.62</v>
      </c>
      <c r="H99" s="399">
        <f t="shared" ref="H99" si="45">ROUND(G99*0.2077,2)</f>
        <v>52.26</v>
      </c>
      <c r="I99" s="401">
        <f t="shared" si="43"/>
        <v>303.88</v>
      </c>
    </row>
    <row r="100" spans="1:9" x14ac:dyDescent="0.25">
      <c r="A100" s="433" t="s">
        <v>146</v>
      </c>
      <c r="B100" s="443">
        <v>11</v>
      </c>
      <c r="C100" s="399">
        <f t="shared" si="40"/>
        <v>7.0000000000000007E-2</v>
      </c>
      <c r="D100" s="399">
        <v>3.871</v>
      </c>
      <c r="E100" s="399">
        <f t="shared" si="44"/>
        <v>42.58</v>
      </c>
      <c r="F100" s="400">
        <v>1</v>
      </c>
      <c r="G100" s="399">
        <f t="shared" si="41"/>
        <v>42.58</v>
      </c>
      <c r="H100" s="399">
        <f>ROUND(G100*0.2359,2)</f>
        <v>10.039999999999999</v>
      </c>
      <c r="I100" s="401">
        <f t="shared" si="43"/>
        <v>52.62</v>
      </c>
    </row>
    <row r="101" spans="1:9" s="196" customFormat="1" x14ac:dyDescent="0.25">
      <c r="A101" s="863" t="s">
        <v>147</v>
      </c>
      <c r="B101" s="744">
        <f>B102+B108+B125+B138</f>
        <v>3813</v>
      </c>
      <c r="C101" s="710">
        <f>C102+C108+C125+C138</f>
        <v>22.830000000000002</v>
      </c>
      <c r="D101" s="710"/>
      <c r="E101" s="710"/>
      <c r="F101" s="864"/>
      <c r="G101" s="710">
        <f>G102+G108+G125+G138</f>
        <v>24098.989999999998</v>
      </c>
      <c r="H101" s="710">
        <f>H102+H108+H125+H138</f>
        <v>5595.2000000000007</v>
      </c>
      <c r="I101" s="712">
        <f>I102+I108+I125+I138</f>
        <v>29694.190000000002</v>
      </c>
    </row>
    <row r="102" spans="1:9" ht="31.5" x14ac:dyDescent="0.25">
      <c r="A102" s="432" t="s">
        <v>9</v>
      </c>
      <c r="B102" s="442">
        <f>SUM(B103:B107)</f>
        <v>474.5</v>
      </c>
      <c r="C102" s="453">
        <f t="shared" ref="C102:I102" si="46">SUM(C103:C107)</f>
        <v>2.84</v>
      </c>
      <c r="D102" s="453"/>
      <c r="E102" s="453"/>
      <c r="F102" s="779"/>
      <c r="G102" s="453">
        <f t="shared" si="46"/>
        <v>6047</v>
      </c>
      <c r="H102" s="453">
        <f t="shared" si="46"/>
        <v>1426.49</v>
      </c>
      <c r="I102" s="459">
        <f t="shared" si="46"/>
        <v>7473.4900000000007</v>
      </c>
    </row>
    <row r="103" spans="1:9" x14ac:dyDescent="0.25">
      <c r="A103" s="433" t="s">
        <v>148</v>
      </c>
      <c r="B103" s="443">
        <v>151</v>
      </c>
      <c r="C103" s="399">
        <f t="shared" ref="C103:C107" si="47">ROUND(B103/167,2)</f>
        <v>0.9</v>
      </c>
      <c r="D103" s="399">
        <v>13.263</v>
      </c>
      <c r="E103" s="399">
        <f>ROUND(B103*D103,2)</f>
        <v>2002.71</v>
      </c>
      <c r="F103" s="400">
        <v>1</v>
      </c>
      <c r="G103" s="399">
        <f t="shared" ref="G103:G107" si="48">ROUND(E103*F103,2)</f>
        <v>2002.71</v>
      </c>
      <c r="H103" s="399">
        <f t="shared" ref="H103:H107" si="49">ROUND(G103*0.2359,2)</f>
        <v>472.44</v>
      </c>
      <c r="I103" s="401">
        <f t="shared" ref="I103:I107" si="50">G103+H103</f>
        <v>2475.15</v>
      </c>
    </row>
    <row r="104" spans="1:9" x14ac:dyDescent="0.25">
      <c r="A104" s="433" t="s">
        <v>148</v>
      </c>
      <c r="B104" s="443">
        <v>87</v>
      </c>
      <c r="C104" s="399">
        <f t="shared" si="47"/>
        <v>0.52</v>
      </c>
      <c r="D104" s="399">
        <v>13.263</v>
      </c>
      <c r="E104" s="399">
        <f>ROUND(B104*D104,2)</f>
        <v>1153.8800000000001</v>
      </c>
      <c r="F104" s="400">
        <v>1</v>
      </c>
      <c r="G104" s="399">
        <f t="shared" si="48"/>
        <v>1153.8800000000001</v>
      </c>
      <c r="H104" s="399">
        <f t="shared" si="49"/>
        <v>272.2</v>
      </c>
      <c r="I104" s="401">
        <f t="shared" si="50"/>
        <v>1426.0800000000002</v>
      </c>
    </row>
    <row r="105" spans="1:9" x14ac:dyDescent="0.25">
      <c r="A105" s="433" t="s">
        <v>148</v>
      </c>
      <c r="B105" s="443">
        <v>87</v>
      </c>
      <c r="C105" s="399">
        <f t="shared" si="47"/>
        <v>0.52</v>
      </c>
      <c r="D105" s="399">
        <v>13.263</v>
      </c>
      <c r="E105" s="399">
        <f>ROUND(B105*D105,2)</f>
        <v>1153.8800000000001</v>
      </c>
      <c r="F105" s="400">
        <v>1</v>
      </c>
      <c r="G105" s="399">
        <f t="shared" si="48"/>
        <v>1153.8800000000001</v>
      </c>
      <c r="H105" s="399">
        <f t="shared" si="49"/>
        <v>272.2</v>
      </c>
      <c r="I105" s="401">
        <f t="shared" si="50"/>
        <v>1426.0800000000002</v>
      </c>
    </row>
    <row r="106" spans="1:9" x14ac:dyDescent="0.25">
      <c r="A106" s="433" t="s">
        <v>145</v>
      </c>
      <c r="B106" s="443">
        <v>80</v>
      </c>
      <c r="C106" s="399">
        <f t="shared" si="47"/>
        <v>0.48</v>
      </c>
      <c r="D106" s="399">
        <v>11.1</v>
      </c>
      <c r="E106" s="399">
        <f t="shared" ref="E106:E107" si="51">ROUND(B106*D106,2)</f>
        <v>888</v>
      </c>
      <c r="F106" s="400">
        <v>1</v>
      </c>
      <c r="G106" s="399">
        <f t="shared" si="48"/>
        <v>888</v>
      </c>
      <c r="H106" s="399">
        <f t="shared" si="49"/>
        <v>209.48</v>
      </c>
      <c r="I106" s="401">
        <f t="shared" si="50"/>
        <v>1097.48</v>
      </c>
    </row>
    <row r="107" spans="1:9" x14ac:dyDescent="0.25">
      <c r="A107" s="433" t="s">
        <v>145</v>
      </c>
      <c r="B107" s="443">
        <v>69.5</v>
      </c>
      <c r="C107" s="399">
        <f t="shared" si="47"/>
        <v>0.42</v>
      </c>
      <c r="D107" s="399">
        <v>12.209</v>
      </c>
      <c r="E107" s="399">
        <f t="shared" si="51"/>
        <v>848.53</v>
      </c>
      <c r="F107" s="400">
        <v>1</v>
      </c>
      <c r="G107" s="399">
        <f t="shared" si="48"/>
        <v>848.53</v>
      </c>
      <c r="H107" s="399">
        <f t="shared" si="49"/>
        <v>200.17</v>
      </c>
      <c r="I107" s="401">
        <f t="shared" si="50"/>
        <v>1048.7</v>
      </c>
    </row>
    <row r="108" spans="1:9" ht="31.5" x14ac:dyDescent="0.25">
      <c r="A108" s="432" t="s">
        <v>7</v>
      </c>
      <c r="B108" s="442">
        <f>SUM(B109:B124)</f>
        <v>1188.5</v>
      </c>
      <c r="C108" s="453">
        <f>SUM(C109:C124)</f>
        <v>7.12</v>
      </c>
      <c r="D108" s="453"/>
      <c r="E108" s="453"/>
      <c r="F108" s="779"/>
      <c r="G108" s="453">
        <f>SUM(G109:G124)</f>
        <v>8788.59</v>
      </c>
      <c r="H108" s="453">
        <f>SUM(H109:H124)</f>
        <v>2028.9</v>
      </c>
      <c r="I108" s="459">
        <f>SUM(I109:I124)</f>
        <v>10817.49</v>
      </c>
    </row>
    <row r="109" spans="1:9" x14ac:dyDescent="0.25">
      <c r="A109" s="433" t="s">
        <v>138</v>
      </c>
      <c r="B109" s="443">
        <v>85.5</v>
      </c>
      <c r="C109" s="399">
        <f t="shared" ref="C109:C124" si="52">ROUND(B109/167,2)</f>
        <v>0.51</v>
      </c>
      <c r="D109" s="399">
        <v>7.3650000000000002</v>
      </c>
      <c r="E109" s="399">
        <f t="shared" ref="E109:E124" si="53">ROUND(B109*D109,2)</f>
        <v>629.71</v>
      </c>
      <c r="F109" s="400">
        <v>1</v>
      </c>
      <c r="G109" s="399">
        <f t="shared" ref="G109:G124" si="54">ROUND(E109*F109,2)</f>
        <v>629.71</v>
      </c>
      <c r="H109" s="399">
        <f>ROUND(G109*0.2359,2)</f>
        <v>148.55000000000001</v>
      </c>
      <c r="I109" s="401">
        <f t="shared" ref="I109:I124" si="55">G109+H109</f>
        <v>778.26</v>
      </c>
    </row>
    <row r="110" spans="1:9" x14ac:dyDescent="0.25">
      <c r="A110" s="433" t="s">
        <v>138</v>
      </c>
      <c r="B110" s="443">
        <v>80</v>
      </c>
      <c r="C110" s="399">
        <f t="shared" si="52"/>
        <v>0.48</v>
      </c>
      <c r="D110" s="399">
        <v>6.9880000000000004</v>
      </c>
      <c r="E110" s="399">
        <f t="shared" si="53"/>
        <v>559.04</v>
      </c>
      <c r="F110" s="400">
        <v>1</v>
      </c>
      <c r="G110" s="399">
        <f t="shared" si="54"/>
        <v>559.04</v>
      </c>
      <c r="H110" s="399">
        <f>ROUND(G110*0.2359,2)</f>
        <v>131.88</v>
      </c>
      <c r="I110" s="401">
        <f t="shared" si="55"/>
        <v>690.92</v>
      </c>
    </row>
    <row r="111" spans="1:9" x14ac:dyDescent="0.25">
      <c r="A111" s="433" t="s">
        <v>138</v>
      </c>
      <c r="B111" s="443">
        <v>88</v>
      </c>
      <c r="C111" s="399">
        <f t="shared" si="52"/>
        <v>0.53</v>
      </c>
      <c r="D111" s="399">
        <v>6.9880000000000004</v>
      </c>
      <c r="E111" s="399">
        <f t="shared" si="53"/>
        <v>614.94000000000005</v>
      </c>
      <c r="F111" s="400">
        <v>1</v>
      </c>
      <c r="G111" s="399">
        <f t="shared" si="54"/>
        <v>614.94000000000005</v>
      </c>
      <c r="H111" s="428">
        <f>ROUND(G111*0.2077,2)</f>
        <v>127.72</v>
      </c>
      <c r="I111" s="401">
        <f t="shared" si="55"/>
        <v>742.66000000000008</v>
      </c>
    </row>
    <row r="112" spans="1:9" x14ac:dyDescent="0.25">
      <c r="A112" s="433" t="s">
        <v>138</v>
      </c>
      <c r="B112" s="443">
        <v>48</v>
      </c>
      <c r="C112" s="399">
        <f t="shared" si="52"/>
        <v>0.28999999999999998</v>
      </c>
      <c r="D112" s="399">
        <v>6.9880000000000004</v>
      </c>
      <c r="E112" s="399">
        <f t="shared" si="53"/>
        <v>335.42</v>
      </c>
      <c r="F112" s="400">
        <v>1</v>
      </c>
      <c r="G112" s="399">
        <f t="shared" si="54"/>
        <v>335.42</v>
      </c>
      <c r="H112" s="428">
        <f>ROUND(G112*0.2077,2)</f>
        <v>69.67</v>
      </c>
      <c r="I112" s="401">
        <f t="shared" si="55"/>
        <v>405.09000000000003</v>
      </c>
    </row>
    <row r="113" spans="1:9" x14ac:dyDescent="0.25">
      <c r="A113" s="433" t="s">
        <v>139</v>
      </c>
      <c r="B113" s="443">
        <v>72</v>
      </c>
      <c r="C113" s="399">
        <f t="shared" si="52"/>
        <v>0.43</v>
      </c>
      <c r="D113" s="399">
        <v>6.3310000000000004</v>
      </c>
      <c r="E113" s="399">
        <f t="shared" si="53"/>
        <v>455.83</v>
      </c>
      <c r="F113" s="400">
        <v>1</v>
      </c>
      <c r="G113" s="399">
        <f t="shared" si="54"/>
        <v>455.83</v>
      </c>
      <c r="H113" s="399">
        <f t="shared" ref="H113:H115" si="56">ROUND(G113*0.2359,2)</f>
        <v>107.53</v>
      </c>
      <c r="I113" s="401">
        <f t="shared" si="55"/>
        <v>563.36</v>
      </c>
    </row>
    <row r="114" spans="1:9" x14ac:dyDescent="0.25">
      <c r="A114" s="433" t="s">
        <v>143</v>
      </c>
      <c r="B114" s="443">
        <v>77</v>
      </c>
      <c r="C114" s="399">
        <f t="shared" si="52"/>
        <v>0.46</v>
      </c>
      <c r="D114" s="399">
        <v>10.239000000000001</v>
      </c>
      <c r="E114" s="399">
        <f>ROUND(B114*D114,2)</f>
        <v>788.4</v>
      </c>
      <c r="F114" s="400">
        <v>1</v>
      </c>
      <c r="G114" s="399">
        <f t="shared" si="54"/>
        <v>788.4</v>
      </c>
      <c r="H114" s="399">
        <f t="shared" si="56"/>
        <v>185.98</v>
      </c>
      <c r="I114" s="401">
        <f t="shared" si="55"/>
        <v>974.38</v>
      </c>
    </row>
    <row r="115" spans="1:9" x14ac:dyDescent="0.25">
      <c r="A115" s="433" t="s">
        <v>149</v>
      </c>
      <c r="B115" s="443">
        <v>107</v>
      </c>
      <c r="C115" s="399">
        <f t="shared" si="52"/>
        <v>0.64</v>
      </c>
      <c r="D115" s="399">
        <v>9.6110000000000007</v>
      </c>
      <c r="E115" s="399">
        <f>ROUND(B115*D115,2)</f>
        <v>1028.3800000000001</v>
      </c>
      <c r="F115" s="400">
        <v>1</v>
      </c>
      <c r="G115" s="399">
        <f t="shared" si="54"/>
        <v>1028.3800000000001</v>
      </c>
      <c r="H115" s="399">
        <f t="shared" si="56"/>
        <v>242.59</v>
      </c>
      <c r="I115" s="401">
        <f t="shared" si="55"/>
        <v>1270.97</v>
      </c>
    </row>
    <row r="116" spans="1:9" x14ac:dyDescent="0.25">
      <c r="A116" s="433" t="s">
        <v>138</v>
      </c>
      <c r="B116" s="443">
        <v>24</v>
      </c>
      <c r="C116" s="399">
        <f t="shared" si="52"/>
        <v>0.14000000000000001</v>
      </c>
      <c r="D116" s="399">
        <v>6.9880000000000004</v>
      </c>
      <c r="E116" s="399">
        <f t="shared" si="53"/>
        <v>167.71</v>
      </c>
      <c r="F116" s="400">
        <v>1</v>
      </c>
      <c r="G116" s="399">
        <f t="shared" si="54"/>
        <v>167.71</v>
      </c>
      <c r="H116" s="399">
        <f>ROUND(G116*0.2359,2)</f>
        <v>39.56</v>
      </c>
      <c r="I116" s="401">
        <f t="shared" si="55"/>
        <v>207.27</v>
      </c>
    </row>
    <row r="117" spans="1:9" x14ac:dyDescent="0.25">
      <c r="A117" s="433" t="s">
        <v>138</v>
      </c>
      <c r="B117" s="443">
        <v>91</v>
      </c>
      <c r="C117" s="399">
        <f t="shared" si="52"/>
        <v>0.54</v>
      </c>
      <c r="D117" s="399">
        <v>6.9880000000000004</v>
      </c>
      <c r="E117" s="399">
        <f t="shared" si="53"/>
        <v>635.91</v>
      </c>
      <c r="F117" s="400">
        <v>1</v>
      </c>
      <c r="G117" s="399">
        <f t="shared" si="54"/>
        <v>635.91</v>
      </c>
      <c r="H117" s="399">
        <f>ROUND(G117*0.2359,2)</f>
        <v>150.01</v>
      </c>
      <c r="I117" s="401">
        <f t="shared" si="55"/>
        <v>785.92</v>
      </c>
    </row>
    <row r="118" spans="1:9" x14ac:dyDescent="0.25">
      <c r="A118" s="433" t="s">
        <v>138</v>
      </c>
      <c r="B118" s="443">
        <v>72</v>
      </c>
      <c r="C118" s="399">
        <f t="shared" si="52"/>
        <v>0.43</v>
      </c>
      <c r="D118" s="399">
        <v>6.9880000000000004</v>
      </c>
      <c r="E118" s="399">
        <f t="shared" si="53"/>
        <v>503.14</v>
      </c>
      <c r="F118" s="400">
        <v>1</v>
      </c>
      <c r="G118" s="399">
        <f t="shared" si="54"/>
        <v>503.14</v>
      </c>
      <c r="H118" s="399">
        <f>ROUND(G118*0.2359,2)</f>
        <v>118.69</v>
      </c>
      <c r="I118" s="401">
        <f t="shared" si="55"/>
        <v>621.82999999999993</v>
      </c>
    </row>
    <row r="119" spans="1:9" x14ac:dyDescent="0.25">
      <c r="A119" s="433" t="s">
        <v>138</v>
      </c>
      <c r="B119" s="443">
        <v>40</v>
      </c>
      <c r="C119" s="399">
        <f t="shared" si="52"/>
        <v>0.24</v>
      </c>
      <c r="D119" s="399">
        <v>7.3650000000000002</v>
      </c>
      <c r="E119" s="399">
        <f t="shared" si="53"/>
        <v>294.60000000000002</v>
      </c>
      <c r="F119" s="400">
        <v>1</v>
      </c>
      <c r="G119" s="399">
        <f t="shared" si="54"/>
        <v>294.60000000000002</v>
      </c>
      <c r="H119" s="399">
        <f>ROUND(G119*0.2077,2)</f>
        <v>61.19</v>
      </c>
      <c r="I119" s="401">
        <f t="shared" si="55"/>
        <v>355.79</v>
      </c>
    </row>
    <row r="120" spans="1:9" x14ac:dyDescent="0.25">
      <c r="A120" s="433" t="s">
        <v>138</v>
      </c>
      <c r="B120" s="443">
        <v>102</v>
      </c>
      <c r="C120" s="399">
        <f t="shared" si="52"/>
        <v>0.61</v>
      </c>
      <c r="D120" s="399">
        <v>6.9880000000000004</v>
      </c>
      <c r="E120" s="399">
        <f t="shared" si="53"/>
        <v>712.78</v>
      </c>
      <c r="F120" s="400">
        <v>1</v>
      </c>
      <c r="G120" s="399">
        <f t="shared" si="54"/>
        <v>712.78</v>
      </c>
      <c r="H120" s="399">
        <f>ROUND(G120*0.2359,2)</f>
        <v>168.14</v>
      </c>
      <c r="I120" s="401">
        <f t="shared" si="55"/>
        <v>880.92</v>
      </c>
    </row>
    <row r="121" spans="1:9" x14ac:dyDescent="0.25">
      <c r="A121" s="433" t="s">
        <v>138</v>
      </c>
      <c r="B121" s="443">
        <v>120</v>
      </c>
      <c r="C121" s="399">
        <f t="shared" si="52"/>
        <v>0.72</v>
      </c>
      <c r="D121" s="399">
        <v>6.9880000000000004</v>
      </c>
      <c r="E121" s="399">
        <f t="shared" si="53"/>
        <v>838.56</v>
      </c>
      <c r="F121" s="400">
        <v>1</v>
      </c>
      <c r="G121" s="399">
        <f t="shared" si="54"/>
        <v>838.56</v>
      </c>
      <c r="H121" s="399">
        <f>ROUND(G121*0.2359,2)</f>
        <v>197.82</v>
      </c>
      <c r="I121" s="401">
        <f t="shared" si="55"/>
        <v>1036.3799999999999</v>
      </c>
    </row>
    <row r="122" spans="1:9" x14ac:dyDescent="0.25">
      <c r="A122" s="433" t="s">
        <v>139</v>
      </c>
      <c r="B122" s="443">
        <v>48</v>
      </c>
      <c r="C122" s="399">
        <f t="shared" si="52"/>
        <v>0.28999999999999998</v>
      </c>
      <c r="D122" s="399">
        <v>6.8090000000000002</v>
      </c>
      <c r="E122" s="399">
        <f t="shared" si="53"/>
        <v>326.83</v>
      </c>
      <c r="F122" s="400">
        <v>1</v>
      </c>
      <c r="G122" s="399">
        <f t="shared" si="54"/>
        <v>326.83</v>
      </c>
      <c r="H122" s="399">
        <f>ROUND(G122*0.2077,2)</f>
        <v>67.88</v>
      </c>
      <c r="I122" s="401">
        <f t="shared" si="55"/>
        <v>394.71</v>
      </c>
    </row>
    <row r="123" spans="1:9" x14ac:dyDescent="0.25">
      <c r="A123" s="433" t="s">
        <v>139</v>
      </c>
      <c r="B123" s="443">
        <v>78</v>
      </c>
      <c r="C123" s="399">
        <f t="shared" si="52"/>
        <v>0.47</v>
      </c>
      <c r="D123" s="399">
        <v>6.9589999999999996</v>
      </c>
      <c r="E123" s="399">
        <f t="shared" si="53"/>
        <v>542.79999999999995</v>
      </c>
      <c r="F123" s="400">
        <v>1</v>
      </c>
      <c r="G123" s="399">
        <f t="shared" si="54"/>
        <v>542.79999999999995</v>
      </c>
      <c r="H123" s="399">
        <f>ROUND(G123*0.2359,2)</f>
        <v>128.05000000000001</v>
      </c>
      <c r="I123" s="401">
        <f t="shared" si="55"/>
        <v>670.84999999999991</v>
      </c>
    </row>
    <row r="124" spans="1:9" x14ac:dyDescent="0.25">
      <c r="A124" s="433" t="s">
        <v>139</v>
      </c>
      <c r="B124" s="443">
        <v>56</v>
      </c>
      <c r="C124" s="399">
        <f t="shared" si="52"/>
        <v>0.34</v>
      </c>
      <c r="D124" s="399">
        <v>6.3310000000000004</v>
      </c>
      <c r="E124" s="399">
        <f t="shared" si="53"/>
        <v>354.54</v>
      </c>
      <c r="F124" s="400">
        <v>1</v>
      </c>
      <c r="G124" s="399">
        <f t="shared" si="54"/>
        <v>354.54</v>
      </c>
      <c r="H124" s="399">
        <f>ROUND(G124*0.2359,2)</f>
        <v>83.64</v>
      </c>
      <c r="I124" s="401">
        <f t="shared" si="55"/>
        <v>438.18</v>
      </c>
    </row>
    <row r="125" spans="1:9" ht="31.5" x14ac:dyDescent="0.25">
      <c r="A125" s="432" t="s">
        <v>8</v>
      </c>
      <c r="B125" s="442">
        <f>SUM(B126:B137)</f>
        <v>737</v>
      </c>
      <c r="C125" s="453">
        <f>SUM(C126:C137)</f>
        <v>4.4000000000000004</v>
      </c>
      <c r="D125" s="453"/>
      <c r="E125" s="453"/>
      <c r="F125" s="779"/>
      <c r="G125" s="453">
        <f>SUM(G126:G137)</f>
        <v>3354.08</v>
      </c>
      <c r="H125" s="453">
        <f>SUM(H126:H137)</f>
        <v>765.01999999999987</v>
      </c>
      <c r="I125" s="459">
        <f>SUM(I126:I137)</f>
        <v>4119.1000000000004</v>
      </c>
    </row>
    <row r="126" spans="1:9" x14ac:dyDescent="0.25">
      <c r="A126" s="433" t="s">
        <v>140</v>
      </c>
      <c r="B126" s="443">
        <v>72</v>
      </c>
      <c r="C126" s="399">
        <f t="shared" ref="C126:C137" si="57">ROUND(B126/167,2)</f>
        <v>0.43</v>
      </c>
      <c r="D126" s="399">
        <v>4.5510000000000002</v>
      </c>
      <c r="E126" s="399">
        <f t="shared" ref="E126:E137" si="58">ROUND(B126*D126,2)</f>
        <v>327.67</v>
      </c>
      <c r="F126" s="400">
        <v>1</v>
      </c>
      <c r="G126" s="399">
        <f t="shared" ref="G126:G137" si="59">ROUND(E126*F126,2)</f>
        <v>327.67</v>
      </c>
      <c r="H126" s="399">
        <f t="shared" ref="H126" si="60">ROUND(G126*0.2359,2)</f>
        <v>77.3</v>
      </c>
      <c r="I126" s="401">
        <f t="shared" ref="I126:I137" si="61">G126+H126</f>
        <v>404.97</v>
      </c>
    </row>
    <row r="127" spans="1:9" x14ac:dyDescent="0.25">
      <c r="A127" s="433" t="s">
        <v>140</v>
      </c>
      <c r="B127" s="443">
        <v>84</v>
      </c>
      <c r="C127" s="399">
        <f t="shared" si="57"/>
        <v>0.5</v>
      </c>
      <c r="D127" s="399">
        <v>4.5510000000000002</v>
      </c>
      <c r="E127" s="399">
        <f t="shared" si="58"/>
        <v>382.28</v>
      </c>
      <c r="F127" s="400">
        <v>1</v>
      </c>
      <c r="G127" s="399">
        <f t="shared" si="59"/>
        <v>382.28</v>
      </c>
      <c r="H127" s="428">
        <f>ROUND(G127*0.2077,2)</f>
        <v>79.400000000000006</v>
      </c>
      <c r="I127" s="401">
        <f t="shared" si="61"/>
        <v>461.67999999999995</v>
      </c>
    </row>
    <row r="128" spans="1:9" x14ac:dyDescent="0.25">
      <c r="A128" s="433" t="s">
        <v>140</v>
      </c>
      <c r="B128" s="443">
        <v>60</v>
      </c>
      <c r="C128" s="399">
        <f t="shared" si="57"/>
        <v>0.36</v>
      </c>
      <c r="D128" s="399">
        <v>4.5510000000000002</v>
      </c>
      <c r="E128" s="399">
        <f t="shared" si="58"/>
        <v>273.06</v>
      </c>
      <c r="F128" s="400">
        <v>1</v>
      </c>
      <c r="G128" s="399">
        <f t="shared" si="59"/>
        <v>273.06</v>
      </c>
      <c r="H128" s="428">
        <f>ROUND(G128*0.2077,2)</f>
        <v>56.71</v>
      </c>
      <c r="I128" s="401">
        <f t="shared" si="61"/>
        <v>329.77</v>
      </c>
    </row>
    <row r="129" spans="1:9" x14ac:dyDescent="0.25">
      <c r="A129" s="433" t="s">
        <v>140</v>
      </c>
      <c r="B129" s="443">
        <v>32</v>
      </c>
      <c r="C129" s="399">
        <f t="shared" si="57"/>
        <v>0.19</v>
      </c>
      <c r="D129" s="399">
        <v>4.5510000000000002</v>
      </c>
      <c r="E129" s="399">
        <f t="shared" si="58"/>
        <v>145.63</v>
      </c>
      <c r="F129" s="400">
        <v>1</v>
      </c>
      <c r="G129" s="399">
        <f t="shared" si="59"/>
        <v>145.63</v>
      </c>
      <c r="H129" s="399">
        <f t="shared" ref="H129:H131" si="62">ROUND(G129*0.2359,2)</f>
        <v>34.35</v>
      </c>
      <c r="I129" s="401">
        <f t="shared" si="61"/>
        <v>179.98</v>
      </c>
    </row>
    <row r="130" spans="1:9" x14ac:dyDescent="0.25">
      <c r="A130" s="433" t="s">
        <v>140</v>
      </c>
      <c r="B130" s="443">
        <v>24</v>
      </c>
      <c r="C130" s="399">
        <f t="shared" si="57"/>
        <v>0.14000000000000001</v>
      </c>
      <c r="D130" s="399">
        <v>4.5510000000000002</v>
      </c>
      <c r="E130" s="399">
        <f t="shared" si="58"/>
        <v>109.22</v>
      </c>
      <c r="F130" s="400">
        <v>1</v>
      </c>
      <c r="G130" s="399">
        <f t="shared" si="59"/>
        <v>109.22</v>
      </c>
      <c r="H130" s="399">
        <f t="shared" si="62"/>
        <v>25.76</v>
      </c>
      <c r="I130" s="401">
        <f t="shared" si="61"/>
        <v>134.97999999999999</v>
      </c>
    </row>
    <row r="131" spans="1:9" x14ac:dyDescent="0.25">
      <c r="A131" s="433" t="s">
        <v>140</v>
      </c>
      <c r="B131" s="443">
        <v>24</v>
      </c>
      <c r="C131" s="399">
        <f t="shared" si="57"/>
        <v>0.14000000000000001</v>
      </c>
      <c r="D131" s="399">
        <v>4.5510000000000002</v>
      </c>
      <c r="E131" s="399">
        <f t="shared" si="58"/>
        <v>109.22</v>
      </c>
      <c r="F131" s="400">
        <v>1</v>
      </c>
      <c r="G131" s="399">
        <f t="shared" si="59"/>
        <v>109.22</v>
      </c>
      <c r="H131" s="399">
        <f t="shared" si="62"/>
        <v>25.76</v>
      </c>
      <c r="I131" s="401">
        <f t="shared" si="61"/>
        <v>134.97999999999999</v>
      </c>
    </row>
    <row r="132" spans="1:9" x14ac:dyDescent="0.25">
      <c r="A132" s="433" t="s">
        <v>140</v>
      </c>
      <c r="B132" s="443">
        <v>60</v>
      </c>
      <c r="C132" s="399">
        <f t="shared" si="57"/>
        <v>0.36</v>
      </c>
      <c r="D132" s="399">
        <v>4.5510000000000002</v>
      </c>
      <c r="E132" s="399">
        <f t="shared" si="58"/>
        <v>273.06</v>
      </c>
      <c r="F132" s="400">
        <v>1</v>
      </c>
      <c r="G132" s="399">
        <f t="shared" si="59"/>
        <v>273.06</v>
      </c>
      <c r="H132" s="428">
        <f>ROUND(G132*0.2077,2)</f>
        <v>56.71</v>
      </c>
      <c r="I132" s="401">
        <f t="shared" si="61"/>
        <v>329.77</v>
      </c>
    </row>
    <row r="133" spans="1:9" x14ac:dyDescent="0.25">
      <c r="A133" s="433" t="s">
        <v>140</v>
      </c>
      <c r="B133" s="443">
        <v>66</v>
      </c>
      <c r="C133" s="399">
        <f t="shared" si="57"/>
        <v>0.4</v>
      </c>
      <c r="D133" s="399">
        <v>4.5510000000000002</v>
      </c>
      <c r="E133" s="399">
        <f t="shared" si="58"/>
        <v>300.37</v>
      </c>
      <c r="F133" s="400">
        <v>1</v>
      </c>
      <c r="G133" s="399">
        <f t="shared" si="59"/>
        <v>300.37</v>
      </c>
      <c r="H133" s="399">
        <f t="shared" ref="H133:H137" si="63">ROUND(G133*0.2359,2)</f>
        <v>70.86</v>
      </c>
      <c r="I133" s="401">
        <f t="shared" si="61"/>
        <v>371.23</v>
      </c>
    </row>
    <row r="134" spans="1:9" x14ac:dyDescent="0.25">
      <c r="A134" s="433" t="s">
        <v>140</v>
      </c>
      <c r="B134" s="443">
        <v>84</v>
      </c>
      <c r="C134" s="399">
        <f t="shared" si="57"/>
        <v>0.5</v>
      </c>
      <c r="D134" s="399">
        <v>4.5510000000000002</v>
      </c>
      <c r="E134" s="399">
        <f t="shared" si="58"/>
        <v>382.28</v>
      </c>
      <c r="F134" s="400">
        <v>1</v>
      </c>
      <c r="G134" s="399">
        <f t="shared" si="59"/>
        <v>382.28</v>
      </c>
      <c r="H134" s="399">
        <f t="shared" si="63"/>
        <v>90.18</v>
      </c>
      <c r="I134" s="401">
        <f t="shared" si="61"/>
        <v>472.46</v>
      </c>
    </row>
    <row r="135" spans="1:9" x14ac:dyDescent="0.25">
      <c r="A135" s="433" t="s">
        <v>140</v>
      </c>
      <c r="B135" s="443">
        <v>96</v>
      </c>
      <c r="C135" s="399">
        <f t="shared" si="57"/>
        <v>0.56999999999999995</v>
      </c>
      <c r="D135" s="399">
        <v>4.5510000000000002</v>
      </c>
      <c r="E135" s="399">
        <f t="shared" si="58"/>
        <v>436.9</v>
      </c>
      <c r="F135" s="400">
        <v>1</v>
      </c>
      <c r="G135" s="399">
        <f t="shared" si="59"/>
        <v>436.9</v>
      </c>
      <c r="H135" s="399">
        <f t="shared" si="63"/>
        <v>103.06</v>
      </c>
      <c r="I135" s="401">
        <f t="shared" si="61"/>
        <v>539.96</v>
      </c>
    </row>
    <row r="136" spans="1:9" x14ac:dyDescent="0.25">
      <c r="A136" s="433" t="s">
        <v>140</v>
      </c>
      <c r="B136" s="443">
        <v>48</v>
      </c>
      <c r="C136" s="399">
        <f t="shared" si="57"/>
        <v>0.28999999999999998</v>
      </c>
      <c r="D136" s="399">
        <v>4.5510000000000002</v>
      </c>
      <c r="E136" s="399">
        <f t="shared" si="58"/>
        <v>218.45</v>
      </c>
      <c r="F136" s="400">
        <v>1</v>
      </c>
      <c r="G136" s="399">
        <f t="shared" si="59"/>
        <v>218.45</v>
      </c>
      <c r="H136" s="399">
        <f t="shared" si="63"/>
        <v>51.53</v>
      </c>
      <c r="I136" s="401">
        <f t="shared" si="61"/>
        <v>269.98</v>
      </c>
    </row>
    <row r="137" spans="1:9" x14ac:dyDescent="0.25">
      <c r="A137" s="433" t="s">
        <v>140</v>
      </c>
      <c r="B137" s="443">
        <v>87</v>
      </c>
      <c r="C137" s="399">
        <f t="shared" si="57"/>
        <v>0.52</v>
      </c>
      <c r="D137" s="399">
        <v>4.5510000000000002</v>
      </c>
      <c r="E137" s="399">
        <f t="shared" si="58"/>
        <v>395.94</v>
      </c>
      <c r="F137" s="400">
        <v>1</v>
      </c>
      <c r="G137" s="399">
        <f t="shared" si="59"/>
        <v>395.94</v>
      </c>
      <c r="H137" s="399">
        <f t="shared" si="63"/>
        <v>93.4</v>
      </c>
      <c r="I137" s="401">
        <f t="shared" si="61"/>
        <v>489.34000000000003</v>
      </c>
    </row>
    <row r="138" spans="1:9" x14ac:dyDescent="0.25">
      <c r="A138" s="432" t="s">
        <v>6</v>
      </c>
      <c r="B138" s="442">
        <f>SUM(B139:B159)</f>
        <v>1413</v>
      </c>
      <c r="C138" s="453">
        <f>SUM(C139:C159)</f>
        <v>8.4700000000000006</v>
      </c>
      <c r="D138" s="453"/>
      <c r="E138" s="453"/>
      <c r="F138" s="779"/>
      <c r="G138" s="453">
        <f>SUM(G139:G159)</f>
        <v>5909.3199999999988</v>
      </c>
      <c r="H138" s="453">
        <f>SUM(H139:H159)</f>
        <v>1374.7900000000004</v>
      </c>
      <c r="I138" s="459">
        <f>SUM(I139:I159)</f>
        <v>7284.1100000000006</v>
      </c>
    </row>
    <row r="139" spans="1:9" x14ac:dyDescent="0.25">
      <c r="A139" s="433" t="s">
        <v>141</v>
      </c>
      <c r="B139" s="443">
        <v>151</v>
      </c>
      <c r="C139" s="399">
        <f t="shared" ref="C139:C159" si="64">ROUND(B139/167,2)</f>
        <v>0.9</v>
      </c>
      <c r="D139" s="399">
        <v>5.4610000000000003</v>
      </c>
      <c r="E139" s="399">
        <f>ROUND(B139*D139,2)</f>
        <v>824.61</v>
      </c>
      <c r="F139" s="400">
        <v>1</v>
      </c>
      <c r="G139" s="399">
        <f t="shared" ref="G139:G159" si="65">ROUND(E139*F139,2)</f>
        <v>824.61</v>
      </c>
      <c r="H139" s="399">
        <f t="shared" ref="H139" si="66">ROUND(G139*0.2359,2)</f>
        <v>194.53</v>
      </c>
      <c r="I139" s="401">
        <f t="shared" ref="I139:I159" si="67">G139+H139</f>
        <v>1019.14</v>
      </c>
    </row>
    <row r="140" spans="1:9" x14ac:dyDescent="0.25">
      <c r="A140" s="433" t="s">
        <v>142</v>
      </c>
      <c r="B140" s="443">
        <v>75</v>
      </c>
      <c r="C140" s="399">
        <f t="shared" si="64"/>
        <v>0.45</v>
      </c>
      <c r="D140" s="399">
        <v>4.0860000000000003</v>
      </c>
      <c r="E140" s="399">
        <f t="shared" ref="E140:E159" si="68">ROUND(B140*D140,2)</f>
        <v>306.45</v>
      </c>
      <c r="F140" s="400">
        <v>1</v>
      </c>
      <c r="G140" s="399">
        <f t="shared" si="65"/>
        <v>306.45</v>
      </c>
      <c r="H140" s="428">
        <f>ROUND(G140*0.2077,2)</f>
        <v>63.65</v>
      </c>
      <c r="I140" s="401">
        <f t="shared" si="67"/>
        <v>370.09999999999997</v>
      </c>
    </row>
    <row r="141" spans="1:9" x14ac:dyDescent="0.25">
      <c r="A141" s="433" t="s">
        <v>142</v>
      </c>
      <c r="B141" s="443">
        <v>32</v>
      </c>
      <c r="C141" s="399">
        <f t="shared" si="64"/>
        <v>0.19</v>
      </c>
      <c r="D141" s="399">
        <v>4.0860000000000003</v>
      </c>
      <c r="E141" s="399">
        <f t="shared" si="68"/>
        <v>130.75</v>
      </c>
      <c r="F141" s="400">
        <v>1</v>
      </c>
      <c r="G141" s="399">
        <f t="shared" si="65"/>
        <v>130.75</v>
      </c>
      <c r="H141" s="428">
        <f>ROUND(G141*0.2077,2)</f>
        <v>27.16</v>
      </c>
      <c r="I141" s="401">
        <f t="shared" si="67"/>
        <v>157.91</v>
      </c>
    </row>
    <row r="142" spans="1:9" x14ac:dyDescent="0.25">
      <c r="A142" s="433" t="s">
        <v>142</v>
      </c>
      <c r="B142" s="443">
        <v>84</v>
      </c>
      <c r="C142" s="399">
        <f t="shared" si="64"/>
        <v>0.5</v>
      </c>
      <c r="D142" s="399">
        <v>4.0860000000000003</v>
      </c>
      <c r="E142" s="399">
        <f t="shared" si="68"/>
        <v>343.22</v>
      </c>
      <c r="F142" s="400">
        <v>1</v>
      </c>
      <c r="G142" s="399">
        <f t="shared" si="65"/>
        <v>343.22</v>
      </c>
      <c r="H142" s="399">
        <f t="shared" ref="H142:H159" si="69">ROUND(G142*0.2359,2)</f>
        <v>80.97</v>
      </c>
      <c r="I142" s="401">
        <f t="shared" si="67"/>
        <v>424.19000000000005</v>
      </c>
    </row>
    <row r="143" spans="1:9" x14ac:dyDescent="0.25">
      <c r="A143" s="433" t="s">
        <v>142</v>
      </c>
      <c r="B143" s="443">
        <v>92</v>
      </c>
      <c r="C143" s="399">
        <f t="shared" si="64"/>
        <v>0.55000000000000004</v>
      </c>
      <c r="D143" s="399">
        <v>4.0860000000000003</v>
      </c>
      <c r="E143" s="399">
        <f t="shared" si="68"/>
        <v>375.91</v>
      </c>
      <c r="F143" s="400">
        <v>1</v>
      </c>
      <c r="G143" s="399">
        <f t="shared" si="65"/>
        <v>375.91</v>
      </c>
      <c r="H143" s="399">
        <f t="shared" si="69"/>
        <v>88.68</v>
      </c>
      <c r="I143" s="401">
        <f t="shared" si="67"/>
        <v>464.59000000000003</v>
      </c>
    </row>
    <row r="144" spans="1:9" x14ac:dyDescent="0.25">
      <c r="A144" s="433" t="s">
        <v>142</v>
      </c>
      <c r="B144" s="443">
        <v>103</v>
      </c>
      <c r="C144" s="399">
        <f t="shared" si="64"/>
        <v>0.62</v>
      </c>
      <c r="D144" s="399">
        <v>4.0860000000000003</v>
      </c>
      <c r="E144" s="399">
        <f t="shared" si="68"/>
        <v>420.86</v>
      </c>
      <c r="F144" s="400">
        <v>1</v>
      </c>
      <c r="G144" s="399">
        <f t="shared" si="65"/>
        <v>420.86</v>
      </c>
      <c r="H144" s="399">
        <f t="shared" si="69"/>
        <v>99.28</v>
      </c>
      <c r="I144" s="401">
        <f t="shared" si="67"/>
        <v>520.14</v>
      </c>
    </row>
    <row r="145" spans="1:9" x14ac:dyDescent="0.25">
      <c r="A145" s="433" t="s">
        <v>142</v>
      </c>
      <c r="B145" s="443">
        <v>24</v>
      </c>
      <c r="C145" s="399">
        <f t="shared" si="64"/>
        <v>0.14000000000000001</v>
      </c>
      <c r="D145" s="399">
        <v>4.0860000000000003</v>
      </c>
      <c r="E145" s="399">
        <f t="shared" si="68"/>
        <v>98.06</v>
      </c>
      <c r="F145" s="400">
        <v>1</v>
      </c>
      <c r="G145" s="399">
        <f t="shared" si="65"/>
        <v>98.06</v>
      </c>
      <c r="H145" s="399">
        <f t="shared" si="69"/>
        <v>23.13</v>
      </c>
      <c r="I145" s="401">
        <f t="shared" si="67"/>
        <v>121.19</v>
      </c>
    </row>
    <row r="146" spans="1:9" x14ac:dyDescent="0.25">
      <c r="A146" s="433" t="s">
        <v>142</v>
      </c>
      <c r="B146" s="443">
        <v>56</v>
      </c>
      <c r="C146" s="399">
        <f t="shared" si="64"/>
        <v>0.34</v>
      </c>
      <c r="D146" s="399">
        <v>4.0860000000000003</v>
      </c>
      <c r="E146" s="399">
        <f t="shared" si="68"/>
        <v>228.82</v>
      </c>
      <c r="F146" s="400">
        <v>1</v>
      </c>
      <c r="G146" s="399">
        <f t="shared" si="65"/>
        <v>228.82</v>
      </c>
      <c r="H146" s="399">
        <f t="shared" si="69"/>
        <v>53.98</v>
      </c>
      <c r="I146" s="401">
        <f t="shared" si="67"/>
        <v>282.8</v>
      </c>
    </row>
    <row r="147" spans="1:9" x14ac:dyDescent="0.25">
      <c r="A147" s="433" t="s">
        <v>142</v>
      </c>
      <c r="B147" s="443">
        <v>48</v>
      </c>
      <c r="C147" s="399">
        <f t="shared" si="64"/>
        <v>0.28999999999999998</v>
      </c>
      <c r="D147" s="399">
        <v>4.0860000000000003</v>
      </c>
      <c r="E147" s="399">
        <f t="shared" si="68"/>
        <v>196.13</v>
      </c>
      <c r="F147" s="400">
        <v>1</v>
      </c>
      <c r="G147" s="399">
        <f t="shared" si="65"/>
        <v>196.13</v>
      </c>
      <c r="H147" s="399">
        <f t="shared" si="69"/>
        <v>46.27</v>
      </c>
      <c r="I147" s="401">
        <f t="shared" si="67"/>
        <v>242.4</v>
      </c>
    </row>
    <row r="148" spans="1:9" x14ac:dyDescent="0.25">
      <c r="A148" s="433" t="s">
        <v>142</v>
      </c>
      <c r="B148" s="443">
        <v>48</v>
      </c>
      <c r="C148" s="399">
        <f t="shared" si="64"/>
        <v>0.28999999999999998</v>
      </c>
      <c r="D148" s="399">
        <v>4.0860000000000003</v>
      </c>
      <c r="E148" s="399">
        <f t="shared" si="68"/>
        <v>196.13</v>
      </c>
      <c r="F148" s="400">
        <v>1</v>
      </c>
      <c r="G148" s="399">
        <f t="shared" si="65"/>
        <v>196.13</v>
      </c>
      <c r="H148" s="399">
        <f t="shared" si="69"/>
        <v>46.27</v>
      </c>
      <c r="I148" s="401">
        <f t="shared" si="67"/>
        <v>242.4</v>
      </c>
    </row>
    <row r="149" spans="1:9" x14ac:dyDescent="0.25">
      <c r="A149" s="433" t="s">
        <v>142</v>
      </c>
      <c r="B149" s="443">
        <v>62</v>
      </c>
      <c r="C149" s="399">
        <f t="shared" si="64"/>
        <v>0.37</v>
      </c>
      <c r="D149" s="399">
        <v>4.0860000000000003</v>
      </c>
      <c r="E149" s="399">
        <f t="shared" si="68"/>
        <v>253.33</v>
      </c>
      <c r="F149" s="400">
        <v>1</v>
      </c>
      <c r="G149" s="399">
        <f t="shared" si="65"/>
        <v>253.33</v>
      </c>
      <c r="H149" s="399">
        <f t="shared" si="69"/>
        <v>59.76</v>
      </c>
      <c r="I149" s="401">
        <f t="shared" si="67"/>
        <v>313.09000000000003</v>
      </c>
    </row>
    <row r="150" spans="1:9" x14ac:dyDescent="0.25">
      <c r="A150" s="433" t="s">
        <v>142</v>
      </c>
      <c r="B150" s="443">
        <v>108</v>
      </c>
      <c r="C150" s="399">
        <f t="shared" si="64"/>
        <v>0.65</v>
      </c>
      <c r="D150" s="399">
        <v>4.0860000000000003</v>
      </c>
      <c r="E150" s="399">
        <f t="shared" si="68"/>
        <v>441.29</v>
      </c>
      <c r="F150" s="400">
        <v>1</v>
      </c>
      <c r="G150" s="399">
        <f t="shared" si="65"/>
        <v>441.29</v>
      </c>
      <c r="H150" s="399">
        <f t="shared" si="69"/>
        <v>104.1</v>
      </c>
      <c r="I150" s="401">
        <f t="shared" si="67"/>
        <v>545.39</v>
      </c>
    </row>
    <row r="151" spans="1:9" x14ac:dyDescent="0.25">
      <c r="A151" s="433" t="s">
        <v>142</v>
      </c>
      <c r="B151" s="443">
        <v>56</v>
      </c>
      <c r="C151" s="399">
        <f t="shared" si="64"/>
        <v>0.34</v>
      </c>
      <c r="D151" s="399">
        <v>4.0860000000000003</v>
      </c>
      <c r="E151" s="399">
        <f t="shared" si="68"/>
        <v>228.82</v>
      </c>
      <c r="F151" s="400">
        <v>1</v>
      </c>
      <c r="G151" s="399">
        <f t="shared" si="65"/>
        <v>228.82</v>
      </c>
      <c r="H151" s="399">
        <f t="shared" si="69"/>
        <v>53.98</v>
      </c>
      <c r="I151" s="401">
        <f t="shared" si="67"/>
        <v>282.8</v>
      </c>
    </row>
    <row r="152" spans="1:9" x14ac:dyDescent="0.25">
      <c r="A152" s="433" t="s">
        <v>142</v>
      </c>
      <c r="B152" s="443">
        <v>80</v>
      </c>
      <c r="C152" s="399">
        <f t="shared" si="64"/>
        <v>0.48</v>
      </c>
      <c r="D152" s="399">
        <v>4.0860000000000003</v>
      </c>
      <c r="E152" s="399">
        <f t="shared" si="68"/>
        <v>326.88</v>
      </c>
      <c r="F152" s="400">
        <v>1</v>
      </c>
      <c r="G152" s="399">
        <f t="shared" si="65"/>
        <v>326.88</v>
      </c>
      <c r="H152" s="399">
        <f t="shared" si="69"/>
        <v>77.11</v>
      </c>
      <c r="I152" s="401">
        <f t="shared" si="67"/>
        <v>403.99</v>
      </c>
    </row>
    <row r="153" spans="1:9" x14ac:dyDescent="0.25">
      <c r="A153" s="433" t="s">
        <v>142</v>
      </c>
      <c r="B153" s="443">
        <v>60</v>
      </c>
      <c r="C153" s="399">
        <f t="shared" si="64"/>
        <v>0.36</v>
      </c>
      <c r="D153" s="399">
        <v>4.0860000000000003</v>
      </c>
      <c r="E153" s="399">
        <f t="shared" si="68"/>
        <v>245.16</v>
      </c>
      <c r="F153" s="400">
        <v>1</v>
      </c>
      <c r="G153" s="399">
        <f t="shared" si="65"/>
        <v>245.16</v>
      </c>
      <c r="H153" s="428">
        <f>ROUND(G153*0.2077,2)</f>
        <v>50.92</v>
      </c>
      <c r="I153" s="401">
        <f t="shared" si="67"/>
        <v>296.08</v>
      </c>
    </row>
    <row r="154" spans="1:9" x14ac:dyDescent="0.25">
      <c r="A154" s="433" t="s">
        <v>150</v>
      </c>
      <c r="B154" s="443">
        <v>11</v>
      </c>
      <c r="C154" s="399">
        <f t="shared" si="64"/>
        <v>7.0000000000000007E-2</v>
      </c>
      <c r="D154" s="399">
        <v>3.87</v>
      </c>
      <c r="E154" s="399">
        <f>ROUND(B154*D154,2)</f>
        <v>42.57</v>
      </c>
      <c r="F154" s="400">
        <v>1</v>
      </c>
      <c r="G154" s="399">
        <f t="shared" si="65"/>
        <v>42.57</v>
      </c>
      <c r="H154" s="399">
        <f t="shared" si="69"/>
        <v>10.039999999999999</v>
      </c>
      <c r="I154" s="401">
        <f t="shared" si="67"/>
        <v>52.61</v>
      </c>
    </row>
    <row r="155" spans="1:9" x14ac:dyDescent="0.25">
      <c r="A155" s="433" t="s">
        <v>150</v>
      </c>
      <c r="B155" s="443">
        <v>44</v>
      </c>
      <c r="C155" s="399">
        <f t="shared" si="64"/>
        <v>0.26</v>
      </c>
      <c r="D155" s="399">
        <v>3.871</v>
      </c>
      <c r="E155" s="399">
        <f t="shared" si="68"/>
        <v>170.32</v>
      </c>
      <c r="F155" s="400">
        <v>1</v>
      </c>
      <c r="G155" s="399">
        <f t="shared" si="65"/>
        <v>170.32</v>
      </c>
      <c r="H155" s="399">
        <f t="shared" si="69"/>
        <v>40.18</v>
      </c>
      <c r="I155" s="401">
        <f t="shared" si="67"/>
        <v>210.5</v>
      </c>
    </row>
    <row r="156" spans="1:9" x14ac:dyDescent="0.25">
      <c r="A156" s="433" t="s">
        <v>150</v>
      </c>
      <c r="B156" s="443">
        <v>84</v>
      </c>
      <c r="C156" s="399">
        <f t="shared" si="64"/>
        <v>0.5</v>
      </c>
      <c r="D156" s="399">
        <v>3.871</v>
      </c>
      <c r="E156" s="399">
        <f t="shared" si="68"/>
        <v>325.16000000000003</v>
      </c>
      <c r="F156" s="400">
        <v>1</v>
      </c>
      <c r="G156" s="399">
        <f t="shared" si="65"/>
        <v>325.16000000000003</v>
      </c>
      <c r="H156" s="399">
        <f t="shared" si="69"/>
        <v>76.709999999999994</v>
      </c>
      <c r="I156" s="401">
        <f t="shared" si="67"/>
        <v>401.87</v>
      </c>
    </row>
    <row r="157" spans="1:9" x14ac:dyDescent="0.25">
      <c r="A157" s="433" t="s">
        <v>150</v>
      </c>
      <c r="B157" s="443">
        <v>99</v>
      </c>
      <c r="C157" s="399">
        <f t="shared" si="64"/>
        <v>0.59</v>
      </c>
      <c r="D157" s="399">
        <v>3.871</v>
      </c>
      <c r="E157" s="399">
        <f t="shared" si="68"/>
        <v>383.23</v>
      </c>
      <c r="F157" s="400">
        <v>1</v>
      </c>
      <c r="G157" s="399">
        <f t="shared" si="65"/>
        <v>383.23</v>
      </c>
      <c r="H157" s="399">
        <f t="shared" si="69"/>
        <v>90.4</v>
      </c>
      <c r="I157" s="401">
        <f t="shared" si="67"/>
        <v>473.63</v>
      </c>
    </row>
    <row r="158" spans="1:9" x14ac:dyDescent="0.25">
      <c r="A158" s="433" t="s">
        <v>150</v>
      </c>
      <c r="B158" s="443">
        <v>30</v>
      </c>
      <c r="C158" s="399">
        <f t="shared" si="64"/>
        <v>0.18</v>
      </c>
      <c r="D158" s="399">
        <v>3.871</v>
      </c>
      <c r="E158" s="399">
        <f t="shared" si="68"/>
        <v>116.13</v>
      </c>
      <c r="F158" s="400">
        <v>1</v>
      </c>
      <c r="G158" s="399">
        <f t="shared" si="65"/>
        <v>116.13</v>
      </c>
      <c r="H158" s="399">
        <f t="shared" si="69"/>
        <v>27.4</v>
      </c>
      <c r="I158" s="401">
        <f t="shared" si="67"/>
        <v>143.53</v>
      </c>
    </row>
    <row r="159" spans="1:9" x14ac:dyDescent="0.25">
      <c r="A159" s="433" t="s">
        <v>150</v>
      </c>
      <c r="B159" s="443">
        <v>66</v>
      </c>
      <c r="C159" s="399">
        <f t="shared" si="64"/>
        <v>0.4</v>
      </c>
      <c r="D159" s="399">
        <v>3.871</v>
      </c>
      <c r="E159" s="399">
        <f t="shared" si="68"/>
        <v>255.49</v>
      </c>
      <c r="F159" s="400">
        <v>1</v>
      </c>
      <c r="G159" s="399">
        <f t="shared" si="65"/>
        <v>255.49</v>
      </c>
      <c r="H159" s="399">
        <f t="shared" si="69"/>
        <v>60.27</v>
      </c>
      <c r="I159" s="401">
        <f t="shared" si="67"/>
        <v>315.76</v>
      </c>
    </row>
    <row r="160" spans="1:9" s="196" customFormat="1" x14ac:dyDescent="0.25">
      <c r="A160" s="738" t="s">
        <v>151</v>
      </c>
      <c r="B160" s="744">
        <f>B161+B163</f>
        <v>151.5</v>
      </c>
      <c r="C160" s="710">
        <f>C161+C163</f>
        <v>0.92000000000000026</v>
      </c>
      <c r="D160" s="710"/>
      <c r="E160" s="710"/>
      <c r="F160" s="864"/>
      <c r="G160" s="710">
        <f>G161+G163</f>
        <v>1385.39</v>
      </c>
      <c r="H160" s="710">
        <f>H161+H163</f>
        <v>326.8</v>
      </c>
      <c r="I160" s="712">
        <f>I161+I163</f>
        <v>1712.19</v>
      </c>
    </row>
    <row r="161" spans="1:9" ht="31.5" x14ac:dyDescent="0.25">
      <c r="A161" s="432" t="s">
        <v>9</v>
      </c>
      <c r="B161" s="442">
        <f>SUM(B162:B162)</f>
        <v>8</v>
      </c>
      <c r="C161" s="453">
        <f>SUM(C162:C162)</f>
        <v>0.05</v>
      </c>
      <c r="D161" s="453"/>
      <c r="E161" s="453"/>
      <c r="F161" s="779"/>
      <c r="G161" s="453">
        <f>SUM(G162:G162)</f>
        <v>97.67</v>
      </c>
      <c r="H161" s="453">
        <f>SUM(H162:H162)</f>
        <v>23.04</v>
      </c>
      <c r="I161" s="459">
        <f>SUM(I162:I162)</f>
        <v>120.71000000000001</v>
      </c>
    </row>
    <row r="162" spans="1:9" x14ac:dyDescent="0.25">
      <c r="A162" s="433" t="s">
        <v>137</v>
      </c>
      <c r="B162" s="443">
        <v>8</v>
      </c>
      <c r="C162" s="399">
        <f t="shared" ref="C162" si="70">ROUND(B162/167,2)</f>
        <v>0.05</v>
      </c>
      <c r="D162" s="399">
        <v>12.209</v>
      </c>
      <c r="E162" s="399">
        <f t="shared" ref="E162" si="71">ROUND(B162*D162,2)</f>
        <v>97.67</v>
      </c>
      <c r="F162" s="400">
        <v>1</v>
      </c>
      <c r="G162" s="399">
        <f t="shared" ref="G162" si="72">ROUND(E162*F162,2)</f>
        <v>97.67</v>
      </c>
      <c r="H162" s="399">
        <f t="shared" ref="H162" si="73">ROUND(G162*0.2359,2)</f>
        <v>23.04</v>
      </c>
      <c r="I162" s="401">
        <f t="shared" ref="I162" si="74">G162+H162</f>
        <v>120.71000000000001</v>
      </c>
    </row>
    <row r="163" spans="1:9" ht="31.5" x14ac:dyDescent="0.25">
      <c r="A163" s="432" t="s">
        <v>7</v>
      </c>
      <c r="B163" s="442">
        <f>SUM(B164:B179)</f>
        <v>143.5</v>
      </c>
      <c r="C163" s="453">
        <f>SUM(C164:C179)</f>
        <v>0.87000000000000022</v>
      </c>
      <c r="D163" s="453"/>
      <c r="E163" s="453"/>
      <c r="F163" s="779"/>
      <c r="G163" s="453">
        <f>SUM(G164:G179)</f>
        <v>1287.72</v>
      </c>
      <c r="H163" s="453">
        <f>SUM(H164:H179)</f>
        <v>303.76</v>
      </c>
      <c r="I163" s="459">
        <f>SUM(I164:I179)</f>
        <v>1591.48</v>
      </c>
    </row>
    <row r="164" spans="1:9" x14ac:dyDescent="0.25">
      <c r="A164" s="433" t="s">
        <v>138</v>
      </c>
      <c r="B164" s="443">
        <v>1.5</v>
      </c>
      <c r="C164" s="399">
        <f t="shared" ref="C164:C179" si="75">ROUND(B164/167,2)</f>
        <v>0.01</v>
      </c>
      <c r="D164" s="399">
        <v>7.3650000000000002</v>
      </c>
      <c r="E164" s="399">
        <f t="shared" ref="E164:E179" si="76">ROUND(B164*D164,2)</f>
        <v>11.05</v>
      </c>
      <c r="F164" s="400">
        <v>1</v>
      </c>
      <c r="G164" s="399">
        <f t="shared" ref="G164:G179" si="77">ROUND(E164*F164,2)</f>
        <v>11.05</v>
      </c>
      <c r="H164" s="399">
        <f t="shared" ref="H164:H179" si="78">ROUND(G164*0.2359,2)</f>
        <v>2.61</v>
      </c>
      <c r="I164" s="401">
        <f t="shared" ref="I164:I179" si="79">G164+H164</f>
        <v>13.66</v>
      </c>
    </row>
    <row r="165" spans="1:9" x14ac:dyDescent="0.25">
      <c r="A165" s="433" t="s">
        <v>139</v>
      </c>
      <c r="B165" s="443">
        <v>6</v>
      </c>
      <c r="C165" s="399">
        <f t="shared" si="75"/>
        <v>0.04</v>
      </c>
      <c r="D165" s="399">
        <v>6.8</v>
      </c>
      <c r="E165" s="399">
        <f t="shared" si="76"/>
        <v>40.799999999999997</v>
      </c>
      <c r="F165" s="400">
        <v>1</v>
      </c>
      <c r="G165" s="399">
        <f t="shared" si="77"/>
        <v>40.799999999999997</v>
      </c>
      <c r="H165" s="399">
        <f t="shared" si="78"/>
        <v>9.6199999999999992</v>
      </c>
      <c r="I165" s="401">
        <f t="shared" si="79"/>
        <v>50.419999999999995</v>
      </c>
    </row>
    <row r="166" spans="1:9" x14ac:dyDescent="0.25">
      <c r="A166" s="433" t="s">
        <v>139</v>
      </c>
      <c r="B166" s="443">
        <f>3.5+12.5</f>
        <v>16</v>
      </c>
      <c r="C166" s="399">
        <f t="shared" si="75"/>
        <v>0.1</v>
      </c>
      <c r="D166" s="399">
        <v>7.3650000000000002</v>
      </c>
      <c r="E166" s="399">
        <f t="shared" si="76"/>
        <v>117.84</v>
      </c>
      <c r="F166" s="400">
        <v>1</v>
      </c>
      <c r="G166" s="399">
        <f t="shared" si="77"/>
        <v>117.84</v>
      </c>
      <c r="H166" s="399">
        <f t="shared" si="78"/>
        <v>27.8</v>
      </c>
      <c r="I166" s="401">
        <f t="shared" si="79"/>
        <v>145.64000000000001</v>
      </c>
    </row>
    <row r="167" spans="1:9" x14ac:dyDescent="0.25">
      <c r="A167" s="433" t="s">
        <v>143</v>
      </c>
      <c r="B167" s="443">
        <v>34</v>
      </c>
      <c r="C167" s="399">
        <f t="shared" si="75"/>
        <v>0.2</v>
      </c>
      <c r="D167" s="399">
        <v>10.24</v>
      </c>
      <c r="E167" s="399">
        <f t="shared" si="76"/>
        <v>348.16</v>
      </c>
      <c r="F167" s="400">
        <v>1</v>
      </c>
      <c r="G167" s="399">
        <f t="shared" si="77"/>
        <v>348.16</v>
      </c>
      <c r="H167" s="399">
        <f t="shared" si="78"/>
        <v>82.13</v>
      </c>
      <c r="I167" s="401">
        <f t="shared" si="79"/>
        <v>430.29</v>
      </c>
    </row>
    <row r="168" spans="1:9" x14ac:dyDescent="0.25">
      <c r="A168" s="433" t="s">
        <v>143</v>
      </c>
      <c r="B168" s="443">
        <v>1</v>
      </c>
      <c r="C168" s="399">
        <f t="shared" si="75"/>
        <v>0.01</v>
      </c>
      <c r="D168" s="399">
        <v>9.0399999999999991</v>
      </c>
      <c r="E168" s="399">
        <f t="shared" si="76"/>
        <v>9.0399999999999991</v>
      </c>
      <c r="F168" s="400">
        <v>1</v>
      </c>
      <c r="G168" s="399">
        <f t="shared" si="77"/>
        <v>9.0399999999999991</v>
      </c>
      <c r="H168" s="399">
        <f t="shared" si="78"/>
        <v>2.13</v>
      </c>
      <c r="I168" s="401">
        <f t="shared" si="79"/>
        <v>11.169999999999998</v>
      </c>
    </row>
    <row r="169" spans="1:9" x14ac:dyDescent="0.25">
      <c r="A169" s="433" t="s">
        <v>143</v>
      </c>
      <c r="B169" s="443">
        <v>44</v>
      </c>
      <c r="C169" s="399">
        <f t="shared" si="75"/>
        <v>0.26</v>
      </c>
      <c r="D169" s="399">
        <v>9.61</v>
      </c>
      <c r="E169" s="399">
        <f t="shared" si="76"/>
        <v>422.84</v>
      </c>
      <c r="F169" s="400">
        <v>1</v>
      </c>
      <c r="G169" s="399">
        <f t="shared" si="77"/>
        <v>422.84</v>
      </c>
      <c r="H169" s="399">
        <f t="shared" si="78"/>
        <v>99.75</v>
      </c>
      <c r="I169" s="401">
        <f t="shared" si="79"/>
        <v>522.58999999999992</v>
      </c>
    </row>
    <row r="170" spans="1:9" x14ac:dyDescent="0.25">
      <c r="A170" s="433" t="s">
        <v>143</v>
      </c>
      <c r="B170" s="443">
        <v>10</v>
      </c>
      <c r="C170" s="399">
        <f t="shared" si="75"/>
        <v>0.06</v>
      </c>
      <c r="D170" s="399">
        <v>9.61</v>
      </c>
      <c r="E170" s="399">
        <f t="shared" si="76"/>
        <v>96.1</v>
      </c>
      <c r="F170" s="400">
        <v>1</v>
      </c>
      <c r="G170" s="399">
        <f t="shared" si="77"/>
        <v>96.1</v>
      </c>
      <c r="H170" s="399">
        <f t="shared" si="78"/>
        <v>22.67</v>
      </c>
      <c r="I170" s="401">
        <f t="shared" si="79"/>
        <v>118.77</v>
      </c>
    </row>
    <row r="171" spans="1:9" x14ac:dyDescent="0.25">
      <c r="A171" s="433" t="s">
        <v>143</v>
      </c>
      <c r="B171" s="443">
        <v>7</v>
      </c>
      <c r="C171" s="399">
        <f t="shared" si="75"/>
        <v>0.04</v>
      </c>
      <c r="D171" s="399">
        <v>9.0399999999999991</v>
      </c>
      <c r="E171" s="399">
        <f t="shared" si="76"/>
        <v>63.28</v>
      </c>
      <c r="F171" s="400">
        <v>1</v>
      </c>
      <c r="G171" s="399">
        <f t="shared" si="77"/>
        <v>63.28</v>
      </c>
      <c r="H171" s="399">
        <f t="shared" si="78"/>
        <v>14.93</v>
      </c>
      <c r="I171" s="401">
        <f t="shared" si="79"/>
        <v>78.210000000000008</v>
      </c>
    </row>
    <row r="172" spans="1:9" x14ac:dyDescent="0.25">
      <c r="A172" s="433" t="s">
        <v>143</v>
      </c>
      <c r="B172" s="443">
        <v>3</v>
      </c>
      <c r="C172" s="399">
        <f t="shared" si="75"/>
        <v>0.02</v>
      </c>
      <c r="D172" s="399">
        <v>8.89</v>
      </c>
      <c r="E172" s="399">
        <f t="shared" si="76"/>
        <v>26.67</v>
      </c>
      <c r="F172" s="400">
        <v>1</v>
      </c>
      <c r="G172" s="399">
        <f t="shared" si="77"/>
        <v>26.67</v>
      </c>
      <c r="H172" s="399">
        <f t="shared" si="78"/>
        <v>6.29</v>
      </c>
      <c r="I172" s="401">
        <f t="shared" si="79"/>
        <v>32.96</v>
      </c>
    </row>
    <row r="173" spans="1:9" x14ac:dyDescent="0.25">
      <c r="A173" s="433" t="s">
        <v>139</v>
      </c>
      <c r="B173" s="443">
        <v>1</v>
      </c>
      <c r="C173" s="399">
        <f t="shared" si="75"/>
        <v>0.01</v>
      </c>
      <c r="D173" s="399">
        <v>6.9589999999999996</v>
      </c>
      <c r="E173" s="399">
        <f t="shared" si="76"/>
        <v>6.96</v>
      </c>
      <c r="F173" s="400">
        <v>1</v>
      </c>
      <c r="G173" s="399">
        <f t="shared" si="77"/>
        <v>6.96</v>
      </c>
      <c r="H173" s="399">
        <f t="shared" si="78"/>
        <v>1.64</v>
      </c>
      <c r="I173" s="401">
        <f t="shared" si="79"/>
        <v>8.6</v>
      </c>
    </row>
    <row r="174" spans="1:9" x14ac:dyDescent="0.25">
      <c r="A174" s="433" t="s">
        <v>139</v>
      </c>
      <c r="B174" s="443">
        <v>2</v>
      </c>
      <c r="C174" s="399">
        <f t="shared" si="75"/>
        <v>0.01</v>
      </c>
      <c r="D174" s="399">
        <v>6.9589999999999996</v>
      </c>
      <c r="E174" s="399">
        <f t="shared" si="76"/>
        <v>13.92</v>
      </c>
      <c r="F174" s="400">
        <v>1</v>
      </c>
      <c r="G174" s="399">
        <f t="shared" si="77"/>
        <v>13.92</v>
      </c>
      <c r="H174" s="399">
        <f t="shared" si="78"/>
        <v>3.28</v>
      </c>
      <c r="I174" s="401">
        <f t="shared" si="79"/>
        <v>17.2</v>
      </c>
    </row>
    <row r="175" spans="1:9" x14ac:dyDescent="0.25">
      <c r="A175" s="433" t="s">
        <v>152</v>
      </c>
      <c r="B175" s="443">
        <v>14.5</v>
      </c>
      <c r="C175" s="399">
        <f t="shared" si="75"/>
        <v>0.09</v>
      </c>
      <c r="D175" s="399">
        <v>7.3650000000000002</v>
      </c>
      <c r="E175" s="399">
        <f t="shared" si="76"/>
        <v>106.79</v>
      </c>
      <c r="F175" s="400">
        <v>1</v>
      </c>
      <c r="G175" s="399">
        <f t="shared" si="77"/>
        <v>106.79</v>
      </c>
      <c r="H175" s="399">
        <f t="shared" si="78"/>
        <v>25.19</v>
      </c>
      <c r="I175" s="401">
        <f t="shared" si="79"/>
        <v>131.98000000000002</v>
      </c>
    </row>
    <row r="176" spans="1:9" x14ac:dyDescent="0.25">
      <c r="A176" s="433" t="s">
        <v>139</v>
      </c>
      <c r="B176" s="443">
        <v>0.5</v>
      </c>
      <c r="C176" s="399">
        <f t="shared" si="75"/>
        <v>0</v>
      </c>
      <c r="D176" s="399">
        <v>6.9880000000000004</v>
      </c>
      <c r="E176" s="399">
        <f t="shared" si="76"/>
        <v>3.49</v>
      </c>
      <c r="F176" s="400">
        <v>1</v>
      </c>
      <c r="G176" s="399">
        <f t="shared" si="77"/>
        <v>3.49</v>
      </c>
      <c r="H176" s="399">
        <f t="shared" si="78"/>
        <v>0.82</v>
      </c>
      <c r="I176" s="401">
        <f t="shared" si="79"/>
        <v>4.3100000000000005</v>
      </c>
    </row>
    <row r="177" spans="1:9" x14ac:dyDescent="0.25">
      <c r="A177" s="433" t="s">
        <v>138</v>
      </c>
      <c r="B177" s="443">
        <v>0.5</v>
      </c>
      <c r="C177" s="399">
        <f t="shared" si="75"/>
        <v>0</v>
      </c>
      <c r="D177" s="399">
        <v>6.9880000000000004</v>
      </c>
      <c r="E177" s="399">
        <f t="shared" si="76"/>
        <v>3.49</v>
      </c>
      <c r="F177" s="400">
        <v>1</v>
      </c>
      <c r="G177" s="399">
        <f t="shared" si="77"/>
        <v>3.49</v>
      </c>
      <c r="H177" s="399">
        <f t="shared" si="78"/>
        <v>0.82</v>
      </c>
      <c r="I177" s="401">
        <f t="shared" si="79"/>
        <v>4.3100000000000005</v>
      </c>
    </row>
    <row r="178" spans="1:9" x14ac:dyDescent="0.25">
      <c r="A178" s="433" t="s">
        <v>139</v>
      </c>
      <c r="B178" s="443">
        <v>1</v>
      </c>
      <c r="C178" s="399">
        <f t="shared" si="75"/>
        <v>0.01</v>
      </c>
      <c r="D178" s="399">
        <v>6.8090000000000002</v>
      </c>
      <c r="E178" s="399">
        <f t="shared" si="76"/>
        <v>6.81</v>
      </c>
      <c r="F178" s="400">
        <v>1</v>
      </c>
      <c r="G178" s="399">
        <f t="shared" si="77"/>
        <v>6.81</v>
      </c>
      <c r="H178" s="399">
        <f t="shared" si="78"/>
        <v>1.61</v>
      </c>
      <c r="I178" s="401">
        <f t="shared" si="79"/>
        <v>8.42</v>
      </c>
    </row>
    <row r="179" spans="1:9" ht="16.5" thickBot="1" x14ac:dyDescent="0.3">
      <c r="A179" s="740" t="s">
        <v>138</v>
      </c>
      <c r="B179" s="747">
        <v>1.5</v>
      </c>
      <c r="C179" s="437">
        <f t="shared" si="75"/>
        <v>0.01</v>
      </c>
      <c r="D179" s="437">
        <v>6.9880000000000004</v>
      </c>
      <c r="E179" s="437">
        <f t="shared" si="76"/>
        <v>10.48</v>
      </c>
      <c r="F179" s="743">
        <v>1</v>
      </c>
      <c r="G179" s="437">
        <f t="shared" si="77"/>
        <v>10.48</v>
      </c>
      <c r="H179" s="437">
        <f t="shared" si="78"/>
        <v>2.4700000000000002</v>
      </c>
      <c r="I179" s="749">
        <f t="shared" si="79"/>
        <v>12.950000000000001</v>
      </c>
    </row>
    <row r="181" spans="1:9" ht="16.5" x14ac:dyDescent="0.25">
      <c r="A181" s="1183" t="s">
        <v>2548</v>
      </c>
      <c r="B181" s="1183"/>
    </row>
  </sheetData>
  <mergeCells count="4">
    <mergeCell ref="A2:I2"/>
    <mergeCell ref="A6:A7"/>
    <mergeCell ref="B6:I6"/>
    <mergeCell ref="A181:B181"/>
  </mergeCells>
  <pageMargins left="0.31496062992125984" right="0.31496062992125984" top="0.55118110236220474" bottom="0.35433070866141736" header="0.31496062992125984" footer="0.31496062992125984"/>
  <pageSetup paperSize="9" scale="5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AC445-79B6-4A3D-BF9E-03B878A169E2}">
  <sheetPr>
    <tabColor theme="9" tint="0.59999389629810485"/>
  </sheetPr>
  <dimension ref="A1:I54"/>
  <sheetViews>
    <sheetView zoomScale="80" zoomScaleNormal="80" workbookViewId="0">
      <selection activeCell="L11" sqref="L11"/>
    </sheetView>
  </sheetViews>
  <sheetFormatPr defaultColWidth="9.140625" defaultRowHeight="15.75" x14ac:dyDescent="0.25"/>
  <cols>
    <col min="1" max="1" width="73" style="350" customWidth="1"/>
    <col min="2" max="2" width="17.7109375" style="350" customWidth="1"/>
    <col min="3" max="3" width="19" style="350" customWidth="1"/>
    <col min="4" max="4" width="12.7109375" style="350" customWidth="1"/>
    <col min="5" max="5" width="14.85546875" style="350" customWidth="1"/>
    <col min="6" max="6" width="11.140625" style="350" customWidth="1"/>
    <col min="7" max="7" width="13.85546875" style="350" customWidth="1"/>
    <col min="8" max="8" width="15" style="350" customWidth="1"/>
    <col min="9" max="9" width="14.140625" style="350" customWidth="1"/>
    <col min="10" max="16384" width="9.140625" style="350"/>
  </cols>
  <sheetData>
    <row r="1" spans="1:9" x14ac:dyDescent="0.25">
      <c r="I1" s="1160" t="s">
        <v>2810</v>
      </c>
    </row>
    <row r="2" spans="1:9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2629</v>
      </c>
    </row>
    <row r="5" spans="1:9" ht="16.5" thickBot="1" x14ac:dyDescent="0.3">
      <c r="B5" s="750"/>
      <c r="C5" s="750"/>
      <c r="D5" s="750"/>
      <c r="E5" s="750"/>
      <c r="F5" s="750"/>
      <c r="G5" s="750"/>
      <c r="H5" s="750"/>
      <c r="I5" s="750"/>
    </row>
    <row r="6" spans="1:9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17.7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x14ac:dyDescent="0.25">
      <c r="A8" s="269"/>
      <c r="B8" s="245">
        <v>1</v>
      </c>
      <c r="C8" s="871" t="s">
        <v>31</v>
      </c>
      <c r="D8" s="871">
        <v>3</v>
      </c>
      <c r="E8" s="871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720" t="s">
        <v>0</v>
      </c>
      <c r="B9" s="728">
        <f>B10+B31</f>
        <v>4244.5</v>
      </c>
      <c r="C9" s="705">
        <f t="shared" ref="C9:I9" si="0">C10+C31</f>
        <v>25.421999999999997</v>
      </c>
      <c r="D9" s="705"/>
      <c r="E9" s="705"/>
      <c r="F9" s="741"/>
      <c r="G9" s="705">
        <f t="shared" si="0"/>
        <v>10187.18</v>
      </c>
      <c r="H9" s="705">
        <f t="shared" si="0"/>
        <v>2400.77</v>
      </c>
      <c r="I9" s="706">
        <f t="shared" si="0"/>
        <v>12587.95</v>
      </c>
    </row>
    <row r="10" spans="1:9" s="196" customFormat="1" x14ac:dyDescent="0.25">
      <c r="A10" s="867" t="s">
        <v>47</v>
      </c>
      <c r="B10" s="869">
        <f>B11+B17+B26</f>
        <v>2008</v>
      </c>
      <c r="C10" s="865">
        <f>C11+C17+C26</f>
        <v>12.03</v>
      </c>
      <c r="D10" s="865"/>
      <c r="E10" s="865"/>
      <c r="F10" s="865"/>
      <c r="G10" s="865">
        <f>G11+G17+G26</f>
        <v>6621.3300000000008</v>
      </c>
      <c r="H10" s="865">
        <f>H11+H17+H26</f>
        <v>1561.99</v>
      </c>
      <c r="I10" s="866">
        <f>I11+I17+I26</f>
        <v>8183.3200000000006</v>
      </c>
    </row>
    <row r="11" spans="1:9" ht="31.5" x14ac:dyDescent="0.25">
      <c r="A11" s="432" t="s">
        <v>9</v>
      </c>
      <c r="B11" s="639">
        <f>SUM(B12:B16)</f>
        <v>568</v>
      </c>
      <c r="C11" s="456">
        <f>SUM(C12:C16)</f>
        <v>3.6559999999999997</v>
      </c>
      <c r="D11" s="456"/>
      <c r="E11" s="456"/>
      <c r="F11" s="456"/>
      <c r="G11" s="456">
        <f>SUM(G12:G16)</f>
        <v>2525.85</v>
      </c>
      <c r="H11" s="456">
        <f>SUM(H12:H16)</f>
        <v>595.84999999999991</v>
      </c>
      <c r="I11" s="464">
        <f>SUM(I12:I16)</f>
        <v>3121.7</v>
      </c>
    </row>
    <row r="12" spans="1:9" x14ac:dyDescent="0.25">
      <c r="A12" s="433" t="s">
        <v>436</v>
      </c>
      <c r="B12" s="870">
        <v>96</v>
      </c>
      <c r="C12" s="399">
        <v>0.61899999999999999</v>
      </c>
      <c r="D12" s="399">
        <v>8.8938000000000006</v>
      </c>
      <c r="E12" s="408">
        <f>ROUND(B12*D12,2)</f>
        <v>853.8</v>
      </c>
      <c r="F12" s="400">
        <v>0.5</v>
      </c>
      <c r="G12" s="408">
        <f>ROUND(E12*F12,2)</f>
        <v>426.9</v>
      </c>
      <c r="H12" s="408">
        <f>ROUND(G12*0.2359,2)</f>
        <v>100.71</v>
      </c>
      <c r="I12" s="560">
        <f>G12+H12</f>
        <v>527.61</v>
      </c>
    </row>
    <row r="13" spans="1:9" x14ac:dyDescent="0.25">
      <c r="A13" s="433" t="s">
        <v>436</v>
      </c>
      <c r="B13" s="443">
        <v>136</v>
      </c>
      <c r="C13" s="399">
        <v>0.75</v>
      </c>
      <c r="D13" s="399">
        <v>8.8938000000000006</v>
      </c>
      <c r="E13" s="408">
        <f>ROUND(B13*D13,2)</f>
        <v>1209.56</v>
      </c>
      <c r="F13" s="400">
        <v>0.5</v>
      </c>
      <c r="G13" s="408">
        <f>ROUND(E13*F13,2)</f>
        <v>604.78</v>
      </c>
      <c r="H13" s="408">
        <f>ROUND(G13*0.2359,2)</f>
        <v>142.66999999999999</v>
      </c>
      <c r="I13" s="560">
        <f>G13+H13</f>
        <v>747.44999999999993</v>
      </c>
    </row>
    <row r="14" spans="1:9" x14ac:dyDescent="0.25">
      <c r="A14" s="433" t="s">
        <v>436</v>
      </c>
      <c r="B14" s="443">
        <v>192</v>
      </c>
      <c r="C14" s="399">
        <v>1.429</v>
      </c>
      <c r="D14" s="399">
        <v>8.8938000000000006</v>
      </c>
      <c r="E14" s="408">
        <f>ROUND(B14*D14,2)</f>
        <v>1707.61</v>
      </c>
      <c r="F14" s="400">
        <v>0.5</v>
      </c>
      <c r="G14" s="408">
        <f t="shared" ref="G14:G16" si="1">ROUND(E14*F14,2)</f>
        <v>853.81</v>
      </c>
      <c r="H14" s="408">
        <f>ROUND(G14*0.2359,2)</f>
        <v>201.41</v>
      </c>
      <c r="I14" s="560">
        <f>G14+H14</f>
        <v>1055.22</v>
      </c>
    </row>
    <row r="15" spans="1:9" x14ac:dyDescent="0.25">
      <c r="A15" s="433" t="s">
        <v>1424</v>
      </c>
      <c r="B15" s="443">
        <v>32</v>
      </c>
      <c r="C15" s="399">
        <v>0.42899999999999999</v>
      </c>
      <c r="D15" s="399">
        <v>8.8938000000000006</v>
      </c>
      <c r="E15" s="408">
        <f>ROUND(B15*D15,2)</f>
        <v>284.60000000000002</v>
      </c>
      <c r="F15" s="400">
        <v>0.5</v>
      </c>
      <c r="G15" s="408">
        <f t="shared" si="1"/>
        <v>142.30000000000001</v>
      </c>
      <c r="H15" s="408">
        <f>ROUND(G15*0.2359,2)</f>
        <v>33.57</v>
      </c>
      <c r="I15" s="560">
        <f>G15+H15</f>
        <v>175.87</v>
      </c>
    </row>
    <row r="16" spans="1:9" x14ac:dyDescent="0.25">
      <c r="A16" s="433" t="s">
        <v>404</v>
      </c>
      <c r="B16" s="443">
        <v>112</v>
      </c>
      <c r="C16" s="399">
        <v>0.42899999999999999</v>
      </c>
      <c r="D16" s="399">
        <v>8.8938000000000006</v>
      </c>
      <c r="E16" s="408">
        <f>ROUND(B16*D16,2)</f>
        <v>996.11</v>
      </c>
      <c r="F16" s="400">
        <v>0.5</v>
      </c>
      <c r="G16" s="408">
        <f t="shared" si="1"/>
        <v>498.06</v>
      </c>
      <c r="H16" s="408">
        <f>ROUND(G16*0.2359,2)</f>
        <v>117.49</v>
      </c>
      <c r="I16" s="560">
        <f>G16+H16</f>
        <v>615.54999999999995</v>
      </c>
    </row>
    <row r="17" spans="1:9" ht="31.5" x14ac:dyDescent="0.25">
      <c r="A17" s="432" t="s">
        <v>7</v>
      </c>
      <c r="B17" s="639">
        <f>SUM(B18:B25)</f>
        <v>720</v>
      </c>
      <c r="C17" s="412">
        <f>SUM(C18:C25)</f>
        <v>4.4279999999999999</v>
      </c>
      <c r="D17" s="412"/>
      <c r="E17" s="412"/>
      <c r="F17" s="413"/>
      <c r="G17" s="412">
        <f>SUM(G18:G25)</f>
        <v>2538.6900000000005</v>
      </c>
      <c r="H17" s="412">
        <f>SUM(H18:H25)</f>
        <v>598.88</v>
      </c>
      <c r="I17" s="414">
        <f>SUM(I18:I25)</f>
        <v>3137.57</v>
      </c>
    </row>
    <row r="18" spans="1:9" x14ac:dyDescent="0.25">
      <c r="A18" s="433" t="s">
        <v>1425</v>
      </c>
      <c r="B18" s="443">
        <v>141.5</v>
      </c>
      <c r="C18" s="399">
        <v>0.88100000000000001</v>
      </c>
      <c r="D18" s="399">
        <v>5.8834</v>
      </c>
      <c r="E18" s="408">
        <f t="shared" ref="E18:E25" si="2">ROUND(B18*D18,2)</f>
        <v>832.5</v>
      </c>
      <c r="F18" s="400">
        <v>0.5</v>
      </c>
      <c r="G18" s="408">
        <f t="shared" ref="G18:G25" si="3">ROUND(E18*F18,2)</f>
        <v>416.25</v>
      </c>
      <c r="H18" s="408">
        <f t="shared" ref="H18:H25" si="4">ROUND(G18*0.2359,2)</f>
        <v>98.19</v>
      </c>
      <c r="I18" s="560">
        <f t="shared" ref="I18:I25" si="5">G18+H18</f>
        <v>514.44000000000005</v>
      </c>
    </row>
    <row r="19" spans="1:9" x14ac:dyDescent="0.25">
      <c r="A19" s="433" t="s">
        <v>1425</v>
      </c>
      <c r="B19" s="443">
        <v>26.5</v>
      </c>
      <c r="C19" s="399">
        <v>0.26200000000000001</v>
      </c>
      <c r="D19" s="399">
        <v>5.8834</v>
      </c>
      <c r="E19" s="408">
        <f t="shared" si="2"/>
        <v>155.91</v>
      </c>
      <c r="F19" s="400">
        <v>1</v>
      </c>
      <c r="G19" s="408">
        <f t="shared" si="3"/>
        <v>155.91</v>
      </c>
      <c r="H19" s="408">
        <f t="shared" si="4"/>
        <v>36.78</v>
      </c>
      <c r="I19" s="560">
        <f t="shared" si="5"/>
        <v>192.69</v>
      </c>
    </row>
    <row r="20" spans="1:9" x14ac:dyDescent="0.25">
      <c r="A20" s="433" t="s">
        <v>1426</v>
      </c>
      <c r="B20" s="443">
        <v>131.5</v>
      </c>
      <c r="C20" s="399">
        <v>0.82399999999999995</v>
      </c>
      <c r="D20" s="399">
        <v>5.8834</v>
      </c>
      <c r="E20" s="408">
        <f t="shared" si="2"/>
        <v>773.67</v>
      </c>
      <c r="F20" s="400">
        <v>0.5</v>
      </c>
      <c r="G20" s="408">
        <f t="shared" si="3"/>
        <v>386.84</v>
      </c>
      <c r="H20" s="408">
        <f t="shared" si="4"/>
        <v>91.26</v>
      </c>
      <c r="I20" s="560">
        <f t="shared" si="5"/>
        <v>478.09999999999997</v>
      </c>
    </row>
    <row r="21" spans="1:9" x14ac:dyDescent="0.25">
      <c r="A21" s="433" t="s">
        <v>1426</v>
      </c>
      <c r="B21" s="443">
        <v>45.5</v>
      </c>
      <c r="C21" s="399">
        <v>0.26500000000000001</v>
      </c>
      <c r="D21" s="399">
        <v>5.8834</v>
      </c>
      <c r="E21" s="408">
        <f t="shared" si="2"/>
        <v>267.69</v>
      </c>
      <c r="F21" s="400">
        <v>1</v>
      </c>
      <c r="G21" s="408">
        <f t="shared" si="3"/>
        <v>267.69</v>
      </c>
      <c r="H21" s="408">
        <f t="shared" si="4"/>
        <v>63.15</v>
      </c>
      <c r="I21" s="560">
        <f t="shared" si="5"/>
        <v>330.84</v>
      </c>
    </row>
    <row r="22" spans="1:9" x14ac:dyDescent="0.25">
      <c r="A22" s="433" t="s">
        <v>1426</v>
      </c>
      <c r="B22" s="443">
        <v>150.5</v>
      </c>
      <c r="C22" s="399">
        <v>0.872</v>
      </c>
      <c r="D22" s="399">
        <v>5.8834</v>
      </c>
      <c r="E22" s="408">
        <f t="shared" si="2"/>
        <v>885.45</v>
      </c>
      <c r="F22" s="400">
        <v>0.5</v>
      </c>
      <c r="G22" s="408">
        <f t="shared" si="3"/>
        <v>442.73</v>
      </c>
      <c r="H22" s="408">
        <f t="shared" si="4"/>
        <v>104.44</v>
      </c>
      <c r="I22" s="560">
        <f t="shared" si="5"/>
        <v>547.17000000000007</v>
      </c>
    </row>
    <row r="23" spans="1:9" x14ac:dyDescent="0.25">
      <c r="A23" s="433" t="s">
        <v>1426</v>
      </c>
      <c r="B23" s="443">
        <v>32.5</v>
      </c>
      <c r="C23" s="399">
        <v>0.27100000000000002</v>
      </c>
      <c r="D23" s="399">
        <v>5.8834</v>
      </c>
      <c r="E23" s="408">
        <f t="shared" si="2"/>
        <v>191.21</v>
      </c>
      <c r="F23" s="400">
        <v>1</v>
      </c>
      <c r="G23" s="408">
        <f t="shared" si="3"/>
        <v>191.21</v>
      </c>
      <c r="H23" s="408">
        <f t="shared" si="4"/>
        <v>45.11</v>
      </c>
      <c r="I23" s="560">
        <f t="shared" si="5"/>
        <v>236.32</v>
      </c>
    </row>
    <row r="24" spans="1:9" x14ac:dyDescent="0.25">
      <c r="A24" s="433" t="s">
        <v>1426</v>
      </c>
      <c r="B24" s="443">
        <v>153.5</v>
      </c>
      <c r="C24" s="399">
        <v>0.81799999999999995</v>
      </c>
      <c r="D24" s="399">
        <v>5.8834</v>
      </c>
      <c r="E24" s="408">
        <f t="shared" si="2"/>
        <v>903.1</v>
      </c>
      <c r="F24" s="400">
        <v>0.5</v>
      </c>
      <c r="G24" s="408">
        <f t="shared" si="3"/>
        <v>451.55</v>
      </c>
      <c r="H24" s="408">
        <f t="shared" si="4"/>
        <v>106.52</v>
      </c>
      <c r="I24" s="560">
        <f t="shared" si="5"/>
        <v>558.07000000000005</v>
      </c>
    </row>
    <row r="25" spans="1:9" x14ac:dyDescent="0.25">
      <c r="A25" s="433" t="s">
        <v>1426</v>
      </c>
      <c r="B25" s="443">
        <v>38.5</v>
      </c>
      <c r="C25" s="399">
        <v>0.23499999999999999</v>
      </c>
      <c r="D25" s="399">
        <v>5.8834</v>
      </c>
      <c r="E25" s="408">
        <f t="shared" si="2"/>
        <v>226.51</v>
      </c>
      <c r="F25" s="400">
        <v>1</v>
      </c>
      <c r="G25" s="408">
        <f t="shared" si="3"/>
        <v>226.51</v>
      </c>
      <c r="H25" s="408">
        <f t="shared" si="4"/>
        <v>53.43</v>
      </c>
      <c r="I25" s="560">
        <f t="shared" si="5"/>
        <v>279.94</v>
      </c>
    </row>
    <row r="26" spans="1:9" ht="31.5" x14ac:dyDescent="0.25">
      <c r="A26" s="432" t="s">
        <v>8</v>
      </c>
      <c r="B26" s="639">
        <f>SUM(B27:B30)</f>
        <v>720</v>
      </c>
      <c r="C26" s="412">
        <f>SUM(C27:C30)</f>
        <v>3.9459999999999997</v>
      </c>
      <c r="D26" s="412"/>
      <c r="E26" s="412"/>
      <c r="F26" s="413"/>
      <c r="G26" s="412">
        <f>SUM(G27:G30)</f>
        <v>1556.79</v>
      </c>
      <c r="H26" s="412">
        <f>SUM(H27:H30)</f>
        <v>367.26</v>
      </c>
      <c r="I26" s="414">
        <f>SUM(I27:I30)</f>
        <v>1924.05</v>
      </c>
    </row>
    <row r="27" spans="1:9" x14ac:dyDescent="0.25">
      <c r="A27" s="433" t="s">
        <v>1352</v>
      </c>
      <c r="B27" s="443">
        <v>183</v>
      </c>
      <c r="C27" s="399">
        <v>1.143</v>
      </c>
      <c r="D27" s="399">
        <v>4.3185000000000002</v>
      </c>
      <c r="E27" s="408">
        <f t="shared" ref="E27:E30" si="6">ROUND(B27*D27,2)</f>
        <v>790.29</v>
      </c>
      <c r="F27" s="400">
        <v>0.5</v>
      </c>
      <c r="G27" s="408">
        <f t="shared" ref="G27:G30" si="7">ROUND(E27*F27,2)</f>
        <v>395.15</v>
      </c>
      <c r="H27" s="408">
        <f t="shared" ref="H27:H30" si="8">ROUND(G27*0.2359,2)</f>
        <v>93.22</v>
      </c>
      <c r="I27" s="560">
        <f t="shared" ref="I27:I30" si="9">G27+H27</f>
        <v>488.37</v>
      </c>
    </row>
    <row r="28" spans="1:9" x14ac:dyDescent="0.25">
      <c r="A28" s="433" t="s">
        <v>1352</v>
      </c>
      <c r="B28" s="443">
        <v>177</v>
      </c>
      <c r="C28" s="399">
        <v>1.089</v>
      </c>
      <c r="D28" s="399">
        <v>4.3423999999999996</v>
      </c>
      <c r="E28" s="408">
        <f t="shared" si="6"/>
        <v>768.6</v>
      </c>
      <c r="F28" s="400">
        <v>0.5</v>
      </c>
      <c r="G28" s="408">
        <f t="shared" si="7"/>
        <v>384.3</v>
      </c>
      <c r="H28" s="408">
        <f t="shared" si="8"/>
        <v>90.66</v>
      </c>
      <c r="I28" s="560">
        <f t="shared" si="9"/>
        <v>474.96000000000004</v>
      </c>
    </row>
    <row r="29" spans="1:9" x14ac:dyDescent="0.25">
      <c r="A29" s="433" t="s">
        <v>1352</v>
      </c>
      <c r="B29" s="443">
        <v>192</v>
      </c>
      <c r="C29" s="399">
        <v>0.57099999999999995</v>
      </c>
      <c r="D29" s="399">
        <v>4.3185000000000002</v>
      </c>
      <c r="E29" s="408">
        <f t="shared" si="6"/>
        <v>829.15</v>
      </c>
      <c r="F29" s="400">
        <v>0.5</v>
      </c>
      <c r="G29" s="408">
        <f t="shared" si="7"/>
        <v>414.58</v>
      </c>
      <c r="H29" s="408">
        <f t="shared" si="8"/>
        <v>97.8</v>
      </c>
      <c r="I29" s="560">
        <f t="shared" si="9"/>
        <v>512.38</v>
      </c>
    </row>
    <row r="30" spans="1:9" x14ac:dyDescent="0.25">
      <c r="A30" s="433" t="s">
        <v>1352</v>
      </c>
      <c r="B30" s="443">
        <v>168</v>
      </c>
      <c r="C30" s="399">
        <v>1.143</v>
      </c>
      <c r="D30" s="399">
        <v>4.3185000000000002</v>
      </c>
      <c r="E30" s="408">
        <f t="shared" si="6"/>
        <v>725.51</v>
      </c>
      <c r="F30" s="400">
        <v>0.5</v>
      </c>
      <c r="G30" s="408">
        <f t="shared" si="7"/>
        <v>362.76</v>
      </c>
      <c r="H30" s="408">
        <f t="shared" si="8"/>
        <v>85.58</v>
      </c>
      <c r="I30" s="560">
        <f t="shared" si="9"/>
        <v>448.34</v>
      </c>
    </row>
    <row r="31" spans="1:9" s="196" customFormat="1" x14ac:dyDescent="0.25">
      <c r="A31" s="868" t="s">
        <v>1428</v>
      </c>
      <c r="B31" s="744">
        <f>B32+B37+B44</f>
        <v>2236.5</v>
      </c>
      <c r="C31" s="710">
        <f>C32+C37+C44</f>
        <v>13.391999999999999</v>
      </c>
      <c r="D31" s="710"/>
      <c r="E31" s="710"/>
      <c r="F31" s="864"/>
      <c r="G31" s="710">
        <f>G32+G37+G44</f>
        <v>3565.8500000000004</v>
      </c>
      <c r="H31" s="710">
        <f>H32+H37+H44</f>
        <v>838.78</v>
      </c>
      <c r="I31" s="712">
        <f>I32+I37+I44</f>
        <v>4404.6299999999992</v>
      </c>
    </row>
    <row r="32" spans="1:9" ht="31.5" x14ac:dyDescent="0.25">
      <c r="A32" s="432" t="s">
        <v>9</v>
      </c>
      <c r="B32" s="442">
        <f>SUM(B33:B36)</f>
        <v>140</v>
      </c>
      <c r="C32" s="412">
        <f>SUM(C33:C36)</f>
        <v>0.83899999999999997</v>
      </c>
      <c r="D32" s="412"/>
      <c r="E32" s="412"/>
      <c r="F32" s="413"/>
      <c r="G32" s="412">
        <f>SUM(G33:G36)</f>
        <v>375.55999999999995</v>
      </c>
      <c r="H32" s="412">
        <f>SUM(H33:H36)</f>
        <v>86.18</v>
      </c>
      <c r="I32" s="414">
        <f>SUM(I33:I36)</f>
        <v>461.74</v>
      </c>
    </row>
    <row r="33" spans="1:9" x14ac:dyDescent="0.25">
      <c r="A33" s="433" t="s">
        <v>404</v>
      </c>
      <c r="B33" s="443">
        <v>40</v>
      </c>
      <c r="C33" s="399">
        <v>0.24</v>
      </c>
      <c r="D33" s="399">
        <v>8.8938000000000006</v>
      </c>
      <c r="E33" s="408">
        <f>ROUND(B33*D33,2)</f>
        <v>355.75</v>
      </c>
      <c r="F33" s="400">
        <v>0.3</v>
      </c>
      <c r="G33" s="408">
        <f t="shared" ref="G33:G36" si="10">ROUND(E33*F33,2)</f>
        <v>106.73</v>
      </c>
      <c r="H33" s="408">
        <f>ROUND(G33*0.2359,2)</f>
        <v>25.18</v>
      </c>
      <c r="I33" s="560">
        <f>G33+H33</f>
        <v>131.91</v>
      </c>
    </row>
    <row r="34" spans="1:9" x14ac:dyDescent="0.25">
      <c r="A34" s="433" t="s">
        <v>404</v>
      </c>
      <c r="B34" s="443">
        <v>28</v>
      </c>
      <c r="C34" s="399">
        <v>0.16800000000000001</v>
      </c>
      <c r="D34" s="399">
        <v>8.9161999999999999</v>
      </c>
      <c r="E34" s="408">
        <f>ROUND(B34*D34,2)</f>
        <v>249.65</v>
      </c>
      <c r="F34" s="400">
        <v>0.3</v>
      </c>
      <c r="G34" s="408">
        <f t="shared" si="10"/>
        <v>74.900000000000006</v>
      </c>
      <c r="H34" s="428">
        <f t="shared" ref="H34:H35" si="11">ROUND(G34*0.2077,2)</f>
        <v>15.56</v>
      </c>
      <c r="I34" s="560">
        <f>G34+H34</f>
        <v>90.460000000000008</v>
      </c>
    </row>
    <row r="35" spans="1:9" x14ac:dyDescent="0.25">
      <c r="A35" s="433" t="s">
        <v>404</v>
      </c>
      <c r="B35" s="443">
        <v>4</v>
      </c>
      <c r="C35" s="399">
        <v>2.4E-2</v>
      </c>
      <c r="D35" s="399">
        <v>8.9161999999999999</v>
      </c>
      <c r="E35" s="408">
        <f>ROUND(B35*D35,2)</f>
        <v>35.659999999999997</v>
      </c>
      <c r="F35" s="400">
        <v>0.3</v>
      </c>
      <c r="G35" s="408">
        <f t="shared" si="10"/>
        <v>10.7</v>
      </c>
      <c r="H35" s="428">
        <f t="shared" si="11"/>
        <v>2.2200000000000002</v>
      </c>
      <c r="I35" s="560">
        <f>G35+H35</f>
        <v>12.92</v>
      </c>
    </row>
    <row r="36" spans="1:9" x14ac:dyDescent="0.25">
      <c r="A36" s="433" t="s">
        <v>404</v>
      </c>
      <c r="B36" s="443">
        <v>68</v>
      </c>
      <c r="C36" s="399">
        <v>0.40699999999999997</v>
      </c>
      <c r="D36" s="399">
        <v>8.9819999999999993</v>
      </c>
      <c r="E36" s="408">
        <f>ROUND(B36*D36,2)</f>
        <v>610.78</v>
      </c>
      <c r="F36" s="400">
        <v>0.3</v>
      </c>
      <c r="G36" s="408">
        <f t="shared" si="10"/>
        <v>183.23</v>
      </c>
      <c r="H36" s="408">
        <f>ROUND(G36*0.2359,2)</f>
        <v>43.22</v>
      </c>
      <c r="I36" s="560">
        <f>G36+H36</f>
        <v>226.45</v>
      </c>
    </row>
    <row r="37" spans="1:9" ht="31.5" x14ac:dyDescent="0.25">
      <c r="A37" s="432" t="s">
        <v>7</v>
      </c>
      <c r="B37" s="442">
        <f>SUM(B38:B43)</f>
        <v>939</v>
      </c>
      <c r="C37" s="412">
        <f>SUM(C38:C43)</f>
        <v>5.6230000000000002</v>
      </c>
      <c r="D37" s="412"/>
      <c r="E37" s="412"/>
      <c r="F37" s="413"/>
      <c r="G37" s="412">
        <f>SUM(G38:G43)</f>
        <v>1688.3700000000001</v>
      </c>
      <c r="H37" s="412">
        <f>SUM(H38:H43)</f>
        <v>398.28999999999996</v>
      </c>
      <c r="I37" s="414">
        <f>SUM(I38:I43)</f>
        <v>2086.66</v>
      </c>
    </row>
    <row r="38" spans="1:9" x14ac:dyDescent="0.25">
      <c r="A38" s="433" t="s">
        <v>1426</v>
      </c>
      <c r="B38" s="443">
        <v>147</v>
      </c>
      <c r="C38" s="399">
        <v>0.88</v>
      </c>
      <c r="D38" s="399">
        <v>6.5868000000000002</v>
      </c>
      <c r="E38" s="399">
        <f t="shared" ref="E38:E43" si="12">ROUND(B38*D38,2)</f>
        <v>968.26</v>
      </c>
      <c r="F38" s="400">
        <v>0.3</v>
      </c>
      <c r="G38" s="399">
        <f t="shared" ref="G38:G43" si="13">ROUND(E38*F38,2)</f>
        <v>290.48</v>
      </c>
      <c r="H38" s="399">
        <f t="shared" ref="H38:H43" si="14">ROUND(G38*0.2359,2)</f>
        <v>68.52</v>
      </c>
      <c r="I38" s="401">
        <f t="shared" ref="I38:I43" si="15">G38+H38</f>
        <v>359</v>
      </c>
    </row>
    <row r="39" spans="1:9" x14ac:dyDescent="0.25">
      <c r="A39" s="433" t="s">
        <v>1426</v>
      </c>
      <c r="B39" s="443">
        <v>147</v>
      </c>
      <c r="C39" s="399">
        <v>0.88</v>
      </c>
      <c r="D39" s="399">
        <v>5.8834</v>
      </c>
      <c r="E39" s="399">
        <f t="shared" si="12"/>
        <v>864.86</v>
      </c>
      <c r="F39" s="400">
        <v>0.3</v>
      </c>
      <c r="G39" s="399">
        <f t="shared" si="13"/>
        <v>259.45999999999998</v>
      </c>
      <c r="H39" s="399">
        <f t="shared" si="14"/>
        <v>61.21</v>
      </c>
      <c r="I39" s="401">
        <f t="shared" si="15"/>
        <v>320.66999999999996</v>
      </c>
    </row>
    <row r="40" spans="1:9" x14ac:dyDescent="0.25">
      <c r="A40" s="433" t="s">
        <v>1426</v>
      </c>
      <c r="B40" s="443">
        <v>182</v>
      </c>
      <c r="C40" s="399">
        <v>1.0900000000000001</v>
      </c>
      <c r="D40" s="399">
        <v>5.8834</v>
      </c>
      <c r="E40" s="399">
        <f t="shared" si="12"/>
        <v>1070.78</v>
      </c>
      <c r="F40" s="400">
        <v>0.3</v>
      </c>
      <c r="G40" s="399">
        <f t="shared" si="13"/>
        <v>321.23</v>
      </c>
      <c r="H40" s="399">
        <f t="shared" si="14"/>
        <v>75.78</v>
      </c>
      <c r="I40" s="401">
        <f t="shared" si="15"/>
        <v>397.01</v>
      </c>
    </row>
    <row r="41" spans="1:9" x14ac:dyDescent="0.25">
      <c r="A41" s="433" t="s">
        <v>1426</v>
      </c>
      <c r="B41" s="443">
        <v>185</v>
      </c>
      <c r="C41" s="399">
        <v>1.1080000000000001</v>
      </c>
      <c r="D41" s="399">
        <v>5.8834</v>
      </c>
      <c r="E41" s="399">
        <f t="shared" si="12"/>
        <v>1088.43</v>
      </c>
      <c r="F41" s="400">
        <v>0.3</v>
      </c>
      <c r="G41" s="399">
        <f t="shared" si="13"/>
        <v>326.52999999999997</v>
      </c>
      <c r="H41" s="399">
        <f t="shared" si="14"/>
        <v>77.03</v>
      </c>
      <c r="I41" s="401">
        <f t="shared" si="15"/>
        <v>403.55999999999995</v>
      </c>
    </row>
    <row r="42" spans="1:9" x14ac:dyDescent="0.25">
      <c r="A42" s="433" t="s">
        <v>1426</v>
      </c>
      <c r="B42" s="443">
        <v>110</v>
      </c>
      <c r="C42" s="399">
        <v>0.65900000000000003</v>
      </c>
      <c r="D42" s="399">
        <v>5.8834</v>
      </c>
      <c r="E42" s="399">
        <f t="shared" si="12"/>
        <v>647.16999999999996</v>
      </c>
      <c r="F42" s="400">
        <v>0.3</v>
      </c>
      <c r="G42" s="399">
        <f t="shared" si="13"/>
        <v>194.15</v>
      </c>
      <c r="H42" s="399">
        <f t="shared" si="14"/>
        <v>45.8</v>
      </c>
      <c r="I42" s="401">
        <f t="shared" si="15"/>
        <v>239.95</v>
      </c>
    </row>
    <row r="43" spans="1:9" x14ac:dyDescent="0.25">
      <c r="A43" s="433" t="s">
        <v>1426</v>
      </c>
      <c r="B43" s="443">
        <v>168</v>
      </c>
      <c r="C43" s="399">
        <v>1.006</v>
      </c>
      <c r="D43" s="399">
        <v>5.8834</v>
      </c>
      <c r="E43" s="399">
        <f t="shared" si="12"/>
        <v>988.41</v>
      </c>
      <c r="F43" s="400">
        <v>0.3</v>
      </c>
      <c r="G43" s="399">
        <f t="shared" si="13"/>
        <v>296.52</v>
      </c>
      <c r="H43" s="399">
        <f t="shared" si="14"/>
        <v>69.95</v>
      </c>
      <c r="I43" s="401">
        <f t="shared" si="15"/>
        <v>366.46999999999997</v>
      </c>
    </row>
    <row r="44" spans="1:9" ht="31.5" x14ac:dyDescent="0.25">
      <c r="A44" s="432" t="s">
        <v>8</v>
      </c>
      <c r="B44" s="442">
        <f>SUM(B45:B52)</f>
        <v>1157.5</v>
      </c>
      <c r="C44" s="412">
        <f>SUM(C45:C52)</f>
        <v>6.93</v>
      </c>
      <c r="D44" s="412"/>
      <c r="E44" s="412"/>
      <c r="F44" s="413"/>
      <c r="G44" s="412">
        <f>SUM(G45:G52)</f>
        <v>1501.92</v>
      </c>
      <c r="H44" s="412">
        <f>SUM(H45:H52)</f>
        <v>354.31</v>
      </c>
      <c r="I44" s="414">
        <f>SUM(I45:I52)</f>
        <v>1856.23</v>
      </c>
    </row>
    <row r="45" spans="1:9" x14ac:dyDescent="0.25">
      <c r="A45" s="433" t="s">
        <v>1352</v>
      </c>
      <c r="B45" s="443">
        <v>146</v>
      </c>
      <c r="C45" s="399">
        <v>0.874</v>
      </c>
      <c r="D45" s="399">
        <v>4.3712999999999997</v>
      </c>
      <c r="E45" s="399">
        <f t="shared" ref="E45:E52" si="16">ROUND(B45*D45,2)</f>
        <v>638.21</v>
      </c>
      <c r="F45" s="400">
        <v>0.3</v>
      </c>
      <c r="G45" s="399">
        <f t="shared" ref="G45:G52" si="17">ROUND(E45*F45,2)</f>
        <v>191.46</v>
      </c>
      <c r="H45" s="399">
        <f t="shared" ref="H45:H52" si="18">ROUND(G45*0.2359,2)</f>
        <v>45.17</v>
      </c>
      <c r="I45" s="401">
        <f t="shared" ref="I45:I52" si="19">G45+H45</f>
        <v>236.63</v>
      </c>
    </row>
    <row r="46" spans="1:9" x14ac:dyDescent="0.25">
      <c r="A46" s="433" t="s">
        <v>1352</v>
      </c>
      <c r="B46" s="443">
        <v>154</v>
      </c>
      <c r="C46" s="399">
        <v>0.92200000000000004</v>
      </c>
      <c r="D46" s="399">
        <v>4.3185000000000002</v>
      </c>
      <c r="E46" s="399">
        <f t="shared" si="16"/>
        <v>665.05</v>
      </c>
      <c r="F46" s="400">
        <v>0.3</v>
      </c>
      <c r="G46" s="399">
        <f t="shared" si="17"/>
        <v>199.52</v>
      </c>
      <c r="H46" s="399">
        <f t="shared" si="18"/>
        <v>47.07</v>
      </c>
      <c r="I46" s="401">
        <f t="shared" si="19"/>
        <v>246.59</v>
      </c>
    </row>
    <row r="47" spans="1:9" x14ac:dyDescent="0.25">
      <c r="A47" s="433" t="s">
        <v>1352</v>
      </c>
      <c r="B47" s="443">
        <v>168</v>
      </c>
      <c r="C47" s="399">
        <v>1.006</v>
      </c>
      <c r="D47" s="399">
        <v>4.3185000000000002</v>
      </c>
      <c r="E47" s="399">
        <f t="shared" si="16"/>
        <v>725.51</v>
      </c>
      <c r="F47" s="400">
        <v>0.3</v>
      </c>
      <c r="G47" s="399">
        <f t="shared" si="17"/>
        <v>217.65</v>
      </c>
      <c r="H47" s="399">
        <f t="shared" si="18"/>
        <v>51.34</v>
      </c>
      <c r="I47" s="401">
        <f t="shared" si="19"/>
        <v>268.99</v>
      </c>
    </row>
    <row r="48" spans="1:9" x14ac:dyDescent="0.25">
      <c r="A48" s="433" t="s">
        <v>1352</v>
      </c>
      <c r="B48" s="443">
        <v>139.5</v>
      </c>
      <c r="C48" s="399">
        <v>0.83499999999999996</v>
      </c>
      <c r="D48" s="399">
        <v>4.3185000000000002</v>
      </c>
      <c r="E48" s="399">
        <f t="shared" si="16"/>
        <v>602.42999999999995</v>
      </c>
      <c r="F48" s="400">
        <v>0.3</v>
      </c>
      <c r="G48" s="399">
        <f t="shared" si="17"/>
        <v>180.73</v>
      </c>
      <c r="H48" s="399">
        <f t="shared" si="18"/>
        <v>42.63</v>
      </c>
      <c r="I48" s="401">
        <f t="shared" si="19"/>
        <v>223.35999999999999</v>
      </c>
    </row>
    <row r="49" spans="1:9" x14ac:dyDescent="0.25">
      <c r="A49" s="433" t="s">
        <v>1352</v>
      </c>
      <c r="B49" s="443">
        <v>165</v>
      </c>
      <c r="C49" s="399">
        <v>0.98799999999999999</v>
      </c>
      <c r="D49" s="399">
        <v>4.3185000000000002</v>
      </c>
      <c r="E49" s="399">
        <f t="shared" si="16"/>
        <v>712.55</v>
      </c>
      <c r="F49" s="400">
        <v>0.3</v>
      </c>
      <c r="G49" s="399">
        <f t="shared" si="17"/>
        <v>213.77</v>
      </c>
      <c r="H49" s="399">
        <f t="shared" si="18"/>
        <v>50.43</v>
      </c>
      <c r="I49" s="401">
        <f t="shared" si="19"/>
        <v>264.2</v>
      </c>
    </row>
    <row r="50" spans="1:9" x14ac:dyDescent="0.25">
      <c r="A50" s="433" t="s">
        <v>1352</v>
      </c>
      <c r="B50" s="443">
        <v>158</v>
      </c>
      <c r="C50" s="399">
        <v>0.94599999999999995</v>
      </c>
      <c r="D50" s="399">
        <v>4.3185000000000002</v>
      </c>
      <c r="E50" s="399">
        <f t="shared" si="16"/>
        <v>682.32</v>
      </c>
      <c r="F50" s="400">
        <v>0.3</v>
      </c>
      <c r="G50" s="399">
        <f t="shared" si="17"/>
        <v>204.7</v>
      </c>
      <c r="H50" s="399">
        <f t="shared" si="18"/>
        <v>48.29</v>
      </c>
      <c r="I50" s="401">
        <f t="shared" si="19"/>
        <v>252.98999999999998</v>
      </c>
    </row>
    <row r="51" spans="1:9" x14ac:dyDescent="0.25">
      <c r="A51" s="433" t="s">
        <v>1352</v>
      </c>
      <c r="B51" s="443">
        <v>156</v>
      </c>
      <c r="C51" s="399">
        <v>0.93400000000000005</v>
      </c>
      <c r="D51" s="399">
        <v>4.3185000000000002</v>
      </c>
      <c r="E51" s="399">
        <f t="shared" si="16"/>
        <v>673.69</v>
      </c>
      <c r="F51" s="400">
        <v>0.3</v>
      </c>
      <c r="G51" s="399">
        <f t="shared" si="17"/>
        <v>202.11</v>
      </c>
      <c r="H51" s="399">
        <f t="shared" si="18"/>
        <v>47.68</v>
      </c>
      <c r="I51" s="401">
        <f t="shared" si="19"/>
        <v>249.79000000000002</v>
      </c>
    </row>
    <row r="52" spans="1:9" ht="16.5" thickBot="1" x14ac:dyDescent="0.3">
      <c r="A52" s="740" t="s">
        <v>1352</v>
      </c>
      <c r="B52" s="747">
        <v>71</v>
      </c>
      <c r="C52" s="437">
        <v>0.42499999999999999</v>
      </c>
      <c r="D52" s="437">
        <v>4.3185000000000002</v>
      </c>
      <c r="E52" s="437">
        <f t="shared" si="16"/>
        <v>306.61</v>
      </c>
      <c r="F52" s="743">
        <v>0.3</v>
      </c>
      <c r="G52" s="437">
        <f t="shared" si="17"/>
        <v>91.98</v>
      </c>
      <c r="H52" s="437">
        <f t="shared" si="18"/>
        <v>21.7</v>
      </c>
      <c r="I52" s="749">
        <f t="shared" si="19"/>
        <v>113.68</v>
      </c>
    </row>
    <row r="54" spans="1:9" ht="16.5" x14ac:dyDescent="0.25">
      <c r="A54" s="1183" t="s">
        <v>2548</v>
      </c>
      <c r="B54" s="1183"/>
    </row>
  </sheetData>
  <mergeCells count="4">
    <mergeCell ref="A2:I2"/>
    <mergeCell ref="A6:A7"/>
    <mergeCell ref="B6:I6"/>
    <mergeCell ref="A54:B54"/>
  </mergeCells>
  <pageMargins left="0.39370078740157483" right="0.39370078740157483" top="0.74803149606299213" bottom="0.35433070866141736" header="0.31496062992125984" footer="0.31496062992125984"/>
  <pageSetup paperSize="9" scale="80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CCCC4-F7FC-4FC3-84BC-EA96E0C41D5B}">
  <sheetPr>
    <tabColor theme="9" tint="0.59999389629810485"/>
  </sheetPr>
  <dimension ref="A1:I85"/>
  <sheetViews>
    <sheetView zoomScale="80" zoomScaleNormal="80" zoomScaleSheetLayoutView="80" workbookViewId="0">
      <selection activeCell="I1" sqref="I1"/>
    </sheetView>
  </sheetViews>
  <sheetFormatPr defaultColWidth="9.140625" defaultRowHeight="15.75" x14ac:dyDescent="0.25"/>
  <cols>
    <col min="1" max="1" width="68.28515625" style="350" customWidth="1"/>
    <col min="2" max="2" width="17.7109375" style="350" customWidth="1"/>
    <col min="3" max="3" width="19" style="350" customWidth="1"/>
    <col min="4" max="4" width="12.7109375" style="350" customWidth="1"/>
    <col min="5" max="5" width="14.85546875" style="350" customWidth="1"/>
    <col min="6" max="6" width="11.140625" style="350" customWidth="1"/>
    <col min="7" max="7" width="11.42578125" style="350" customWidth="1"/>
    <col min="8" max="8" width="15" style="350" customWidth="1"/>
    <col min="9" max="9" width="12.7109375" style="350" customWidth="1"/>
    <col min="10" max="16384" width="9.140625" style="350"/>
  </cols>
  <sheetData>
    <row r="1" spans="1:9" x14ac:dyDescent="0.25">
      <c r="I1" s="1160" t="s">
        <v>2811</v>
      </c>
    </row>
    <row r="2" spans="1:9" s="196" customFormat="1" ht="34.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2630</v>
      </c>
    </row>
    <row r="5" spans="1:9" ht="16.5" thickBot="1" x14ac:dyDescent="0.3">
      <c r="A5" s="244"/>
    </row>
    <row r="6" spans="1:9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10.2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269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720" t="s">
        <v>0</v>
      </c>
      <c r="B9" s="728">
        <f t="shared" ref="B9:H9" si="0">B10+B36+B77</f>
        <v>8996.5</v>
      </c>
      <c r="C9" s="705">
        <f t="shared" si="0"/>
        <v>53.871257485029936</v>
      </c>
      <c r="D9" s="705"/>
      <c r="E9" s="705"/>
      <c r="F9" s="705"/>
      <c r="G9" s="705">
        <f t="shared" si="0"/>
        <v>53749.950000000004</v>
      </c>
      <c r="H9" s="705">
        <f t="shared" si="0"/>
        <v>12679.57</v>
      </c>
      <c r="I9" s="706">
        <f>I10+I36+I77</f>
        <v>66429.52</v>
      </c>
    </row>
    <row r="10" spans="1:9" s="196" customFormat="1" x14ac:dyDescent="0.25">
      <c r="A10" s="738" t="s">
        <v>47</v>
      </c>
      <c r="B10" s="744">
        <f t="shared" ref="B10:H10" si="1">B11+B25+B31</f>
        <v>2880</v>
      </c>
      <c r="C10" s="710">
        <f t="shared" si="1"/>
        <v>17.245508982035929</v>
      </c>
      <c r="D10" s="710"/>
      <c r="E10" s="710"/>
      <c r="F10" s="710"/>
      <c r="G10" s="710">
        <f t="shared" si="1"/>
        <v>21250.28</v>
      </c>
      <c r="H10" s="710">
        <f t="shared" si="1"/>
        <v>5012.96</v>
      </c>
      <c r="I10" s="712">
        <f>I11+I25+I31</f>
        <v>26263.240000000005</v>
      </c>
    </row>
    <row r="11" spans="1:9" ht="31.5" x14ac:dyDescent="0.25">
      <c r="A11" s="432" t="s">
        <v>9</v>
      </c>
      <c r="B11" s="781">
        <f t="shared" ref="B11:H11" si="2">SUM(B12:B24)</f>
        <v>1440</v>
      </c>
      <c r="C11" s="412">
        <f t="shared" si="2"/>
        <v>8.6227544910179645</v>
      </c>
      <c r="D11" s="412"/>
      <c r="E11" s="412"/>
      <c r="F11" s="412"/>
      <c r="G11" s="412">
        <f t="shared" si="2"/>
        <v>13705.38</v>
      </c>
      <c r="H11" s="412">
        <f t="shared" si="2"/>
        <v>3233.1099999999997</v>
      </c>
      <c r="I11" s="414">
        <f>SUM(I12:I24)</f>
        <v>16938.490000000002</v>
      </c>
    </row>
    <row r="12" spans="1:9" x14ac:dyDescent="0.25">
      <c r="A12" s="433" t="s">
        <v>171</v>
      </c>
      <c r="B12" s="767">
        <v>48</v>
      </c>
      <c r="C12" s="399">
        <f>B12/167</f>
        <v>0.28742514970059879</v>
      </c>
      <c r="D12" s="399">
        <v>1600</v>
      </c>
      <c r="E12" s="399">
        <f>C12*D12</f>
        <v>459.88023952095807</v>
      </c>
      <c r="F12" s="406">
        <v>1</v>
      </c>
      <c r="G12" s="399">
        <f>ROUND(E12*F12,2)</f>
        <v>459.88</v>
      </c>
      <c r="H12" s="399">
        <f>ROUND(G12*0.2359,2)</f>
        <v>108.49</v>
      </c>
      <c r="I12" s="401">
        <f>G12+H12</f>
        <v>568.37</v>
      </c>
    </row>
    <row r="13" spans="1:9" x14ac:dyDescent="0.25">
      <c r="A13" s="433" t="s">
        <v>171</v>
      </c>
      <c r="B13" s="767">
        <v>108</v>
      </c>
      <c r="C13" s="399">
        <f t="shared" ref="C13:C29" si="3">B13/167</f>
        <v>0.6467065868263473</v>
      </c>
      <c r="D13" s="399">
        <v>1600</v>
      </c>
      <c r="E13" s="399">
        <f t="shared" ref="E13:E26" si="4">C13*D13</f>
        <v>1034.7305389221556</v>
      </c>
      <c r="F13" s="406">
        <v>1</v>
      </c>
      <c r="G13" s="399">
        <f t="shared" ref="G13:G76" si="5">ROUND(E13*F13,2)</f>
        <v>1034.73</v>
      </c>
      <c r="H13" s="399">
        <f t="shared" ref="H13:H76" si="6">ROUND(G13*0.2359,2)</f>
        <v>244.09</v>
      </c>
      <c r="I13" s="401">
        <f t="shared" ref="I13:I30" si="7">G13+H13</f>
        <v>1278.82</v>
      </c>
    </row>
    <row r="14" spans="1:9" x14ac:dyDescent="0.25">
      <c r="A14" s="433" t="s">
        <v>171</v>
      </c>
      <c r="B14" s="767">
        <v>135</v>
      </c>
      <c r="C14" s="399">
        <f t="shared" si="3"/>
        <v>0.80838323353293418</v>
      </c>
      <c r="D14" s="399">
        <v>1600</v>
      </c>
      <c r="E14" s="399">
        <f t="shared" si="4"/>
        <v>1293.4131736526947</v>
      </c>
      <c r="F14" s="406">
        <v>1</v>
      </c>
      <c r="G14" s="399">
        <f t="shared" si="5"/>
        <v>1293.4100000000001</v>
      </c>
      <c r="H14" s="399">
        <f t="shared" si="6"/>
        <v>305.12</v>
      </c>
      <c r="I14" s="401">
        <f t="shared" si="7"/>
        <v>1598.5300000000002</v>
      </c>
    </row>
    <row r="15" spans="1:9" x14ac:dyDescent="0.25">
      <c r="A15" s="433" t="s">
        <v>1281</v>
      </c>
      <c r="B15" s="767">
        <v>152</v>
      </c>
      <c r="C15" s="399">
        <f t="shared" si="3"/>
        <v>0.91017964071856283</v>
      </c>
      <c r="D15" s="399">
        <v>1500</v>
      </c>
      <c r="E15" s="399">
        <f t="shared" si="4"/>
        <v>1365.2694610778442</v>
      </c>
      <c r="F15" s="406">
        <v>1</v>
      </c>
      <c r="G15" s="399">
        <f t="shared" si="5"/>
        <v>1365.27</v>
      </c>
      <c r="H15" s="399">
        <f t="shared" si="6"/>
        <v>322.07</v>
      </c>
      <c r="I15" s="401">
        <f t="shared" si="7"/>
        <v>1687.34</v>
      </c>
    </row>
    <row r="16" spans="1:9" x14ac:dyDescent="0.25">
      <c r="A16" s="433" t="s">
        <v>507</v>
      </c>
      <c r="B16" s="767">
        <v>40</v>
      </c>
      <c r="C16" s="399">
        <f t="shared" si="3"/>
        <v>0.23952095808383234</v>
      </c>
      <c r="D16" s="399">
        <v>1600</v>
      </c>
      <c r="E16" s="399">
        <f t="shared" si="4"/>
        <v>383.23353293413174</v>
      </c>
      <c r="F16" s="406">
        <v>1</v>
      </c>
      <c r="G16" s="399">
        <f t="shared" si="5"/>
        <v>383.23</v>
      </c>
      <c r="H16" s="399">
        <f t="shared" si="6"/>
        <v>90.4</v>
      </c>
      <c r="I16" s="401">
        <f t="shared" si="7"/>
        <v>473.63</v>
      </c>
    </row>
    <row r="17" spans="1:9" x14ac:dyDescent="0.25">
      <c r="A17" s="433" t="s">
        <v>507</v>
      </c>
      <c r="B17" s="767">
        <v>96</v>
      </c>
      <c r="C17" s="399">
        <f t="shared" si="3"/>
        <v>0.57485029940119758</v>
      </c>
      <c r="D17" s="399">
        <v>1600</v>
      </c>
      <c r="E17" s="399">
        <f t="shared" si="4"/>
        <v>919.76047904191614</v>
      </c>
      <c r="F17" s="406">
        <v>1</v>
      </c>
      <c r="G17" s="399">
        <f t="shared" si="5"/>
        <v>919.76</v>
      </c>
      <c r="H17" s="399">
        <f t="shared" si="6"/>
        <v>216.97</v>
      </c>
      <c r="I17" s="401">
        <f t="shared" si="7"/>
        <v>1136.73</v>
      </c>
    </row>
    <row r="18" spans="1:9" x14ac:dyDescent="0.25">
      <c r="A18" s="433" t="s">
        <v>507</v>
      </c>
      <c r="B18" s="767">
        <v>141</v>
      </c>
      <c r="C18" s="399">
        <f t="shared" si="3"/>
        <v>0.84431137724550898</v>
      </c>
      <c r="D18" s="399">
        <v>1600</v>
      </c>
      <c r="E18" s="399">
        <f t="shared" si="4"/>
        <v>1350.8982035928143</v>
      </c>
      <c r="F18" s="406">
        <v>1</v>
      </c>
      <c r="G18" s="399">
        <f t="shared" si="5"/>
        <v>1350.9</v>
      </c>
      <c r="H18" s="399">
        <f t="shared" si="6"/>
        <v>318.68</v>
      </c>
      <c r="I18" s="401">
        <f t="shared" si="7"/>
        <v>1669.5800000000002</v>
      </c>
    </row>
    <row r="19" spans="1:9" x14ac:dyDescent="0.25">
      <c r="A19" s="433" t="s">
        <v>1911</v>
      </c>
      <c r="B19" s="767">
        <v>72</v>
      </c>
      <c r="C19" s="399">
        <f t="shared" si="3"/>
        <v>0.43113772455089822</v>
      </c>
      <c r="D19" s="399">
        <v>1600</v>
      </c>
      <c r="E19" s="399">
        <f t="shared" si="4"/>
        <v>689.82035928143716</v>
      </c>
      <c r="F19" s="406">
        <v>1</v>
      </c>
      <c r="G19" s="399">
        <f t="shared" si="5"/>
        <v>689.82</v>
      </c>
      <c r="H19" s="399">
        <f t="shared" si="6"/>
        <v>162.72999999999999</v>
      </c>
      <c r="I19" s="401">
        <f t="shared" si="7"/>
        <v>852.55000000000007</v>
      </c>
    </row>
    <row r="20" spans="1:9" x14ac:dyDescent="0.25">
      <c r="A20" s="433" t="s">
        <v>1912</v>
      </c>
      <c r="B20" s="767">
        <v>168</v>
      </c>
      <c r="C20" s="399">
        <f t="shared" si="3"/>
        <v>1.0059880239520957</v>
      </c>
      <c r="D20" s="399">
        <v>1600</v>
      </c>
      <c r="E20" s="399">
        <f t="shared" si="4"/>
        <v>1609.5808383233532</v>
      </c>
      <c r="F20" s="406">
        <v>1</v>
      </c>
      <c r="G20" s="399">
        <f t="shared" si="5"/>
        <v>1609.58</v>
      </c>
      <c r="H20" s="399">
        <f t="shared" si="6"/>
        <v>379.7</v>
      </c>
      <c r="I20" s="401">
        <f t="shared" si="7"/>
        <v>1989.28</v>
      </c>
    </row>
    <row r="21" spans="1:9" x14ac:dyDescent="0.25">
      <c r="A21" s="433" t="s">
        <v>1912</v>
      </c>
      <c r="B21" s="767">
        <v>160</v>
      </c>
      <c r="C21" s="399">
        <f t="shared" si="3"/>
        <v>0.95808383233532934</v>
      </c>
      <c r="D21" s="399">
        <v>1600</v>
      </c>
      <c r="E21" s="399">
        <f t="shared" si="4"/>
        <v>1532.934131736527</v>
      </c>
      <c r="F21" s="406">
        <v>1</v>
      </c>
      <c r="G21" s="399">
        <f t="shared" si="5"/>
        <v>1532.93</v>
      </c>
      <c r="H21" s="399">
        <f t="shared" si="6"/>
        <v>361.62</v>
      </c>
      <c r="I21" s="401">
        <f t="shared" si="7"/>
        <v>1894.5500000000002</v>
      </c>
    </row>
    <row r="22" spans="1:9" x14ac:dyDescent="0.25">
      <c r="A22" s="433" t="s">
        <v>1912</v>
      </c>
      <c r="B22" s="767">
        <v>104</v>
      </c>
      <c r="C22" s="399">
        <f t="shared" si="3"/>
        <v>0.6227544910179641</v>
      </c>
      <c r="D22" s="399">
        <v>1600</v>
      </c>
      <c r="E22" s="399">
        <f t="shared" si="4"/>
        <v>996.40718562874258</v>
      </c>
      <c r="F22" s="406">
        <v>1</v>
      </c>
      <c r="G22" s="399">
        <f t="shared" si="5"/>
        <v>996.41</v>
      </c>
      <c r="H22" s="399">
        <f t="shared" si="6"/>
        <v>235.05</v>
      </c>
      <c r="I22" s="401">
        <f t="shared" si="7"/>
        <v>1231.46</v>
      </c>
    </row>
    <row r="23" spans="1:9" x14ac:dyDescent="0.25">
      <c r="A23" s="433" t="s">
        <v>1912</v>
      </c>
      <c r="B23" s="767">
        <v>48</v>
      </c>
      <c r="C23" s="399">
        <f t="shared" si="3"/>
        <v>0.28742514970059879</v>
      </c>
      <c r="D23" s="399">
        <v>1600</v>
      </c>
      <c r="E23" s="399">
        <f t="shared" si="4"/>
        <v>459.88023952095807</v>
      </c>
      <c r="F23" s="406">
        <v>1</v>
      </c>
      <c r="G23" s="399">
        <f t="shared" si="5"/>
        <v>459.88</v>
      </c>
      <c r="H23" s="399">
        <f t="shared" si="6"/>
        <v>108.49</v>
      </c>
      <c r="I23" s="401">
        <f t="shared" si="7"/>
        <v>568.37</v>
      </c>
    </row>
    <row r="24" spans="1:9" x14ac:dyDescent="0.25">
      <c r="A24" s="433" t="s">
        <v>1912</v>
      </c>
      <c r="B24" s="767">
        <v>168</v>
      </c>
      <c r="C24" s="399">
        <f t="shared" si="3"/>
        <v>1.0059880239520957</v>
      </c>
      <c r="D24" s="399">
        <v>1600</v>
      </c>
      <c r="E24" s="399">
        <f t="shared" si="4"/>
        <v>1609.5808383233532</v>
      </c>
      <c r="F24" s="406">
        <v>1</v>
      </c>
      <c r="G24" s="399">
        <f t="shared" si="5"/>
        <v>1609.58</v>
      </c>
      <c r="H24" s="399">
        <f t="shared" si="6"/>
        <v>379.7</v>
      </c>
      <c r="I24" s="401">
        <f t="shared" si="7"/>
        <v>1989.28</v>
      </c>
    </row>
    <row r="25" spans="1:9" ht="31.5" x14ac:dyDescent="0.25">
      <c r="A25" s="432" t="s">
        <v>7</v>
      </c>
      <c r="B25" s="781">
        <f t="shared" ref="B25:H25" si="8">SUM(B26:B30)</f>
        <v>720</v>
      </c>
      <c r="C25" s="412">
        <f t="shared" si="8"/>
        <v>4.3113772455089823</v>
      </c>
      <c r="D25" s="412"/>
      <c r="E25" s="412"/>
      <c r="F25" s="412"/>
      <c r="G25" s="412">
        <f t="shared" si="8"/>
        <v>4311.37</v>
      </c>
      <c r="H25" s="412">
        <f t="shared" si="8"/>
        <v>1017.05</v>
      </c>
      <c r="I25" s="414">
        <f>SUM(I26:I30)</f>
        <v>5328.42</v>
      </c>
    </row>
    <row r="26" spans="1:9" x14ac:dyDescent="0.25">
      <c r="A26" s="433" t="s">
        <v>24</v>
      </c>
      <c r="B26" s="767">
        <v>160</v>
      </c>
      <c r="C26" s="399">
        <f t="shared" si="3"/>
        <v>0.95808383233532934</v>
      </c>
      <c r="D26" s="399">
        <v>1000</v>
      </c>
      <c r="E26" s="399">
        <f t="shared" si="4"/>
        <v>958.08383233532936</v>
      </c>
      <c r="F26" s="406">
        <v>1</v>
      </c>
      <c r="G26" s="399">
        <f t="shared" si="5"/>
        <v>958.08</v>
      </c>
      <c r="H26" s="399">
        <f t="shared" si="6"/>
        <v>226.01</v>
      </c>
      <c r="I26" s="401">
        <f t="shared" si="7"/>
        <v>1184.0900000000001</v>
      </c>
    </row>
    <row r="27" spans="1:9" x14ac:dyDescent="0.25">
      <c r="A27" s="433" t="s">
        <v>24</v>
      </c>
      <c r="B27" s="767">
        <v>160</v>
      </c>
      <c r="C27" s="399">
        <f t="shared" si="3"/>
        <v>0.95808383233532934</v>
      </c>
      <c r="D27" s="399">
        <v>1000</v>
      </c>
      <c r="E27" s="399">
        <f>C27*D27</f>
        <v>958.08383233532936</v>
      </c>
      <c r="F27" s="406">
        <v>1</v>
      </c>
      <c r="G27" s="399">
        <f t="shared" si="5"/>
        <v>958.08</v>
      </c>
      <c r="H27" s="399">
        <f t="shared" si="6"/>
        <v>226.01</v>
      </c>
      <c r="I27" s="401">
        <f t="shared" si="7"/>
        <v>1184.0900000000001</v>
      </c>
    </row>
    <row r="28" spans="1:9" x14ac:dyDescent="0.25">
      <c r="A28" s="433" t="s">
        <v>24</v>
      </c>
      <c r="B28" s="767">
        <v>160</v>
      </c>
      <c r="C28" s="399">
        <f t="shared" si="3"/>
        <v>0.95808383233532934</v>
      </c>
      <c r="D28" s="399">
        <v>1000</v>
      </c>
      <c r="E28" s="399">
        <f t="shared" ref="E28:E30" si="9">C28*D28</f>
        <v>958.08383233532936</v>
      </c>
      <c r="F28" s="406">
        <v>1</v>
      </c>
      <c r="G28" s="399">
        <f t="shared" si="5"/>
        <v>958.08</v>
      </c>
      <c r="H28" s="399">
        <f t="shared" si="6"/>
        <v>226.01</v>
      </c>
      <c r="I28" s="401">
        <f t="shared" si="7"/>
        <v>1184.0900000000001</v>
      </c>
    </row>
    <row r="29" spans="1:9" x14ac:dyDescent="0.25">
      <c r="A29" s="433" t="s">
        <v>24</v>
      </c>
      <c r="B29" s="767">
        <v>96</v>
      </c>
      <c r="C29" s="399">
        <f t="shared" si="3"/>
        <v>0.57485029940119758</v>
      </c>
      <c r="D29" s="399">
        <v>1000</v>
      </c>
      <c r="E29" s="399">
        <f t="shared" si="9"/>
        <v>574.85029940119762</v>
      </c>
      <c r="F29" s="406">
        <v>1</v>
      </c>
      <c r="G29" s="399">
        <f t="shared" si="5"/>
        <v>574.85</v>
      </c>
      <c r="H29" s="399">
        <f t="shared" si="6"/>
        <v>135.61000000000001</v>
      </c>
      <c r="I29" s="401">
        <f t="shared" si="7"/>
        <v>710.46</v>
      </c>
    </row>
    <row r="30" spans="1:9" x14ac:dyDescent="0.25">
      <c r="A30" s="433" t="s">
        <v>24</v>
      </c>
      <c r="B30" s="767">
        <v>144</v>
      </c>
      <c r="C30" s="399">
        <f>B30/167</f>
        <v>0.86227544910179643</v>
      </c>
      <c r="D30" s="399">
        <v>1000</v>
      </c>
      <c r="E30" s="399">
        <f t="shared" si="9"/>
        <v>862.27544910179643</v>
      </c>
      <c r="F30" s="406">
        <v>1</v>
      </c>
      <c r="G30" s="399">
        <f t="shared" si="5"/>
        <v>862.28</v>
      </c>
      <c r="H30" s="399">
        <f t="shared" si="6"/>
        <v>203.41</v>
      </c>
      <c r="I30" s="401">
        <f t="shared" si="7"/>
        <v>1065.69</v>
      </c>
    </row>
    <row r="31" spans="1:9" ht="31.5" x14ac:dyDescent="0.25">
      <c r="A31" s="432" t="s">
        <v>8</v>
      </c>
      <c r="B31" s="781">
        <f t="shared" ref="B31:H31" si="10">SUM(B32:B35)</f>
        <v>720</v>
      </c>
      <c r="C31" s="412">
        <f t="shared" si="10"/>
        <v>4.3113772455089823</v>
      </c>
      <c r="D31" s="412"/>
      <c r="E31" s="412"/>
      <c r="F31" s="412"/>
      <c r="G31" s="412">
        <f t="shared" si="10"/>
        <v>3233.53</v>
      </c>
      <c r="H31" s="412">
        <f t="shared" si="10"/>
        <v>762.8</v>
      </c>
      <c r="I31" s="414">
        <f>SUM(I32:I35)</f>
        <v>3996.33</v>
      </c>
    </row>
    <row r="32" spans="1:9" x14ac:dyDescent="0.25">
      <c r="A32" s="433" t="s">
        <v>169</v>
      </c>
      <c r="B32" s="767">
        <v>184</v>
      </c>
      <c r="C32" s="399">
        <f t="shared" ref="C32:C35" si="11">B32/167</f>
        <v>1.1017964071856288</v>
      </c>
      <c r="D32" s="399">
        <v>750</v>
      </c>
      <c r="E32" s="399">
        <f t="shared" ref="E32:E35" si="12">C32*D32</f>
        <v>826.34730538922156</v>
      </c>
      <c r="F32" s="406">
        <v>1</v>
      </c>
      <c r="G32" s="399">
        <f t="shared" si="5"/>
        <v>826.35</v>
      </c>
      <c r="H32" s="399">
        <f t="shared" si="6"/>
        <v>194.94</v>
      </c>
      <c r="I32" s="401">
        <f t="shared" ref="I32:I35" si="13">G32+H32</f>
        <v>1021.29</v>
      </c>
    </row>
    <row r="33" spans="1:9" x14ac:dyDescent="0.25">
      <c r="A33" s="433" t="s">
        <v>169</v>
      </c>
      <c r="B33" s="767">
        <v>180</v>
      </c>
      <c r="C33" s="399">
        <f t="shared" si="11"/>
        <v>1.0778443113772456</v>
      </c>
      <c r="D33" s="399">
        <v>750</v>
      </c>
      <c r="E33" s="399">
        <f t="shared" si="12"/>
        <v>808.38323353293413</v>
      </c>
      <c r="F33" s="406">
        <v>1</v>
      </c>
      <c r="G33" s="399">
        <f t="shared" si="5"/>
        <v>808.38</v>
      </c>
      <c r="H33" s="399">
        <f t="shared" si="6"/>
        <v>190.7</v>
      </c>
      <c r="I33" s="401">
        <f t="shared" si="13"/>
        <v>999.07999999999993</v>
      </c>
    </row>
    <row r="34" spans="1:9" x14ac:dyDescent="0.25">
      <c r="A34" s="433" t="s">
        <v>169</v>
      </c>
      <c r="B34" s="767">
        <v>180</v>
      </c>
      <c r="C34" s="399">
        <f t="shared" si="11"/>
        <v>1.0778443113772456</v>
      </c>
      <c r="D34" s="399">
        <v>750</v>
      </c>
      <c r="E34" s="399">
        <f t="shared" si="12"/>
        <v>808.38323353293413</v>
      </c>
      <c r="F34" s="406">
        <v>1</v>
      </c>
      <c r="G34" s="399">
        <f t="shared" si="5"/>
        <v>808.38</v>
      </c>
      <c r="H34" s="399">
        <f t="shared" si="6"/>
        <v>190.7</v>
      </c>
      <c r="I34" s="401">
        <f t="shared" si="13"/>
        <v>999.07999999999993</v>
      </c>
    </row>
    <row r="35" spans="1:9" x14ac:dyDescent="0.25">
      <c r="A35" s="433" t="s">
        <v>169</v>
      </c>
      <c r="B35" s="767">
        <v>176</v>
      </c>
      <c r="C35" s="399">
        <f t="shared" si="11"/>
        <v>1.0538922155688624</v>
      </c>
      <c r="D35" s="399">
        <v>750</v>
      </c>
      <c r="E35" s="399">
        <f t="shared" si="12"/>
        <v>790.41916167664681</v>
      </c>
      <c r="F35" s="406">
        <v>1</v>
      </c>
      <c r="G35" s="399">
        <f t="shared" si="5"/>
        <v>790.42</v>
      </c>
      <c r="H35" s="399">
        <f t="shared" si="6"/>
        <v>186.46</v>
      </c>
      <c r="I35" s="401">
        <f t="shared" si="13"/>
        <v>976.88</v>
      </c>
    </row>
    <row r="36" spans="1:9" s="196" customFormat="1" x14ac:dyDescent="0.25">
      <c r="A36" s="738" t="s">
        <v>1913</v>
      </c>
      <c r="B36" s="744">
        <f t="shared" ref="B36:H36" si="14">B37+B43+B63</f>
        <v>4989</v>
      </c>
      <c r="C36" s="710">
        <f t="shared" si="14"/>
        <v>29.874251497005989</v>
      </c>
      <c r="D36" s="710"/>
      <c r="E36" s="710"/>
      <c r="F36" s="710"/>
      <c r="G36" s="710">
        <f t="shared" si="14"/>
        <v>30012.13</v>
      </c>
      <c r="H36" s="710">
        <f t="shared" si="14"/>
        <v>7079.8099999999995</v>
      </c>
      <c r="I36" s="712">
        <f>I37+I43+I63</f>
        <v>37091.94</v>
      </c>
    </row>
    <row r="37" spans="1:9" ht="31.5" x14ac:dyDescent="0.25">
      <c r="A37" s="432" t="s">
        <v>9</v>
      </c>
      <c r="B37" s="781">
        <f t="shared" ref="B37:H37" si="15">SUM(B38:B42)</f>
        <v>739</v>
      </c>
      <c r="C37" s="412">
        <f t="shared" si="15"/>
        <v>4.4251497005988023</v>
      </c>
      <c r="D37" s="412"/>
      <c r="E37" s="412"/>
      <c r="F37" s="412"/>
      <c r="G37" s="412">
        <f t="shared" si="15"/>
        <v>7137.72</v>
      </c>
      <c r="H37" s="412">
        <f t="shared" si="15"/>
        <v>1683.79</v>
      </c>
      <c r="I37" s="414">
        <f>SUM(I38:I42)</f>
        <v>8821.51</v>
      </c>
    </row>
    <row r="38" spans="1:9" x14ac:dyDescent="0.25">
      <c r="A38" s="433" t="s">
        <v>1914</v>
      </c>
      <c r="B38" s="767">
        <v>167</v>
      </c>
      <c r="C38" s="399">
        <f>B38/167</f>
        <v>1</v>
      </c>
      <c r="D38" s="399">
        <v>1800</v>
      </c>
      <c r="E38" s="399">
        <f>C38*D38</f>
        <v>1800</v>
      </c>
      <c r="F38" s="406">
        <v>1</v>
      </c>
      <c r="G38" s="399">
        <f t="shared" si="5"/>
        <v>1800</v>
      </c>
      <c r="H38" s="399">
        <f t="shared" si="6"/>
        <v>424.62</v>
      </c>
      <c r="I38" s="401">
        <f>G38+H38</f>
        <v>2224.62</v>
      </c>
    </row>
    <row r="39" spans="1:9" x14ac:dyDescent="0.25">
      <c r="A39" s="433" t="s">
        <v>551</v>
      </c>
      <c r="B39" s="767">
        <v>167</v>
      </c>
      <c r="C39" s="399">
        <f t="shared" ref="C39:C42" si="16">B39/167</f>
        <v>1</v>
      </c>
      <c r="D39" s="399">
        <v>1600</v>
      </c>
      <c r="E39" s="399">
        <f>C39*D39</f>
        <v>1600</v>
      </c>
      <c r="F39" s="406">
        <v>1</v>
      </c>
      <c r="G39" s="399">
        <f t="shared" si="5"/>
        <v>1600</v>
      </c>
      <c r="H39" s="399">
        <f t="shared" si="6"/>
        <v>377.44</v>
      </c>
      <c r="I39" s="401">
        <f>G39+H39</f>
        <v>1977.44</v>
      </c>
    </row>
    <row r="40" spans="1:9" x14ac:dyDescent="0.25">
      <c r="A40" s="433" t="s">
        <v>1915</v>
      </c>
      <c r="B40" s="767">
        <v>167</v>
      </c>
      <c r="C40" s="399">
        <f t="shared" si="16"/>
        <v>1</v>
      </c>
      <c r="D40" s="399">
        <v>1600</v>
      </c>
      <c r="E40" s="399">
        <f>C40*D40</f>
        <v>1600</v>
      </c>
      <c r="F40" s="406">
        <v>1</v>
      </c>
      <c r="G40" s="399">
        <f t="shared" si="5"/>
        <v>1600</v>
      </c>
      <c r="H40" s="399">
        <f t="shared" si="6"/>
        <v>377.44</v>
      </c>
      <c r="I40" s="401">
        <f t="shared" ref="I40:I62" si="17">G40+H40</f>
        <v>1977.44</v>
      </c>
    </row>
    <row r="41" spans="1:9" x14ac:dyDescent="0.25">
      <c r="A41" s="433" t="s">
        <v>1912</v>
      </c>
      <c r="B41" s="767">
        <v>167</v>
      </c>
      <c r="C41" s="399">
        <f t="shared" si="16"/>
        <v>1</v>
      </c>
      <c r="D41" s="399">
        <v>1500</v>
      </c>
      <c r="E41" s="399">
        <f>C41*D41</f>
        <v>1500</v>
      </c>
      <c r="F41" s="406">
        <v>1</v>
      </c>
      <c r="G41" s="399">
        <f t="shared" si="5"/>
        <v>1500</v>
      </c>
      <c r="H41" s="399">
        <f t="shared" si="6"/>
        <v>353.85</v>
      </c>
      <c r="I41" s="401">
        <f t="shared" si="17"/>
        <v>1853.85</v>
      </c>
    </row>
    <row r="42" spans="1:9" x14ac:dyDescent="0.25">
      <c r="A42" s="433" t="s">
        <v>1912</v>
      </c>
      <c r="B42" s="767">
        <v>71</v>
      </c>
      <c r="C42" s="399">
        <f t="shared" si="16"/>
        <v>0.42514970059880242</v>
      </c>
      <c r="D42" s="399">
        <v>1500</v>
      </c>
      <c r="E42" s="399">
        <f>C42*D42</f>
        <v>637.72455089820357</v>
      </c>
      <c r="F42" s="406">
        <v>1</v>
      </c>
      <c r="G42" s="399">
        <f t="shared" si="5"/>
        <v>637.72</v>
      </c>
      <c r="H42" s="399">
        <f t="shared" si="6"/>
        <v>150.44</v>
      </c>
      <c r="I42" s="401">
        <f t="shared" si="17"/>
        <v>788.16000000000008</v>
      </c>
    </row>
    <row r="43" spans="1:9" ht="31.5" x14ac:dyDescent="0.25">
      <c r="A43" s="432" t="s">
        <v>7</v>
      </c>
      <c r="B43" s="781">
        <f t="shared" ref="B43:H43" si="18">SUM(B44:B62)</f>
        <v>2329</v>
      </c>
      <c r="C43" s="412">
        <f t="shared" si="18"/>
        <v>13.946107784431138</v>
      </c>
      <c r="D43" s="412"/>
      <c r="E43" s="412"/>
      <c r="F43" s="412"/>
      <c r="G43" s="412">
        <f t="shared" si="18"/>
        <v>14237.650000000001</v>
      </c>
      <c r="H43" s="412">
        <f t="shared" si="18"/>
        <v>3358.6300000000006</v>
      </c>
      <c r="I43" s="414">
        <f>SUM(I44:I62)</f>
        <v>17596.280000000002</v>
      </c>
    </row>
    <row r="44" spans="1:9" x14ac:dyDescent="0.25">
      <c r="A44" s="433" t="s">
        <v>27</v>
      </c>
      <c r="B44" s="767">
        <v>167</v>
      </c>
      <c r="C44" s="399">
        <f>B44/167</f>
        <v>1</v>
      </c>
      <c r="D44" s="399">
        <v>1200</v>
      </c>
      <c r="E44" s="399">
        <f>C44*D44</f>
        <v>1200</v>
      </c>
      <c r="F44" s="406">
        <v>1</v>
      </c>
      <c r="G44" s="399">
        <f t="shared" si="5"/>
        <v>1200</v>
      </c>
      <c r="H44" s="399">
        <f t="shared" si="6"/>
        <v>283.08</v>
      </c>
      <c r="I44" s="401">
        <f t="shared" si="17"/>
        <v>1483.08</v>
      </c>
    </row>
    <row r="45" spans="1:9" x14ac:dyDescent="0.25">
      <c r="A45" s="433" t="s">
        <v>24</v>
      </c>
      <c r="B45" s="767">
        <v>188</v>
      </c>
      <c r="C45" s="399">
        <f t="shared" ref="C45:C53" si="19">B45/167</f>
        <v>1.125748502994012</v>
      </c>
      <c r="D45" s="399">
        <v>1000</v>
      </c>
      <c r="E45" s="399">
        <f t="shared" ref="E45:E53" si="20">C45*D45</f>
        <v>1125.7485029940119</v>
      </c>
      <c r="F45" s="406">
        <v>1</v>
      </c>
      <c r="G45" s="399">
        <f t="shared" si="5"/>
        <v>1125.75</v>
      </c>
      <c r="H45" s="399">
        <f t="shared" si="6"/>
        <v>265.56</v>
      </c>
      <c r="I45" s="401">
        <f t="shared" si="17"/>
        <v>1391.31</v>
      </c>
    </row>
    <row r="46" spans="1:9" x14ac:dyDescent="0.25">
      <c r="A46" s="433" t="s">
        <v>24</v>
      </c>
      <c r="B46" s="767">
        <v>184</v>
      </c>
      <c r="C46" s="399">
        <f t="shared" si="19"/>
        <v>1.1017964071856288</v>
      </c>
      <c r="D46" s="399">
        <v>1000</v>
      </c>
      <c r="E46" s="399">
        <f t="shared" si="20"/>
        <v>1101.7964071856288</v>
      </c>
      <c r="F46" s="406">
        <v>1</v>
      </c>
      <c r="G46" s="399">
        <f t="shared" si="5"/>
        <v>1101.8</v>
      </c>
      <c r="H46" s="399">
        <f t="shared" si="6"/>
        <v>259.91000000000003</v>
      </c>
      <c r="I46" s="401">
        <f t="shared" si="17"/>
        <v>1361.71</v>
      </c>
    </row>
    <row r="47" spans="1:9" x14ac:dyDescent="0.25">
      <c r="A47" s="433" t="s">
        <v>24</v>
      </c>
      <c r="B47" s="767">
        <v>191</v>
      </c>
      <c r="C47" s="399">
        <f t="shared" si="19"/>
        <v>1.1437125748502994</v>
      </c>
      <c r="D47" s="399">
        <v>1000</v>
      </c>
      <c r="E47" s="399">
        <f t="shared" si="20"/>
        <v>1143.7125748502995</v>
      </c>
      <c r="F47" s="406">
        <v>1</v>
      </c>
      <c r="G47" s="399">
        <f t="shared" si="5"/>
        <v>1143.71</v>
      </c>
      <c r="H47" s="399">
        <f t="shared" si="6"/>
        <v>269.8</v>
      </c>
      <c r="I47" s="401">
        <f t="shared" si="17"/>
        <v>1413.51</v>
      </c>
    </row>
    <row r="48" spans="1:9" x14ac:dyDescent="0.25">
      <c r="A48" s="433" t="s">
        <v>24</v>
      </c>
      <c r="B48" s="767">
        <v>172</v>
      </c>
      <c r="C48" s="399">
        <f t="shared" si="19"/>
        <v>1.0299401197604789</v>
      </c>
      <c r="D48" s="399">
        <v>1000</v>
      </c>
      <c r="E48" s="399">
        <f t="shared" si="20"/>
        <v>1029.9401197604789</v>
      </c>
      <c r="F48" s="406">
        <v>1</v>
      </c>
      <c r="G48" s="399">
        <f t="shared" si="5"/>
        <v>1029.94</v>
      </c>
      <c r="H48" s="399">
        <f t="shared" si="6"/>
        <v>242.96</v>
      </c>
      <c r="I48" s="401">
        <f t="shared" si="17"/>
        <v>1272.9000000000001</v>
      </c>
    </row>
    <row r="49" spans="1:9" x14ac:dyDescent="0.25">
      <c r="A49" s="433" t="s">
        <v>24</v>
      </c>
      <c r="B49" s="767">
        <v>8</v>
      </c>
      <c r="C49" s="399">
        <f t="shared" si="19"/>
        <v>4.790419161676647E-2</v>
      </c>
      <c r="D49" s="399">
        <v>1000</v>
      </c>
      <c r="E49" s="399">
        <f t="shared" si="20"/>
        <v>47.904191616766468</v>
      </c>
      <c r="F49" s="406">
        <v>1</v>
      </c>
      <c r="G49" s="399">
        <f t="shared" si="5"/>
        <v>47.9</v>
      </c>
      <c r="H49" s="399">
        <f t="shared" si="6"/>
        <v>11.3</v>
      </c>
      <c r="I49" s="401">
        <f t="shared" si="17"/>
        <v>59.2</v>
      </c>
    </row>
    <row r="50" spans="1:9" x14ac:dyDescent="0.25">
      <c r="A50" s="433" t="s">
        <v>24</v>
      </c>
      <c r="B50" s="767">
        <v>8</v>
      </c>
      <c r="C50" s="399">
        <f t="shared" si="19"/>
        <v>4.790419161676647E-2</v>
      </c>
      <c r="D50" s="399">
        <v>1000</v>
      </c>
      <c r="E50" s="399">
        <f t="shared" si="20"/>
        <v>47.904191616766468</v>
      </c>
      <c r="F50" s="406">
        <v>1</v>
      </c>
      <c r="G50" s="399">
        <f t="shared" si="5"/>
        <v>47.9</v>
      </c>
      <c r="H50" s="399">
        <f t="shared" si="6"/>
        <v>11.3</v>
      </c>
      <c r="I50" s="401">
        <f t="shared" si="17"/>
        <v>59.2</v>
      </c>
    </row>
    <row r="51" spans="1:9" x14ac:dyDescent="0.25">
      <c r="A51" s="433" t="s">
        <v>24</v>
      </c>
      <c r="B51" s="767">
        <v>16</v>
      </c>
      <c r="C51" s="399">
        <f t="shared" si="19"/>
        <v>9.580838323353294E-2</v>
      </c>
      <c r="D51" s="399">
        <v>1000</v>
      </c>
      <c r="E51" s="399">
        <f t="shared" si="20"/>
        <v>95.808383233532936</v>
      </c>
      <c r="F51" s="406">
        <v>1</v>
      </c>
      <c r="G51" s="399">
        <f t="shared" si="5"/>
        <v>95.81</v>
      </c>
      <c r="H51" s="399">
        <f t="shared" si="6"/>
        <v>22.6</v>
      </c>
      <c r="I51" s="401">
        <f t="shared" si="17"/>
        <v>118.41</v>
      </c>
    </row>
    <row r="52" spans="1:9" x14ac:dyDescent="0.25">
      <c r="A52" s="433" t="s">
        <v>24</v>
      </c>
      <c r="B52" s="767">
        <v>193</v>
      </c>
      <c r="C52" s="399">
        <f t="shared" si="19"/>
        <v>1.1556886227544909</v>
      </c>
      <c r="D52" s="399">
        <v>930</v>
      </c>
      <c r="E52" s="399">
        <f t="shared" si="20"/>
        <v>1074.7904191616765</v>
      </c>
      <c r="F52" s="406">
        <v>1</v>
      </c>
      <c r="G52" s="399">
        <f t="shared" si="5"/>
        <v>1074.79</v>
      </c>
      <c r="H52" s="399">
        <f t="shared" si="6"/>
        <v>253.54</v>
      </c>
      <c r="I52" s="401">
        <f t="shared" si="17"/>
        <v>1328.33</v>
      </c>
    </row>
    <row r="53" spans="1:9" x14ac:dyDescent="0.25">
      <c r="A53" s="433" t="s">
        <v>26</v>
      </c>
      <c r="B53" s="767">
        <v>14</v>
      </c>
      <c r="C53" s="399">
        <f t="shared" si="19"/>
        <v>8.3832335329341312E-2</v>
      </c>
      <c r="D53" s="399">
        <v>1200</v>
      </c>
      <c r="E53" s="399">
        <f t="shared" si="20"/>
        <v>100.59880239520957</v>
      </c>
      <c r="F53" s="406">
        <v>1</v>
      </c>
      <c r="G53" s="399">
        <f t="shared" si="5"/>
        <v>100.6</v>
      </c>
      <c r="H53" s="399">
        <f t="shared" si="6"/>
        <v>23.73</v>
      </c>
      <c r="I53" s="401">
        <f t="shared" si="17"/>
        <v>124.33</v>
      </c>
    </row>
    <row r="54" spans="1:9" x14ac:dyDescent="0.25">
      <c r="A54" s="433" t="s">
        <v>27</v>
      </c>
      <c r="B54" s="767">
        <v>167</v>
      </c>
      <c r="C54" s="399">
        <f>B54/167</f>
        <v>1</v>
      </c>
      <c r="D54" s="399">
        <v>1200</v>
      </c>
      <c r="E54" s="399">
        <f>C54*D54</f>
        <v>1200</v>
      </c>
      <c r="F54" s="406">
        <v>1</v>
      </c>
      <c r="G54" s="399">
        <f t="shared" si="5"/>
        <v>1200</v>
      </c>
      <c r="H54" s="399">
        <f t="shared" si="6"/>
        <v>283.08</v>
      </c>
      <c r="I54" s="401">
        <f t="shared" si="17"/>
        <v>1483.08</v>
      </c>
    </row>
    <row r="55" spans="1:9" x14ac:dyDescent="0.25">
      <c r="A55" s="433" t="s">
        <v>24</v>
      </c>
      <c r="B55" s="767">
        <v>160</v>
      </c>
      <c r="C55" s="399">
        <f t="shared" ref="C55:C62" si="21">B55/167</f>
        <v>0.95808383233532934</v>
      </c>
      <c r="D55" s="399">
        <v>1000</v>
      </c>
      <c r="E55" s="399">
        <f t="shared" ref="E55:E62" si="22">C55*D55</f>
        <v>958.08383233532936</v>
      </c>
      <c r="F55" s="406">
        <v>1</v>
      </c>
      <c r="G55" s="399">
        <f t="shared" si="5"/>
        <v>958.08</v>
      </c>
      <c r="H55" s="399">
        <f t="shared" si="6"/>
        <v>226.01</v>
      </c>
      <c r="I55" s="401">
        <f t="shared" si="17"/>
        <v>1184.0900000000001</v>
      </c>
    </row>
    <row r="56" spans="1:9" x14ac:dyDescent="0.25">
      <c r="A56" s="433" t="s">
        <v>24</v>
      </c>
      <c r="B56" s="767">
        <v>160</v>
      </c>
      <c r="C56" s="399">
        <f t="shared" si="21"/>
        <v>0.95808383233532934</v>
      </c>
      <c r="D56" s="399">
        <v>1000</v>
      </c>
      <c r="E56" s="399">
        <f t="shared" si="22"/>
        <v>958.08383233532936</v>
      </c>
      <c r="F56" s="406">
        <v>1</v>
      </c>
      <c r="G56" s="399">
        <f t="shared" si="5"/>
        <v>958.08</v>
      </c>
      <c r="H56" s="399">
        <f t="shared" si="6"/>
        <v>226.01</v>
      </c>
      <c r="I56" s="401">
        <f t="shared" si="17"/>
        <v>1184.0900000000001</v>
      </c>
    </row>
    <row r="57" spans="1:9" x14ac:dyDescent="0.25">
      <c r="A57" s="433" t="s">
        <v>24</v>
      </c>
      <c r="B57" s="767">
        <v>164</v>
      </c>
      <c r="C57" s="399">
        <f t="shared" si="21"/>
        <v>0.98203592814371254</v>
      </c>
      <c r="D57" s="399">
        <v>1000</v>
      </c>
      <c r="E57" s="399">
        <f t="shared" si="22"/>
        <v>982.03592814371257</v>
      </c>
      <c r="F57" s="406">
        <v>1</v>
      </c>
      <c r="G57" s="399">
        <f t="shared" si="5"/>
        <v>982.04</v>
      </c>
      <c r="H57" s="399">
        <f t="shared" si="6"/>
        <v>231.66</v>
      </c>
      <c r="I57" s="401">
        <f t="shared" si="17"/>
        <v>1213.7</v>
      </c>
    </row>
    <row r="58" spans="1:9" x14ac:dyDescent="0.25">
      <c r="A58" s="433" t="s">
        <v>24</v>
      </c>
      <c r="B58" s="767">
        <v>160</v>
      </c>
      <c r="C58" s="399">
        <f t="shared" si="21"/>
        <v>0.95808383233532934</v>
      </c>
      <c r="D58" s="399">
        <v>1000</v>
      </c>
      <c r="E58" s="399">
        <f t="shared" si="22"/>
        <v>958.08383233532936</v>
      </c>
      <c r="F58" s="406">
        <v>1</v>
      </c>
      <c r="G58" s="399">
        <f t="shared" si="5"/>
        <v>958.08</v>
      </c>
      <c r="H58" s="399">
        <f t="shared" si="6"/>
        <v>226.01</v>
      </c>
      <c r="I58" s="401">
        <f t="shared" si="17"/>
        <v>1184.0900000000001</v>
      </c>
    </row>
    <row r="59" spans="1:9" x14ac:dyDescent="0.25">
      <c r="A59" s="433" t="s">
        <v>24</v>
      </c>
      <c r="B59" s="767">
        <v>160</v>
      </c>
      <c r="C59" s="399">
        <f t="shared" si="21"/>
        <v>0.95808383233532934</v>
      </c>
      <c r="D59" s="399">
        <v>1000</v>
      </c>
      <c r="E59" s="399">
        <f t="shared" si="22"/>
        <v>958.08383233532936</v>
      </c>
      <c r="F59" s="406">
        <v>1</v>
      </c>
      <c r="G59" s="399">
        <f t="shared" si="5"/>
        <v>958.08</v>
      </c>
      <c r="H59" s="399">
        <f t="shared" si="6"/>
        <v>226.01</v>
      </c>
      <c r="I59" s="401">
        <f t="shared" si="17"/>
        <v>1184.0900000000001</v>
      </c>
    </row>
    <row r="60" spans="1:9" x14ac:dyDescent="0.25">
      <c r="A60" s="433" t="s">
        <v>24</v>
      </c>
      <c r="B60" s="767">
        <v>152</v>
      </c>
      <c r="C60" s="399">
        <f t="shared" si="21"/>
        <v>0.91017964071856283</v>
      </c>
      <c r="D60" s="399">
        <v>1000</v>
      </c>
      <c r="E60" s="399">
        <f t="shared" si="22"/>
        <v>910.17964071856284</v>
      </c>
      <c r="F60" s="406">
        <v>1</v>
      </c>
      <c r="G60" s="399">
        <f t="shared" si="5"/>
        <v>910.18</v>
      </c>
      <c r="H60" s="399">
        <f t="shared" si="6"/>
        <v>214.71</v>
      </c>
      <c r="I60" s="401">
        <f t="shared" si="17"/>
        <v>1124.8899999999999</v>
      </c>
    </row>
    <row r="61" spans="1:9" x14ac:dyDescent="0.25">
      <c r="A61" s="433" t="s">
        <v>508</v>
      </c>
      <c r="B61" s="767">
        <v>51</v>
      </c>
      <c r="C61" s="399">
        <f t="shared" si="21"/>
        <v>0.30538922155688625</v>
      </c>
      <c r="D61" s="399">
        <v>800</v>
      </c>
      <c r="E61" s="399">
        <f t="shared" si="22"/>
        <v>244.31137724550899</v>
      </c>
      <c r="F61" s="406">
        <v>1</v>
      </c>
      <c r="G61" s="399">
        <f t="shared" si="5"/>
        <v>244.31</v>
      </c>
      <c r="H61" s="399">
        <f t="shared" si="6"/>
        <v>57.63</v>
      </c>
      <c r="I61" s="401">
        <f t="shared" si="17"/>
        <v>301.94</v>
      </c>
    </row>
    <row r="62" spans="1:9" x14ac:dyDescent="0.25">
      <c r="A62" s="433" t="s">
        <v>26</v>
      </c>
      <c r="B62" s="767">
        <v>14</v>
      </c>
      <c r="C62" s="399">
        <f t="shared" si="21"/>
        <v>8.3832335329341312E-2</v>
      </c>
      <c r="D62" s="399">
        <v>1200</v>
      </c>
      <c r="E62" s="399">
        <f t="shared" si="22"/>
        <v>100.59880239520957</v>
      </c>
      <c r="F62" s="406">
        <v>1</v>
      </c>
      <c r="G62" s="399">
        <f t="shared" si="5"/>
        <v>100.6</v>
      </c>
      <c r="H62" s="399">
        <f t="shared" si="6"/>
        <v>23.73</v>
      </c>
      <c r="I62" s="401">
        <f t="shared" si="17"/>
        <v>124.33</v>
      </c>
    </row>
    <row r="63" spans="1:9" ht="31.5" x14ac:dyDescent="0.25">
      <c r="A63" s="432" t="s">
        <v>8</v>
      </c>
      <c r="B63" s="781">
        <f t="shared" ref="B63:H63" si="23">SUM(B64:B76)</f>
        <v>1921</v>
      </c>
      <c r="C63" s="412">
        <f t="shared" si="23"/>
        <v>11.50299401197605</v>
      </c>
      <c r="D63" s="412"/>
      <c r="E63" s="412"/>
      <c r="F63" s="412"/>
      <c r="G63" s="412">
        <f t="shared" si="23"/>
        <v>8636.7599999999984</v>
      </c>
      <c r="H63" s="412">
        <f t="shared" si="23"/>
        <v>2037.3899999999999</v>
      </c>
      <c r="I63" s="414">
        <f>SUM(I64:I76)</f>
        <v>10674.150000000001</v>
      </c>
    </row>
    <row r="64" spans="1:9" x14ac:dyDescent="0.25">
      <c r="A64" s="433" t="s">
        <v>169</v>
      </c>
      <c r="B64" s="767">
        <v>168</v>
      </c>
      <c r="C64" s="399">
        <f>B64/167</f>
        <v>1.0059880239520957</v>
      </c>
      <c r="D64" s="399">
        <v>750</v>
      </c>
      <c r="E64" s="399">
        <f>C64*D64</f>
        <v>754.49101796407183</v>
      </c>
      <c r="F64" s="406">
        <v>1</v>
      </c>
      <c r="G64" s="399">
        <f t="shared" si="5"/>
        <v>754.49</v>
      </c>
      <c r="H64" s="399">
        <f t="shared" si="6"/>
        <v>177.98</v>
      </c>
      <c r="I64" s="401">
        <f>G64+H64</f>
        <v>932.47</v>
      </c>
    </row>
    <row r="65" spans="1:9" x14ac:dyDescent="0.25">
      <c r="A65" s="433" t="s">
        <v>169</v>
      </c>
      <c r="B65" s="767">
        <v>144</v>
      </c>
      <c r="C65" s="399">
        <f t="shared" ref="C65:C76" si="24">B65/167</f>
        <v>0.86227544910179643</v>
      </c>
      <c r="D65" s="399">
        <v>750</v>
      </c>
      <c r="E65" s="399">
        <f t="shared" ref="E65:E76" si="25">C65*D65</f>
        <v>646.70658682634735</v>
      </c>
      <c r="F65" s="406">
        <v>1</v>
      </c>
      <c r="G65" s="399">
        <f t="shared" si="5"/>
        <v>646.71</v>
      </c>
      <c r="H65" s="399">
        <f t="shared" si="6"/>
        <v>152.56</v>
      </c>
      <c r="I65" s="401">
        <f t="shared" ref="I65:I85" si="26">G65+H65</f>
        <v>799.27</v>
      </c>
    </row>
    <row r="66" spans="1:9" x14ac:dyDescent="0.25">
      <c r="A66" s="433" t="s">
        <v>169</v>
      </c>
      <c r="B66" s="767">
        <v>168</v>
      </c>
      <c r="C66" s="399">
        <f t="shared" si="24"/>
        <v>1.0059880239520957</v>
      </c>
      <c r="D66" s="399">
        <v>750</v>
      </c>
      <c r="E66" s="399">
        <f t="shared" si="25"/>
        <v>754.49101796407183</v>
      </c>
      <c r="F66" s="406">
        <v>1</v>
      </c>
      <c r="G66" s="399">
        <f t="shared" si="5"/>
        <v>754.49</v>
      </c>
      <c r="H66" s="399">
        <f t="shared" si="6"/>
        <v>177.98</v>
      </c>
      <c r="I66" s="401">
        <f t="shared" si="26"/>
        <v>932.47</v>
      </c>
    </row>
    <row r="67" spans="1:9" x14ac:dyDescent="0.25">
      <c r="A67" s="433" t="s">
        <v>169</v>
      </c>
      <c r="B67" s="767">
        <v>72</v>
      </c>
      <c r="C67" s="399">
        <f t="shared" si="24"/>
        <v>0.43113772455089822</v>
      </c>
      <c r="D67" s="399">
        <v>750</v>
      </c>
      <c r="E67" s="399">
        <f t="shared" si="25"/>
        <v>323.35329341317367</v>
      </c>
      <c r="F67" s="406">
        <v>1</v>
      </c>
      <c r="G67" s="399">
        <f t="shared" si="5"/>
        <v>323.35000000000002</v>
      </c>
      <c r="H67" s="399">
        <f t="shared" si="6"/>
        <v>76.28</v>
      </c>
      <c r="I67" s="401">
        <f t="shared" si="26"/>
        <v>399.63</v>
      </c>
    </row>
    <row r="68" spans="1:9" x14ac:dyDescent="0.25">
      <c r="A68" s="433" t="s">
        <v>169</v>
      </c>
      <c r="B68" s="767">
        <v>168</v>
      </c>
      <c r="C68" s="399">
        <f t="shared" si="24"/>
        <v>1.0059880239520957</v>
      </c>
      <c r="D68" s="399">
        <v>750</v>
      </c>
      <c r="E68" s="399">
        <f t="shared" si="25"/>
        <v>754.49101796407183</v>
      </c>
      <c r="F68" s="406">
        <v>1</v>
      </c>
      <c r="G68" s="399">
        <f t="shared" si="5"/>
        <v>754.49</v>
      </c>
      <c r="H68" s="399">
        <f t="shared" si="6"/>
        <v>177.98</v>
      </c>
      <c r="I68" s="401">
        <f t="shared" si="26"/>
        <v>932.47</v>
      </c>
    </row>
    <row r="69" spans="1:9" x14ac:dyDescent="0.25">
      <c r="A69" s="433" t="s">
        <v>1916</v>
      </c>
      <c r="B69" s="767">
        <v>167</v>
      </c>
      <c r="C69" s="399">
        <f t="shared" si="24"/>
        <v>1</v>
      </c>
      <c r="D69" s="399">
        <v>750</v>
      </c>
      <c r="E69" s="399">
        <f t="shared" si="25"/>
        <v>750</v>
      </c>
      <c r="F69" s="406">
        <v>1</v>
      </c>
      <c r="G69" s="399">
        <f t="shared" si="5"/>
        <v>750</v>
      </c>
      <c r="H69" s="399">
        <f t="shared" si="6"/>
        <v>176.93</v>
      </c>
      <c r="I69" s="401">
        <f t="shared" si="26"/>
        <v>926.93000000000006</v>
      </c>
    </row>
    <row r="70" spans="1:9" x14ac:dyDescent="0.25">
      <c r="A70" s="433" t="s">
        <v>388</v>
      </c>
      <c r="B70" s="767">
        <v>151</v>
      </c>
      <c r="C70" s="399">
        <f t="shared" si="24"/>
        <v>0.90419161676646709</v>
      </c>
      <c r="D70" s="399">
        <v>755</v>
      </c>
      <c r="E70" s="399">
        <f t="shared" si="25"/>
        <v>682.66467065868267</v>
      </c>
      <c r="F70" s="406">
        <v>1</v>
      </c>
      <c r="G70" s="399">
        <f t="shared" si="5"/>
        <v>682.66</v>
      </c>
      <c r="H70" s="399">
        <f t="shared" si="6"/>
        <v>161.04</v>
      </c>
      <c r="I70" s="401">
        <f t="shared" si="26"/>
        <v>843.69999999999993</v>
      </c>
    </row>
    <row r="71" spans="1:9" x14ac:dyDescent="0.25">
      <c r="A71" s="433" t="s">
        <v>169</v>
      </c>
      <c r="B71" s="767">
        <v>168</v>
      </c>
      <c r="C71" s="399">
        <f t="shared" si="24"/>
        <v>1.0059880239520957</v>
      </c>
      <c r="D71" s="399">
        <v>750</v>
      </c>
      <c r="E71" s="399">
        <f t="shared" si="25"/>
        <v>754.49101796407183</v>
      </c>
      <c r="F71" s="406">
        <v>1</v>
      </c>
      <c r="G71" s="399">
        <f t="shared" si="5"/>
        <v>754.49</v>
      </c>
      <c r="H71" s="399">
        <f t="shared" si="6"/>
        <v>177.98</v>
      </c>
      <c r="I71" s="401">
        <f t="shared" si="26"/>
        <v>932.47</v>
      </c>
    </row>
    <row r="72" spans="1:9" x14ac:dyDescent="0.25">
      <c r="A72" s="433" t="s">
        <v>169</v>
      </c>
      <c r="B72" s="767">
        <v>168</v>
      </c>
      <c r="C72" s="399">
        <f t="shared" si="24"/>
        <v>1.0059880239520957</v>
      </c>
      <c r="D72" s="399">
        <v>750</v>
      </c>
      <c r="E72" s="399">
        <f t="shared" si="25"/>
        <v>754.49101796407183</v>
      </c>
      <c r="F72" s="406">
        <v>1</v>
      </c>
      <c r="G72" s="399">
        <f t="shared" si="5"/>
        <v>754.49</v>
      </c>
      <c r="H72" s="399">
        <f t="shared" si="6"/>
        <v>177.98</v>
      </c>
      <c r="I72" s="401">
        <f t="shared" si="26"/>
        <v>932.47</v>
      </c>
    </row>
    <row r="73" spans="1:9" x14ac:dyDescent="0.25">
      <c r="A73" s="433" t="s">
        <v>169</v>
      </c>
      <c r="B73" s="767">
        <v>164</v>
      </c>
      <c r="C73" s="399">
        <f t="shared" si="24"/>
        <v>0.98203592814371254</v>
      </c>
      <c r="D73" s="399">
        <v>750</v>
      </c>
      <c r="E73" s="399">
        <f t="shared" si="25"/>
        <v>736.5269461077844</v>
      </c>
      <c r="F73" s="406">
        <v>1</v>
      </c>
      <c r="G73" s="399">
        <f t="shared" si="5"/>
        <v>736.53</v>
      </c>
      <c r="H73" s="399">
        <f t="shared" si="6"/>
        <v>173.75</v>
      </c>
      <c r="I73" s="401">
        <f t="shared" si="26"/>
        <v>910.28</v>
      </c>
    </row>
    <row r="74" spans="1:9" x14ac:dyDescent="0.25">
      <c r="A74" s="433" t="s">
        <v>388</v>
      </c>
      <c r="B74" s="767">
        <v>167</v>
      </c>
      <c r="C74" s="399">
        <f t="shared" si="24"/>
        <v>1</v>
      </c>
      <c r="D74" s="399">
        <v>755</v>
      </c>
      <c r="E74" s="399">
        <f t="shared" si="25"/>
        <v>755</v>
      </c>
      <c r="F74" s="406">
        <v>1</v>
      </c>
      <c r="G74" s="399">
        <f t="shared" si="5"/>
        <v>755</v>
      </c>
      <c r="H74" s="399">
        <f t="shared" si="6"/>
        <v>178.1</v>
      </c>
      <c r="I74" s="401">
        <f t="shared" si="26"/>
        <v>933.1</v>
      </c>
    </row>
    <row r="75" spans="1:9" x14ac:dyDescent="0.25">
      <c r="A75" s="433" t="s">
        <v>169</v>
      </c>
      <c r="B75" s="767">
        <v>168</v>
      </c>
      <c r="C75" s="399">
        <f t="shared" si="24"/>
        <v>1.0059880239520957</v>
      </c>
      <c r="D75" s="399">
        <v>750</v>
      </c>
      <c r="E75" s="399">
        <f t="shared" si="25"/>
        <v>754.49101796407183</v>
      </c>
      <c r="F75" s="406">
        <v>1</v>
      </c>
      <c r="G75" s="399">
        <f t="shared" si="5"/>
        <v>754.49</v>
      </c>
      <c r="H75" s="399">
        <f t="shared" si="6"/>
        <v>177.98</v>
      </c>
      <c r="I75" s="401">
        <f t="shared" si="26"/>
        <v>932.47</v>
      </c>
    </row>
    <row r="76" spans="1:9" x14ac:dyDescent="0.25">
      <c r="A76" s="433" t="s">
        <v>169</v>
      </c>
      <c r="B76" s="767">
        <v>48</v>
      </c>
      <c r="C76" s="399">
        <f t="shared" si="24"/>
        <v>0.28742514970059879</v>
      </c>
      <c r="D76" s="399">
        <v>750</v>
      </c>
      <c r="E76" s="399">
        <f t="shared" si="25"/>
        <v>215.56886227544911</v>
      </c>
      <c r="F76" s="406">
        <v>1</v>
      </c>
      <c r="G76" s="399">
        <f t="shared" si="5"/>
        <v>215.57</v>
      </c>
      <c r="H76" s="399">
        <f t="shared" si="6"/>
        <v>50.85</v>
      </c>
      <c r="I76" s="401">
        <f t="shared" si="26"/>
        <v>266.42</v>
      </c>
    </row>
    <row r="77" spans="1:9" s="196" customFormat="1" x14ac:dyDescent="0.25">
      <c r="A77" s="738" t="s">
        <v>309</v>
      </c>
      <c r="B77" s="744">
        <f t="shared" ref="B77:H77" si="27">B78</f>
        <v>1127.5</v>
      </c>
      <c r="C77" s="710">
        <f t="shared" si="27"/>
        <v>6.7514970059880239</v>
      </c>
      <c r="D77" s="710"/>
      <c r="E77" s="710"/>
      <c r="F77" s="710"/>
      <c r="G77" s="710">
        <f t="shared" si="27"/>
        <v>2487.54</v>
      </c>
      <c r="H77" s="710">
        <f t="shared" si="27"/>
        <v>586.80000000000007</v>
      </c>
      <c r="I77" s="712">
        <f t="shared" ref="I77" si="28">I78</f>
        <v>3074.34</v>
      </c>
    </row>
    <row r="78" spans="1:9" x14ac:dyDescent="0.25">
      <c r="A78" s="432" t="s">
        <v>6</v>
      </c>
      <c r="B78" s="781">
        <f t="shared" ref="B78:H78" si="29">SUM(B79:B85)</f>
        <v>1127.5</v>
      </c>
      <c r="C78" s="412">
        <f t="shared" si="29"/>
        <v>6.7514970059880239</v>
      </c>
      <c r="D78" s="412"/>
      <c r="E78" s="412"/>
      <c r="F78" s="412"/>
      <c r="G78" s="412">
        <f t="shared" si="29"/>
        <v>2487.54</v>
      </c>
      <c r="H78" s="412">
        <f t="shared" si="29"/>
        <v>586.80000000000007</v>
      </c>
      <c r="I78" s="414">
        <f t="shared" ref="I78" si="30">SUM(I79:I85)</f>
        <v>3074.34</v>
      </c>
    </row>
    <row r="79" spans="1:9" x14ac:dyDescent="0.25">
      <c r="A79" s="433" t="s">
        <v>1904</v>
      </c>
      <c r="B79" s="767">
        <v>167</v>
      </c>
      <c r="C79" s="399">
        <f>B79/167</f>
        <v>1</v>
      </c>
      <c r="D79" s="399">
        <v>1200</v>
      </c>
      <c r="E79" s="399">
        <f>C79*D79</f>
        <v>1200</v>
      </c>
      <c r="F79" s="406">
        <v>0.3</v>
      </c>
      <c r="G79" s="399">
        <f t="shared" ref="G79:G85" si="31">ROUND(E79*F79,2)</f>
        <v>360</v>
      </c>
      <c r="H79" s="399">
        <f t="shared" ref="H79:H85" si="32">ROUND(G79*0.2359,2)</f>
        <v>84.92</v>
      </c>
      <c r="I79" s="401">
        <f t="shared" si="26"/>
        <v>444.92</v>
      </c>
    </row>
    <row r="80" spans="1:9" x14ac:dyDescent="0.25">
      <c r="A80" s="433" t="s">
        <v>1917</v>
      </c>
      <c r="B80" s="767">
        <v>167</v>
      </c>
      <c r="C80" s="399">
        <f t="shared" ref="C80:C85" si="33">B80/167</f>
        <v>1</v>
      </c>
      <c r="D80" s="399">
        <v>1200</v>
      </c>
      <c r="E80" s="399">
        <f t="shared" ref="E80:E85" si="34">C80*D80</f>
        <v>1200</v>
      </c>
      <c r="F80" s="406">
        <v>0.3</v>
      </c>
      <c r="G80" s="399">
        <f t="shared" si="31"/>
        <v>360</v>
      </c>
      <c r="H80" s="399">
        <f t="shared" si="32"/>
        <v>84.92</v>
      </c>
      <c r="I80" s="401">
        <f t="shared" si="26"/>
        <v>444.92</v>
      </c>
    </row>
    <row r="81" spans="1:9" x14ac:dyDescent="0.25">
      <c r="A81" s="433" t="s">
        <v>615</v>
      </c>
      <c r="B81" s="767">
        <v>125.5</v>
      </c>
      <c r="C81" s="399">
        <f t="shared" si="33"/>
        <v>0.75149700598802394</v>
      </c>
      <c r="D81" s="399">
        <v>1200</v>
      </c>
      <c r="E81" s="399">
        <f t="shared" si="34"/>
        <v>901.79640718562871</v>
      </c>
      <c r="F81" s="406">
        <v>0.3</v>
      </c>
      <c r="G81" s="399">
        <f t="shared" si="31"/>
        <v>270.54000000000002</v>
      </c>
      <c r="H81" s="399">
        <f t="shared" si="32"/>
        <v>63.82</v>
      </c>
      <c r="I81" s="401">
        <f t="shared" si="26"/>
        <v>334.36</v>
      </c>
    </row>
    <row r="82" spans="1:9" x14ac:dyDescent="0.25">
      <c r="A82" s="433" t="s">
        <v>1918</v>
      </c>
      <c r="B82" s="767">
        <v>167</v>
      </c>
      <c r="C82" s="399">
        <f t="shared" si="33"/>
        <v>1</v>
      </c>
      <c r="D82" s="399">
        <v>1140</v>
      </c>
      <c r="E82" s="399">
        <f t="shared" si="34"/>
        <v>1140</v>
      </c>
      <c r="F82" s="406">
        <v>0.3</v>
      </c>
      <c r="G82" s="399">
        <f t="shared" si="31"/>
        <v>342</v>
      </c>
      <c r="H82" s="399">
        <f t="shared" si="32"/>
        <v>80.680000000000007</v>
      </c>
      <c r="I82" s="401">
        <f t="shared" si="26"/>
        <v>422.68</v>
      </c>
    </row>
    <row r="83" spans="1:9" x14ac:dyDescent="0.25">
      <c r="A83" s="433" t="s">
        <v>380</v>
      </c>
      <c r="B83" s="767">
        <v>167</v>
      </c>
      <c r="C83" s="399">
        <f t="shared" si="33"/>
        <v>1</v>
      </c>
      <c r="D83" s="399">
        <v>1200</v>
      </c>
      <c r="E83" s="399">
        <f t="shared" si="34"/>
        <v>1200</v>
      </c>
      <c r="F83" s="406">
        <v>0.3</v>
      </c>
      <c r="G83" s="399">
        <f t="shared" si="31"/>
        <v>360</v>
      </c>
      <c r="H83" s="399">
        <f t="shared" si="32"/>
        <v>84.92</v>
      </c>
      <c r="I83" s="401">
        <f t="shared" si="26"/>
        <v>444.92</v>
      </c>
    </row>
    <row r="84" spans="1:9" x14ac:dyDescent="0.25">
      <c r="A84" s="433" t="s">
        <v>189</v>
      </c>
      <c r="B84" s="767">
        <v>167</v>
      </c>
      <c r="C84" s="399">
        <f t="shared" si="33"/>
        <v>1</v>
      </c>
      <c r="D84" s="399">
        <v>1450</v>
      </c>
      <c r="E84" s="399">
        <f t="shared" si="34"/>
        <v>1450</v>
      </c>
      <c r="F84" s="406">
        <v>0.3</v>
      </c>
      <c r="G84" s="399">
        <f t="shared" si="31"/>
        <v>435</v>
      </c>
      <c r="H84" s="399">
        <f t="shared" si="32"/>
        <v>102.62</v>
      </c>
      <c r="I84" s="401">
        <f t="shared" si="26"/>
        <v>537.62</v>
      </c>
    </row>
    <row r="85" spans="1:9" ht="16.5" thickBot="1" x14ac:dyDescent="0.3">
      <c r="A85" s="740" t="s">
        <v>1919</v>
      </c>
      <c r="B85" s="810">
        <v>167</v>
      </c>
      <c r="C85" s="437">
        <f t="shared" si="33"/>
        <v>1</v>
      </c>
      <c r="D85" s="437">
        <v>1200</v>
      </c>
      <c r="E85" s="437">
        <f t="shared" si="34"/>
        <v>1200</v>
      </c>
      <c r="F85" s="714">
        <v>0.3</v>
      </c>
      <c r="G85" s="437">
        <f t="shared" si="31"/>
        <v>360</v>
      </c>
      <c r="H85" s="437">
        <f t="shared" si="32"/>
        <v>84.92</v>
      </c>
      <c r="I85" s="749">
        <f t="shared" si="26"/>
        <v>444.92</v>
      </c>
    </row>
  </sheetData>
  <mergeCells count="3">
    <mergeCell ref="A2:I2"/>
    <mergeCell ref="A6:A7"/>
    <mergeCell ref="B6:I6"/>
  </mergeCells>
  <pageMargins left="0.31496062992125984" right="0.31496062992125984" top="0.55118110236220474" bottom="0.35433070866141736" header="0.31496062992125984" footer="0.31496062992125984"/>
  <pageSetup paperSize="9" scale="5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C09E2-F962-4D0F-B50D-CE1F7AD139BC}">
  <sheetPr>
    <tabColor theme="9" tint="0.59999389629810485"/>
    <pageSetUpPr fitToPage="1"/>
  </sheetPr>
  <dimension ref="A1:K245"/>
  <sheetViews>
    <sheetView zoomScale="80" zoomScaleNormal="80" zoomScaleSheetLayoutView="80" workbookViewId="0">
      <selection activeCell="I1" sqref="I1"/>
    </sheetView>
  </sheetViews>
  <sheetFormatPr defaultColWidth="9.140625" defaultRowHeight="15.75" x14ac:dyDescent="0.25"/>
  <cols>
    <col min="1" max="1" width="74.28515625" style="350" customWidth="1"/>
    <col min="2" max="2" width="17.7109375" style="350" customWidth="1"/>
    <col min="3" max="3" width="19" style="350" customWidth="1"/>
    <col min="4" max="4" width="12.7109375" style="350" customWidth="1"/>
    <col min="5" max="5" width="14.85546875" style="350" customWidth="1"/>
    <col min="6" max="6" width="11.140625" style="350" customWidth="1"/>
    <col min="7" max="7" width="11.42578125" style="350" customWidth="1"/>
    <col min="8" max="8" width="15" style="350" customWidth="1"/>
    <col min="9" max="9" width="12.7109375" style="350" customWidth="1"/>
    <col min="10" max="10" width="9.140625" style="350"/>
    <col min="11" max="11" width="12.140625" style="350" customWidth="1"/>
    <col min="12" max="16384" width="9.140625" style="350"/>
  </cols>
  <sheetData>
    <row r="1" spans="1:11" x14ac:dyDescent="0.25">
      <c r="I1" s="1160" t="s">
        <v>2812</v>
      </c>
    </row>
    <row r="2" spans="1:11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11" x14ac:dyDescent="0.25">
      <c r="A4" s="350" t="s">
        <v>2631</v>
      </c>
    </row>
    <row r="5" spans="1:11" ht="16.5" thickBot="1" x14ac:dyDescent="0.3"/>
    <row r="6" spans="1:11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11" ht="111.7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11" ht="13.5" customHeight="1" x14ac:dyDescent="0.25">
      <c r="A8" s="281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11" s="196" customFormat="1" x14ac:dyDescent="0.25">
      <c r="A9" s="720" t="s">
        <v>0</v>
      </c>
      <c r="B9" s="728">
        <f>B10+B93+B96+B123+B154+B184+B201+B222+B234+B240</f>
        <v>18634.118999999999</v>
      </c>
      <c r="C9" s="705">
        <f t="shared" ref="C9:I9" si="0">C10+C93+C96+C123+C154+C184+C201+C222+C234+C240</f>
        <v>111.58155089820359</v>
      </c>
      <c r="D9" s="705"/>
      <c r="E9" s="705"/>
      <c r="F9" s="741"/>
      <c r="G9" s="705">
        <f t="shared" si="0"/>
        <v>55221.609999999993</v>
      </c>
      <c r="H9" s="705">
        <f t="shared" si="0"/>
        <v>12859.24</v>
      </c>
      <c r="I9" s="706">
        <f t="shared" si="0"/>
        <v>68080.850000000006</v>
      </c>
      <c r="K9" s="872"/>
    </row>
    <row r="10" spans="1:11" s="196" customFormat="1" x14ac:dyDescent="0.25">
      <c r="A10" s="738" t="s">
        <v>132</v>
      </c>
      <c r="B10" s="744">
        <f>B11+B73+B81+B87</f>
        <v>5153</v>
      </c>
      <c r="C10" s="710">
        <f t="shared" ref="C10:I10" si="1">C11+C73+C81+C87</f>
        <v>30.856287425149699</v>
      </c>
      <c r="D10" s="710"/>
      <c r="E10" s="710"/>
      <c r="F10" s="742"/>
      <c r="G10" s="710">
        <f t="shared" si="1"/>
        <v>24847.81</v>
      </c>
      <c r="H10" s="710">
        <f t="shared" si="1"/>
        <v>5803.02</v>
      </c>
      <c r="I10" s="712">
        <f t="shared" si="1"/>
        <v>30650.830000000005</v>
      </c>
    </row>
    <row r="11" spans="1:11" ht="31.5" x14ac:dyDescent="0.25">
      <c r="A11" s="432" t="s">
        <v>9</v>
      </c>
      <c r="B11" s="781">
        <f>SUM(B12:B72)</f>
        <v>3468</v>
      </c>
      <c r="C11" s="412">
        <f t="shared" ref="C11:I11" si="2">SUM(C12:C72)</f>
        <v>20.766467065868262</v>
      </c>
      <c r="D11" s="412"/>
      <c r="E11" s="412"/>
      <c r="F11" s="608"/>
      <c r="G11" s="412">
        <f t="shared" si="2"/>
        <v>19419.75</v>
      </c>
      <c r="H11" s="412">
        <f t="shared" si="2"/>
        <v>4536.1400000000003</v>
      </c>
      <c r="I11" s="414">
        <f t="shared" si="2"/>
        <v>23955.890000000003</v>
      </c>
    </row>
    <row r="12" spans="1:11" x14ac:dyDescent="0.25">
      <c r="A12" s="433" t="s">
        <v>594</v>
      </c>
      <c r="B12" s="767">
        <v>160</v>
      </c>
      <c r="C12" s="399">
        <f>B12/167</f>
        <v>0.95808383233532934</v>
      </c>
      <c r="D12" s="399">
        <v>14</v>
      </c>
      <c r="E12" s="399">
        <f>B12*D12</f>
        <v>2240</v>
      </c>
      <c r="F12" s="406">
        <v>0.5</v>
      </c>
      <c r="G12" s="399">
        <f>ROUND(E12*F12,2)</f>
        <v>1120</v>
      </c>
      <c r="H12" s="428">
        <f>ROUND(G12*0.2194,2)</f>
        <v>245.73</v>
      </c>
      <c r="I12" s="401">
        <f>G12+H12</f>
        <v>1365.73</v>
      </c>
    </row>
    <row r="13" spans="1:11" x14ac:dyDescent="0.25">
      <c r="A13" s="433" t="s">
        <v>630</v>
      </c>
      <c r="B13" s="767">
        <v>26</v>
      </c>
      <c r="C13" s="399">
        <f t="shared" ref="C13:C76" si="3">B13/167</f>
        <v>0.15568862275449102</v>
      </c>
      <c r="D13" s="399">
        <v>11</v>
      </c>
      <c r="E13" s="399">
        <f t="shared" ref="E13:E72" si="4">B13*D13</f>
        <v>286</v>
      </c>
      <c r="F13" s="406">
        <v>0.5</v>
      </c>
      <c r="G13" s="399">
        <f>ROUND(E13*F13,2)</f>
        <v>143</v>
      </c>
      <c r="H13" s="399">
        <f>ROUND(G13*0.2359,2)</f>
        <v>33.729999999999997</v>
      </c>
      <c r="I13" s="401">
        <f t="shared" ref="I13:I72" si="5">G13+H13</f>
        <v>176.73</v>
      </c>
    </row>
    <row r="14" spans="1:11" x14ac:dyDescent="0.25">
      <c r="A14" s="433" t="s">
        <v>630</v>
      </c>
      <c r="B14" s="767">
        <v>108</v>
      </c>
      <c r="C14" s="399">
        <f t="shared" si="3"/>
        <v>0.6467065868263473</v>
      </c>
      <c r="D14" s="399">
        <v>11</v>
      </c>
      <c r="E14" s="399">
        <f t="shared" si="4"/>
        <v>1188</v>
      </c>
      <c r="F14" s="406">
        <v>0.5</v>
      </c>
      <c r="G14" s="399">
        <f t="shared" ref="G14:G77" si="6">ROUND(E14*F14,2)</f>
        <v>594</v>
      </c>
      <c r="H14" s="399">
        <f t="shared" ref="H14:H77" si="7">ROUND(G14*0.2359,2)</f>
        <v>140.12</v>
      </c>
      <c r="I14" s="401">
        <f t="shared" si="5"/>
        <v>734.12</v>
      </c>
    </row>
    <row r="15" spans="1:11" x14ac:dyDescent="0.25">
      <c r="A15" s="433" t="s">
        <v>631</v>
      </c>
      <c r="B15" s="767">
        <v>11</v>
      </c>
      <c r="C15" s="399">
        <f t="shared" si="3"/>
        <v>6.5868263473053898E-2</v>
      </c>
      <c r="D15" s="399">
        <v>1858.28</v>
      </c>
      <c r="E15" s="399">
        <f>C15*D15</f>
        <v>122.40167664670659</v>
      </c>
      <c r="F15" s="406">
        <v>0.5</v>
      </c>
      <c r="G15" s="399">
        <f t="shared" si="6"/>
        <v>61.2</v>
      </c>
      <c r="H15" s="399">
        <f t="shared" si="7"/>
        <v>14.44</v>
      </c>
      <c r="I15" s="401">
        <f t="shared" si="5"/>
        <v>75.64</v>
      </c>
    </row>
    <row r="16" spans="1:11" x14ac:dyDescent="0.25">
      <c r="A16" s="433" t="s">
        <v>630</v>
      </c>
      <c r="B16" s="767">
        <v>18</v>
      </c>
      <c r="C16" s="399">
        <f t="shared" si="3"/>
        <v>0.10778443113772455</v>
      </c>
      <c r="D16" s="399">
        <v>11</v>
      </c>
      <c r="E16" s="399">
        <f t="shared" si="4"/>
        <v>198</v>
      </c>
      <c r="F16" s="406">
        <v>0.5</v>
      </c>
      <c r="G16" s="399">
        <f t="shared" si="6"/>
        <v>99</v>
      </c>
      <c r="H16" s="399">
        <f t="shared" si="7"/>
        <v>23.35</v>
      </c>
      <c r="I16" s="401">
        <f t="shared" si="5"/>
        <v>122.35</v>
      </c>
    </row>
    <row r="17" spans="1:9" x14ac:dyDescent="0.25">
      <c r="A17" s="433" t="s">
        <v>630</v>
      </c>
      <c r="B17" s="767">
        <v>68</v>
      </c>
      <c r="C17" s="399">
        <f t="shared" si="3"/>
        <v>0.40718562874251496</v>
      </c>
      <c r="D17" s="399">
        <v>11</v>
      </c>
      <c r="E17" s="399">
        <f t="shared" si="4"/>
        <v>748</v>
      </c>
      <c r="F17" s="406">
        <v>0.5</v>
      </c>
      <c r="G17" s="399">
        <f t="shared" si="6"/>
        <v>374</v>
      </c>
      <c r="H17" s="399">
        <f t="shared" si="7"/>
        <v>88.23</v>
      </c>
      <c r="I17" s="401">
        <f t="shared" si="5"/>
        <v>462.23</v>
      </c>
    </row>
    <row r="18" spans="1:9" x14ac:dyDescent="0.25">
      <c r="A18" s="433" t="s">
        <v>630</v>
      </c>
      <c r="B18" s="767">
        <v>15</v>
      </c>
      <c r="C18" s="399">
        <f t="shared" si="3"/>
        <v>8.9820359281437126E-2</v>
      </c>
      <c r="D18" s="399">
        <v>11</v>
      </c>
      <c r="E18" s="399">
        <f t="shared" si="4"/>
        <v>165</v>
      </c>
      <c r="F18" s="406">
        <v>0.5</v>
      </c>
      <c r="G18" s="399">
        <f t="shared" si="6"/>
        <v>82.5</v>
      </c>
      <c r="H18" s="399">
        <f t="shared" si="7"/>
        <v>19.46</v>
      </c>
      <c r="I18" s="401">
        <f t="shared" si="5"/>
        <v>101.96000000000001</v>
      </c>
    </row>
    <row r="19" spans="1:9" x14ac:dyDescent="0.25">
      <c r="A19" s="433" t="s">
        <v>631</v>
      </c>
      <c r="B19" s="767">
        <v>11</v>
      </c>
      <c r="C19" s="399">
        <f t="shared" si="3"/>
        <v>6.5868263473053898E-2</v>
      </c>
      <c r="D19" s="399">
        <v>1858.28</v>
      </c>
      <c r="E19" s="399">
        <f>C19*D19</f>
        <v>122.40167664670659</v>
      </c>
      <c r="F19" s="406">
        <v>0.5</v>
      </c>
      <c r="G19" s="399">
        <f t="shared" si="6"/>
        <v>61.2</v>
      </c>
      <c r="H19" s="399">
        <f t="shared" si="7"/>
        <v>14.44</v>
      </c>
      <c r="I19" s="401">
        <f t="shared" si="5"/>
        <v>75.64</v>
      </c>
    </row>
    <row r="20" spans="1:9" x14ac:dyDescent="0.25">
      <c r="A20" s="433" t="s">
        <v>630</v>
      </c>
      <c r="B20" s="767">
        <v>15</v>
      </c>
      <c r="C20" s="399">
        <f t="shared" si="3"/>
        <v>8.9820359281437126E-2</v>
      </c>
      <c r="D20" s="399">
        <v>11</v>
      </c>
      <c r="E20" s="399">
        <f t="shared" si="4"/>
        <v>165</v>
      </c>
      <c r="F20" s="406">
        <v>0.5</v>
      </c>
      <c r="G20" s="399">
        <f t="shared" si="6"/>
        <v>82.5</v>
      </c>
      <c r="H20" s="399">
        <f t="shared" si="7"/>
        <v>19.46</v>
      </c>
      <c r="I20" s="401">
        <f t="shared" si="5"/>
        <v>101.96000000000001</v>
      </c>
    </row>
    <row r="21" spans="1:9" x14ac:dyDescent="0.25">
      <c r="A21" s="433" t="s">
        <v>630</v>
      </c>
      <c r="B21" s="767">
        <v>71</v>
      </c>
      <c r="C21" s="399">
        <f t="shared" si="3"/>
        <v>0.42514970059880242</v>
      </c>
      <c r="D21" s="399">
        <v>11</v>
      </c>
      <c r="E21" s="399">
        <f t="shared" si="4"/>
        <v>781</v>
      </c>
      <c r="F21" s="406">
        <v>0.5</v>
      </c>
      <c r="G21" s="399">
        <f t="shared" si="6"/>
        <v>390.5</v>
      </c>
      <c r="H21" s="399">
        <f t="shared" si="7"/>
        <v>92.12</v>
      </c>
      <c r="I21" s="401">
        <f t="shared" si="5"/>
        <v>482.62</v>
      </c>
    </row>
    <row r="22" spans="1:9" x14ac:dyDescent="0.25">
      <c r="A22" s="433" t="s">
        <v>632</v>
      </c>
      <c r="B22" s="767">
        <v>12</v>
      </c>
      <c r="C22" s="399">
        <f t="shared" si="3"/>
        <v>7.1856287425149698E-2</v>
      </c>
      <c r="D22" s="399">
        <v>2044.11</v>
      </c>
      <c r="E22" s="399">
        <f>C22*D22</f>
        <v>146.88215568862273</v>
      </c>
      <c r="F22" s="406">
        <v>0.5</v>
      </c>
      <c r="G22" s="399">
        <f t="shared" si="6"/>
        <v>73.44</v>
      </c>
      <c r="H22" s="399">
        <f t="shared" si="7"/>
        <v>17.32</v>
      </c>
      <c r="I22" s="401">
        <f t="shared" si="5"/>
        <v>90.759999999999991</v>
      </c>
    </row>
    <row r="23" spans="1:9" x14ac:dyDescent="0.25">
      <c r="A23" s="433" t="s">
        <v>633</v>
      </c>
      <c r="B23" s="767">
        <v>24</v>
      </c>
      <c r="C23" s="399">
        <f t="shared" si="3"/>
        <v>0.1437125748502994</v>
      </c>
      <c r="D23" s="399">
        <v>8.89</v>
      </c>
      <c r="E23" s="399">
        <f t="shared" si="4"/>
        <v>213.36</v>
      </c>
      <c r="F23" s="406">
        <v>0.5</v>
      </c>
      <c r="G23" s="399">
        <f t="shared" si="6"/>
        <v>106.68</v>
      </c>
      <c r="H23" s="399">
        <f t="shared" si="7"/>
        <v>25.17</v>
      </c>
      <c r="I23" s="401">
        <f t="shared" si="5"/>
        <v>131.85000000000002</v>
      </c>
    </row>
    <row r="24" spans="1:9" x14ac:dyDescent="0.25">
      <c r="A24" s="433" t="s">
        <v>633</v>
      </c>
      <c r="B24" s="767">
        <v>64</v>
      </c>
      <c r="C24" s="399">
        <f t="shared" si="3"/>
        <v>0.38323353293413176</v>
      </c>
      <c r="D24" s="399">
        <v>8.89</v>
      </c>
      <c r="E24" s="399">
        <f t="shared" si="4"/>
        <v>568.96</v>
      </c>
      <c r="F24" s="406">
        <v>0.5</v>
      </c>
      <c r="G24" s="399">
        <f t="shared" si="6"/>
        <v>284.48</v>
      </c>
      <c r="H24" s="399">
        <f t="shared" si="7"/>
        <v>67.11</v>
      </c>
      <c r="I24" s="401">
        <f t="shared" si="5"/>
        <v>351.59000000000003</v>
      </c>
    </row>
    <row r="25" spans="1:9" x14ac:dyDescent="0.25">
      <c r="A25" s="433" t="s">
        <v>633</v>
      </c>
      <c r="B25" s="767">
        <v>41</v>
      </c>
      <c r="C25" s="399">
        <f t="shared" si="3"/>
        <v>0.24550898203592814</v>
      </c>
      <c r="D25" s="399">
        <v>12</v>
      </c>
      <c r="E25" s="399">
        <f t="shared" si="4"/>
        <v>492</v>
      </c>
      <c r="F25" s="406">
        <v>0.5</v>
      </c>
      <c r="G25" s="399">
        <f t="shared" si="6"/>
        <v>246</v>
      </c>
      <c r="H25" s="399">
        <f t="shared" si="7"/>
        <v>58.03</v>
      </c>
      <c r="I25" s="401">
        <f t="shared" si="5"/>
        <v>304.02999999999997</v>
      </c>
    </row>
    <row r="26" spans="1:9" x14ac:dyDescent="0.25">
      <c r="A26" s="433" t="s">
        <v>633</v>
      </c>
      <c r="B26" s="767">
        <v>31</v>
      </c>
      <c r="C26" s="399">
        <f t="shared" si="3"/>
        <v>0.18562874251497005</v>
      </c>
      <c r="D26" s="399">
        <v>8.89</v>
      </c>
      <c r="E26" s="399">
        <f t="shared" si="4"/>
        <v>275.59000000000003</v>
      </c>
      <c r="F26" s="406">
        <v>0.5</v>
      </c>
      <c r="G26" s="399">
        <f t="shared" si="6"/>
        <v>137.80000000000001</v>
      </c>
      <c r="H26" s="399">
        <f t="shared" si="7"/>
        <v>32.51</v>
      </c>
      <c r="I26" s="401">
        <f t="shared" si="5"/>
        <v>170.31</v>
      </c>
    </row>
    <row r="27" spans="1:9" x14ac:dyDescent="0.25">
      <c r="A27" s="433" t="s">
        <v>633</v>
      </c>
      <c r="B27" s="767">
        <v>105</v>
      </c>
      <c r="C27" s="399">
        <f t="shared" si="3"/>
        <v>0.62874251497005984</v>
      </c>
      <c r="D27" s="399">
        <v>12</v>
      </c>
      <c r="E27" s="399">
        <f t="shared" si="4"/>
        <v>1260</v>
      </c>
      <c r="F27" s="406">
        <v>0.5</v>
      </c>
      <c r="G27" s="399">
        <f t="shared" si="6"/>
        <v>630</v>
      </c>
      <c r="H27" s="428">
        <f>ROUND(G27*0.2194,2)</f>
        <v>138.22</v>
      </c>
      <c r="I27" s="401">
        <f t="shared" si="5"/>
        <v>768.22</v>
      </c>
    </row>
    <row r="28" spans="1:9" x14ac:dyDescent="0.25">
      <c r="A28" s="433" t="s">
        <v>633</v>
      </c>
      <c r="B28" s="767">
        <v>64</v>
      </c>
      <c r="C28" s="399">
        <f t="shared" si="3"/>
        <v>0.38323353293413176</v>
      </c>
      <c r="D28" s="399">
        <v>12</v>
      </c>
      <c r="E28" s="399">
        <f t="shared" si="4"/>
        <v>768</v>
      </c>
      <c r="F28" s="406">
        <v>0.5</v>
      </c>
      <c r="G28" s="399">
        <f t="shared" si="6"/>
        <v>384</v>
      </c>
      <c r="H28" s="399">
        <f t="shared" si="7"/>
        <v>90.59</v>
      </c>
      <c r="I28" s="401">
        <f t="shared" si="5"/>
        <v>474.59000000000003</v>
      </c>
    </row>
    <row r="29" spans="1:9" x14ac:dyDescent="0.25">
      <c r="A29" s="433" t="s">
        <v>633</v>
      </c>
      <c r="B29" s="767">
        <v>28</v>
      </c>
      <c r="C29" s="399">
        <f t="shared" si="3"/>
        <v>0.16766467065868262</v>
      </c>
      <c r="D29" s="399">
        <v>12</v>
      </c>
      <c r="E29" s="399">
        <f t="shared" si="4"/>
        <v>336</v>
      </c>
      <c r="F29" s="406">
        <v>0.5</v>
      </c>
      <c r="G29" s="399">
        <f t="shared" si="6"/>
        <v>168</v>
      </c>
      <c r="H29" s="399">
        <f t="shared" si="7"/>
        <v>39.630000000000003</v>
      </c>
      <c r="I29" s="401">
        <f t="shared" si="5"/>
        <v>207.63</v>
      </c>
    </row>
    <row r="30" spans="1:9" x14ac:dyDescent="0.25">
      <c r="A30" s="433" t="s">
        <v>633</v>
      </c>
      <c r="B30" s="767">
        <v>48</v>
      </c>
      <c r="C30" s="399">
        <f t="shared" si="3"/>
        <v>0.28742514970059879</v>
      </c>
      <c r="D30" s="399">
        <v>12</v>
      </c>
      <c r="E30" s="399">
        <f t="shared" si="4"/>
        <v>576</v>
      </c>
      <c r="F30" s="406">
        <v>0.5</v>
      </c>
      <c r="G30" s="399">
        <f t="shared" si="6"/>
        <v>288</v>
      </c>
      <c r="H30" s="399">
        <f t="shared" si="7"/>
        <v>67.94</v>
      </c>
      <c r="I30" s="401">
        <f t="shared" si="5"/>
        <v>355.94</v>
      </c>
    </row>
    <row r="31" spans="1:9" x14ac:dyDescent="0.25">
      <c r="A31" s="433" t="s">
        <v>634</v>
      </c>
      <c r="B31" s="767">
        <v>48</v>
      </c>
      <c r="C31" s="399">
        <f t="shared" si="3"/>
        <v>0.28742514970059879</v>
      </c>
      <c r="D31" s="399">
        <v>10</v>
      </c>
      <c r="E31" s="399">
        <f t="shared" si="4"/>
        <v>480</v>
      </c>
      <c r="F31" s="406">
        <v>0.5</v>
      </c>
      <c r="G31" s="399">
        <f t="shared" si="6"/>
        <v>240</v>
      </c>
      <c r="H31" s="399">
        <f t="shared" si="7"/>
        <v>56.62</v>
      </c>
      <c r="I31" s="401">
        <f t="shared" si="5"/>
        <v>296.62</v>
      </c>
    </row>
    <row r="32" spans="1:9" x14ac:dyDescent="0.25">
      <c r="A32" s="433" t="s">
        <v>634</v>
      </c>
      <c r="B32" s="767">
        <v>64</v>
      </c>
      <c r="C32" s="399">
        <f t="shared" si="3"/>
        <v>0.38323353293413176</v>
      </c>
      <c r="D32" s="399">
        <v>10</v>
      </c>
      <c r="E32" s="399">
        <f t="shared" si="4"/>
        <v>640</v>
      </c>
      <c r="F32" s="406">
        <v>0.5</v>
      </c>
      <c r="G32" s="399">
        <f t="shared" si="6"/>
        <v>320</v>
      </c>
      <c r="H32" s="399">
        <f t="shared" si="7"/>
        <v>75.489999999999995</v>
      </c>
      <c r="I32" s="401">
        <f t="shared" si="5"/>
        <v>395.49</v>
      </c>
    </row>
    <row r="33" spans="1:9" x14ac:dyDescent="0.25">
      <c r="A33" s="433" t="s">
        <v>634</v>
      </c>
      <c r="B33" s="767">
        <v>24</v>
      </c>
      <c r="C33" s="399">
        <f t="shared" si="3"/>
        <v>0.1437125748502994</v>
      </c>
      <c r="D33" s="399">
        <v>10</v>
      </c>
      <c r="E33" s="399">
        <f t="shared" si="4"/>
        <v>240</v>
      </c>
      <c r="F33" s="406">
        <v>0.5</v>
      </c>
      <c r="G33" s="399">
        <f t="shared" si="6"/>
        <v>120</v>
      </c>
      <c r="H33" s="399">
        <f t="shared" si="7"/>
        <v>28.31</v>
      </c>
      <c r="I33" s="401">
        <f t="shared" si="5"/>
        <v>148.31</v>
      </c>
    </row>
    <row r="34" spans="1:9" x14ac:dyDescent="0.25">
      <c r="A34" s="433" t="s">
        <v>635</v>
      </c>
      <c r="B34" s="767">
        <v>96</v>
      </c>
      <c r="C34" s="399">
        <f t="shared" si="3"/>
        <v>0.57485029940119758</v>
      </c>
      <c r="D34" s="399">
        <v>13</v>
      </c>
      <c r="E34" s="399">
        <f t="shared" si="4"/>
        <v>1248</v>
      </c>
      <c r="F34" s="406">
        <v>0.5</v>
      </c>
      <c r="G34" s="399">
        <f t="shared" si="6"/>
        <v>624</v>
      </c>
      <c r="H34" s="399">
        <f t="shared" si="7"/>
        <v>147.19999999999999</v>
      </c>
      <c r="I34" s="401">
        <f t="shared" si="5"/>
        <v>771.2</v>
      </c>
    </row>
    <row r="35" spans="1:9" x14ac:dyDescent="0.25">
      <c r="A35" s="433" t="s">
        <v>635</v>
      </c>
      <c r="B35" s="767">
        <v>32</v>
      </c>
      <c r="C35" s="399">
        <f t="shared" si="3"/>
        <v>0.19161676646706588</v>
      </c>
      <c r="D35" s="399">
        <v>13</v>
      </c>
      <c r="E35" s="399">
        <f t="shared" si="4"/>
        <v>416</v>
      </c>
      <c r="F35" s="406">
        <v>0.5</v>
      </c>
      <c r="G35" s="399">
        <f t="shared" si="6"/>
        <v>208</v>
      </c>
      <c r="H35" s="399">
        <f t="shared" si="7"/>
        <v>49.07</v>
      </c>
      <c r="I35" s="401">
        <f t="shared" si="5"/>
        <v>257.07</v>
      </c>
    </row>
    <row r="36" spans="1:9" x14ac:dyDescent="0.25">
      <c r="A36" s="433" t="s">
        <v>636</v>
      </c>
      <c r="B36" s="767">
        <v>64</v>
      </c>
      <c r="C36" s="399">
        <f t="shared" si="3"/>
        <v>0.38323353293413176</v>
      </c>
      <c r="D36" s="399">
        <v>10</v>
      </c>
      <c r="E36" s="399">
        <f t="shared" si="4"/>
        <v>640</v>
      </c>
      <c r="F36" s="406">
        <v>0.5</v>
      </c>
      <c r="G36" s="399">
        <f t="shared" si="6"/>
        <v>320</v>
      </c>
      <c r="H36" s="399">
        <f t="shared" si="7"/>
        <v>75.489999999999995</v>
      </c>
      <c r="I36" s="401">
        <f t="shared" si="5"/>
        <v>395.49</v>
      </c>
    </row>
    <row r="37" spans="1:9" x14ac:dyDescent="0.25">
      <c r="A37" s="433" t="s">
        <v>636</v>
      </c>
      <c r="B37" s="767">
        <v>65</v>
      </c>
      <c r="C37" s="399">
        <f t="shared" si="3"/>
        <v>0.38922155688622756</v>
      </c>
      <c r="D37" s="399">
        <v>10</v>
      </c>
      <c r="E37" s="399">
        <f t="shared" si="4"/>
        <v>650</v>
      </c>
      <c r="F37" s="406">
        <v>0.5</v>
      </c>
      <c r="G37" s="399">
        <f t="shared" si="6"/>
        <v>325</v>
      </c>
      <c r="H37" s="399">
        <f t="shared" si="7"/>
        <v>76.67</v>
      </c>
      <c r="I37" s="401">
        <f t="shared" si="5"/>
        <v>401.67</v>
      </c>
    </row>
    <row r="38" spans="1:9" x14ac:dyDescent="0.25">
      <c r="A38" s="433" t="s">
        <v>636</v>
      </c>
      <c r="B38" s="767">
        <v>24</v>
      </c>
      <c r="C38" s="399">
        <f t="shared" si="3"/>
        <v>0.1437125748502994</v>
      </c>
      <c r="D38" s="399">
        <v>10</v>
      </c>
      <c r="E38" s="399">
        <f t="shared" si="4"/>
        <v>240</v>
      </c>
      <c r="F38" s="406">
        <v>0.5</v>
      </c>
      <c r="G38" s="399">
        <f t="shared" si="6"/>
        <v>120</v>
      </c>
      <c r="H38" s="399">
        <f t="shared" si="7"/>
        <v>28.31</v>
      </c>
      <c r="I38" s="401">
        <f t="shared" si="5"/>
        <v>148.31</v>
      </c>
    </row>
    <row r="39" spans="1:9" x14ac:dyDescent="0.25">
      <c r="A39" s="433" t="s">
        <v>636</v>
      </c>
      <c r="B39" s="767">
        <v>48</v>
      </c>
      <c r="C39" s="399">
        <f t="shared" si="3"/>
        <v>0.28742514970059879</v>
      </c>
      <c r="D39" s="399">
        <v>10</v>
      </c>
      <c r="E39" s="399">
        <f t="shared" si="4"/>
        <v>480</v>
      </c>
      <c r="F39" s="406">
        <v>0.5</v>
      </c>
      <c r="G39" s="399">
        <f t="shared" si="6"/>
        <v>240</v>
      </c>
      <c r="H39" s="399">
        <f t="shared" si="7"/>
        <v>56.62</v>
      </c>
      <c r="I39" s="401">
        <f t="shared" si="5"/>
        <v>296.62</v>
      </c>
    </row>
    <row r="40" spans="1:9" x14ac:dyDescent="0.25">
      <c r="A40" s="433" t="s">
        <v>636</v>
      </c>
      <c r="B40" s="767">
        <v>96</v>
      </c>
      <c r="C40" s="399">
        <f t="shared" si="3"/>
        <v>0.57485029940119758</v>
      </c>
      <c r="D40" s="399">
        <v>10</v>
      </c>
      <c r="E40" s="399">
        <f t="shared" si="4"/>
        <v>960</v>
      </c>
      <c r="F40" s="406">
        <v>0.5</v>
      </c>
      <c r="G40" s="399">
        <f t="shared" si="6"/>
        <v>480</v>
      </c>
      <c r="H40" s="399">
        <f t="shared" si="7"/>
        <v>113.23</v>
      </c>
      <c r="I40" s="401">
        <f t="shared" si="5"/>
        <v>593.23</v>
      </c>
    </row>
    <row r="41" spans="1:9" x14ac:dyDescent="0.25">
      <c r="A41" s="433" t="s">
        <v>636</v>
      </c>
      <c r="B41" s="767">
        <v>128</v>
      </c>
      <c r="C41" s="399">
        <f t="shared" si="3"/>
        <v>0.76646706586826352</v>
      </c>
      <c r="D41" s="399">
        <v>10</v>
      </c>
      <c r="E41" s="399">
        <f t="shared" si="4"/>
        <v>1280</v>
      </c>
      <c r="F41" s="406">
        <v>0.5</v>
      </c>
      <c r="G41" s="399">
        <f t="shared" si="6"/>
        <v>640</v>
      </c>
      <c r="H41" s="399">
        <f t="shared" si="7"/>
        <v>150.97999999999999</v>
      </c>
      <c r="I41" s="401">
        <f t="shared" si="5"/>
        <v>790.98</v>
      </c>
    </row>
    <row r="42" spans="1:9" x14ac:dyDescent="0.25">
      <c r="A42" s="433" t="s">
        <v>637</v>
      </c>
      <c r="B42" s="767">
        <v>104</v>
      </c>
      <c r="C42" s="399">
        <f t="shared" si="3"/>
        <v>0.6227544910179641</v>
      </c>
      <c r="D42" s="399">
        <v>12</v>
      </c>
      <c r="E42" s="399">
        <f t="shared" si="4"/>
        <v>1248</v>
      </c>
      <c r="F42" s="406">
        <v>0.5</v>
      </c>
      <c r="G42" s="399">
        <f t="shared" si="6"/>
        <v>624</v>
      </c>
      <c r="H42" s="399">
        <f t="shared" si="7"/>
        <v>147.19999999999999</v>
      </c>
      <c r="I42" s="401">
        <f t="shared" si="5"/>
        <v>771.2</v>
      </c>
    </row>
    <row r="43" spans="1:9" x14ac:dyDescent="0.25">
      <c r="A43" s="433" t="s">
        <v>638</v>
      </c>
      <c r="B43" s="767">
        <v>63</v>
      </c>
      <c r="C43" s="399">
        <f t="shared" si="3"/>
        <v>0.3772455089820359</v>
      </c>
      <c r="D43" s="399">
        <v>10</v>
      </c>
      <c r="E43" s="399">
        <f t="shared" si="4"/>
        <v>630</v>
      </c>
      <c r="F43" s="406">
        <v>0.5</v>
      </c>
      <c r="G43" s="399">
        <f t="shared" si="6"/>
        <v>315</v>
      </c>
      <c r="H43" s="399">
        <f t="shared" si="7"/>
        <v>74.31</v>
      </c>
      <c r="I43" s="401">
        <f t="shared" si="5"/>
        <v>389.31</v>
      </c>
    </row>
    <row r="44" spans="1:9" x14ac:dyDescent="0.25">
      <c r="A44" s="433" t="s">
        <v>638</v>
      </c>
      <c r="B44" s="767">
        <v>48</v>
      </c>
      <c r="C44" s="399">
        <f t="shared" si="3"/>
        <v>0.28742514970059879</v>
      </c>
      <c r="D44" s="399">
        <v>10</v>
      </c>
      <c r="E44" s="399">
        <f t="shared" si="4"/>
        <v>480</v>
      </c>
      <c r="F44" s="406">
        <v>0.5</v>
      </c>
      <c r="G44" s="399">
        <f t="shared" si="6"/>
        <v>240</v>
      </c>
      <c r="H44" s="399">
        <f t="shared" si="7"/>
        <v>56.62</v>
      </c>
      <c r="I44" s="401">
        <f t="shared" si="5"/>
        <v>296.62</v>
      </c>
    </row>
    <row r="45" spans="1:9" x14ac:dyDescent="0.25">
      <c r="A45" s="433" t="s">
        <v>638</v>
      </c>
      <c r="B45" s="767">
        <v>136</v>
      </c>
      <c r="C45" s="399">
        <f t="shared" si="3"/>
        <v>0.81437125748502992</v>
      </c>
      <c r="D45" s="399">
        <v>10</v>
      </c>
      <c r="E45" s="399">
        <f t="shared" si="4"/>
        <v>1360</v>
      </c>
      <c r="F45" s="406">
        <v>0.5</v>
      </c>
      <c r="G45" s="399">
        <f t="shared" si="6"/>
        <v>680</v>
      </c>
      <c r="H45" s="399">
        <f t="shared" si="7"/>
        <v>160.41</v>
      </c>
      <c r="I45" s="401">
        <f t="shared" si="5"/>
        <v>840.41</v>
      </c>
    </row>
    <row r="46" spans="1:9" x14ac:dyDescent="0.25">
      <c r="A46" s="433" t="s">
        <v>638</v>
      </c>
      <c r="B46" s="767">
        <v>56</v>
      </c>
      <c r="C46" s="399">
        <f t="shared" si="3"/>
        <v>0.33532934131736525</v>
      </c>
      <c r="D46" s="399">
        <v>10</v>
      </c>
      <c r="E46" s="399">
        <f t="shared" si="4"/>
        <v>560</v>
      </c>
      <c r="F46" s="406">
        <v>0.5</v>
      </c>
      <c r="G46" s="399">
        <f t="shared" si="6"/>
        <v>280</v>
      </c>
      <c r="H46" s="399">
        <f t="shared" si="7"/>
        <v>66.05</v>
      </c>
      <c r="I46" s="401">
        <f t="shared" si="5"/>
        <v>346.05</v>
      </c>
    </row>
    <row r="47" spans="1:9" x14ac:dyDescent="0.25">
      <c r="A47" s="433" t="s">
        <v>638</v>
      </c>
      <c r="B47" s="767">
        <v>104</v>
      </c>
      <c r="C47" s="399">
        <f t="shared" si="3"/>
        <v>0.6227544910179641</v>
      </c>
      <c r="D47" s="399">
        <v>10</v>
      </c>
      <c r="E47" s="399">
        <f t="shared" si="4"/>
        <v>1040</v>
      </c>
      <c r="F47" s="406">
        <v>0.5</v>
      </c>
      <c r="G47" s="399">
        <f t="shared" si="6"/>
        <v>520</v>
      </c>
      <c r="H47" s="399">
        <f t="shared" si="7"/>
        <v>122.67</v>
      </c>
      <c r="I47" s="401">
        <f t="shared" si="5"/>
        <v>642.66999999999996</v>
      </c>
    </row>
    <row r="48" spans="1:9" x14ac:dyDescent="0.25">
      <c r="A48" s="433" t="s">
        <v>638</v>
      </c>
      <c r="B48" s="767">
        <v>72</v>
      </c>
      <c r="C48" s="399">
        <f t="shared" si="3"/>
        <v>0.43113772455089822</v>
      </c>
      <c r="D48" s="399">
        <v>10</v>
      </c>
      <c r="E48" s="399">
        <f t="shared" si="4"/>
        <v>720</v>
      </c>
      <c r="F48" s="406">
        <v>0.5</v>
      </c>
      <c r="G48" s="399">
        <f t="shared" si="6"/>
        <v>360</v>
      </c>
      <c r="H48" s="399">
        <f t="shared" si="7"/>
        <v>84.92</v>
      </c>
      <c r="I48" s="401">
        <f t="shared" si="5"/>
        <v>444.92</v>
      </c>
    </row>
    <row r="49" spans="1:9" x14ac:dyDescent="0.25">
      <c r="A49" s="433" t="s">
        <v>638</v>
      </c>
      <c r="B49" s="767">
        <v>88</v>
      </c>
      <c r="C49" s="399">
        <f t="shared" si="3"/>
        <v>0.52694610778443118</v>
      </c>
      <c r="D49" s="399">
        <v>10</v>
      </c>
      <c r="E49" s="399">
        <f t="shared" si="4"/>
        <v>880</v>
      </c>
      <c r="F49" s="406">
        <v>0.5</v>
      </c>
      <c r="G49" s="399">
        <f t="shared" si="6"/>
        <v>440</v>
      </c>
      <c r="H49" s="399">
        <f t="shared" si="7"/>
        <v>103.8</v>
      </c>
      <c r="I49" s="401">
        <f t="shared" si="5"/>
        <v>543.79999999999995</v>
      </c>
    </row>
    <row r="50" spans="1:9" x14ac:dyDescent="0.25">
      <c r="A50" s="433" t="s">
        <v>638</v>
      </c>
      <c r="B50" s="767">
        <v>32</v>
      </c>
      <c r="C50" s="399">
        <f t="shared" si="3"/>
        <v>0.19161676646706588</v>
      </c>
      <c r="D50" s="399">
        <v>10</v>
      </c>
      <c r="E50" s="399">
        <f t="shared" si="4"/>
        <v>320</v>
      </c>
      <c r="F50" s="406">
        <v>0.5</v>
      </c>
      <c r="G50" s="399">
        <f t="shared" si="6"/>
        <v>160</v>
      </c>
      <c r="H50" s="399">
        <f t="shared" si="7"/>
        <v>37.74</v>
      </c>
      <c r="I50" s="401">
        <f t="shared" si="5"/>
        <v>197.74</v>
      </c>
    </row>
    <row r="51" spans="1:9" x14ac:dyDescent="0.25">
      <c r="A51" s="433" t="s">
        <v>639</v>
      </c>
      <c r="B51" s="767">
        <v>38</v>
      </c>
      <c r="C51" s="399">
        <f t="shared" si="3"/>
        <v>0.22754491017964071</v>
      </c>
      <c r="D51" s="399">
        <v>13</v>
      </c>
      <c r="E51" s="399">
        <f t="shared" si="4"/>
        <v>494</v>
      </c>
      <c r="F51" s="406">
        <v>0.5</v>
      </c>
      <c r="G51" s="399">
        <f t="shared" si="6"/>
        <v>247</v>
      </c>
      <c r="H51" s="399">
        <f t="shared" si="7"/>
        <v>58.27</v>
      </c>
      <c r="I51" s="401">
        <f t="shared" si="5"/>
        <v>305.27</v>
      </c>
    </row>
    <row r="52" spans="1:9" x14ac:dyDescent="0.25">
      <c r="A52" s="433" t="s">
        <v>639</v>
      </c>
      <c r="B52" s="767">
        <v>34</v>
      </c>
      <c r="C52" s="399">
        <f t="shared" si="3"/>
        <v>0.20359281437125748</v>
      </c>
      <c r="D52" s="399">
        <v>8.89</v>
      </c>
      <c r="E52" s="399">
        <f t="shared" si="4"/>
        <v>302.26</v>
      </c>
      <c r="F52" s="406">
        <v>0.5</v>
      </c>
      <c r="G52" s="399">
        <f t="shared" si="6"/>
        <v>151.13</v>
      </c>
      <c r="H52" s="399">
        <f t="shared" si="7"/>
        <v>35.65</v>
      </c>
      <c r="I52" s="401">
        <f t="shared" si="5"/>
        <v>186.78</v>
      </c>
    </row>
    <row r="53" spans="1:9" x14ac:dyDescent="0.25">
      <c r="A53" s="433" t="s">
        <v>639</v>
      </c>
      <c r="B53" s="767">
        <v>32</v>
      </c>
      <c r="C53" s="399">
        <f t="shared" si="3"/>
        <v>0.19161676646706588</v>
      </c>
      <c r="D53" s="399">
        <v>13</v>
      </c>
      <c r="E53" s="399">
        <f t="shared" si="4"/>
        <v>416</v>
      </c>
      <c r="F53" s="406">
        <v>0.5</v>
      </c>
      <c r="G53" s="399">
        <f t="shared" si="6"/>
        <v>208</v>
      </c>
      <c r="H53" s="399">
        <f t="shared" si="7"/>
        <v>49.07</v>
      </c>
      <c r="I53" s="401">
        <f t="shared" si="5"/>
        <v>257.07</v>
      </c>
    </row>
    <row r="54" spans="1:9" x14ac:dyDescent="0.25">
      <c r="A54" s="433" t="s">
        <v>639</v>
      </c>
      <c r="B54" s="767">
        <v>99</v>
      </c>
      <c r="C54" s="399">
        <f t="shared" si="3"/>
        <v>0.59281437125748504</v>
      </c>
      <c r="D54" s="399">
        <v>13</v>
      </c>
      <c r="E54" s="399">
        <f t="shared" si="4"/>
        <v>1287</v>
      </c>
      <c r="F54" s="406">
        <v>0.5</v>
      </c>
      <c r="G54" s="399">
        <f t="shared" si="6"/>
        <v>643.5</v>
      </c>
      <c r="H54" s="399">
        <f t="shared" si="7"/>
        <v>151.80000000000001</v>
      </c>
      <c r="I54" s="401">
        <f t="shared" si="5"/>
        <v>795.3</v>
      </c>
    </row>
    <row r="55" spans="1:9" x14ac:dyDescent="0.25">
      <c r="A55" s="433" t="s">
        <v>639</v>
      </c>
      <c r="B55" s="767">
        <v>88</v>
      </c>
      <c r="C55" s="399">
        <f t="shared" si="3"/>
        <v>0.52694610778443118</v>
      </c>
      <c r="D55" s="399">
        <v>13</v>
      </c>
      <c r="E55" s="399">
        <f t="shared" si="4"/>
        <v>1144</v>
      </c>
      <c r="F55" s="406">
        <v>0.5</v>
      </c>
      <c r="G55" s="399">
        <f t="shared" si="6"/>
        <v>572</v>
      </c>
      <c r="H55" s="428">
        <f>ROUND(G55*0.2077,2)</f>
        <v>118.8</v>
      </c>
      <c r="I55" s="401">
        <f t="shared" si="5"/>
        <v>690.8</v>
      </c>
    </row>
    <row r="56" spans="1:9" x14ac:dyDescent="0.25">
      <c r="A56" s="433" t="s">
        <v>639</v>
      </c>
      <c r="B56" s="767">
        <v>57</v>
      </c>
      <c r="C56" s="399">
        <f t="shared" si="3"/>
        <v>0.3413173652694611</v>
      </c>
      <c r="D56" s="399">
        <v>13</v>
      </c>
      <c r="E56" s="399">
        <f t="shared" si="4"/>
        <v>741</v>
      </c>
      <c r="F56" s="406">
        <v>0.5</v>
      </c>
      <c r="G56" s="399">
        <f t="shared" si="6"/>
        <v>370.5</v>
      </c>
      <c r="H56" s="399">
        <f t="shared" si="7"/>
        <v>87.4</v>
      </c>
      <c r="I56" s="401">
        <f t="shared" si="5"/>
        <v>457.9</v>
      </c>
    </row>
    <row r="57" spans="1:9" x14ac:dyDescent="0.25">
      <c r="A57" s="433" t="s">
        <v>639</v>
      </c>
      <c r="B57" s="767">
        <v>32</v>
      </c>
      <c r="C57" s="399">
        <f t="shared" si="3"/>
        <v>0.19161676646706588</v>
      </c>
      <c r="D57" s="399">
        <v>13</v>
      </c>
      <c r="E57" s="399">
        <f t="shared" si="4"/>
        <v>416</v>
      </c>
      <c r="F57" s="406">
        <v>0.5</v>
      </c>
      <c r="G57" s="399">
        <f t="shared" si="6"/>
        <v>208</v>
      </c>
      <c r="H57" s="399">
        <f t="shared" si="7"/>
        <v>49.07</v>
      </c>
      <c r="I57" s="401">
        <f t="shared" si="5"/>
        <v>257.07</v>
      </c>
    </row>
    <row r="58" spans="1:9" x14ac:dyDescent="0.25">
      <c r="A58" s="433" t="s">
        <v>640</v>
      </c>
      <c r="B58" s="767">
        <v>35</v>
      </c>
      <c r="C58" s="399">
        <f t="shared" si="3"/>
        <v>0.20958083832335328</v>
      </c>
      <c r="D58" s="399">
        <v>2044.11</v>
      </c>
      <c r="E58" s="399">
        <f>C58*D58</f>
        <v>428.40628742514963</v>
      </c>
      <c r="F58" s="406">
        <v>0.5</v>
      </c>
      <c r="G58" s="399">
        <f t="shared" si="6"/>
        <v>214.2</v>
      </c>
      <c r="H58" s="399">
        <f t="shared" si="7"/>
        <v>50.53</v>
      </c>
      <c r="I58" s="401">
        <f t="shared" si="5"/>
        <v>264.73</v>
      </c>
    </row>
    <row r="59" spans="1:9" x14ac:dyDescent="0.25">
      <c r="A59" s="433" t="s">
        <v>641</v>
      </c>
      <c r="B59" s="767">
        <v>45</v>
      </c>
      <c r="C59" s="399">
        <f t="shared" si="3"/>
        <v>0.26946107784431139</v>
      </c>
      <c r="D59" s="399">
        <v>10</v>
      </c>
      <c r="E59" s="399">
        <f t="shared" si="4"/>
        <v>450</v>
      </c>
      <c r="F59" s="406">
        <v>0.5</v>
      </c>
      <c r="G59" s="399">
        <f t="shared" si="6"/>
        <v>225</v>
      </c>
      <c r="H59" s="399">
        <f t="shared" si="7"/>
        <v>53.08</v>
      </c>
      <c r="I59" s="401">
        <f t="shared" si="5"/>
        <v>278.08</v>
      </c>
    </row>
    <row r="60" spans="1:9" x14ac:dyDescent="0.25">
      <c r="A60" s="433" t="s">
        <v>641</v>
      </c>
      <c r="B60" s="767">
        <v>64</v>
      </c>
      <c r="C60" s="399">
        <f t="shared" si="3"/>
        <v>0.38323353293413176</v>
      </c>
      <c r="D60" s="399">
        <v>10</v>
      </c>
      <c r="E60" s="399">
        <f t="shared" si="4"/>
        <v>640</v>
      </c>
      <c r="F60" s="406">
        <v>0.5</v>
      </c>
      <c r="G60" s="399">
        <f t="shared" si="6"/>
        <v>320</v>
      </c>
      <c r="H60" s="399">
        <f t="shared" si="7"/>
        <v>75.489999999999995</v>
      </c>
      <c r="I60" s="401">
        <f t="shared" si="5"/>
        <v>395.49</v>
      </c>
    </row>
    <row r="61" spans="1:9" x14ac:dyDescent="0.25">
      <c r="A61" s="433" t="s">
        <v>640</v>
      </c>
      <c r="B61" s="767">
        <v>24</v>
      </c>
      <c r="C61" s="399">
        <f t="shared" si="3"/>
        <v>0.1437125748502994</v>
      </c>
      <c r="D61" s="399">
        <v>2044.11</v>
      </c>
      <c r="E61" s="399">
        <f>C61*D61</f>
        <v>293.76431137724546</v>
      </c>
      <c r="F61" s="406">
        <v>0.5</v>
      </c>
      <c r="G61" s="399">
        <f t="shared" si="6"/>
        <v>146.88</v>
      </c>
      <c r="H61" s="399">
        <f t="shared" si="7"/>
        <v>34.65</v>
      </c>
      <c r="I61" s="401">
        <f t="shared" si="5"/>
        <v>181.53</v>
      </c>
    </row>
    <row r="62" spans="1:9" x14ac:dyDescent="0.25">
      <c r="A62" s="433" t="s">
        <v>641</v>
      </c>
      <c r="B62" s="767">
        <v>10</v>
      </c>
      <c r="C62" s="399">
        <f t="shared" si="3"/>
        <v>5.9880239520958084E-2</v>
      </c>
      <c r="D62" s="399">
        <v>10</v>
      </c>
      <c r="E62" s="399">
        <f t="shared" si="4"/>
        <v>100</v>
      </c>
      <c r="F62" s="406">
        <v>0.5</v>
      </c>
      <c r="G62" s="399">
        <f t="shared" si="6"/>
        <v>50</v>
      </c>
      <c r="H62" s="399">
        <f t="shared" si="7"/>
        <v>11.8</v>
      </c>
      <c r="I62" s="401">
        <f t="shared" si="5"/>
        <v>61.8</v>
      </c>
    </row>
    <row r="63" spans="1:9" x14ac:dyDescent="0.25">
      <c r="A63" s="433" t="s">
        <v>642</v>
      </c>
      <c r="B63" s="767">
        <v>104</v>
      </c>
      <c r="C63" s="399">
        <f t="shared" si="3"/>
        <v>0.6227544910179641</v>
      </c>
      <c r="D63" s="399">
        <v>12</v>
      </c>
      <c r="E63" s="399">
        <f t="shared" si="4"/>
        <v>1248</v>
      </c>
      <c r="F63" s="406">
        <v>0.5</v>
      </c>
      <c r="G63" s="399">
        <f t="shared" si="6"/>
        <v>624</v>
      </c>
      <c r="H63" s="399">
        <f t="shared" si="7"/>
        <v>147.19999999999999</v>
      </c>
      <c r="I63" s="401">
        <f t="shared" si="5"/>
        <v>771.2</v>
      </c>
    </row>
    <row r="64" spans="1:9" x14ac:dyDescent="0.25">
      <c r="A64" s="433" t="s">
        <v>642</v>
      </c>
      <c r="B64" s="767">
        <v>63</v>
      </c>
      <c r="C64" s="399">
        <f t="shared" si="3"/>
        <v>0.3772455089820359</v>
      </c>
      <c r="D64" s="399">
        <v>8.89</v>
      </c>
      <c r="E64" s="399">
        <f t="shared" si="4"/>
        <v>560.07000000000005</v>
      </c>
      <c r="F64" s="406">
        <v>0.5</v>
      </c>
      <c r="G64" s="399">
        <f t="shared" si="6"/>
        <v>280.04000000000002</v>
      </c>
      <c r="H64" s="399">
        <f t="shared" si="7"/>
        <v>66.06</v>
      </c>
      <c r="I64" s="401">
        <f t="shared" si="5"/>
        <v>346.1</v>
      </c>
    </row>
    <row r="65" spans="1:9" x14ac:dyDescent="0.25">
      <c r="A65" s="433" t="s">
        <v>642</v>
      </c>
      <c r="B65" s="767">
        <v>167</v>
      </c>
      <c r="C65" s="399">
        <f t="shared" si="3"/>
        <v>1</v>
      </c>
      <c r="D65" s="399">
        <v>12</v>
      </c>
      <c r="E65" s="399">
        <f t="shared" si="4"/>
        <v>2004</v>
      </c>
      <c r="F65" s="406">
        <v>0.5</v>
      </c>
      <c r="G65" s="399">
        <f t="shared" si="6"/>
        <v>1002</v>
      </c>
      <c r="H65" s="399">
        <f t="shared" si="7"/>
        <v>236.37</v>
      </c>
      <c r="I65" s="401">
        <f t="shared" si="5"/>
        <v>1238.3699999999999</v>
      </c>
    </row>
    <row r="66" spans="1:9" x14ac:dyDescent="0.25">
      <c r="A66" s="433" t="s">
        <v>642</v>
      </c>
      <c r="B66" s="767">
        <v>96</v>
      </c>
      <c r="C66" s="399">
        <f t="shared" si="3"/>
        <v>0.57485029940119758</v>
      </c>
      <c r="D66" s="399">
        <v>12</v>
      </c>
      <c r="E66" s="399">
        <f t="shared" si="4"/>
        <v>1152</v>
      </c>
      <c r="F66" s="406">
        <v>0.5</v>
      </c>
      <c r="G66" s="399">
        <f t="shared" si="6"/>
        <v>576</v>
      </c>
      <c r="H66" s="399">
        <f t="shared" si="7"/>
        <v>135.88</v>
      </c>
      <c r="I66" s="401">
        <f t="shared" si="5"/>
        <v>711.88</v>
      </c>
    </row>
    <row r="67" spans="1:9" x14ac:dyDescent="0.25">
      <c r="A67" s="433" t="s">
        <v>642</v>
      </c>
      <c r="B67" s="767">
        <v>48</v>
      </c>
      <c r="C67" s="399">
        <f t="shared" si="3"/>
        <v>0.28742514970059879</v>
      </c>
      <c r="D67" s="399">
        <v>12</v>
      </c>
      <c r="E67" s="399">
        <f t="shared" si="4"/>
        <v>576</v>
      </c>
      <c r="F67" s="406">
        <v>0.5</v>
      </c>
      <c r="G67" s="399">
        <f t="shared" si="6"/>
        <v>288</v>
      </c>
      <c r="H67" s="399">
        <f t="shared" si="7"/>
        <v>67.94</v>
      </c>
      <c r="I67" s="401">
        <f t="shared" si="5"/>
        <v>355.94</v>
      </c>
    </row>
    <row r="68" spans="1:9" x14ac:dyDescent="0.25">
      <c r="A68" s="433" t="s">
        <v>642</v>
      </c>
      <c r="B68" s="767">
        <v>24</v>
      </c>
      <c r="C68" s="399">
        <f t="shared" si="3"/>
        <v>0.1437125748502994</v>
      </c>
      <c r="D68" s="399">
        <v>12</v>
      </c>
      <c r="E68" s="399">
        <f t="shared" si="4"/>
        <v>288</v>
      </c>
      <c r="F68" s="406">
        <v>0.5</v>
      </c>
      <c r="G68" s="399">
        <f t="shared" si="6"/>
        <v>144</v>
      </c>
      <c r="H68" s="399">
        <f t="shared" si="7"/>
        <v>33.97</v>
      </c>
      <c r="I68" s="401">
        <f t="shared" si="5"/>
        <v>177.97</v>
      </c>
    </row>
    <row r="69" spans="1:9" x14ac:dyDescent="0.25">
      <c r="A69" s="433" t="s">
        <v>642</v>
      </c>
      <c r="B69" s="767">
        <v>24</v>
      </c>
      <c r="C69" s="399">
        <f t="shared" si="3"/>
        <v>0.1437125748502994</v>
      </c>
      <c r="D69" s="399">
        <v>12</v>
      </c>
      <c r="E69" s="399">
        <f t="shared" si="4"/>
        <v>288</v>
      </c>
      <c r="F69" s="406">
        <v>0.5</v>
      </c>
      <c r="G69" s="399">
        <f t="shared" si="6"/>
        <v>144</v>
      </c>
      <c r="H69" s="399">
        <f t="shared" si="7"/>
        <v>33.97</v>
      </c>
      <c r="I69" s="401">
        <f t="shared" si="5"/>
        <v>177.97</v>
      </c>
    </row>
    <row r="70" spans="1:9" x14ac:dyDescent="0.25">
      <c r="A70" s="433" t="s">
        <v>642</v>
      </c>
      <c r="B70" s="767">
        <v>24</v>
      </c>
      <c r="C70" s="399">
        <f t="shared" si="3"/>
        <v>0.1437125748502994</v>
      </c>
      <c r="D70" s="399">
        <v>12</v>
      </c>
      <c r="E70" s="399">
        <f t="shared" si="4"/>
        <v>288</v>
      </c>
      <c r="F70" s="406">
        <v>0.5</v>
      </c>
      <c r="G70" s="399">
        <f t="shared" si="6"/>
        <v>144</v>
      </c>
      <c r="H70" s="399">
        <f t="shared" si="7"/>
        <v>33.97</v>
      </c>
      <c r="I70" s="401">
        <f t="shared" si="5"/>
        <v>177.97</v>
      </c>
    </row>
    <row r="71" spans="1:9" x14ac:dyDescent="0.25">
      <c r="A71" s="433" t="s">
        <v>643</v>
      </c>
      <c r="B71" s="767">
        <v>35</v>
      </c>
      <c r="C71" s="399">
        <f t="shared" si="3"/>
        <v>0.20958083832335328</v>
      </c>
      <c r="D71" s="399">
        <v>2044.11</v>
      </c>
      <c r="E71" s="399">
        <f>C71*D71</f>
        <v>428.40628742514963</v>
      </c>
      <c r="F71" s="406">
        <v>0.5</v>
      </c>
      <c r="G71" s="399">
        <f t="shared" si="6"/>
        <v>214.2</v>
      </c>
      <c r="H71" s="399">
        <f t="shared" si="7"/>
        <v>50.53</v>
      </c>
      <c r="I71" s="401">
        <f t="shared" si="5"/>
        <v>264.73</v>
      </c>
    </row>
    <row r="72" spans="1:9" x14ac:dyDescent="0.25">
      <c r="A72" s="433" t="s">
        <v>644</v>
      </c>
      <c r="B72" s="767">
        <v>13</v>
      </c>
      <c r="C72" s="399">
        <f t="shared" si="3"/>
        <v>7.7844311377245512E-2</v>
      </c>
      <c r="D72" s="399">
        <v>10</v>
      </c>
      <c r="E72" s="399">
        <f t="shared" si="4"/>
        <v>130</v>
      </c>
      <c r="F72" s="406">
        <v>0.5</v>
      </c>
      <c r="G72" s="399">
        <f t="shared" si="6"/>
        <v>65</v>
      </c>
      <c r="H72" s="399">
        <f t="shared" si="7"/>
        <v>15.33</v>
      </c>
      <c r="I72" s="401">
        <f t="shared" si="5"/>
        <v>80.33</v>
      </c>
    </row>
    <row r="73" spans="1:9" ht="31.5" x14ac:dyDescent="0.25">
      <c r="A73" s="432" t="s">
        <v>7</v>
      </c>
      <c r="B73" s="781">
        <f>SUM(B74:B80)</f>
        <v>769</v>
      </c>
      <c r="C73" s="412">
        <f t="shared" ref="C73:I73" si="8">SUM(C74:C80)</f>
        <v>4.6047904191616764</v>
      </c>
      <c r="D73" s="412"/>
      <c r="E73" s="412"/>
      <c r="F73" s="608"/>
      <c r="G73" s="412">
        <f t="shared" si="8"/>
        <v>3046.6400000000003</v>
      </c>
      <c r="H73" s="412">
        <f t="shared" si="8"/>
        <v>705.1</v>
      </c>
      <c r="I73" s="414">
        <f t="shared" si="8"/>
        <v>3751.7400000000007</v>
      </c>
    </row>
    <row r="74" spans="1:9" x14ac:dyDescent="0.25">
      <c r="A74" s="433" t="s">
        <v>27</v>
      </c>
      <c r="B74" s="767">
        <v>167</v>
      </c>
      <c r="C74" s="399">
        <f t="shared" si="3"/>
        <v>1</v>
      </c>
      <c r="D74" s="399">
        <v>1500</v>
      </c>
      <c r="E74" s="399">
        <f>C74*D74</f>
        <v>1500</v>
      </c>
      <c r="F74" s="406">
        <v>0.5</v>
      </c>
      <c r="G74" s="399">
        <f t="shared" si="6"/>
        <v>750</v>
      </c>
      <c r="H74" s="399">
        <f t="shared" si="7"/>
        <v>176.93</v>
      </c>
      <c r="I74" s="401">
        <f t="shared" ref="I74:I80" si="9">G74+H74</f>
        <v>926.93000000000006</v>
      </c>
    </row>
    <row r="75" spans="1:9" x14ac:dyDescent="0.25">
      <c r="A75" s="433" t="s">
        <v>24</v>
      </c>
      <c r="B75" s="767">
        <v>32</v>
      </c>
      <c r="C75" s="399">
        <f t="shared" si="3"/>
        <v>0.19161676646706588</v>
      </c>
      <c r="D75" s="399">
        <v>7.63</v>
      </c>
      <c r="E75" s="399">
        <f t="shared" ref="E75:E80" si="10">B75*D75</f>
        <v>244.16</v>
      </c>
      <c r="F75" s="406">
        <v>0.5</v>
      </c>
      <c r="G75" s="399">
        <f t="shared" si="6"/>
        <v>122.08</v>
      </c>
      <c r="H75" s="399">
        <f t="shared" si="7"/>
        <v>28.8</v>
      </c>
      <c r="I75" s="401">
        <f t="shared" si="9"/>
        <v>150.88</v>
      </c>
    </row>
    <row r="76" spans="1:9" x14ac:dyDescent="0.25">
      <c r="A76" s="433" t="s">
        <v>24</v>
      </c>
      <c r="B76" s="767">
        <v>167</v>
      </c>
      <c r="C76" s="399">
        <f t="shared" si="3"/>
        <v>1</v>
      </c>
      <c r="D76" s="399">
        <v>7.63</v>
      </c>
      <c r="E76" s="399">
        <f t="shared" si="10"/>
        <v>1274.21</v>
      </c>
      <c r="F76" s="406">
        <v>0.5</v>
      </c>
      <c r="G76" s="399">
        <f t="shared" si="6"/>
        <v>637.11</v>
      </c>
      <c r="H76" s="399">
        <f t="shared" si="7"/>
        <v>150.29</v>
      </c>
      <c r="I76" s="401">
        <f t="shared" si="9"/>
        <v>787.4</v>
      </c>
    </row>
    <row r="77" spans="1:9" x14ac:dyDescent="0.25">
      <c r="A77" s="433" t="s">
        <v>24</v>
      </c>
      <c r="B77" s="767">
        <v>167</v>
      </c>
      <c r="C77" s="399">
        <f t="shared" ref="C77:C80" si="11">B77/167</f>
        <v>1</v>
      </c>
      <c r="D77" s="399">
        <v>7.63</v>
      </c>
      <c r="E77" s="399">
        <f t="shared" si="10"/>
        <v>1274.21</v>
      </c>
      <c r="F77" s="406">
        <v>0.5</v>
      </c>
      <c r="G77" s="399">
        <f t="shared" si="6"/>
        <v>637.11</v>
      </c>
      <c r="H77" s="399">
        <f t="shared" si="7"/>
        <v>150.29</v>
      </c>
      <c r="I77" s="401">
        <f t="shared" si="9"/>
        <v>787.4</v>
      </c>
    </row>
    <row r="78" spans="1:9" x14ac:dyDescent="0.25">
      <c r="A78" s="433" t="s">
        <v>24</v>
      </c>
      <c r="B78" s="767">
        <v>20</v>
      </c>
      <c r="C78" s="399">
        <f t="shared" si="11"/>
        <v>0.11976047904191617</v>
      </c>
      <c r="D78" s="399">
        <v>7.63</v>
      </c>
      <c r="E78" s="399">
        <f t="shared" si="10"/>
        <v>152.6</v>
      </c>
      <c r="F78" s="406">
        <v>0.5</v>
      </c>
      <c r="G78" s="399">
        <f t="shared" ref="G78:G141" si="12">ROUND(E78*F78,2)</f>
        <v>76.3</v>
      </c>
      <c r="H78" s="399">
        <f t="shared" ref="H78:H141" si="13">ROUND(G78*0.2359,2)</f>
        <v>18</v>
      </c>
      <c r="I78" s="401">
        <f t="shared" si="9"/>
        <v>94.3</v>
      </c>
    </row>
    <row r="79" spans="1:9" x14ac:dyDescent="0.25">
      <c r="A79" s="433" t="s">
        <v>24</v>
      </c>
      <c r="B79" s="767">
        <v>120</v>
      </c>
      <c r="C79" s="399">
        <f t="shared" si="11"/>
        <v>0.71856287425149701</v>
      </c>
      <c r="D79" s="399">
        <v>7.63</v>
      </c>
      <c r="E79" s="399">
        <f t="shared" si="10"/>
        <v>915.6</v>
      </c>
      <c r="F79" s="406">
        <v>0.5</v>
      </c>
      <c r="G79" s="399">
        <f t="shared" si="12"/>
        <v>457.8</v>
      </c>
      <c r="H79" s="428">
        <f>ROUND(G79*0.2194,2)</f>
        <v>100.44</v>
      </c>
      <c r="I79" s="401">
        <f t="shared" si="9"/>
        <v>558.24</v>
      </c>
    </row>
    <row r="80" spans="1:9" x14ac:dyDescent="0.25">
      <c r="A80" s="433" t="s">
        <v>478</v>
      </c>
      <c r="B80" s="767">
        <v>96</v>
      </c>
      <c r="C80" s="399">
        <f t="shared" si="11"/>
        <v>0.57485029940119758</v>
      </c>
      <c r="D80" s="399">
        <v>7.63</v>
      </c>
      <c r="E80" s="399">
        <f t="shared" si="10"/>
        <v>732.48</v>
      </c>
      <c r="F80" s="406">
        <v>0.5</v>
      </c>
      <c r="G80" s="399">
        <f t="shared" si="12"/>
        <v>366.24</v>
      </c>
      <c r="H80" s="428">
        <f>ROUND(G80*0.2194,2)</f>
        <v>80.349999999999994</v>
      </c>
      <c r="I80" s="401">
        <f t="shared" si="9"/>
        <v>446.59000000000003</v>
      </c>
    </row>
    <row r="81" spans="1:11" ht="31.5" x14ac:dyDescent="0.25">
      <c r="A81" s="432" t="s">
        <v>8</v>
      </c>
      <c r="B81" s="781">
        <f>SUM(B82:B86)</f>
        <v>615</v>
      </c>
      <c r="C81" s="412">
        <f t="shared" ref="C81:I81" si="14">SUM(C82:C86)</f>
        <v>3.6826347305389224</v>
      </c>
      <c r="D81" s="412"/>
      <c r="E81" s="412"/>
      <c r="F81" s="608"/>
      <c r="G81" s="412">
        <f t="shared" si="14"/>
        <v>1675.8799999999999</v>
      </c>
      <c r="H81" s="412">
        <f t="shared" si="14"/>
        <v>395.34</v>
      </c>
      <c r="I81" s="414">
        <f t="shared" si="14"/>
        <v>2071.2199999999998</v>
      </c>
    </row>
    <row r="82" spans="1:11" x14ac:dyDescent="0.25">
      <c r="A82" s="433" t="s">
        <v>379</v>
      </c>
      <c r="B82" s="767">
        <v>144</v>
      </c>
      <c r="C82" s="399">
        <f t="shared" ref="C82:C86" si="15">B82/167</f>
        <v>0.86227544910179643</v>
      </c>
      <c r="D82" s="399">
        <v>5.45</v>
      </c>
      <c r="E82" s="399">
        <f t="shared" ref="E82:E86" si="16">B82*D82</f>
        <v>784.80000000000007</v>
      </c>
      <c r="F82" s="406">
        <v>0.5</v>
      </c>
      <c r="G82" s="399">
        <f t="shared" si="12"/>
        <v>392.4</v>
      </c>
      <c r="H82" s="399">
        <f t="shared" si="13"/>
        <v>92.57</v>
      </c>
      <c r="I82" s="401">
        <f>G82+H82</f>
        <v>484.96999999999997</v>
      </c>
    </row>
    <row r="83" spans="1:11" x14ac:dyDescent="0.25">
      <c r="A83" s="433" t="s">
        <v>379</v>
      </c>
      <c r="B83" s="767">
        <v>120</v>
      </c>
      <c r="C83" s="399">
        <f t="shared" si="15"/>
        <v>0.71856287425149701</v>
      </c>
      <c r="D83" s="399">
        <v>5.45</v>
      </c>
      <c r="E83" s="399">
        <f t="shared" si="16"/>
        <v>654</v>
      </c>
      <c r="F83" s="406">
        <v>0.5</v>
      </c>
      <c r="G83" s="399">
        <f t="shared" si="12"/>
        <v>327</v>
      </c>
      <c r="H83" s="399">
        <f t="shared" si="13"/>
        <v>77.14</v>
      </c>
      <c r="I83" s="401">
        <f>G83+H83</f>
        <v>404.14</v>
      </c>
    </row>
    <row r="84" spans="1:11" x14ac:dyDescent="0.25">
      <c r="A84" s="433" t="s">
        <v>379</v>
      </c>
      <c r="B84" s="767">
        <v>144</v>
      </c>
      <c r="C84" s="399">
        <f t="shared" si="15"/>
        <v>0.86227544910179643</v>
      </c>
      <c r="D84" s="399">
        <v>5.45</v>
      </c>
      <c r="E84" s="399">
        <f t="shared" si="16"/>
        <v>784.80000000000007</v>
      </c>
      <c r="F84" s="406">
        <v>0.5</v>
      </c>
      <c r="G84" s="399">
        <f t="shared" si="12"/>
        <v>392.4</v>
      </c>
      <c r="H84" s="399">
        <f t="shared" si="13"/>
        <v>92.57</v>
      </c>
      <c r="I84" s="401">
        <f>G84+H84</f>
        <v>484.96999999999997</v>
      </c>
    </row>
    <row r="85" spans="1:11" x14ac:dyDescent="0.25">
      <c r="A85" s="433" t="s">
        <v>379</v>
      </c>
      <c r="B85" s="767">
        <v>167</v>
      </c>
      <c r="C85" s="399">
        <f t="shared" si="15"/>
        <v>1</v>
      </c>
      <c r="D85" s="399">
        <v>5.45</v>
      </c>
      <c r="E85" s="399">
        <f t="shared" si="16"/>
        <v>910.15</v>
      </c>
      <c r="F85" s="406">
        <v>0.5</v>
      </c>
      <c r="G85" s="399">
        <f t="shared" si="12"/>
        <v>455.08</v>
      </c>
      <c r="H85" s="399">
        <f t="shared" si="13"/>
        <v>107.35</v>
      </c>
      <c r="I85" s="401">
        <f>G85+H85</f>
        <v>562.42999999999995</v>
      </c>
    </row>
    <row r="86" spans="1:11" x14ac:dyDescent="0.25">
      <c r="A86" s="433" t="s">
        <v>379</v>
      </c>
      <c r="B86" s="767">
        <v>40</v>
      </c>
      <c r="C86" s="399">
        <f t="shared" si="15"/>
        <v>0.23952095808383234</v>
      </c>
      <c r="D86" s="399">
        <v>5.45</v>
      </c>
      <c r="E86" s="399">
        <f t="shared" si="16"/>
        <v>218</v>
      </c>
      <c r="F86" s="406">
        <v>0.5</v>
      </c>
      <c r="G86" s="399">
        <f t="shared" si="12"/>
        <v>109</v>
      </c>
      <c r="H86" s="399">
        <f t="shared" si="13"/>
        <v>25.71</v>
      </c>
      <c r="I86" s="401">
        <f>G86+H86</f>
        <v>134.71</v>
      </c>
    </row>
    <row r="87" spans="1:11" x14ac:dyDescent="0.25">
      <c r="A87" s="432" t="s">
        <v>6</v>
      </c>
      <c r="B87" s="781">
        <f>SUM(B88:B92)</f>
        <v>301</v>
      </c>
      <c r="C87" s="412">
        <f t="shared" ref="C87:I87" si="17">SUM(C88:C92)</f>
        <v>1.8023952095808382</v>
      </c>
      <c r="D87" s="412"/>
      <c r="E87" s="412"/>
      <c r="F87" s="608"/>
      <c r="G87" s="412">
        <f t="shared" si="17"/>
        <v>705.54000000000008</v>
      </c>
      <c r="H87" s="412">
        <f t="shared" si="17"/>
        <v>166.44</v>
      </c>
      <c r="I87" s="414">
        <f t="shared" si="17"/>
        <v>871.98</v>
      </c>
    </row>
    <row r="88" spans="1:11" x14ac:dyDescent="0.25">
      <c r="A88" s="433" t="s">
        <v>388</v>
      </c>
      <c r="B88" s="767">
        <v>96</v>
      </c>
      <c r="C88" s="399">
        <f t="shared" ref="C88:C92" si="18">B88/167</f>
        <v>0.57485029940119758</v>
      </c>
      <c r="D88" s="399">
        <v>4.6900000000000004</v>
      </c>
      <c r="E88" s="399">
        <f t="shared" ref="E88" si="19">B88*D88</f>
        <v>450.24</v>
      </c>
      <c r="F88" s="406">
        <v>0.5</v>
      </c>
      <c r="G88" s="399">
        <f t="shared" si="12"/>
        <v>225.12</v>
      </c>
      <c r="H88" s="399">
        <f t="shared" si="13"/>
        <v>53.11</v>
      </c>
      <c r="I88" s="401">
        <f>G88+H88</f>
        <v>278.23</v>
      </c>
    </row>
    <row r="89" spans="1:11" x14ac:dyDescent="0.25">
      <c r="A89" s="433" t="s">
        <v>645</v>
      </c>
      <c r="B89" s="767">
        <v>60</v>
      </c>
      <c r="C89" s="399">
        <f t="shared" si="18"/>
        <v>0.3592814371257485</v>
      </c>
      <c r="D89" s="399">
        <v>835</v>
      </c>
      <c r="E89" s="399">
        <f t="shared" ref="E89:E92" si="20">C89*D89</f>
        <v>300</v>
      </c>
      <c r="F89" s="406">
        <v>0.5</v>
      </c>
      <c r="G89" s="399">
        <f t="shared" si="12"/>
        <v>150</v>
      </c>
      <c r="H89" s="399">
        <f t="shared" si="13"/>
        <v>35.39</v>
      </c>
      <c r="I89" s="401">
        <f>G89+H89</f>
        <v>185.39</v>
      </c>
    </row>
    <row r="90" spans="1:11" x14ac:dyDescent="0.25">
      <c r="A90" s="433" t="s">
        <v>645</v>
      </c>
      <c r="B90" s="767">
        <v>68</v>
      </c>
      <c r="C90" s="399">
        <f t="shared" si="18"/>
        <v>0.40718562874251496</v>
      </c>
      <c r="D90" s="399">
        <v>785</v>
      </c>
      <c r="E90" s="399">
        <f t="shared" si="20"/>
        <v>319.64071856287427</v>
      </c>
      <c r="F90" s="406">
        <v>0.5</v>
      </c>
      <c r="G90" s="399">
        <f t="shared" si="12"/>
        <v>159.82</v>
      </c>
      <c r="H90" s="399">
        <f t="shared" si="13"/>
        <v>37.700000000000003</v>
      </c>
      <c r="I90" s="401">
        <f>G90+H90</f>
        <v>197.51999999999998</v>
      </c>
    </row>
    <row r="91" spans="1:11" x14ac:dyDescent="0.25">
      <c r="A91" s="433" t="s">
        <v>645</v>
      </c>
      <c r="B91" s="767">
        <v>31</v>
      </c>
      <c r="C91" s="399">
        <f t="shared" si="18"/>
        <v>0.18562874251497005</v>
      </c>
      <c r="D91" s="399">
        <v>740</v>
      </c>
      <c r="E91" s="399">
        <f t="shared" si="20"/>
        <v>137.36526946107784</v>
      </c>
      <c r="F91" s="406">
        <v>0.5</v>
      </c>
      <c r="G91" s="399">
        <f t="shared" si="12"/>
        <v>68.680000000000007</v>
      </c>
      <c r="H91" s="399">
        <f t="shared" si="13"/>
        <v>16.2</v>
      </c>
      <c r="I91" s="401">
        <f>G91+H91</f>
        <v>84.88000000000001</v>
      </c>
    </row>
    <row r="92" spans="1:11" x14ac:dyDescent="0.25">
      <c r="A92" s="433" t="s">
        <v>645</v>
      </c>
      <c r="B92" s="767">
        <v>46</v>
      </c>
      <c r="C92" s="399">
        <f t="shared" si="18"/>
        <v>0.27544910179640719</v>
      </c>
      <c r="D92" s="399">
        <v>740</v>
      </c>
      <c r="E92" s="399">
        <f t="shared" si="20"/>
        <v>203.83233532934133</v>
      </c>
      <c r="F92" s="406">
        <v>0.5</v>
      </c>
      <c r="G92" s="399">
        <f t="shared" si="12"/>
        <v>101.92</v>
      </c>
      <c r="H92" s="399">
        <f t="shared" si="13"/>
        <v>24.04</v>
      </c>
      <c r="I92" s="401">
        <f>G92+H92</f>
        <v>125.96000000000001</v>
      </c>
    </row>
    <row r="93" spans="1:11" s="196" customFormat="1" x14ac:dyDescent="0.25">
      <c r="A93" s="738" t="s">
        <v>646</v>
      </c>
      <c r="B93" s="744">
        <f>B94</f>
        <v>127</v>
      </c>
      <c r="C93" s="710">
        <f t="shared" ref="C93:I94" si="21">C94</f>
        <v>0.76047904191616766</v>
      </c>
      <c r="D93" s="710"/>
      <c r="E93" s="710"/>
      <c r="F93" s="742"/>
      <c r="G93" s="710">
        <f t="shared" si="21"/>
        <v>1413.18</v>
      </c>
      <c r="H93" s="710">
        <f t="shared" si="21"/>
        <v>333.37</v>
      </c>
      <c r="I93" s="712">
        <f t="shared" si="21"/>
        <v>1746.5500000000002</v>
      </c>
      <c r="K93" s="350"/>
    </row>
    <row r="94" spans="1:11" ht="31.5" x14ac:dyDescent="0.25">
      <c r="A94" s="432" t="s">
        <v>9</v>
      </c>
      <c r="B94" s="781">
        <f>B95</f>
        <v>127</v>
      </c>
      <c r="C94" s="412">
        <f t="shared" si="21"/>
        <v>0.76047904191616766</v>
      </c>
      <c r="D94" s="412"/>
      <c r="E94" s="412"/>
      <c r="F94" s="608"/>
      <c r="G94" s="412">
        <f t="shared" si="21"/>
        <v>1413.18</v>
      </c>
      <c r="H94" s="412">
        <f t="shared" si="21"/>
        <v>333.37</v>
      </c>
      <c r="I94" s="414">
        <f t="shared" si="21"/>
        <v>1746.5500000000002</v>
      </c>
    </row>
    <row r="95" spans="1:11" x14ac:dyDescent="0.25">
      <c r="A95" s="433" t="s">
        <v>647</v>
      </c>
      <c r="B95" s="767">
        <v>127</v>
      </c>
      <c r="C95" s="399">
        <f t="shared" ref="C95" si="22">B95/167</f>
        <v>0.76047904191616766</v>
      </c>
      <c r="D95" s="399">
        <v>1858.28</v>
      </c>
      <c r="E95" s="399">
        <f>C95*D95</f>
        <v>1413.182994011976</v>
      </c>
      <c r="F95" s="406">
        <v>1</v>
      </c>
      <c r="G95" s="399">
        <f t="shared" si="12"/>
        <v>1413.18</v>
      </c>
      <c r="H95" s="399">
        <f t="shared" si="13"/>
        <v>333.37</v>
      </c>
      <c r="I95" s="401">
        <f>G95+H95</f>
        <v>1746.5500000000002</v>
      </c>
    </row>
    <row r="96" spans="1:11" s="196" customFormat="1" x14ac:dyDescent="0.25">
      <c r="A96" s="738" t="s">
        <v>648</v>
      </c>
      <c r="B96" s="744">
        <f>B97+B107+B120</f>
        <v>3169</v>
      </c>
      <c r="C96" s="710">
        <f t="shared" ref="C96:I96" si="23">C97+C107+C120</f>
        <v>18.976047904191617</v>
      </c>
      <c r="D96" s="710"/>
      <c r="E96" s="710"/>
      <c r="F96" s="742"/>
      <c r="G96" s="710">
        <f t="shared" si="23"/>
        <v>7268.6399999999994</v>
      </c>
      <c r="H96" s="710">
        <f t="shared" si="23"/>
        <v>1668.7899999999997</v>
      </c>
      <c r="I96" s="712">
        <f t="shared" si="23"/>
        <v>8937.43</v>
      </c>
      <c r="K96" s="350"/>
    </row>
    <row r="97" spans="1:9" ht="31.5" x14ac:dyDescent="0.25">
      <c r="A97" s="432" t="s">
        <v>9</v>
      </c>
      <c r="B97" s="781">
        <f>SUM(B98:B106)</f>
        <v>1232</v>
      </c>
      <c r="C97" s="412">
        <f t="shared" ref="C97:I97" si="24">SUM(C98:C106)</f>
        <v>7.3772455089820363</v>
      </c>
      <c r="D97" s="412"/>
      <c r="E97" s="412"/>
      <c r="F97" s="608"/>
      <c r="G97" s="412">
        <f t="shared" si="24"/>
        <v>3100.0999999999995</v>
      </c>
      <c r="H97" s="412">
        <f t="shared" si="24"/>
        <v>703.53999999999985</v>
      </c>
      <c r="I97" s="414">
        <f t="shared" si="24"/>
        <v>3803.6400000000003</v>
      </c>
    </row>
    <row r="98" spans="1:9" x14ac:dyDescent="0.25">
      <c r="A98" s="433" t="s">
        <v>649</v>
      </c>
      <c r="B98" s="767">
        <v>167</v>
      </c>
      <c r="C98" s="399">
        <f t="shared" ref="C98:C106" si="25">B98/167</f>
        <v>1</v>
      </c>
      <c r="D98" s="399">
        <v>2500</v>
      </c>
      <c r="E98" s="399">
        <f t="shared" ref="E98:E102" si="26">C98*D98</f>
        <v>2500</v>
      </c>
      <c r="F98" s="406">
        <v>0.3</v>
      </c>
      <c r="G98" s="399">
        <f t="shared" si="12"/>
        <v>750</v>
      </c>
      <c r="H98" s="428">
        <f>ROUND(G98*0.2077,2)</f>
        <v>155.78</v>
      </c>
      <c r="I98" s="401">
        <f>G98+H98</f>
        <v>905.78</v>
      </c>
    </row>
    <row r="99" spans="1:9" x14ac:dyDescent="0.25">
      <c r="A99" s="433" t="s">
        <v>650</v>
      </c>
      <c r="B99" s="767">
        <v>143</v>
      </c>
      <c r="C99" s="399">
        <f t="shared" si="25"/>
        <v>0.85628742514970058</v>
      </c>
      <c r="D99" s="399">
        <v>2200</v>
      </c>
      <c r="E99" s="399">
        <f t="shared" si="26"/>
        <v>1883.8323353293413</v>
      </c>
      <c r="F99" s="406">
        <v>0.3</v>
      </c>
      <c r="G99" s="399">
        <f t="shared" si="12"/>
        <v>565.15</v>
      </c>
      <c r="H99" s="399">
        <f t="shared" si="13"/>
        <v>133.32</v>
      </c>
      <c r="I99" s="401">
        <f t="shared" ref="I99:I106" si="27">G99+H99</f>
        <v>698.47</v>
      </c>
    </row>
    <row r="100" spans="1:9" x14ac:dyDescent="0.25">
      <c r="A100" s="433" t="s">
        <v>155</v>
      </c>
      <c r="B100" s="767">
        <v>103</v>
      </c>
      <c r="C100" s="399">
        <f t="shared" si="25"/>
        <v>0.61676646706586824</v>
      </c>
      <c r="D100" s="399">
        <v>2200</v>
      </c>
      <c r="E100" s="399">
        <f t="shared" si="26"/>
        <v>1356.8862275449101</v>
      </c>
      <c r="F100" s="406">
        <v>0.3</v>
      </c>
      <c r="G100" s="399">
        <f t="shared" si="12"/>
        <v>407.07</v>
      </c>
      <c r="H100" s="399">
        <f t="shared" si="13"/>
        <v>96.03</v>
      </c>
      <c r="I100" s="401">
        <f t="shared" si="27"/>
        <v>503.1</v>
      </c>
    </row>
    <row r="101" spans="1:9" x14ac:dyDescent="0.25">
      <c r="A101" s="433" t="s">
        <v>155</v>
      </c>
      <c r="B101" s="767">
        <v>95</v>
      </c>
      <c r="C101" s="399">
        <f t="shared" si="25"/>
        <v>0.56886227544910184</v>
      </c>
      <c r="D101" s="399">
        <v>2200</v>
      </c>
      <c r="E101" s="399">
        <f t="shared" si="26"/>
        <v>1251.4970059880241</v>
      </c>
      <c r="F101" s="406">
        <v>0.3</v>
      </c>
      <c r="G101" s="399">
        <f t="shared" si="12"/>
        <v>375.45</v>
      </c>
      <c r="H101" s="399">
        <f t="shared" si="13"/>
        <v>88.57</v>
      </c>
      <c r="I101" s="401">
        <f t="shared" si="27"/>
        <v>464.02</v>
      </c>
    </row>
    <row r="102" spans="1:9" x14ac:dyDescent="0.25">
      <c r="A102" s="433" t="s">
        <v>388</v>
      </c>
      <c r="B102" s="767">
        <v>143</v>
      </c>
      <c r="C102" s="399">
        <f t="shared" si="25"/>
        <v>0.85628742514970058</v>
      </c>
      <c r="D102" s="399">
        <v>720</v>
      </c>
      <c r="E102" s="399">
        <f t="shared" si="26"/>
        <v>616.5269461077844</v>
      </c>
      <c r="F102" s="406">
        <v>0.3</v>
      </c>
      <c r="G102" s="399">
        <f t="shared" si="12"/>
        <v>184.96</v>
      </c>
      <c r="H102" s="399">
        <f t="shared" si="13"/>
        <v>43.63</v>
      </c>
      <c r="I102" s="401">
        <f t="shared" si="27"/>
        <v>228.59</v>
      </c>
    </row>
    <row r="103" spans="1:9" x14ac:dyDescent="0.25">
      <c r="A103" s="433" t="s">
        <v>388</v>
      </c>
      <c r="B103" s="767">
        <v>167</v>
      </c>
      <c r="C103" s="399">
        <f t="shared" si="25"/>
        <v>1</v>
      </c>
      <c r="D103" s="399">
        <v>4.6900000000000004</v>
      </c>
      <c r="E103" s="399">
        <f t="shared" ref="E103:E106" si="28">B103*D103</f>
        <v>783.23</v>
      </c>
      <c r="F103" s="406">
        <v>0.3</v>
      </c>
      <c r="G103" s="399">
        <f t="shared" si="12"/>
        <v>234.97</v>
      </c>
      <c r="H103" s="399">
        <f t="shared" si="13"/>
        <v>55.43</v>
      </c>
      <c r="I103" s="401">
        <f t="shared" si="27"/>
        <v>290.39999999999998</v>
      </c>
    </row>
    <row r="104" spans="1:9" x14ac:dyDescent="0.25">
      <c r="A104" s="433" t="s">
        <v>388</v>
      </c>
      <c r="B104" s="767">
        <v>80</v>
      </c>
      <c r="C104" s="399">
        <f t="shared" si="25"/>
        <v>0.47904191616766467</v>
      </c>
      <c r="D104" s="399">
        <v>4.6900000000000004</v>
      </c>
      <c r="E104" s="399">
        <f t="shared" si="28"/>
        <v>375.20000000000005</v>
      </c>
      <c r="F104" s="406">
        <v>0.3</v>
      </c>
      <c r="G104" s="399">
        <f t="shared" si="12"/>
        <v>112.56</v>
      </c>
      <c r="H104" s="399">
        <f t="shared" si="13"/>
        <v>26.55</v>
      </c>
      <c r="I104" s="401">
        <f t="shared" si="27"/>
        <v>139.11000000000001</v>
      </c>
    </row>
    <row r="105" spans="1:9" x14ac:dyDescent="0.25">
      <c r="A105" s="433" t="s">
        <v>388</v>
      </c>
      <c r="B105" s="767">
        <v>167</v>
      </c>
      <c r="C105" s="399">
        <f t="shared" si="25"/>
        <v>1</v>
      </c>
      <c r="D105" s="399">
        <v>4.6900000000000004</v>
      </c>
      <c r="E105" s="399">
        <f t="shared" si="28"/>
        <v>783.23</v>
      </c>
      <c r="F105" s="406">
        <v>0.3</v>
      </c>
      <c r="G105" s="399">
        <f t="shared" si="12"/>
        <v>234.97</v>
      </c>
      <c r="H105" s="428">
        <f>ROUND(G105*0.2077,2)</f>
        <v>48.8</v>
      </c>
      <c r="I105" s="401">
        <f t="shared" si="27"/>
        <v>283.77</v>
      </c>
    </row>
    <row r="106" spans="1:9" x14ac:dyDescent="0.25">
      <c r="A106" s="433" t="s">
        <v>388</v>
      </c>
      <c r="B106" s="767">
        <v>167</v>
      </c>
      <c r="C106" s="399">
        <f t="shared" si="25"/>
        <v>1</v>
      </c>
      <c r="D106" s="399">
        <v>4.6900000000000004</v>
      </c>
      <c r="E106" s="399">
        <f t="shared" si="28"/>
        <v>783.23</v>
      </c>
      <c r="F106" s="406">
        <v>0.3</v>
      </c>
      <c r="G106" s="399">
        <f t="shared" si="12"/>
        <v>234.97</v>
      </c>
      <c r="H106" s="399">
        <f t="shared" si="13"/>
        <v>55.43</v>
      </c>
      <c r="I106" s="401">
        <f t="shared" si="27"/>
        <v>290.39999999999998</v>
      </c>
    </row>
    <row r="107" spans="1:9" ht="31.5" x14ac:dyDescent="0.25">
      <c r="A107" s="432" t="s">
        <v>7</v>
      </c>
      <c r="B107" s="781">
        <f>SUM(B108:B119)</f>
        <v>1603</v>
      </c>
      <c r="C107" s="412">
        <f t="shared" ref="C107:I107" si="29">SUM(C108:C119)</f>
        <v>9.5988023952095798</v>
      </c>
      <c r="D107" s="412"/>
      <c r="E107" s="412"/>
      <c r="F107" s="608"/>
      <c r="G107" s="412">
        <f t="shared" si="29"/>
        <v>3621.8899999999994</v>
      </c>
      <c r="H107" s="412">
        <f t="shared" si="29"/>
        <v>836.3</v>
      </c>
      <c r="I107" s="414">
        <f t="shared" si="29"/>
        <v>4458.1899999999996</v>
      </c>
    </row>
    <row r="108" spans="1:9" x14ac:dyDescent="0.25">
      <c r="A108" s="433" t="s">
        <v>27</v>
      </c>
      <c r="B108" s="767">
        <v>167</v>
      </c>
      <c r="C108" s="399">
        <f t="shared" ref="C108:C119" si="30">B108/167</f>
        <v>1</v>
      </c>
      <c r="D108" s="399">
        <v>1500</v>
      </c>
      <c r="E108" s="399">
        <f>C108*D108</f>
        <v>1500</v>
      </c>
      <c r="F108" s="406">
        <v>0.3</v>
      </c>
      <c r="G108" s="399">
        <f t="shared" si="12"/>
        <v>450</v>
      </c>
      <c r="H108" s="428">
        <f>ROUND(G108*0.2077,2)</f>
        <v>93.47</v>
      </c>
      <c r="I108" s="401">
        <f t="shared" ref="I108:I119" si="31">G108+H108</f>
        <v>543.47</v>
      </c>
    </row>
    <row r="109" spans="1:9" x14ac:dyDescent="0.25">
      <c r="A109" s="433" t="s">
        <v>24</v>
      </c>
      <c r="B109" s="767">
        <v>167</v>
      </c>
      <c r="C109" s="399">
        <f t="shared" si="30"/>
        <v>1</v>
      </c>
      <c r="D109" s="399">
        <v>7.63</v>
      </c>
      <c r="E109" s="399">
        <f t="shared" ref="E109:E119" si="32">B109*D109</f>
        <v>1274.21</v>
      </c>
      <c r="F109" s="406">
        <v>0.3</v>
      </c>
      <c r="G109" s="399">
        <f t="shared" si="12"/>
        <v>382.26</v>
      </c>
      <c r="H109" s="399">
        <f t="shared" si="13"/>
        <v>90.18</v>
      </c>
      <c r="I109" s="401">
        <f t="shared" si="31"/>
        <v>472.44</v>
      </c>
    </row>
    <row r="110" spans="1:9" x14ac:dyDescent="0.25">
      <c r="A110" s="433" t="s">
        <v>24</v>
      </c>
      <c r="B110" s="767">
        <v>64</v>
      </c>
      <c r="C110" s="399">
        <f t="shared" si="30"/>
        <v>0.38323353293413176</v>
      </c>
      <c r="D110" s="399">
        <v>6.54</v>
      </c>
      <c r="E110" s="399">
        <f t="shared" si="32"/>
        <v>418.56</v>
      </c>
      <c r="F110" s="406">
        <v>0.3</v>
      </c>
      <c r="G110" s="399">
        <f t="shared" si="12"/>
        <v>125.57</v>
      </c>
      <c r="H110" s="399">
        <f t="shared" si="13"/>
        <v>29.62</v>
      </c>
      <c r="I110" s="401">
        <f t="shared" si="31"/>
        <v>155.19</v>
      </c>
    </row>
    <row r="111" spans="1:9" x14ac:dyDescent="0.25">
      <c r="A111" s="433" t="s">
        <v>24</v>
      </c>
      <c r="B111" s="767">
        <v>167</v>
      </c>
      <c r="C111" s="399">
        <f t="shared" si="30"/>
        <v>1</v>
      </c>
      <c r="D111" s="399">
        <v>7.63</v>
      </c>
      <c r="E111" s="399">
        <f t="shared" si="32"/>
        <v>1274.21</v>
      </c>
      <c r="F111" s="406">
        <v>0.3</v>
      </c>
      <c r="G111" s="399">
        <f t="shared" si="12"/>
        <v>382.26</v>
      </c>
      <c r="H111" s="399">
        <f t="shared" si="13"/>
        <v>90.18</v>
      </c>
      <c r="I111" s="401">
        <f t="shared" si="31"/>
        <v>472.44</v>
      </c>
    </row>
    <row r="112" spans="1:9" x14ac:dyDescent="0.25">
      <c r="A112" s="433" t="s">
        <v>24</v>
      </c>
      <c r="B112" s="767">
        <v>167</v>
      </c>
      <c r="C112" s="399">
        <f t="shared" si="30"/>
        <v>1</v>
      </c>
      <c r="D112" s="399">
        <v>7.63</v>
      </c>
      <c r="E112" s="399">
        <f t="shared" si="32"/>
        <v>1274.21</v>
      </c>
      <c r="F112" s="406">
        <v>0.3</v>
      </c>
      <c r="G112" s="399">
        <f t="shared" si="12"/>
        <v>382.26</v>
      </c>
      <c r="H112" s="399">
        <f t="shared" si="13"/>
        <v>90.18</v>
      </c>
      <c r="I112" s="401">
        <f t="shared" si="31"/>
        <v>472.44</v>
      </c>
    </row>
    <row r="113" spans="1:11" x14ac:dyDescent="0.25">
      <c r="A113" s="433" t="s">
        <v>24</v>
      </c>
      <c r="B113" s="767">
        <v>72</v>
      </c>
      <c r="C113" s="399">
        <f t="shared" si="30"/>
        <v>0.43113772455089822</v>
      </c>
      <c r="D113" s="399">
        <v>6.54</v>
      </c>
      <c r="E113" s="399">
        <f t="shared" si="32"/>
        <v>470.88</v>
      </c>
      <c r="F113" s="406">
        <v>0.3</v>
      </c>
      <c r="G113" s="399">
        <f t="shared" si="12"/>
        <v>141.26</v>
      </c>
      <c r="H113" s="399">
        <f t="shared" si="13"/>
        <v>33.32</v>
      </c>
      <c r="I113" s="401">
        <f t="shared" si="31"/>
        <v>174.57999999999998</v>
      </c>
    </row>
    <row r="114" spans="1:11" x14ac:dyDescent="0.25">
      <c r="A114" s="433" t="s">
        <v>478</v>
      </c>
      <c r="B114" s="767">
        <v>144</v>
      </c>
      <c r="C114" s="399">
        <f t="shared" si="30"/>
        <v>0.86227544910179643</v>
      </c>
      <c r="D114" s="399">
        <v>6.54</v>
      </c>
      <c r="E114" s="399">
        <f t="shared" si="32"/>
        <v>941.76</v>
      </c>
      <c r="F114" s="406">
        <v>0.3</v>
      </c>
      <c r="G114" s="399">
        <f t="shared" si="12"/>
        <v>282.52999999999997</v>
      </c>
      <c r="H114" s="399">
        <f t="shared" si="13"/>
        <v>66.650000000000006</v>
      </c>
      <c r="I114" s="401">
        <f t="shared" si="31"/>
        <v>349.17999999999995</v>
      </c>
    </row>
    <row r="115" spans="1:11" x14ac:dyDescent="0.25">
      <c r="A115" s="433" t="s">
        <v>24</v>
      </c>
      <c r="B115" s="767">
        <v>167</v>
      </c>
      <c r="C115" s="399">
        <f t="shared" si="30"/>
        <v>1</v>
      </c>
      <c r="D115" s="399">
        <v>7.63</v>
      </c>
      <c r="E115" s="399">
        <f t="shared" si="32"/>
        <v>1274.21</v>
      </c>
      <c r="F115" s="406">
        <v>0.3</v>
      </c>
      <c r="G115" s="399">
        <f t="shared" si="12"/>
        <v>382.26</v>
      </c>
      <c r="H115" s="399">
        <f t="shared" si="13"/>
        <v>90.18</v>
      </c>
      <c r="I115" s="401">
        <f t="shared" si="31"/>
        <v>472.44</v>
      </c>
    </row>
    <row r="116" spans="1:11" x14ac:dyDescent="0.25">
      <c r="A116" s="433" t="s">
        <v>24</v>
      </c>
      <c r="B116" s="767">
        <v>72</v>
      </c>
      <c r="C116" s="399">
        <f t="shared" si="30"/>
        <v>0.43113772455089822</v>
      </c>
      <c r="D116" s="399">
        <v>6.54</v>
      </c>
      <c r="E116" s="399">
        <f t="shared" si="32"/>
        <v>470.88</v>
      </c>
      <c r="F116" s="406">
        <v>0.3</v>
      </c>
      <c r="G116" s="399">
        <f t="shared" si="12"/>
        <v>141.26</v>
      </c>
      <c r="H116" s="399">
        <f t="shared" si="13"/>
        <v>33.32</v>
      </c>
      <c r="I116" s="401">
        <f t="shared" si="31"/>
        <v>174.57999999999998</v>
      </c>
    </row>
    <row r="117" spans="1:11" x14ac:dyDescent="0.25">
      <c r="A117" s="433" t="s">
        <v>24</v>
      </c>
      <c r="B117" s="767">
        <v>144</v>
      </c>
      <c r="C117" s="399">
        <f t="shared" si="30"/>
        <v>0.86227544910179643</v>
      </c>
      <c r="D117" s="399">
        <v>7.63</v>
      </c>
      <c r="E117" s="399">
        <f t="shared" si="32"/>
        <v>1098.72</v>
      </c>
      <c r="F117" s="406">
        <v>0.3</v>
      </c>
      <c r="G117" s="399">
        <f t="shared" si="12"/>
        <v>329.62</v>
      </c>
      <c r="H117" s="399">
        <f t="shared" si="13"/>
        <v>77.760000000000005</v>
      </c>
      <c r="I117" s="401">
        <f t="shared" si="31"/>
        <v>407.38</v>
      </c>
    </row>
    <row r="118" spans="1:11" x14ac:dyDescent="0.25">
      <c r="A118" s="433" t="s">
        <v>24</v>
      </c>
      <c r="B118" s="767">
        <v>128</v>
      </c>
      <c r="C118" s="399">
        <f t="shared" si="30"/>
        <v>0.76646706586826352</v>
      </c>
      <c r="D118" s="399">
        <v>7.63</v>
      </c>
      <c r="E118" s="399">
        <f t="shared" si="32"/>
        <v>976.64</v>
      </c>
      <c r="F118" s="406">
        <v>0.3</v>
      </c>
      <c r="G118" s="399">
        <f t="shared" si="12"/>
        <v>292.99</v>
      </c>
      <c r="H118" s="399">
        <f t="shared" si="13"/>
        <v>69.12</v>
      </c>
      <c r="I118" s="401">
        <f t="shared" si="31"/>
        <v>362.11</v>
      </c>
    </row>
    <row r="119" spans="1:11" x14ac:dyDescent="0.25">
      <c r="A119" s="433" t="s">
        <v>478</v>
      </c>
      <c r="B119" s="767">
        <v>144</v>
      </c>
      <c r="C119" s="399">
        <f t="shared" si="30"/>
        <v>0.86227544910179643</v>
      </c>
      <c r="D119" s="399">
        <v>7.63</v>
      </c>
      <c r="E119" s="399">
        <f t="shared" si="32"/>
        <v>1098.72</v>
      </c>
      <c r="F119" s="406">
        <v>0.3</v>
      </c>
      <c r="G119" s="399">
        <f t="shared" si="12"/>
        <v>329.62</v>
      </c>
      <c r="H119" s="428">
        <f>ROUND(G119*0.2194,2)</f>
        <v>72.319999999999993</v>
      </c>
      <c r="I119" s="401">
        <f t="shared" si="31"/>
        <v>401.94</v>
      </c>
    </row>
    <row r="120" spans="1:11" ht="31.5" x14ac:dyDescent="0.25">
      <c r="A120" s="432" t="s">
        <v>8</v>
      </c>
      <c r="B120" s="781">
        <f>SUM(B121:B122)</f>
        <v>334</v>
      </c>
      <c r="C120" s="412">
        <f t="shared" ref="C120:I120" si="33">SUM(C121:C122)</f>
        <v>2</v>
      </c>
      <c r="D120" s="412"/>
      <c r="E120" s="412"/>
      <c r="F120" s="608"/>
      <c r="G120" s="412">
        <f t="shared" si="33"/>
        <v>546.65000000000009</v>
      </c>
      <c r="H120" s="412">
        <f t="shared" si="33"/>
        <v>128.94999999999999</v>
      </c>
      <c r="I120" s="414">
        <f t="shared" si="33"/>
        <v>675.60000000000014</v>
      </c>
    </row>
    <row r="121" spans="1:11" x14ac:dyDescent="0.25">
      <c r="A121" s="433" t="s">
        <v>379</v>
      </c>
      <c r="B121" s="767">
        <v>167</v>
      </c>
      <c r="C121" s="399">
        <f t="shared" ref="C121:C122" si="34">B121/167</f>
        <v>1</v>
      </c>
      <c r="D121" s="399">
        <v>912</v>
      </c>
      <c r="E121" s="399">
        <f>C121*D121</f>
        <v>912</v>
      </c>
      <c r="F121" s="406">
        <v>0.3</v>
      </c>
      <c r="G121" s="399">
        <f t="shared" si="12"/>
        <v>273.60000000000002</v>
      </c>
      <c r="H121" s="399">
        <f t="shared" si="13"/>
        <v>64.540000000000006</v>
      </c>
      <c r="I121" s="401">
        <f>G121+H121</f>
        <v>338.14000000000004</v>
      </c>
    </row>
    <row r="122" spans="1:11" x14ac:dyDescent="0.25">
      <c r="A122" s="433" t="s">
        <v>379</v>
      </c>
      <c r="B122" s="767">
        <v>167</v>
      </c>
      <c r="C122" s="399">
        <f t="shared" si="34"/>
        <v>1</v>
      </c>
      <c r="D122" s="399">
        <v>5.45</v>
      </c>
      <c r="E122" s="399">
        <f t="shared" ref="E122" si="35">B122*D122</f>
        <v>910.15</v>
      </c>
      <c r="F122" s="406">
        <v>0.3</v>
      </c>
      <c r="G122" s="399">
        <f t="shared" si="12"/>
        <v>273.05</v>
      </c>
      <c r="H122" s="399">
        <f t="shared" si="13"/>
        <v>64.41</v>
      </c>
      <c r="I122" s="401">
        <f>G122+H122</f>
        <v>337.46000000000004</v>
      </c>
    </row>
    <row r="123" spans="1:11" s="196" customFormat="1" x14ac:dyDescent="0.25">
      <c r="A123" s="863" t="s">
        <v>651</v>
      </c>
      <c r="B123" s="744">
        <f>B124+B128+B142+B148</f>
        <v>3113</v>
      </c>
      <c r="C123" s="710">
        <f t="shared" ref="C123:I123" si="36">C124+C128+C142+C148</f>
        <v>18.640718562874252</v>
      </c>
      <c r="D123" s="710"/>
      <c r="E123" s="710"/>
      <c r="F123" s="742"/>
      <c r="G123" s="710">
        <f t="shared" si="36"/>
        <v>7395.6599999999989</v>
      </c>
      <c r="H123" s="710">
        <f t="shared" si="36"/>
        <v>1725.52</v>
      </c>
      <c r="I123" s="712">
        <f t="shared" si="36"/>
        <v>9121.18</v>
      </c>
      <c r="K123" s="350"/>
    </row>
    <row r="124" spans="1:11" ht="31.5" x14ac:dyDescent="0.25">
      <c r="A124" s="432" t="s">
        <v>9</v>
      </c>
      <c r="B124" s="781">
        <f>SUM(B125:B127)</f>
        <v>422</v>
      </c>
      <c r="C124" s="412">
        <f t="shared" ref="C124:I124" si="37">SUM(C125:C127)</f>
        <v>2.5269461077844313</v>
      </c>
      <c r="D124" s="412"/>
      <c r="E124" s="412"/>
      <c r="F124" s="608"/>
      <c r="G124" s="412">
        <f t="shared" si="37"/>
        <v>1895.21</v>
      </c>
      <c r="H124" s="412">
        <f t="shared" si="37"/>
        <v>435.95</v>
      </c>
      <c r="I124" s="414">
        <f t="shared" si="37"/>
        <v>2331.16</v>
      </c>
    </row>
    <row r="125" spans="1:11" x14ac:dyDescent="0.25">
      <c r="A125" s="433" t="s">
        <v>652</v>
      </c>
      <c r="B125" s="767">
        <v>167</v>
      </c>
      <c r="C125" s="399">
        <f t="shared" ref="C125:C127" si="38">B125/167</f>
        <v>1</v>
      </c>
      <c r="D125" s="399">
        <v>2500</v>
      </c>
      <c r="E125" s="399">
        <f t="shared" ref="E125:E127" si="39">C125*D125</f>
        <v>2500</v>
      </c>
      <c r="F125" s="406">
        <v>0.3</v>
      </c>
      <c r="G125" s="399">
        <f t="shared" si="12"/>
        <v>750</v>
      </c>
      <c r="H125" s="399">
        <f t="shared" si="13"/>
        <v>176.93</v>
      </c>
      <c r="I125" s="401">
        <f>G125+H125</f>
        <v>926.93000000000006</v>
      </c>
    </row>
    <row r="126" spans="1:11" x14ac:dyDescent="0.25">
      <c r="A126" s="433" t="s">
        <v>653</v>
      </c>
      <c r="B126" s="767">
        <v>88</v>
      </c>
      <c r="C126" s="399">
        <f t="shared" si="38"/>
        <v>0.52694610778443118</v>
      </c>
      <c r="D126" s="399">
        <v>2500</v>
      </c>
      <c r="E126" s="399">
        <f t="shared" si="39"/>
        <v>1317.365269461078</v>
      </c>
      <c r="F126" s="406">
        <v>0.3</v>
      </c>
      <c r="G126" s="399">
        <f t="shared" si="12"/>
        <v>395.21</v>
      </c>
      <c r="H126" s="428">
        <f>ROUND(G126*0.2077,2)</f>
        <v>82.09</v>
      </c>
      <c r="I126" s="401">
        <f t="shared" ref="I126:I127" si="40">G126+H126</f>
        <v>477.29999999999995</v>
      </c>
    </row>
    <row r="127" spans="1:11" x14ac:dyDescent="0.25">
      <c r="A127" s="433" t="s">
        <v>171</v>
      </c>
      <c r="B127" s="767">
        <v>167</v>
      </c>
      <c r="C127" s="399">
        <f t="shared" si="38"/>
        <v>1</v>
      </c>
      <c r="D127" s="399">
        <v>2500</v>
      </c>
      <c r="E127" s="399">
        <f t="shared" si="39"/>
        <v>2500</v>
      </c>
      <c r="F127" s="406">
        <v>0.3</v>
      </c>
      <c r="G127" s="399">
        <f t="shared" si="12"/>
        <v>750</v>
      </c>
      <c r="H127" s="399">
        <f t="shared" si="13"/>
        <v>176.93</v>
      </c>
      <c r="I127" s="401">
        <f t="shared" si="40"/>
        <v>926.93000000000006</v>
      </c>
    </row>
    <row r="128" spans="1:11" ht="31.5" x14ac:dyDescent="0.25">
      <c r="A128" s="432" t="s">
        <v>7</v>
      </c>
      <c r="B128" s="781">
        <f>SUM(B129:B141)</f>
        <v>1605</v>
      </c>
      <c r="C128" s="412">
        <f t="shared" ref="C128:I128" si="41">SUM(C129:C141)</f>
        <v>9.6107784431137713</v>
      </c>
      <c r="D128" s="412"/>
      <c r="E128" s="412"/>
      <c r="F128" s="608"/>
      <c r="G128" s="412">
        <f t="shared" si="41"/>
        <v>3605.8799999999992</v>
      </c>
      <c r="H128" s="412">
        <f t="shared" si="41"/>
        <v>845.21999999999991</v>
      </c>
      <c r="I128" s="414">
        <f t="shared" si="41"/>
        <v>4451.0999999999995</v>
      </c>
    </row>
    <row r="129" spans="1:9" x14ac:dyDescent="0.25">
      <c r="A129" s="433" t="s">
        <v>27</v>
      </c>
      <c r="B129" s="767">
        <v>167</v>
      </c>
      <c r="C129" s="399">
        <f t="shared" ref="C129:C141" si="42">B129/167</f>
        <v>1</v>
      </c>
      <c r="D129" s="399">
        <v>1500</v>
      </c>
      <c r="E129" s="399">
        <f>C129*D129</f>
        <v>1500</v>
      </c>
      <c r="F129" s="406">
        <v>0.3</v>
      </c>
      <c r="G129" s="399">
        <f t="shared" si="12"/>
        <v>450</v>
      </c>
      <c r="H129" s="399">
        <f t="shared" si="13"/>
        <v>106.16</v>
      </c>
      <c r="I129" s="401">
        <f t="shared" ref="I129:I141" si="43">G129+H129</f>
        <v>556.16</v>
      </c>
    </row>
    <row r="130" spans="1:9" x14ac:dyDescent="0.25">
      <c r="A130" s="433" t="s">
        <v>24</v>
      </c>
      <c r="B130" s="767">
        <v>167</v>
      </c>
      <c r="C130" s="399">
        <f t="shared" si="42"/>
        <v>1</v>
      </c>
      <c r="D130" s="399">
        <v>7.63</v>
      </c>
      <c r="E130" s="399">
        <f t="shared" ref="E130:E141" si="44">B130*D130</f>
        <v>1274.21</v>
      </c>
      <c r="F130" s="406">
        <v>0.3</v>
      </c>
      <c r="G130" s="399">
        <f t="shared" si="12"/>
        <v>382.26</v>
      </c>
      <c r="H130" s="399">
        <f t="shared" si="13"/>
        <v>90.18</v>
      </c>
      <c r="I130" s="401">
        <f t="shared" si="43"/>
        <v>472.44</v>
      </c>
    </row>
    <row r="131" spans="1:9" x14ac:dyDescent="0.25">
      <c r="A131" s="433" t="s">
        <v>478</v>
      </c>
      <c r="B131" s="767">
        <v>160</v>
      </c>
      <c r="C131" s="399">
        <f t="shared" si="42"/>
        <v>0.95808383233532934</v>
      </c>
      <c r="D131" s="399">
        <v>7.63</v>
      </c>
      <c r="E131" s="399">
        <f t="shared" si="44"/>
        <v>1220.8</v>
      </c>
      <c r="F131" s="406">
        <v>0.3</v>
      </c>
      <c r="G131" s="399">
        <f t="shared" si="12"/>
        <v>366.24</v>
      </c>
      <c r="H131" s="399">
        <f t="shared" si="13"/>
        <v>86.4</v>
      </c>
      <c r="I131" s="401">
        <f t="shared" si="43"/>
        <v>452.64</v>
      </c>
    </row>
    <row r="132" spans="1:9" x14ac:dyDescent="0.25">
      <c r="A132" s="433" t="s">
        <v>24</v>
      </c>
      <c r="B132" s="767">
        <v>48</v>
      </c>
      <c r="C132" s="399">
        <f t="shared" si="42"/>
        <v>0.28742514970059879</v>
      </c>
      <c r="D132" s="399">
        <v>6.54</v>
      </c>
      <c r="E132" s="399">
        <f t="shared" si="44"/>
        <v>313.92</v>
      </c>
      <c r="F132" s="406">
        <v>0.3</v>
      </c>
      <c r="G132" s="399">
        <f t="shared" si="12"/>
        <v>94.18</v>
      </c>
      <c r="H132" s="399">
        <f t="shared" si="13"/>
        <v>22.22</v>
      </c>
      <c r="I132" s="401">
        <f t="shared" si="43"/>
        <v>116.4</v>
      </c>
    </row>
    <row r="133" spans="1:9" x14ac:dyDescent="0.25">
      <c r="A133" s="433" t="s">
        <v>478</v>
      </c>
      <c r="B133" s="767">
        <v>160</v>
      </c>
      <c r="C133" s="399">
        <f t="shared" si="42"/>
        <v>0.95808383233532934</v>
      </c>
      <c r="D133" s="399">
        <v>7.63</v>
      </c>
      <c r="E133" s="399">
        <f t="shared" si="44"/>
        <v>1220.8</v>
      </c>
      <c r="F133" s="406">
        <v>0.3</v>
      </c>
      <c r="G133" s="399">
        <f t="shared" si="12"/>
        <v>366.24</v>
      </c>
      <c r="H133" s="399">
        <f t="shared" si="13"/>
        <v>86.4</v>
      </c>
      <c r="I133" s="401">
        <f t="shared" si="43"/>
        <v>452.64</v>
      </c>
    </row>
    <row r="134" spans="1:9" x14ac:dyDescent="0.25">
      <c r="A134" s="433" t="s">
        <v>24</v>
      </c>
      <c r="B134" s="767">
        <v>144</v>
      </c>
      <c r="C134" s="399">
        <f t="shared" si="42"/>
        <v>0.86227544910179643</v>
      </c>
      <c r="D134" s="399">
        <v>7.63</v>
      </c>
      <c r="E134" s="399">
        <f t="shared" si="44"/>
        <v>1098.72</v>
      </c>
      <c r="F134" s="406">
        <v>0.3</v>
      </c>
      <c r="G134" s="399">
        <f t="shared" si="12"/>
        <v>329.62</v>
      </c>
      <c r="H134" s="428">
        <f>ROUND(G134*0.2194,2)</f>
        <v>72.319999999999993</v>
      </c>
      <c r="I134" s="401">
        <f t="shared" si="43"/>
        <v>401.94</v>
      </c>
    </row>
    <row r="135" spans="1:9" x14ac:dyDescent="0.25">
      <c r="A135" s="433" t="s">
        <v>24</v>
      </c>
      <c r="B135" s="767">
        <v>144</v>
      </c>
      <c r="C135" s="399">
        <f t="shared" si="42"/>
        <v>0.86227544910179643</v>
      </c>
      <c r="D135" s="399">
        <v>6.54</v>
      </c>
      <c r="E135" s="399">
        <f t="shared" si="44"/>
        <v>941.76</v>
      </c>
      <c r="F135" s="406">
        <v>0.3</v>
      </c>
      <c r="G135" s="399">
        <f t="shared" si="12"/>
        <v>282.52999999999997</v>
      </c>
      <c r="H135" s="399">
        <f t="shared" si="13"/>
        <v>66.650000000000006</v>
      </c>
      <c r="I135" s="401">
        <f t="shared" si="43"/>
        <v>349.17999999999995</v>
      </c>
    </row>
    <row r="136" spans="1:9" x14ac:dyDescent="0.25">
      <c r="A136" s="433" t="s">
        <v>24</v>
      </c>
      <c r="B136" s="767">
        <v>96</v>
      </c>
      <c r="C136" s="399">
        <f t="shared" si="42"/>
        <v>0.57485029940119758</v>
      </c>
      <c r="D136" s="399">
        <v>7.63</v>
      </c>
      <c r="E136" s="399">
        <f t="shared" si="44"/>
        <v>732.48</v>
      </c>
      <c r="F136" s="406">
        <v>0.3</v>
      </c>
      <c r="G136" s="399">
        <f t="shared" si="12"/>
        <v>219.74</v>
      </c>
      <c r="H136" s="399">
        <f t="shared" si="13"/>
        <v>51.84</v>
      </c>
      <c r="I136" s="401">
        <f t="shared" si="43"/>
        <v>271.58000000000004</v>
      </c>
    </row>
    <row r="137" spans="1:9" x14ac:dyDescent="0.25">
      <c r="A137" s="433" t="s">
        <v>24</v>
      </c>
      <c r="B137" s="767">
        <v>48</v>
      </c>
      <c r="C137" s="399">
        <f t="shared" si="42"/>
        <v>0.28742514970059879</v>
      </c>
      <c r="D137" s="399">
        <v>7.63</v>
      </c>
      <c r="E137" s="399">
        <f t="shared" si="44"/>
        <v>366.24</v>
      </c>
      <c r="F137" s="406">
        <v>0.3</v>
      </c>
      <c r="G137" s="399">
        <f t="shared" si="12"/>
        <v>109.87</v>
      </c>
      <c r="H137" s="399">
        <f t="shared" si="13"/>
        <v>25.92</v>
      </c>
      <c r="I137" s="401">
        <f t="shared" si="43"/>
        <v>135.79000000000002</v>
      </c>
    </row>
    <row r="138" spans="1:9" x14ac:dyDescent="0.25">
      <c r="A138" s="433" t="s">
        <v>24</v>
      </c>
      <c r="B138" s="767">
        <v>104</v>
      </c>
      <c r="C138" s="399">
        <f t="shared" si="42"/>
        <v>0.6227544910179641</v>
      </c>
      <c r="D138" s="399">
        <v>7.63</v>
      </c>
      <c r="E138" s="399">
        <f t="shared" si="44"/>
        <v>793.52</v>
      </c>
      <c r="F138" s="406">
        <v>0.3</v>
      </c>
      <c r="G138" s="399">
        <f t="shared" si="12"/>
        <v>238.06</v>
      </c>
      <c r="H138" s="399">
        <f t="shared" si="13"/>
        <v>56.16</v>
      </c>
      <c r="I138" s="401">
        <f t="shared" si="43"/>
        <v>294.22000000000003</v>
      </c>
    </row>
    <row r="139" spans="1:9" x14ac:dyDescent="0.25">
      <c r="A139" s="433" t="s">
        <v>478</v>
      </c>
      <c r="B139" s="767">
        <v>144</v>
      </c>
      <c r="C139" s="399">
        <f t="shared" si="42"/>
        <v>0.86227544910179643</v>
      </c>
      <c r="D139" s="399">
        <v>7.63</v>
      </c>
      <c r="E139" s="399">
        <f t="shared" si="44"/>
        <v>1098.72</v>
      </c>
      <c r="F139" s="406">
        <v>0.3</v>
      </c>
      <c r="G139" s="399">
        <f t="shared" si="12"/>
        <v>329.62</v>
      </c>
      <c r="H139" s="399">
        <f t="shared" si="13"/>
        <v>77.760000000000005</v>
      </c>
      <c r="I139" s="401">
        <f t="shared" si="43"/>
        <v>407.38</v>
      </c>
    </row>
    <row r="140" spans="1:9" x14ac:dyDescent="0.25">
      <c r="A140" s="433" t="s">
        <v>24</v>
      </c>
      <c r="B140" s="767">
        <v>167</v>
      </c>
      <c r="C140" s="399">
        <f t="shared" si="42"/>
        <v>1</v>
      </c>
      <c r="D140" s="399">
        <v>6.54</v>
      </c>
      <c r="E140" s="399">
        <f t="shared" si="44"/>
        <v>1092.18</v>
      </c>
      <c r="F140" s="406">
        <v>0.3</v>
      </c>
      <c r="G140" s="399">
        <f t="shared" si="12"/>
        <v>327.64999999999998</v>
      </c>
      <c r="H140" s="399">
        <f t="shared" si="13"/>
        <v>77.290000000000006</v>
      </c>
      <c r="I140" s="401">
        <f t="shared" si="43"/>
        <v>404.94</v>
      </c>
    </row>
    <row r="141" spans="1:9" x14ac:dyDescent="0.25">
      <c r="A141" s="433" t="s">
        <v>24</v>
      </c>
      <c r="B141" s="767">
        <v>56</v>
      </c>
      <c r="C141" s="399">
        <f t="shared" si="42"/>
        <v>0.33532934131736525</v>
      </c>
      <c r="D141" s="399">
        <v>6.54</v>
      </c>
      <c r="E141" s="399">
        <f t="shared" si="44"/>
        <v>366.24</v>
      </c>
      <c r="F141" s="406">
        <v>0.3</v>
      </c>
      <c r="G141" s="399">
        <f t="shared" si="12"/>
        <v>109.87</v>
      </c>
      <c r="H141" s="399">
        <f t="shared" si="13"/>
        <v>25.92</v>
      </c>
      <c r="I141" s="401">
        <f t="shared" si="43"/>
        <v>135.79000000000002</v>
      </c>
    </row>
    <row r="142" spans="1:9" ht="31.5" x14ac:dyDescent="0.25">
      <c r="A142" s="432" t="s">
        <v>8</v>
      </c>
      <c r="B142" s="781">
        <f>SUM(B143:B147)</f>
        <v>536</v>
      </c>
      <c r="C142" s="412">
        <f t="shared" ref="C142:I142" si="45">SUM(C143:C147)</f>
        <v>3.2095808383233537</v>
      </c>
      <c r="D142" s="412"/>
      <c r="E142" s="412"/>
      <c r="F142" s="608"/>
      <c r="G142" s="412">
        <f t="shared" si="45"/>
        <v>876.36</v>
      </c>
      <c r="H142" s="412">
        <f t="shared" si="45"/>
        <v>204.16</v>
      </c>
      <c r="I142" s="414">
        <f t="shared" si="45"/>
        <v>1080.5200000000002</v>
      </c>
    </row>
    <row r="143" spans="1:9" x14ac:dyDescent="0.25">
      <c r="A143" s="433" t="s">
        <v>379</v>
      </c>
      <c r="B143" s="767">
        <v>152</v>
      </c>
      <c r="C143" s="399">
        <f t="shared" ref="C143:C147" si="46">B143/167</f>
        <v>0.91017964071856283</v>
      </c>
      <c r="D143" s="399">
        <v>5.45</v>
      </c>
      <c r="E143" s="399">
        <f t="shared" ref="E143:E147" si="47">B143*D143</f>
        <v>828.4</v>
      </c>
      <c r="F143" s="406">
        <v>0.3</v>
      </c>
      <c r="G143" s="399">
        <f t="shared" ref="G143:G203" si="48">ROUND(E143*F143,2)</f>
        <v>248.52</v>
      </c>
      <c r="H143" s="399">
        <f t="shared" ref="H143:H203" si="49">ROUND(G143*0.2359,2)</f>
        <v>58.63</v>
      </c>
      <c r="I143" s="401">
        <f>G143+H143</f>
        <v>307.15000000000003</v>
      </c>
    </row>
    <row r="144" spans="1:9" x14ac:dyDescent="0.25">
      <c r="A144" s="433" t="s">
        <v>379</v>
      </c>
      <c r="B144" s="767">
        <v>56</v>
      </c>
      <c r="C144" s="399">
        <f t="shared" si="46"/>
        <v>0.33532934131736525</v>
      </c>
      <c r="D144" s="399">
        <v>5.45</v>
      </c>
      <c r="E144" s="399">
        <f t="shared" si="47"/>
        <v>305.2</v>
      </c>
      <c r="F144" s="406">
        <v>0.3</v>
      </c>
      <c r="G144" s="399">
        <f t="shared" si="48"/>
        <v>91.56</v>
      </c>
      <c r="H144" s="428">
        <f>ROUND(G144*0.2077,2)</f>
        <v>19.02</v>
      </c>
      <c r="I144" s="401">
        <f>G144+H144</f>
        <v>110.58</v>
      </c>
    </row>
    <row r="145" spans="1:11" x14ac:dyDescent="0.25">
      <c r="A145" s="433" t="s">
        <v>379</v>
      </c>
      <c r="B145" s="767">
        <v>144</v>
      </c>
      <c r="C145" s="399">
        <f t="shared" si="46"/>
        <v>0.86227544910179643</v>
      </c>
      <c r="D145" s="399">
        <v>5.45</v>
      </c>
      <c r="E145" s="399">
        <f t="shared" si="47"/>
        <v>784.80000000000007</v>
      </c>
      <c r="F145" s="406">
        <v>0.3</v>
      </c>
      <c r="G145" s="399">
        <f t="shared" si="48"/>
        <v>235.44</v>
      </c>
      <c r="H145" s="399">
        <f t="shared" si="49"/>
        <v>55.54</v>
      </c>
      <c r="I145" s="401">
        <f>G145+H145</f>
        <v>290.98</v>
      </c>
    </row>
    <row r="146" spans="1:11" x14ac:dyDescent="0.25">
      <c r="A146" s="433" t="s">
        <v>379</v>
      </c>
      <c r="B146" s="767">
        <v>152</v>
      </c>
      <c r="C146" s="399">
        <f t="shared" si="46"/>
        <v>0.91017964071856283</v>
      </c>
      <c r="D146" s="399">
        <v>5.45</v>
      </c>
      <c r="E146" s="399">
        <f t="shared" si="47"/>
        <v>828.4</v>
      </c>
      <c r="F146" s="406">
        <v>0.3</v>
      </c>
      <c r="G146" s="399">
        <f t="shared" si="48"/>
        <v>248.52</v>
      </c>
      <c r="H146" s="399">
        <f t="shared" si="49"/>
        <v>58.63</v>
      </c>
      <c r="I146" s="401">
        <f>G146+H146</f>
        <v>307.15000000000003</v>
      </c>
    </row>
    <row r="147" spans="1:11" x14ac:dyDescent="0.25">
      <c r="A147" s="433" t="s">
        <v>379</v>
      </c>
      <c r="B147" s="767">
        <v>32</v>
      </c>
      <c r="C147" s="399">
        <f t="shared" si="46"/>
        <v>0.19161676646706588</v>
      </c>
      <c r="D147" s="399">
        <v>5.45</v>
      </c>
      <c r="E147" s="399">
        <f t="shared" si="47"/>
        <v>174.4</v>
      </c>
      <c r="F147" s="406">
        <v>0.3</v>
      </c>
      <c r="G147" s="399">
        <f t="shared" si="48"/>
        <v>52.32</v>
      </c>
      <c r="H147" s="399">
        <f t="shared" si="49"/>
        <v>12.34</v>
      </c>
      <c r="I147" s="401">
        <f>G147+H147</f>
        <v>64.66</v>
      </c>
    </row>
    <row r="148" spans="1:11" x14ac:dyDescent="0.25">
      <c r="A148" s="432" t="s">
        <v>6</v>
      </c>
      <c r="B148" s="781">
        <f>SUM(B149:B153)</f>
        <v>550</v>
      </c>
      <c r="C148" s="412">
        <f t="shared" ref="C148:I148" si="50">SUM(C149:C153)</f>
        <v>3.2934131736526946</v>
      </c>
      <c r="D148" s="412"/>
      <c r="E148" s="412"/>
      <c r="F148" s="608"/>
      <c r="G148" s="412">
        <f t="shared" si="50"/>
        <v>1018.21</v>
      </c>
      <c r="H148" s="412">
        <f t="shared" si="50"/>
        <v>240.19000000000003</v>
      </c>
      <c r="I148" s="414">
        <f t="shared" si="50"/>
        <v>1258.3999999999999</v>
      </c>
    </row>
    <row r="149" spans="1:11" x14ac:dyDescent="0.25">
      <c r="A149" s="433" t="s">
        <v>508</v>
      </c>
      <c r="B149" s="767">
        <v>127</v>
      </c>
      <c r="C149" s="399">
        <f t="shared" ref="C149:C153" si="51">B149/167</f>
        <v>0.76047904191616766</v>
      </c>
      <c r="D149" s="399">
        <v>1852</v>
      </c>
      <c r="E149" s="399">
        <f>C149*D149</f>
        <v>1408.4071856287426</v>
      </c>
      <c r="F149" s="406">
        <v>0.3</v>
      </c>
      <c r="G149" s="399">
        <f t="shared" si="48"/>
        <v>422.52</v>
      </c>
      <c r="H149" s="399">
        <f t="shared" si="49"/>
        <v>99.67</v>
      </c>
      <c r="I149" s="401">
        <f>G149+H149</f>
        <v>522.18999999999994</v>
      </c>
    </row>
    <row r="150" spans="1:11" x14ac:dyDescent="0.25">
      <c r="A150" s="433" t="s">
        <v>388</v>
      </c>
      <c r="B150" s="767">
        <v>167</v>
      </c>
      <c r="C150" s="399">
        <f t="shared" si="51"/>
        <v>1</v>
      </c>
      <c r="D150" s="399">
        <v>785</v>
      </c>
      <c r="E150" s="399">
        <f>C150*D150</f>
        <v>785</v>
      </c>
      <c r="F150" s="406">
        <v>0.3</v>
      </c>
      <c r="G150" s="399">
        <f t="shared" si="48"/>
        <v>235.5</v>
      </c>
      <c r="H150" s="399">
        <f t="shared" si="49"/>
        <v>55.55</v>
      </c>
      <c r="I150" s="401">
        <f>G150+H150</f>
        <v>291.05</v>
      </c>
    </row>
    <row r="151" spans="1:11" x14ac:dyDescent="0.25">
      <c r="A151" s="433" t="s">
        <v>388</v>
      </c>
      <c r="B151" s="767">
        <v>152</v>
      </c>
      <c r="C151" s="399">
        <f t="shared" si="51"/>
        <v>0.91017964071856283</v>
      </c>
      <c r="D151" s="399">
        <v>4.6900000000000004</v>
      </c>
      <c r="E151" s="399">
        <f t="shared" ref="E151:E153" si="52">B151*D151</f>
        <v>712.88000000000011</v>
      </c>
      <c r="F151" s="406">
        <v>0.3</v>
      </c>
      <c r="G151" s="399">
        <f t="shared" si="48"/>
        <v>213.86</v>
      </c>
      <c r="H151" s="399">
        <f t="shared" si="49"/>
        <v>50.45</v>
      </c>
      <c r="I151" s="401">
        <f>G151+H151</f>
        <v>264.31</v>
      </c>
    </row>
    <row r="152" spans="1:11" x14ac:dyDescent="0.25">
      <c r="A152" s="433" t="s">
        <v>388</v>
      </c>
      <c r="B152" s="767">
        <v>80</v>
      </c>
      <c r="C152" s="399">
        <f t="shared" si="51"/>
        <v>0.47904191616766467</v>
      </c>
      <c r="D152" s="399">
        <v>4.6900000000000004</v>
      </c>
      <c r="E152" s="399">
        <f t="shared" si="52"/>
        <v>375.20000000000005</v>
      </c>
      <c r="F152" s="406">
        <v>0.3</v>
      </c>
      <c r="G152" s="399">
        <f t="shared" si="48"/>
        <v>112.56</v>
      </c>
      <c r="H152" s="399">
        <f t="shared" si="49"/>
        <v>26.55</v>
      </c>
      <c r="I152" s="401">
        <f>G152+H152</f>
        <v>139.11000000000001</v>
      </c>
    </row>
    <row r="153" spans="1:11" x14ac:dyDescent="0.25">
      <c r="A153" s="433" t="s">
        <v>388</v>
      </c>
      <c r="B153" s="767">
        <v>24</v>
      </c>
      <c r="C153" s="399">
        <f t="shared" si="51"/>
        <v>0.1437125748502994</v>
      </c>
      <c r="D153" s="399">
        <v>4.6900000000000004</v>
      </c>
      <c r="E153" s="399">
        <f t="shared" si="52"/>
        <v>112.56</v>
      </c>
      <c r="F153" s="406">
        <v>0.3</v>
      </c>
      <c r="G153" s="399">
        <f t="shared" si="48"/>
        <v>33.770000000000003</v>
      </c>
      <c r="H153" s="399">
        <f t="shared" si="49"/>
        <v>7.97</v>
      </c>
      <c r="I153" s="401">
        <f>G153+H153</f>
        <v>41.74</v>
      </c>
    </row>
    <row r="154" spans="1:11" s="196" customFormat="1" x14ac:dyDescent="0.25">
      <c r="A154" s="738" t="s">
        <v>2632</v>
      </c>
      <c r="B154" s="744">
        <f>B155+B158+B176+B180</f>
        <v>2367.5</v>
      </c>
      <c r="C154" s="710">
        <f t="shared" ref="C154:I154" si="53">C155+C158+C176+C180</f>
        <v>14.176646706586826</v>
      </c>
      <c r="D154" s="710"/>
      <c r="E154" s="710"/>
      <c r="F154" s="742"/>
      <c r="G154" s="710">
        <f t="shared" si="53"/>
        <v>4777.6599999999989</v>
      </c>
      <c r="H154" s="710">
        <f t="shared" si="53"/>
        <v>1121.5500000000002</v>
      </c>
      <c r="I154" s="712">
        <f t="shared" si="53"/>
        <v>5899.21</v>
      </c>
      <c r="K154" s="350"/>
    </row>
    <row r="155" spans="1:11" ht="31.5" x14ac:dyDescent="0.25">
      <c r="A155" s="432" t="s">
        <v>9</v>
      </c>
      <c r="B155" s="781">
        <f>SUM(B156:B157)</f>
        <v>161</v>
      </c>
      <c r="C155" s="412">
        <f t="shared" ref="C155:I155" si="54">SUM(C156:C157)</f>
        <v>0.9640718562874252</v>
      </c>
      <c r="D155" s="412"/>
      <c r="E155" s="412"/>
      <c r="F155" s="608"/>
      <c r="G155" s="412">
        <f t="shared" si="54"/>
        <v>841.62</v>
      </c>
      <c r="H155" s="412">
        <f t="shared" si="54"/>
        <v>198.54000000000002</v>
      </c>
      <c r="I155" s="414">
        <f t="shared" si="54"/>
        <v>1040.1599999999999</v>
      </c>
    </row>
    <row r="156" spans="1:11" x14ac:dyDescent="0.25">
      <c r="A156" s="433" t="s">
        <v>654</v>
      </c>
      <c r="B156" s="767">
        <v>95</v>
      </c>
      <c r="C156" s="399">
        <f t="shared" ref="C156:C157" si="55">B156/167</f>
        <v>0.56886227544910184</v>
      </c>
      <c r="D156" s="399">
        <v>2500</v>
      </c>
      <c r="E156" s="399">
        <f>C156*D156</f>
        <v>1422.1556886227545</v>
      </c>
      <c r="F156" s="406">
        <v>0.3</v>
      </c>
      <c r="G156" s="399">
        <f t="shared" si="48"/>
        <v>426.65</v>
      </c>
      <c r="H156" s="399">
        <f t="shared" si="49"/>
        <v>100.65</v>
      </c>
      <c r="I156" s="401">
        <f>G156+H156</f>
        <v>527.29999999999995</v>
      </c>
    </row>
    <row r="157" spans="1:11" x14ac:dyDescent="0.25">
      <c r="A157" s="433" t="s">
        <v>654</v>
      </c>
      <c r="B157" s="767">
        <v>66</v>
      </c>
      <c r="C157" s="399">
        <f t="shared" si="55"/>
        <v>0.39520958083832336</v>
      </c>
      <c r="D157" s="399">
        <v>3500</v>
      </c>
      <c r="E157" s="399">
        <f>C157*D157</f>
        <v>1383.2335329341317</v>
      </c>
      <c r="F157" s="406">
        <v>0.3</v>
      </c>
      <c r="G157" s="399">
        <f t="shared" si="48"/>
        <v>414.97</v>
      </c>
      <c r="H157" s="399">
        <f t="shared" si="49"/>
        <v>97.89</v>
      </c>
      <c r="I157" s="401">
        <f t="shared" ref="I157" si="56">G157+H157</f>
        <v>512.86</v>
      </c>
    </row>
    <row r="158" spans="1:11" ht="31.5" x14ac:dyDescent="0.25">
      <c r="A158" s="432" t="s">
        <v>7</v>
      </c>
      <c r="B158" s="781">
        <f>SUM(B159:B175)</f>
        <v>1488.5</v>
      </c>
      <c r="C158" s="412">
        <f t="shared" ref="C158:I158" si="57">SUM(C159:C175)</f>
        <v>8.9131736526946117</v>
      </c>
      <c r="D158" s="412"/>
      <c r="E158" s="412"/>
      <c r="F158" s="608"/>
      <c r="G158" s="412">
        <f t="shared" si="57"/>
        <v>2932.7499999999995</v>
      </c>
      <c r="H158" s="412">
        <f t="shared" si="57"/>
        <v>691.84</v>
      </c>
      <c r="I158" s="414">
        <f t="shared" si="57"/>
        <v>3624.5900000000006</v>
      </c>
    </row>
    <row r="159" spans="1:11" x14ac:dyDescent="0.25">
      <c r="A159" s="433" t="s">
        <v>655</v>
      </c>
      <c r="B159" s="767">
        <v>83.5</v>
      </c>
      <c r="C159" s="399">
        <f t="shared" ref="C159:C175" si="58">B159/167</f>
        <v>0.5</v>
      </c>
      <c r="D159" s="399">
        <v>1500</v>
      </c>
      <c r="E159" s="399">
        <f>C159*D159</f>
        <v>750</v>
      </c>
      <c r="F159" s="406">
        <v>0.3</v>
      </c>
      <c r="G159" s="399">
        <f t="shared" si="48"/>
        <v>225</v>
      </c>
      <c r="H159" s="399">
        <f t="shared" si="49"/>
        <v>53.08</v>
      </c>
      <c r="I159" s="401">
        <f t="shared" ref="I159:I175" si="59">G159+H159</f>
        <v>278.08</v>
      </c>
    </row>
    <row r="160" spans="1:11" x14ac:dyDescent="0.25">
      <c r="A160" s="433" t="s">
        <v>175</v>
      </c>
      <c r="B160" s="767">
        <v>64</v>
      </c>
      <c r="C160" s="399">
        <f t="shared" si="58"/>
        <v>0.38323353293413176</v>
      </c>
      <c r="D160" s="399">
        <v>6.41</v>
      </c>
      <c r="E160" s="399">
        <f t="shared" ref="E160:E175" si="60">B160*D160</f>
        <v>410.24</v>
      </c>
      <c r="F160" s="406">
        <v>0.3</v>
      </c>
      <c r="G160" s="399">
        <f t="shared" si="48"/>
        <v>123.07</v>
      </c>
      <c r="H160" s="399">
        <f t="shared" si="49"/>
        <v>29.03</v>
      </c>
      <c r="I160" s="401">
        <f t="shared" si="59"/>
        <v>152.1</v>
      </c>
    </row>
    <row r="161" spans="1:9" x14ac:dyDescent="0.25">
      <c r="A161" s="433" t="s">
        <v>175</v>
      </c>
      <c r="B161" s="767">
        <v>56</v>
      </c>
      <c r="C161" s="399">
        <f t="shared" si="58"/>
        <v>0.33532934131736525</v>
      </c>
      <c r="D161" s="399">
        <v>6.41</v>
      </c>
      <c r="E161" s="399">
        <f t="shared" si="60"/>
        <v>358.96000000000004</v>
      </c>
      <c r="F161" s="406">
        <v>0.3</v>
      </c>
      <c r="G161" s="399">
        <f t="shared" si="48"/>
        <v>107.69</v>
      </c>
      <c r="H161" s="399">
        <f t="shared" si="49"/>
        <v>25.4</v>
      </c>
      <c r="I161" s="401">
        <f t="shared" si="59"/>
        <v>133.09</v>
      </c>
    </row>
    <row r="162" spans="1:9" x14ac:dyDescent="0.25">
      <c r="A162" s="433" t="s">
        <v>175</v>
      </c>
      <c r="B162" s="767">
        <v>160</v>
      </c>
      <c r="C162" s="399">
        <f t="shared" si="58"/>
        <v>0.95808383233532934</v>
      </c>
      <c r="D162" s="399">
        <v>6.41</v>
      </c>
      <c r="E162" s="399">
        <f t="shared" si="60"/>
        <v>1025.5999999999999</v>
      </c>
      <c r="F162" s="406">
        <v>0.3</v>
      </c>
      <c r="G162" s="399">
        <f t="shared" si="48"/>
        <v>307.68</v>
      </c>
      <c r="H162" s="399">
        <f t="shared" si="49"/>
        <v>72.58</v>
      </c>
      <c r="I162" s="401">
        <f t="shared" si="59"/>
        <v>380.26</v>
      </c>
    </row>
    <row r="163" spans="1:9" x14ac:dyDescent="0.25">
      <c r="A163" s="433" t="s">
        <v>175</v>
      </c>
      <c r="B163" s="767">
        <v>167</v>
      </c>
      <c r="C163" s="399">
        <f t="shared" si="58"/>
        <v>1</v>
      </c>
      <c r="D163" s="399">
        <v>6.41</v>
      </c>
      <c r="E163" s="399">
        <f t="shared" si="60"/>
        <v>1070.47</v>
      </c>
      <c r="F163" s="406">
        <v>0.3</v>
      </c>
      <c r="G163" s="399">
        <f t="shared" si="48"/>
        <v>321.14</v>
      </c>
      <c r="H163" s="399">
        <f t="shared" si="49"/>
        <v>75.760000000000005</v>
      </c>
      <c r="I163" s="401">
        <f t="shared" si="59"/>
        <v>396.9</v>
      </c>
    </row>
    <row r="164" spans="1:9" x14ac:dyDescent="0.25">
      <c r="A164" s="433" t="s">
        <v>175</v>
      </c>
      <c r="B164" s="767">
        <v>116</v>
      </c>
      <c r="C164" s="399">
        <f t="shared" si="58"/>
        <v>0.69461077844311381</v>
      </c>
      <c r="D164" s="399">
        <v>6.41</v>
      </c>
      <c r="E164" s="399">
        <f t="shared" si="60"/>
        <v>743.56000000000006</v>
      </c>
      <c r="F164" s="406">
        <v>0.3</v>
      </c>
      <c r="G164" s="399">
        <f t="shared" si="48"/>
        <v>223.07</v>
      </c>
      <c r="H164" s="399">
        <f t="shared" si="49"/>
        <v>52.62</v>
      </c>
      <c r="I164" s="401">
        <f t="shared" si="59"/>
        <v>275.69</v>
      </c>
    </row>
    <row r="165" spans="1:9" x14ac:dyDescent="0.25">
      <c r="A165" s="433" t="s">
        <v>175</v>
      </c>
      <c r="B165" s="767">
        <v>96</v>
      </c>
      <c r="C165" s="399">
        <f t="shared" si="58"/>
        <v>0.57485029940119758</v>
      </c>
      <c r="D165" s="399">
        <v>6.41</v>
      </c>
      <c r="E165" s="399">
        <f t="shared" si="60"/>
        <v>615.36</v>
      </c>
      <c r="F165" s="406">
        <v>0.3</v>
      </c>
      <c r="G165" s="399">
        <f t="shared" si="48"/>
        <v>184.61</v>
      </c>
      <c r="H165" s="399">
        <f t="shared" si="49"/>
        <v>43.55</v>
      </c>
      <c r="I165" s="401">
        <f t="shared" si="59"/>
        <v>228.16000000000003</v>
      </c>
    </row>
    <row r="166" spans="1:9" x14ac:dyDescent="0.25">
      <c r="A166" s="433" t="s">
        <v>175</v>
      </c>
      <c r="B166" s="767">
        <v>36</v>
      </c>
      <c r="C166" s="399">
        <f t="shared" si="58"/>
        <v>0.21556886227544911</v>
      </c>
      <c r="D166" s="399">
        <v>6.41</v>
      </c>
      <c r="E166" s="399">
        <f t="shared" si="60"/>
        <v>230.76</v>
      </c>
      <c r="F166" s="406">
        <v>0.3</v>
      </c>
      <c r="G166" s="399">
        <f t="shared" si="48"/>
        <v>69.23</v>
      </c>
      <c r="H166" s="399">
        <f t="shared" si="49"/>
        <v>16.329999999999998</v>
      </c>
      <c r="I166" s="401">
        <f t="shared" si="59"/>
        <v>85.56</v>
      </c>
    </row>
    <row r="167" spans="1:9" x14ac:dyDescent="0.25">
      <c r="A167" s="433" t="s">
        <v>24</v>
      </c>
      <c r="B167" s="767">
        <v>96</v>
      </c>
      <c r="C167" s="399">
        <f t="shared" si="58"/>
        <v>0.57485029940119758</v>
      </c>
      <c r="D167" s="399">
        <v>6.54</v>
      </c>
      <c r="E167" s="399">
        <f t="shared" si="60"/>
        <v>627.84</v>
      </c>
      <c r="F167" s="406">
        <v>0.3</v>
      </c>
      <c r="G167" s="399">
        <f t="shared" si="48"/>
        <v>188.35</v>
      </c>
      <c r="H167" s="399">
        <f t="shared" si="49"/>
        <v>44.43</v>
      </c>
      <c r="I167" s="401">
        <f t="shared" si="59"/>
        <v>232.78</v>
      </c>
    </row>
    <row r="168" spans="1:9" x14ac:dyDescent="0.25">
      <c r="A168" s="433" t="s">
        <v>24</v>
      </c>
      <c r="B168" s="767">
        <v>56</v>
      </c>
      <c r="C168" s="399">
        <f t="shared" si="58"/>
        <v>0.33532934131736525</v>
      </c>
      <c r="D168" s="399">
        <v>6.54</v>
      </c>
      <c r="E168" s="399">
        <f t="shared" si="60"/>
        <v>366.24</v>
      </c>
      <c r="F168" s="406">
        <v>0.3</v>
      </c>
      <c r="G168" s="399">
        <f t="shared" si="48"/>
        <v>109.87</v>
      </c>
      <c r="H168" s="399">
        <f t="shared" si="49"/>
        <v>25.92</v>
      </c>
      <c r="I168" s="401">
        <f t="shared" si="59"/>
        <v>135.79000000000002</v>
      </c>
    </row>
    <row r="169" spans="1:9" x14ac:dyDescent="0.25">
      <c r="A169" s="433" t="s">
        <v>24</v>
      </c>
      <c r="B169" s="767">
        <v>72</v>
      </c>
      <c r="C169" s="399">
        <f t="shared" si="58"/>
        <v>0.43113772455089822</v>
      </c>
      <c r="D169" s="399">
        <v>6.41</v>
      </c>
      <c r="E169" s="399">
        <f t="shared" si="60"/>
        <v>461.52</v>
      </c>
      <c r="F169" s="406">
        <v>0.3</v>
      </c>
      <c r="G169" s="399">
        <f t="shared" si="48"/>
        <v>138.46</v>
      </c>
      <c r="H169" s="399">
        <f t="shared" si="49"/>
        <v>32.659999999999997</v>
      </c>
      <c r="I169" s="401">
        <f t="shared" si="59"/>
        <v>171.12</v>
      </c>
    </row>
    <row r="170" spans="1:9" x14ac:dyDescent="0.25">
      <c r="A170" s="433" t="s">
        <v>24</v>
      </c>
      <c r="B170" s="767">
        <v>167</v>
      </c>
      <c r="C170" s="399">
        <f t="shared" si="58"/>
        <v>1</v>
      </c>
      <c r="D170" s="399">
        <v>6.41</v>
      </c>
      <c r="E170" s="399">
        <f t="shared" si="60"/>
        <v>1070.47</v>
      </c>
      <c r="F170" s="406">
        <v>0.3</v>
      </c>
      <c r="G170" s="399">
        <f t="shared" si="48"/>
        <v>321.14</v>
      </c>
      <c r="H170" s="399">
        <f t="shared" si="49"/>
        <v>75.760000000000005</v>
      </c>
      <c r="I170" s="401">
        <f t="shared" si="59"/>
        <v>396.9</v>
      </c>
    </row>
    <row r="171" spans="1:9" x14ac:dyDescent="0.25">
      <c r="A171" s="433" t="s">
        <v>175</v>
      </c>
      <c r="B171" s="767">
        <v>112</v>
      </c>
      <c r="C171" s="399">
        <f t="shared" si="58"/>
        <v>0.6706586826347305</v>
      </c>
      <c r="D171" s="399">
        <v>6.41</v>
      </c>
      <c r="E171" s="399">
        <f t="shared" si="60"/>
        <v>717.92000000000007</v>
      </c>
      <c r="F171" s="406">
        <v>0.3</v>
      </c>
      <c r="G171" s="399">
        <f t="shared" si="48"/>
        <v>215.38</v>
      </c>
      <c r="H171" s="399">
        <f t="shared" si="49"/>
        <v>50.81</v>
      </c>
      <c r="I171" s="401">
        <f t="shared" si="59"/>
        <v>266.19</v>
      </c>
    </row>
    <row r="172" spans="1:9" x14ac:dyDescent="0.25">
      <c r="A172" s="433" t="s">
        <v>24</v>
      </c>
      <c r="B172" s="767">
        <v>167</v>
      </c>
      <c r="C172" s="399">
        <f t="shared" si="58"/>
        <v>1</v>
      </c>
      <c r="D172" s="399">
        <v>6.41</v>
      </c>
      <c r="E172" s="399">
        <f t="shared" si="60"/>
        <v>1070.47</v>
      </c>
      <c r="F172" s="406">
        <v>0.3</v>
      </c>
      <c r="G172" s="399">
        <f t="shared" si="48"/>
        <v>321.14</v>
      </c>
      <c r="H172" s="399">
        <f t="shared" si="49"/>
        <v>75.760000000000005</v>
      </c>
      <c r="I172" s="401">
        <f t="shared" si="59"/>
        <v>396.9</v>
      </c>
    </row>
    <row r="173" spans="1:9" x14ac:dyDescent="0.25">
      <c r="A173" s="433" t="s">
        <v>175</v>
      </c>
      <c r="B173" s="767">
        <v>16</v>
      </c>
      <c r="C173" s="399">
        <f t="shared" si="58"/>
        <v>9.580838323353294E-2</v>
      </c>
      <c r="D173" s="399">
        <v>6.41</v>
      </c>
      <c r="E173" s="399">
        <f t="shared" si="60"/>
        <v>102.56</v>
      </c>
      <c r="F173" s="406">
        <v>0.3</v>
      </c>
      <c r="G173" s="399">
        <f t="shared" si="48"/>
        <v>30.77</v>
      </c>
      <c r="H173" s="399">
        <f t="shared" si="49"/>
        <v>7.26</v>
      </c>
      <c r="I173" s="401">
        <f t="shared" si="59"/>
        <v>38.03</v>
      </c>
    </row>
    <row r="174" spans="1:9" x14ac:dyDescent="0.25">
      <c r="A174" s="433" t="s">
        <v>175</v>
      </c>
      <c r="B174" s="767">
        <v>16</v>
      </c>
      <c r="C174" s="399">
        <f t="shared" si="58"/>
        <v>9.580838323353294E-2</v>
      </c>
      <c r="D174" s="399">
        <v>6.41</v>
      </c>
      <c r="E174" s="399">
        <f t="shared" si="60"/>
        <v>102.56</v>
      </c>
      <c r="F174" s="406">
        <v>0.3</v>
      </c>
      <c r="G174" s="399">
        <f t="shared" si="48"/>
        <v>30.77</v>
      </c>
      <c r="H174" s="399">
        <f t="shared" si="49"/>
        <v>7.26</v>
      </c>
      <c r="I174" s="401">
        <f t="shared" si="59"/>
        <v>38.03</v>
      </c>
    </row>
    <row r="175" spans="1:9" x14ac:dyDescent="0.25">
      <c r="A175" s="433" t="s">
        <v>175</v>
      </c>
      <c r="B175" s="767">
        <v>8</v>
      </c>
      <c r="C175" s="399">
        <f t="shared" si="58"/>
        <v>4.790419161676647E-2</v>
      </c>
      <c r="D175" s="399">
        <v>6.41</v>
      </c>
      <c r="E175" s="399">
        <f t="shared" si="60"/>
        <v>51.28</v>
      </c>
      <c r="F175" s="406">
        <v>0.3</v>
      </c>
      <c r="G175" s="399">
        <f t="shared" si="48"/>
        <v>15.38</v>
      </c>
      <c r="H175" s="399">
        <f t="shared" si="49"/>
        <v>3.63</v>
      </c>
      <c r="I175" s="401">
        <f t="shared" si="59"/>
        <v>19.010000000000002</v>
      </c>
    </row>
    <row r="176" spans="1:9" ht="31.5" x14ac:dyDescent="0.25">
      <c r="A176" s="432" t="s">
        <v>8</v>
      </c>
      <c r="B176" s="781">
        <f>SUM(B177:B179)</f>
        <v>430</v>
      </c>
      <c r="C176" s="412">
        <f t="shared" ref="C176:I176" si="61">SUM(C177:C179)</f>
        <v>2.5748502994011977</v>
      </c>
      <c r="D176" s="412"/>
      <c r="E176" s="412"/>
      <c r="F176" s="608"/>
      <c r="G176" s="412">
        <f t="shared" si="61"/>
        <v>612.76</v>
      </c>
      <c r="H176" s="412">
        <f t="shared" si="61"/>
        <v>144.55000000000001</v>
      </c>
      <c r="I176" s="414">
        <f t="shared" si="61"/>
        <v>757.31000000000006</v>
      </c>
    </row>
    <row r="177" spans="1:11" x14ac:dyDescent="0.25">
      <c r="A177" s="433" t="s">
        <v>379</v>
      </c>
      <c r="B177" s="767">
        <v>96</v>
      </c>
      <c r="C177" s="399">
        <f t="shared" ref="C177:C179" si="62">B177/167</f>
        <v>0.57485029940119758</v>
      </c>
      <c r="D177" s="399">
        <v>4.75</v>
      </c>
      <c r="E177" s="399">
        <f t="shared" ref="E177:E179" si="63">B177*D177</f>
        <v>456</v>
      </c>
      <c r="F177" s="406">
        <v>0.3</v>
      </c>
      <c r="G177" s="399">
        <f t="shared" si="48"/>
        <v>136.80000000000001</v>
      </c>
      <c r="H177" s="399">
        <f t="shared" si="49"/>
        <v>32.270000000000003</v>
      </c>
      <c r="I177" s="401">
        <f>G177+H177</f>
        <v>169.07000000000002</v>
      </c>
    </row>
    <row r="178" spans="1:11" x14ac:dyDescent="0.25">
      <c r="A178" s="433" t="s">
        <v>379</v>
      </c>
      <c r="B178" s="767">
        <v>167</v>
      </c>
      <c r="C178" s="399">
        <f t="shared" si="62"/>
        <v>1</v>
      </c>
      <c r="D178" s="399">
        <v>4.75</v>
      </c>
      <c r="E178" s="399">
        <f t="shared" si="63"/>
        <v>793.25</v>
      </c>
      <c r="F178" s="406">
        <v>0.3</v>
      </c>
      <c r="G178" s="399">
        <f t="shared" si="48"/>
        <v>237.98</v>
      </c>
      <c r="H178" s="399">
        <f t="shared" si="49"/>
        <v>56.14</v>
      </c>
      <c r="I178" s="401">
        <f>G178+H178</f>
        <v>294.12</v>
      </c>
    </row>
    <row r="179" spans="1:11" x14ac:dyDescent="0.25">
      <c r="A179" s="433" t="s">
        <v>379</v>
      </c>
      <c r="B179" s="767">
        <v>167</v>
      </c>
      <c r="C179" s="399">
        <f t="shared" si="62"/>
        <v>1</v>
      </c>
      <c r="D179" s="399">
        <v>4.75</v>
      </c>
      <c r="E179" s="399">
        <f t="shared" si="63"/>
        <v>793.25</v>
      </c>
      <c r="F179" s="406">
        <v>0.3</v>
      </c>
      <c r="G179" s="399">
        <f t="shared" si="48"/>
        <v>237.98</v>
      </c>
      <c r="H179" s="399">
        <f t="shared" si="49"/>
        <v>56.14</v>
      </c>
      <c r="I179" s="401">
        <f>G179+H179</f>
        <v>294.12</v>
      </c>
    </row>
    <row r="180" spans="1:11" x14ac:dyDescent="0.25">
      <c r="A180" s="432" t="s">
        <v>6</v>
      </c>
      <c r="B180" s="781">
        <f>SUM(B181:B183)</f>
        <v>288</v>
      </c>
      <c r="C180" s="412">
        <f t="shared" ref="C180:I180" si="64">SUM(C181:C183)</f>
        <v>1.7245508982035926</v>
      </c>
      <c r="D180" s="412"/>
      <c r="E180" s="412"/>
      <c r="F180" s="608"/>
      <c r="G180" s="412">
        <f t="shared" si="64"/>
        <v>390.53000000000003</v>
      </c>
      <c r="H180" s="412">
        <f t="shared" si="64"/>
        <v>86.62</v>
      </c>
      <c r="I180" s="414">
        <f t="shared" si="64"/>
        <v>477.15</v>
      </c>
    </row>
    <row r="181" spans="1:11" x14ac:dyDescent="0.25">
      <c r="A181" s="433" t="s">
        <v>388</v>
      </c>
      <c r="B181" s="767">
        <v>144</v>
      </c>
      <c r="C181" s="399">
        <f t="shared" ref="C181:C183" si="65">B181/167</f>
        <v>0.86227544910179643</v>
      </c>
      <c r="D181" s="399">
        <v>4.5199999999999996</v>
      </c>
      <c r="E181" s="399">
        <f t="shared" ref="E181:E183" si="66">B181*D181</f>
        <v>650.87999999999988</v>
      </c>
      <c r="F181" s="406">
        <v>0.3</v>
      </c>
      <c r="G181" s="399">
        <f t="shared" si="48"/>
        <v>195.26</v>
      </c>
      <c r="H181" s="428">
        <f>ROUND(G181*0.2077,2)</f>
        <v>40.56</v>
      </c>
      <c r="I181" s="401">
        <f>G181+H181</f>
        <v>235.82</v>
      </c>
    </row>
    <row r="182" spans="1:11" x14ac:dyDescent="0.25">
      <c r="A182" s="433" t="s">
        <v>388</v>
      </c>
      <c r="B182" s="767">
        <v>48</v>
      </c>
      <c r="C182" s="399">
        <f t="shared" si="65"/>
        <v>0.28742514970059879</v>
      </c>
      <c r="D182" s="399">
        <v>4.5199999999999996</v>
      </c>
      <c r="E182" s="399">
        <f t="shared" si="66"/>
        <v>216.95999999999998</v>
      </c>
      <c r="F182" s="406">
        <v>0.3</v>
      </c>
      <c r="G182" s="399">
        <f t="shared" si="48"/>
        <v>65.09</v>
      </c>
      <c r="H182" s="399">
        <f t="shared" si="49"/>
        <v>15.35</v>
      </c>
      <c r="I182" s="401">
        <f>G182+H182</f>
        <v>80.44</v>
      </c>
    </row>
    <row r="183" spans="1:11" x14ac:dyDescent="0.25">
      <c r="A183" s="433" t="s">
        <v>388</v>
      </c>
      <c r="B183" s="767">
        <v>96</v>
      </c>
      <c r="C183" s="399">
        <f t="shared" si="65"/>
        <v>0.57485029940119758</v>
      </c>
      <c r="D183" s="399">
        <v>4.5199999999999996</v>
      </c>
      <c r="E183" s="399">
        <f t="shared" si="66"/>
        <v>433.91999999999996</v>
      </c>
      <c r="F183" s="406">
        <v>0.3</v>
      </c>
      <c r="G183" s="399">
        <f t="shared" si="48"/>
        <v>130.18</v>
      </c>
      <c r="H183" s="399">
        <f t="shared" si="49"/>
        <v>30.71</v>
      </c>
      <c r="I183" s="401">
        <f>G183+H183</f>
        <v>160.89000000000001</v>
      </c>
    </row>
    <row r="184" spans="1:11" s="196" customFormat="1" x14ac:dyDescent="0.25">
      <c r="A184" s="738" t="s">
        <v>656</v>
      </c>
      <c r="B184" s="744">
        <f>B185+B193+B197</f>
        <v>1561.25</v>
      </c>
      <c r="C184" s="710">
        <f t="shared" ref="C184:I184" si="67">C185+C193+C197</f>
        <v>9.3488023952095816</v>
      </c>
      <c r="D184" s="710"/>
      <c r="E184" s="710"/>
      <c r="F184" s="742"/>
      <c r="G184" s="710">
        <f t="shared" si="67"/>
        <v>2804.34</v>
      </c>
      <c r="H184" s="710">
        <f t="shared" si="67"/>
        <v>649.44000000000005</v>
      </c>
      <c r="I184" s="712">
        <f t="shared" si="67"/>
        <v>3453.78</v>
      </c>
      <c r="K184" s="350"/>
    </row>
    <row r="185" spans="1:11" ht="31.5" x14ac:dyDescent="0.25">
      <c r="A185" s="432" t="s">
        <v>7</v>
      </c>
      <c r="B185" s="781">
        <f>SUM(B186:B192)</f>
        <v>717</v>
      </c>
      <c r="C185" s="412">
        <f t="shared" ref="C185:I185" si="68">SUM(C186:C192)</f>
        <v>4.293413173652695</v>
      </c>
      <c r="D185" s="412"/>
      <c r="E185" s="412"/>
      <c r="F185" s="608"/>
      <c r="G185" s="412">
        <f t="shared" si="68"/>
        <v>1481.4299999999998</v>
      </c>
      <c r="H185" s="412">
        <f t="shared" si="68"/>
        <v>337.36</v>
      </c>
      <c r="I185" s="414">
        <f t="shared" si="68"/>
        <v>1818.79</v>
      </c>
    </row>
    <row r="186" spans="1:11" x14ac:dyDescent="0.25">
      <c r="A186" s="433" t="s">
        <v>399</v>
      </c>
      <c r="B186" s="767">
        <v>167</v>
      </c>
      <c r="C186" s="399">
        <f t="shared" ref="C186:C192" si="69">B186/167</f>
        <v>1</v>
      </c>
      <c r="D186" s="399">
        <v>7.19</v>
      </c>
      <c r="E186" s="399">
        <f t="shared" ref="E186:E192" si="70">B186*D186</f>
        <v>1200.73</v>
      </c>
      <c r="F186" s="406">
        <v>0.3</v>
      </c>
      <c r="G186" s="399">
        <f t="shared" si="48"/>
        <v>360.22</v>
      </c>
      <c r="H186" s="428">
        <f>ROUND(G186*0.2077,2)</f>
        <v>74.819999999999993</v>
      </c>
      <c r="I186" s="401">
        <f t="shared" ref="I186:I192" si="71">G186+H186</f>
        <v>435.04</v>
      </c>
    </row>
    <row r="187" spans="1:11" x14ac:dyDescent="0.25">
      <c r="A187" s="433" t="s">
        <v>399</v>
      </c>
      <c r="B187" s="767">
        <v>40</v>
      </c>
      <c r="C187" s="399">
        <f t="shared" si="69"/>
        <v>0.23952095808383234</v>
      </c>
      <c r="D187" s="399">
        <v>7.19</v>
      </c>
      <c r="E187" s="399">
        <f t="shared" si="70"/>
        <v>287.60000000000002</v>
      </c>
      <c r="F187" s="406">
        <v>0.3</v>
      </c>
      <c r="G187" s="399">
        <f t="shared" si="48"/>
        <v>86.28</v>
      </c>
      <c r="H187" s="399">
        <f t="shared" si="49"/>
        <v>20.350000000000001</v>
      </c>
      <c r="I187" s="401">
        <f t="shared" si="71"/>
        <v>106.63</v>
      </c>
    </row>
    <row r="188" spans="1:11" x14ac:dyDescent="0.25">
      <c r="A188" s="433" t="s">
        <v>399</v>
      </c>
      <c r="B188" s="767">
        <v>167</v>
      </c>
      <c r="C188" s="399">
        <f t="shared" si="69"/>
        <v>1</v>
      </c>
      <c r="D188" s="399">
        <v>6.54</v>
      </c>
      <c r="E188" s="399">
        <f t="shared" si="70"/>
        <v>1092.18</v>
      </c>
      <c r="F188" s="406">
        <v>0.3</v>
      </c>
      <c r="G188" s="399">
        <f t="shared" si="48"/>
        <v>327.64999999999998</v>
      </c>
      <c r="H188" s="399">
        <f t="shared" si="49"/>
        <v>77.290000000000006</v>
      </c>
      <c r="I188" s="401">
        <f t="shared" si="71"/>
        <v>404.94</v>
      </c>
    </row>
    <row r="189" spans="1:11" x14ac:dyDescent="0.25">
      <c r="A189" s="433" t="s">
        <v>399</v>
      </c>
      <c r="B189" s="767">
        <v>32</v>
      </c>
      <c r="C189" s="399">
        <f t="shared" si="69"/>
        <v>0.19161676646706588</v>
      </c>
      <c r="D189" s="399">
        <v>7.19</v>
      </c>
      <c r="E189" s="399">
        <f t="shared" si="70"/>
        <v>230.08</v>
      </c>
      <c r="F189" s="406">
        <v>0.3</v>
      </c>
      <c r="G189" s="399">
        <f t="shared" si="48"/>
        <v>69.02</v>
      </c>
      <c r="H189" s="428">
        <f>ROUND(G189*0.2077,2)</f>
        <v>14.34</v>
      </c>
      <c r="I189" s="401">
        <f t="shared" si="71"/>
        <v>83.36</v>
      </c>
    </row>
    <row r="190" spans="1:11" x14ac:dyDescent="0.25">
      <c r="A190" s="433" t="s">
        <v>399</v>
      </c>
      <c r="B190" s="767">
        <v>24</v>
      </c>
      <c r="C190" s="399">
        <f t="shared" si="69"/>
        <v>0.1437125748502994</v>
      </c>
      <c r="D190" s="399">
        <v>7.19</v>
      </c>
      <c r="E190" s="399">
        <f t="shared" si="70"/>
        <v>172.56</v>
      </c>
      <c r="F190" s="406">
        <v>0.3</v>
      </c>
      <c r="G190" s="399">
        <f t="shared" si="48"/>
        <v>51.77</v>
      </c>
      <c r="H190" s="399">
        <f t="shared" si="49"/>
        <v>12.21</v>
      </c>
      <c r="I190" s="401">
        <f t="shared" si="71"/>
        <v>63.980000000000004</v>
      </c>
    </row>
    <row r="191" spans="1:11" x14ac:dyDescent="0.25">
      <c r="A191" s="433" t="s">
        <v>399</v>
      </c>
      <c r="B191" s="767">
        <v>120</v>
      </c>
      <c r="C191" s="399">
        <f t="shared" si="69"/>
        <v>0.71856287425149701</v>
      </c>
      <c r="D191" s="399">
        <v>7.19</v>
      </c>
      <c r="E191" s="399">
        <f t="shared" si="70"/>
        <v>862.80000000000007</v>
      </c>
      <c r="F191" s="406">
        <v>0.3</v>
      </c>
      <c r="G191" s="399">
        <f t="shared" si="48"/>
        <v>258.83999999999997</v>
      </c>
      <c r="H191" s="399">
        <f t="shared" si="49"/>
        <v>61.06</v>
      </c>
      <c r="I191" s="401">
        <f t="shared" si="71"/>
        <v>319.89999999999998</v>
      </c>
    </row>
    <row r="192" spans="1:11" x14ac:dyDescent="0.25">
      <c r="A192" s="433" t="s">
        <v>399</v>
      </c>
      <c r="B192" s="767">
        <v>167</v>
      </c>
      <c r="C192" s="399">
        <f t="shared" si="69"/>
        <v>1</v>
      </c>
      <c r="D192" s="399">
        <v>6.54</v>
      </c>
      <c r="E192" s="399">
        <f t="shared" si="70"/>
        <v>1092.18</v>
      </c>
      <c r="F192" s="406">
        <v>0.3</v>
      </c>
      <c r="G192" s="399">
        <f t="shared" si="48"/>
        <v>327.64999999999998</v>
      </c>
      <c r="H192" s="399">
        <f t="shared" si="49"/>
        <v>77.290000000000006</v>
      </c>
      <c r="I192" s="401">
        <f t="shared" si="71"/>
        <v>404.94</v>
      </c>
    </row>
    <row r="193" spans="1:11" ht="31.5" x14ac:dyDescent="0.25">
      <c r="A193" s="432" t="s">
        <v>8</v>
      </c>
      <c r="B193" s="781">
        <f>SUM(B194:B196)</f>
        <v>431</v>
      </c>
      <c r="C193" s="412">
        <f t="shared" ref="C193:I193" si="72">SUM(C194:C196)</f>
        <v>2.5808383233532934</v>
      </c>
      <c r="D193" s="412"/>
      <c r="E193" s="412"/>
      <c r="F193" s="608"/>
      <c r="G193" s="412">
        <f t="shared" si="72"/>
        <v>704.69</v>
      </c>
      <c r="H193" s="412">
        <f t="shared" si="72"/>
        <v>166.23</v>
      </c>
      <c r="I193" s="414">
        <f t="shared" si="72"/>
        <v>870.92000000000007</v>
      </c>
    </row>
    <row r="194" spans="1:11" x14ac:dyDescent="0.25">
      <c r="A194" s="433" t="s">
        <v>379</v>
      </c>
      <c r="B194" s="767">
        <v>167</v>
      </c>
      <c r="C194" s="399">
        <f t="shared" ref="C194:C196" si="73">B194/167</f>
        <v>1</v>
      </c>
      <c r="D194" s="399">
        <v>5.45</v>
      </c>
      <c r="E194" s="399">
        <f t="shared" ref="E194:E196" si="74">B194*D194</f>
        <v>910.15</v>
      </c>
      <c r="F194" s="406">
        <v>0.3</v>
      </c>
      <c r="G194" s="399">
        <f t="shared" si="48"/>
        <v>273.05</v>
      </c>
      <c r="H194" s="399">
        <f t="shared" si="49"/>
        <v>64.41</v>
      </c>
      <c r="I194" s="401">
        <f t="shared" ref="I194:I196" si="75">G194+H194</f>
        <v>337.46000000000004</v>
      </c>
    </row>
    <row r="195" spans="1:11" x14ac:dyDescent="0.25">
      <c r="A195" s="433" t="s">
        <v>379</v>
      </c>
      <c r="B195" s="767">
        <v>144</v>
      </c>
      <c r="C195" s="399">
        <f t="shared" si="73"/>
        <v>0.86227544910179643</v>
      </c>
      <c r="D195" s="399">
        <v>5.45</v>
      </c>
      <c r="E195" s="399">
        <f t="shared" si="74"/>
        <v>784.80000000000007</v>
      </c>
      <c r="F195" s="406">
        <v>0.3</v>
      </c>
      <c r="G195" s="399">
        <f t="shared" si="48"/>
        <v>235.44</v>
      </c>
      <c r="H195" s="399">
        <f t="shared" si="49"/>
        <v>55.54</v>
      </c>
      <c r="I195" s="401">
        <f t="shared" si="75"/>
        <v>290.98</v>
      </c>
    </row>
    <row r="196" spans="1:11" x14ac:dyDescent="0.25">
      <c r="A196" s="433" t="s">
        <v>379</v>
      </c>
      <c r="B196" s="767">
        <v>120</v>
      </c>
      <c r="C196" s="399">
        <f t="shared" si="73"/>
        <v>0.71856287425149701</v>
      </c>
      <c r="D196" s="399">
        <v>5.45</v>
      </c>
      <c r="E196" s="399">
        <f t="shared" si="74"/>
        <v>654</v>
      </c>
      <c r="F196" s="406">
        <v>0.3</v>
      </c>
      <c r="G196" s="399">
        <f t="shared" si="48"/>
        <v>196.2</v>
      </c>
      <c r="H196" s="399">
        <f t="shared" si="49"/>
        <v>46.28</v>
      </c>
      <c r="I196" s="401">
        <f t="shared" si="75"/>
        <v>242.48</v>
      </c>
    </row>
    <row r="197" spans="1:11" x14ac:dyDescent="0.25">
      <c r="A197" s="432" t="s">
        <v>6</v>
      </c>
      <c r="B197" s="781">
        <f>SUM(B198:B200)</f>
        <v>413.25</v>
      </c>
      <c r="C197" s="412">
        <f t="shared" ref="C197:I197" si="76">SUM(C198:C200)</f>
        <v>2.4745508982035931</v>
      </c>
      <c r="D197" s="412"/>
      <c r="E197" s="412"/>
      <c r="F197" s="608"/>
      <c r="G197" s="412">
        <f t="shared" si="76"/>
        <v>618.22</v>
      </c>
      <c r="H197" s="412">
        <f t="shared" si="76"/>
        <v>145.85</v>
      </c>
      <c r="I197" s="414">
        <f t="shared" si="76"/>
        <v>764.07</v>
      </c>
    </row>
    <row r="198" spans="1:11" x14ac:dyDescent="0.25">
      <c r="A198" s="433" t="s">
        <v>388</v>
      </c>
      <c r="B198" s="767">
        <v>144</v>
      </c>
      <c r="C198" s="399">
        <f t="shared" ref="C198:C200" si="77">B198/167</f>
        <v>0.86227544910179643</v>
      </c>
      <c r="D198" s="399">
        <v>4.6900000000000004</v>
      </c>
      <c r="E198" s="399">
        <f t="shared" ref="E198:E199" si="78">B198*D198</f>
        <v>675.36</v>
      </c>
      <c r="F198" s="406">
        <v>0.3</v>
      </c>
      <c r="G198" s="399">
        <f t="shared" si="48"/>
        <v>202.61</v>
      </c>
      <c r="H198" s="399">
        <f t="shared" si="49"/>
        <v>47.8</v>
      </c>
      <c r="I198" s="401">
        <f>G198+H198</f>
        <v>250.41000000000003</v>
      </c>
    </row>
    <row r="199" spans="1:11" x14ac:dyDescent="0.25">
      <c r="A199" s="433" t="s">
        <v>388</v>
      </c>
      <c r="B199" s="767">
        <v>144</v>
      </c>
      <c r="C199" s="399">
        <f t="shared" si="77"/>
        <v>0.86227544910179643</v>
      </c>
      <c r="D199" s="399">
        <v>4.6900000000000004</v>
      </c>
      <c r="E199" s="399">
        <f t="shared" si="78"/>
        <v>675.36</v>
      </c>
      <c r="F199" s="406">
        <v>0.3</v>
      </c>
      <c r="G199" s="399">
        <f t="shared" si="48"/>
        <v>202.61</v>
      </c>
      <c r="H199" s="399">
        <f t="shared" si="49"/>
        <v>47.8</v>
      </c>
      <c r="I199" s="401">
        <f>G199+H199</f>
        <v>250.41000000000003</v>
      </c>
    </row>
    <row r="200" spans="1:11" x14ac:dyDescent="0.25">
      <c r="A200" s="433" t="s">
        <v>657</v>
      </c>
      <c r="B200" s="767">
        <v>125.25</v>
      </c>
      <c r="C200" s="399">
        <f t="shared" si="77"/>
        <v>0.75</v>
      </c>
      <c r="D200" s="399">
        <v>946.67</v>
      </c>
      <c r="E200" s="399">
        <f>C200*D200</f>
        <v>710.00249999999994</v>
      </c>
      <c r="F200" s="406">
        <v>0.3</v>
      </c>
      <c r="G200" s="399">
        <f t="shared" si="48"/>
        <v>213</v>
      </c>
      <c r="H200" s="399">
        <f t="shared" si="49"/>
        <v>50.25</v>
      </c>
      <c r="I200" s="401">
        <f>G200+H200</f>
        <v>263.25</v>
      </c>
    </row>
    <row r="201" spans="1:11" s="196" customFormat="1" x14ac:dyDescent="0.25">
      <c r="A201" s="738" t="s">
        <v>658</v>
      </c>
      <c r="B201" s="744">
        <f>B202+B213+B220</f>
        <v>2071</v>
      </c>
      <c r="C201" s="710">
        <f t="shared" ref="C201:I201" si="79">C202+C213+C220</f>
        <v>12.401197604790418</v>
      </c>
      <c r="D201" s="710"/>
      <c r="E201" s="710"/>
      <c r="F201" s="742"/>
      <c r="G201" s="710">
        <f t="shared" si="79"/>
        <v>4284.01</v>
      </c>
      <c r="H201" s="710">
        <f t="shared" si="79"/>
        <v>1000.04</v>
      </c>
      <c r="I201" s="712">
        <f t="shared" si="79"/>
        <v>5284.0499999999993</v>
      </c>
      <c r="K201" s="350"/>
    </row>
    <row r="202" spans="1:11" ht="31.5" x14ac:dyDescent="0.25">
      <c r="A202" s="432" t="s">
        <v>7</v>
      </c>
      <c r="B202" s="781">
        <f>SUM(B203:B212)</f>
        <v>1378</v>
      </c>
      <c r="C202" s="412">
        <f t="shared" ref="C202:I202" si="80">SUM(C203:C212)</f>
        <v>8.251497005988023</v>
      </c>
      <c r="D202" s="412"/>
      <c r="E202" s="412"/>
      <c r="F202" s="608"/>
      <c r="G202" s="412">
        <f t="shared" si="80"/>
        <v>3167.36</v>
      </c>
      <c r="H202" s="412">
        <f t="shared" si="80"/>
        <v>736.62</v>
      </c>
      <c r="I202" s="414">
        <f t="shared" si="80"/>
        <v>3903.9799999999996</v>
      </c>
    </row>
    <row r="203" spans="1:11" x14ac:dyDescent="0.25">
      <c r="A203" s="433" t="s">
        <v>27</v>
      </c>
      <c r="B203" s="767">
        <v>167</v>
      </c>
      <c r="C203" s="399">
        <f t="shared" ref="C203:C221" si="81">B203/167</f>
        <v>1</v>
      </c>
      <c r="D203" s="399">
        <v>1500</v>
      </c>
      <c r="E203" s="399">
        <f>C203*D203</f>
        <v>1500</v>
      </c>
      <c r="F203" s="406">
        <v>0.3</v>
      </c>
      <c r="G203" s="399">
        <f t="shared" si="48"/>
        <v>450</v>
      </c>
      <c r="H203" s="399">
        <f t="shared" si="49"/>
        <v>106.16</v>
      </c>
      <c r="I203" s="401">
        <f t="shared" ref="I203:I212" si="82">G203+H203</f>
        <v>556.16</v>
      </c>
    </row>
    <row r="204" spans="1:11" x14ac:dyDescent="0.25">
      <c r="A204" s="433" t="s">
        <v>24</v>
      </c>
      <c r="B204" s="767">
        <v>167</v>
      </c>
      <c r="C204" s="399">
        <f t="shared" si="81"/>
        <v>1</v>
      </c>
      <c r="D204" s="399">
        <v>6.54</v>
      </c>
      <c r="E204" s="399">
        <f t="shared" ref="E204:E212" si="83">B204*D204</f>
        <v>1092.18</v>
      </c>
      <c r="F204" s="406">
        <v>0.3</v>
      </c>
      <c r="G204" s="399">
        <f t="shared" ref="G204:G243" si="84">ROUND(E204*F204,2)</f>
        <v>327.64999999999998</v>
      </c>
      <c r="H204" s="399">
        <f t="shared" ref="H204:H242" si="85">ROUND(G204*0.2359,2)</f>
        <v>77.290000000000006</v>
      </c>
      <c r="I204" s="401">
        <f t="shared" si="82"/>
        <v>404.94</v>
      </c>
    </row>
    <row r="205" spans="1:11" x14ac:dyDescent="0.25">
      <c r="A205" s="433" t="s">
        <v>24</v>
      </c>
      <c r="B205" s="767">
        <v>167</v>
      </c>
      <c r="C205" s="399">
        <f t="shared" si="81"/>
        <v>1</v>
      </c>
      <c r="D205" s="399">
        <v>7.63</v>
      </c>
      <c r="E205" s="399">
        <f t="shared" si="83"/>
        <v>1274.21</v>
      </c>
      <c r="F205" s="406">
        <v>0.3</v>
      </c>
      <c r="G205" s="399">
        <f t="shared" si="84"/>
        <v>382.26</v>
      </c>
      <c r="H205" s="399">
        <f t="shared" si="85"/>
        <v>90.18</v>
      </c>
      <c r="I205" s="401">
        <f t="shared" si="82"/>
        <v>472.44</v>
      </c>
    </row>
    <row r="206" spans="1:11" x14ac:dyDescent="0.25">
      <c r="A206" s="433" t="s">
        <v>24</v>
      </c>
      <c r="B206" s="767">
        <v>167</v>
      </c>
      <c r="C206" s="399">
        <f t="shared" si="81"/>
        <v>1</v>
      </c>
      <c r="D206" s="399">
        <v>7.63</v>
      </c>
      <c r="E206" s="399">
        <f t="shared" si="83"/>
        <v>1274.21</v>
      </c>
      <c r="F206" s="406">
        <v>0.3</v>
      </c>
      <c r="G206" s="399">
        <f t="shared" si="84"/>
        <v>382.26</v>
      </c>
      <c r="H206" s="399">
        <f t="shared" si="85"/>
        <v>90.18</v>
      </c>
      <c r="I206" s="401">
        <f t="shared" si="82"/>
        <v>472.44</v>
      </c>
    </row>
    <row r="207" spans="1:11" x14ac:dyDescent="0.25">
      <c r="A207" s="433" t="s">
        <v>24</v>
      </c>
      <c r="B207" s="767">
        <v>167</v>
      </c>
      <c r="C207" s="399">
        <f t="shared" si="81"/>
        <v>1</v>
      </c>
      <c r="D207" s="399">
        <v>7.63</v>
      </c>
      <c r="E207" s="399">
        <f t="shared" si="83"/>
        <v>1274.21</v>
      </c>
      <c r="F207" s="406">
        <v>0.3</v>
      </c>
      <c r="G207" s="399">
        <f t="shared" si="84"/>
        <v>382.26</v>
      </c>
      <c r="H207" s="399">
        <f t="shared" si="85"/>
        <v>90.18</v>
      </c>
      <c r="I207" s="401">
        <f t="shared" si="82"/>
        <v>472.44</v>
      </c>
    </row>
    <row r="208" spans="1:11" x14ac:dyDescent="0.25">
      <c r="A208" s="433" t="s">
        <v>478</v>
      </c>
      <c r="B208" s="767">
        <v>48</v>
      </c>
      <c r="C208" s="399">
        <f t="shared" si="81"/>
        <v>0.28742514970059879</v>
      </c>
      <c r="D208" s="399">
        <v>7.63</v>
      </c>
      <c r="E208" s="399">
        <f t="shared" si="83"/>
        <v>366.24</v>
      </c>
      <c r="F208" s="406">
        <v>0.3</v>
      </c>
      <c r="G208" s="399">
        <f t="shared" si="84"/>
        <v>109.87</v>
      </c>
      <c r="H208" s="399">
        <f t="shared" si="85"/>
        <v>25.92</v>
      </c>
      <c r="I208" s="401">
        <f t="shared" si="82"/>
        <v>135.79000000000002</v>
      </c>
    </row>
    <row r="209" spans="1:11" x14ac:dyDescent="0.25">
      <c r="A209" s="433" t="s">
        <v>659</v>
      </c>
      <c r="B209" s="767">
        <v>164</v>
      </c>
      <c r="C209" s="399">
        <f t="shared" si="81"/>
        <v>0.98203592814371254</v>
      </c>
      <c r="D209" s="399">
        <v>7.63</v>
      </c>
      <c r="E209" s="399">
        <f t="shared" si="83"/>
        <v>1251.32</v>
      </c>
      <c r="F209" s="406">
        <v>0.3</v>
      </c>
      <c r="G209" s="399">
        <f t="shared" si="84"/>
        <v>375.4</v>
      </c>
      <c r="H209" s="428">
        <f>ROUND(G209*0.2077,2)</f>
        <v>77.97</v>
      </c>
      <c r="I209" s="401">
        <f t="shared" si="82"/>
        <v>453.37</v>
      </c>
    </row>
    <row r="210" spans="1:11" x14ac:dyDescent="0.25">
      <c r="A210" s="433" t="s">
        <v>659</v>
      </c>
      <c r="B210" s="767">
        <v>165</v>
      </c>
      <c r="C210" s="399">
        <f t="shared" si="81"/>
        <v>0.9880239520958084</v>
      </c>
      <c r="D210" s="399">
        <v>7.63</v>
      </c>
      <c r="E210" s="399">
        <f t="shared" si="83"/>
        <v>1258.95</v>
      </c>
      <c r="F210" s="406">
        <v>0.3</v>
      </c>
      <c r="G210" s="399">
        <f t="shared" si="84"/>
        <v>377.69</v>
      </c>
      <c r="H210" s="399">
        <f t="shared" si="85"/>
        <v>89.1</v>
      </c>
      <c r="I210" s="401">
        <f t="shared" si="82"/>
        <v>466.78999999999996</v>
      </c>
    </row>
    <row r="211" spans="1:11" x14ac:dyDescent="0.25">
      <c r="A211" s="433" t="s">
        <v>478</v>
      </c>
      <c r="B211" s="767">
        <v>60</v>
      </c>
      <c r="C211" s="399">
        <f t="shared" si="81"/>
        <v>0.3592814371257485</v>
      </c>
      <c r="D211" s="399">
        <v>7.63</v>
      </c>
      <c r="E211" s="399">
        <f t="shared" si="83"/>
        <v>457.8</v>
      </c>
      <c r="F211" s="406">
        <v>0.3</v>
      </c>
      <c r="G211" s="399">
        <f t="shared" si="84"/>
        <v>137.34</v>
      </c>
      <c r="H211" s="399">
        <f t="shared" si="85"/>
        <v>32.4</v>
      </c>
      <c r="I211" s="401">
        <f t="shared" si="82"/>
        <v>169.74</v>
      </c>
    </row>
    <row r="212" spans="1:11" x14ac:dyDescent="0.25">
      <c r="A212" s="433" t="s">
        <v>659</v>
      </c>
      <c r="B212" s="767">
        <v>106</v>
      </c>
      <c r="C212" s="399">
        <f t="shared" si="81"/>
        <v>0.6347305389221557</v>
      </c>
      <c r="D212" s="399">
        <v>7.63</v>
      </c>
      <c r="E212" s="399">
        <f t="shared" si="83"/>
        <v>808.78</v>
      </c>
      <c r="F212" s="406">
        <v>0.3</v>
      </c>
      <c r="G212" s="399">
        <f t="shared" si="84"/>
        <v>242.63</v>
      </c>
      <c r="H212" s="399">
        <f t="shared" si="85"/>
        <v>57.24</v>
      </c>
      <c r="I212" s="401">
        <f t="shared" si="82"/>
        <v>299.87</v>
      </c>
    </row>
    <row r="213" spans="1:11" ht="31.5" x14ac:dyDescent="0.25">
      <c r="A213" s="432" t="s">
        <v>8</v>
      </c>
      <c r="B213" s="781">
        <f>SUM(B214:B219)</f>
        <v>621</v>
      </c>
      <c r="C213" s="412">
        <f t="shared" ref="C213:I213" si="86">SUM(C214:C219)</f>
        <v>3.7185628742514965</v>
      </c>
      <c r="D213" s="412"/>
      <c r="E213" s="412"/>
      <c r="F213" s="608"/>
      <c r="G213" s="412">
        <f t="shared" si="86"/>
        <v>1015.3500000000001</v>
      </c>
      <c r="H213" s="412">
        <f t="shared" si="86"/>
        <v>239.51999999999998</v>
      </c>
      <c r="I213" s="414">
        <f t="shared" si="86"/>
        <v>1254.8700000000001</v>
      </c>
    </row>
    <row r="214" spans="1:11" x14ac:dyDescent="0.25">
      <c r="A214" s="433" t="s">
        <v>379</v>
      </c>
      <c r="B214" s="767">
        <v>167</v>
      </c>
      <c r="C214" s="399">
        <f t="shared" si="81"/>
        <v>1</v>
      </c>
      <c r="D214" s="399">
        <v>5.45</v>
      </c>
      <c r="E214" s="399">
        <f t="shared" ref="E214:E219" si="87">B214*D214</f>
        <v>910.15</v>
      </c>
      <c r="F214" s="406">
        <v>0.3</v>
      </c>
      <c r="G214" s="399">
        <f t="shared" si="84"/>
        <v>273.05</v>
      </c>
      <c r="H214" s="399">
        <f t="shared" si="85"/>
        <v>64.41</v>
      </c>
      <c r="I214" s="401">
        <f t="shared" ref="I214:I219" si="88">G214+H214</f>
        <v>337.46000000000004</v>
      </c>
    </row>
    <row r="215" spans="1:11" x14ac:dyDescent="0.25">
      <c r="A215" s="433" t="s">
        <v>379</v>
      </c>
      <c r="B215" s="767">
        <v>167</v>
      </c>
      <c r="C215" s="399">
        <f t="shared" si="81"/>
        <v>1</v>
      </c>
      <c r="D215" s="399">
        <v>5.45</v>
      </c>
      <c r="E215" s="399">
        <f t="shared" si="87"/>
        <v>910.15</v>
      </c>
      <c r="F215" s="406">
        <v>0.3</v>
      </c>
      <c r="G215" s="399">
        <f t="shared" si="84"/>
        <v>273.05</v>
      </c>
      <c r="H215" s="399">
        <f t="shared" si="85"/>
        <v>64.41</v>
      </c>
      <c r="I215" s="401">
        <f t="shared" si="88"/>
        <v>337.46000000000004</v>
      </c>
    </row>
    <row r="216" spans="1:11" x14ac:dyDescent="0.25">
      <c r="A216" s="433" t="s">
        <v>379</v>
      </c>
      <c r="B216" s="767">
        <v>72</v>
      </c>
      <c r="C216" s="399">
        <f t="shared" si="81"/>
        <v>0.43113772455089822</v>
      </c>
      <c r="D216" s="399">
        <v>5.45</v>
      </c>
      <c r="E216" s="399">
        <f t="shared" si="87"/>
        <v>392.40000000000003</v>
      </c>
      <c r="F216" s="406">
        <v>0.3</v>
      </c>
      <c r="G216" s="399">
        <f t="shared" si="84"/>
        <v>117.72</v>
      </c>
      <c r="H216" s="399">
        <f t="shared" si="85"/>
        <v>27.77</v>
      </c>
      <c r="I216" s="401">
        <f t="shared" si="88"/>
        <v>145.49</v>
      </c>
    </row>
    <row r="217" spans="1:11" x14ac:dyDescent="0.25">
      <c r="A217" s="433" t="s">
        <v>379</v>
      </c>
      <c r="B217" s="767">
        <v>167</v>
      </c>
      <c r="C217" s="399">
        <f t="shared" si="81"/>
        <v>1</v>
      </c>
      <c r="D217" s="399">
        <v>5.45</v>
      </c>
      <c r="E217" s="399">
        <f t="shared" si="87"/>
        <v>910.15</v>
      </c>
      <c r="F217" s="406">
        <v>0.3</v>
      </c>
      <c r="G217" s="399">
        <f t="shared" si="84"/>
        <v>273.05</v>
      </c>
      <c r="H217" s="399">
        <f t="shared" si="85"/>
        <v>64.41</v>
      </c>
      <c r="I217" s="401">
        <f t="shared" si="88"/>
        <v>337.46000000000004</v>
      </c>
    </row>
    <row r="218" spans="1:11" x14ac:dyDescent="0.25">
      <c r="A218" s="433" t="s">
        <v>379</v>
      </c>
      <c r="B218" s="767">
        <v>24</v>
      </c>
      <c r="C218" s="399">
        <f t="shared" si="81"/>
        <v>0.1437125748502994</v>
      </c>
      <c r="D218" s="399">
        <v>5.45</v>
      </c>
      <c r="E218" s="399">
        <f t="shared" si="87"/>
        <v>130.80000000000001</v>
      </c>
      <c r="F218" s="406">
        <v>0.3</v>
      </c>
      <c r="G218" s="399">
        <f t="shared" si="84"/>
        <v>39.24</v>
      </c>
      <c r="H218" s="399">
        <f t="shared" si="85"/>
        <v>9.26</v>
      </c>
      <c r="I218" s="401">
        <f t="shared" si="88"/>
        <v>48.5</v>
      </c>
    </row>
    <row r="219" spans="1:11" x14ac:dyDescent="0.25">
      <c r="A219" s="433" t="s">
        <v>379</v>
      </c>
      <c r="B219" s="767">
        <v>24</v>
      </c>
      <c r="C219" s="399">
        <f t="shared" si="81"/>
        <v>0.1437125748502994</v>
      </c>
      <c r="D219" s="399">
        <v>5.45</v>
      </c>
      <c r="E219" s="399">
        <f t="shared" si="87"/>
        <v>130.80000000000001</v>
      </c>
      <c r="F219" s="406">
        <v>0.3</v>
      </c>
      <c r="G219" s="399">
        <f t="shared" si="84"/>
        <v>39.24</v>
      </c>
      <c r="H219" s="399">
        <f t="shared" si="85"/>
        <v>9.26</v>
      </c>
      <c r="I219" s="401">
        <f t="shared" si="88"/>
        <v>48.5</v>
      </c>
    </row>
    <row r="220" spans="1:11" x14ac:dyDescent="0.25">
      <c r="A220" s="432" t="s">
        <v>6</v>
      </c>
      <c r="B220" s="781">
        <f>B221</f>
        <v>72</v>
      </c>
      <c r="C220" s="412">
        <f t="shared" ref="C220:I220" si="89">C221</f>
        <v>0.43113772455089822</v>
      </c>
      <c r="D220" s="412"/>
      <c r="E220" s="412"/>
      <c r="F220" s="608"/>
      <c r="G220" s="412">
        <f t="shared" si="89"/>
        <v>101.3</v>
      </c>
      <c r="H220" s="412">
        <f t="shared" si="89"/>
        <v>23.9</v>
      </c>
      <c r="I220" s="414">
        <f t="shared" si="89"/>
        <v>125.19999999999999</v>
      </c>
    </row>
    <row r="221" spans="1:11" x14ac:dyDescent="0.25">
      <c r="A221" s="433" t="s">
        <v>388</v>
      </c>
      <c r="B221" s="767">
        <v>72</v>
      </c>
      <c r="C221" s="399">
        <f t="shared" si="81"/>
        <v>0.43113772455089822</v>
      </c>
      <c r="D221" s="399">
        <v>4.6900000000000004</v>
      </c>
      <c r="E221" s="399">
        <f t="shared" ref="E221" si="90">B221*D221</f>
        <v>337.68</v>
      </c>
      <c r="F221" s="406">
        <v>0.3</v>
      </c>
      <c r="G221" s="399">
        <f t="shared" si="84"/>
        <v>101.3</v>
      </c>
      <c r="H221" s="399">
        <f t="shared" si="85"/>
        <v>23.9</v>
      </c>
      <c r="I221" s="401">
        <f>G221+H221</f>
        <v>125.19999999999999</v>
      </c>
    </row>
    <row r="222" spans="1:11" s="196" customFormat="1" x14ac:dyDescent="0.25">
      <c r="A222" s="863" t="s">
        <v>660</v>
      </c>
      <c r="B222" s="744">
        <f>B223+B226</f>
        <v>696.25</v>
      </c>
      <c r="C222" s="710">
        <f t="shared" ref="C222:I222" si="91">C223+C226</f>
        <v>4.1691616766467066</v>
      </c>
      <c r="D222" s="710"/>
      <c r="E222" s="710"/>
      <c r="F222" s="742"/>
      <c r="G222" s="710">
        <f t="shared" si="91"/>
        <v>1457.9499999999998</v>
      </c>
      <c r="H222" s="710">
        <f t="shared" si="91"/>
        <v>337.58</v>
      </c>
      <c r="I222" s="712">
        <f t="shared" si="91"/>
        <v>1795.5299999999997</v>
      </c>
      <c r="K222" s="350"/>
    </row>
    <row r="223" spans="1:11" ht="31.5" x14ac:dyDescent="0.25">
      <c r="A223" s="432" t="s">
        <v>9</v>
      </c>
      <c r="B223" s="781">
        <f>SUM(B224:B225)</f>
        <v>144.25</v>
      </c>
      <c r="C223" s="412">
        <f t="shared" ref="C223:I223" si="92">SUM(C224:C225)</f>
        <v>0.86377245508982037</v>
      </c>
      <c r="D223" s="412"/>
      <c r="E223" s="412"/>
      <c r="F223" s="608"/>
      <c r="G223" s="412">
        <f t="shared" si="92"/>
        <v>456.07000000000005</v>
      </c>
      <c r="H223" s="412">
        <f t="shared" si="92"/>
        <v>101.24000000000001</v>
      </c>
      <c r="I223" s="414">
        <f t="shared" si="92"/>
        <v>557.30999999999995</v>
      </c>
    </row>
    <row r="224" spans="1:11" x14ac:dyDescent="0.25">
      <c r="A224" s="433" t="s">
        <v>661</v>
      </c>
      <c r="B224" s="767">
        <v>71.25</v>
      </c>
      <c r="C224" s="399">
        <f t="shared" ref="C224:C225" si="93">B224/167</f>
        <v>0.42664670658682635</v>
      </c>
      <c r="D224" s="399">
        <v>1760</v>
      </c>
      <c r="E224" s="399">
        <f t="shared" ref="E224:E225" si="94">C224*D224</f>
        <v>750.89820359281441</v>
      </c>
      <c r="F224" s="406">
        <v>0.3</v>
      </c>
      <c r="G224" s="399">
        <f t="shared" si="84"/>
        <v>225.27</v>
      </c>
      <c r="H224" s="428">
        <f>ROUND(G224*0.2077,2)</f>
        <v>46.79</v>
      </c>
      <c r="I224" s="401">
        <f t="shared" ref="I224:I225" si="95">G224+H224</f>
        <v>272.06</v>
      </c>
    </row>
    <row r="225" spans="1:11" x14ac:dyDescent="0.25">
      <c r="A225" s="433" t="s">
        <v>661</v>
      </c>
      <c r="B225" s="767">
        <v>73</v>
      </c>
      <c r="C225" s="399">
        <f t="shared" si="93"/>
        <v>0.43712574850299402</v>
      </c>
      <c r="D225" s="399">
        <v>1760</v>
      </c>
      <c r="E225" s="399">
        <f t="shared" si="94"/>
        <v>769.34131736526945</v>
      </c>
      <c r="F225" s="406">
        <v>0.3</v>
      </c>
      <c r="G225" s="399">
        <f t="shared" si="84"/>
        <v>230.8</v>
      </c>
      <c r="H225" s="399">
        <f t="shared" si="85"/>
        <v>54.45</v>
      </c>
      <c r="I225" s="401">
        <f t="shared" si="95"/>
        <v>285.25</v>
      </c>
    </row>
    <row r="226" spans="1:11" ht="31.5" x14ac:dyDescent="0.25">
      <c r="A226" s="432" t="s">
        <v>7</v>
      </c>
      <c r="B226" s="781">
        <f>SUM(B227:B233)</f>
        <v>552</v>
      </c>
      <c r="C226" s="412">
        <f t="shared" ref="C226:I226" si="96">SUM(C227:C233)</f>
        <v>3.3053892215568865</v>
      </c>
      <c r="D226" s="412"/>
      <c r="E226" s="412"/>
      <c r="F226" s="608"/>
      <c r="G226" s="412">
        <f t="shared" si="96"/>
        <v>1001.8799999999999</v>
      </c>
      <c r="H226" s="412">
        <f t="shared" si="96"/>
        <v>236.33999999999997</v>
      </c>
      <c r="I226" s="414">
        <f t="shared" si="96"/>
        <v>1238.2199999999998</v>
      </c>
    </row>
    <row r="227" spans="1:11" x14ac:dyDescent="0.25">
      <c r="A227" s="433" t="s">
        <v>662</v>
      </c>
      <c r="B227" s="767">
        <v>72</v>
      </c>
      <c r="C227" s="399">
        <f t="shared" ref="C227:C233" si="97">B227/167</f>
        <v>0.43113772455089822</v>
      </c>
      <c r="D227" s="399">
        <v>6.05</v>
      </c>
      <c r="E227" s="399">
        <f t="shared" ref="E227:E233" si="98">B227*D227</f>
        <v>435.59999999999997</v>
      </c>
      <c r="F227" s="406">
        <v>0.3</v>
      </c>
      <c r="G227" s="399">
        <f t="shared" si="84"/>
        <v>130.68</v>
      </c>
      <c r="H227" s="399">
        <f t="shared" si="85"/>
        <v>30.83</v>
      </c>
      <c r="I227" s="401">
        <f t="shared" ref="I227:I233" si="99">G227+H227</f>
        <v>161.51</v>
      </c>
    </row>
    <row r="228" spans="1:11" x14ac:dyDescent="0.25">
      <c r="A228" s="433" t="s">
        <v>662</v>
      </c>
      <c r="B228" s="767">
        <v>64</v>
      </c>
      <c r="C228" s="399">
        <f t="shared" si="97"/>
        <v>0.38323353293413176</v>
      </c>
      <c r="D228" s="399">
        <v>6.05</v>
      </c>
      <c r="E228" s="399">
        <f t="shared" si="98"/>
        <v>387.2</v>
      </c>
      <c r="F228" s="406">
        <v>0.3</v>
      </c>
      <c r="G228" s="399">
        <f t="shared" si="84"/>
        <v>116.16</v>
      </c>
      <c r="H228" s="399">
        <f t="shared" si="85"/>
        <v>27.4</v>
      </c>
      <c r="I228" s="401">
        <f t="shared" si="99"/>
        <v>143.56</v>
      </c>
    </row>
    <row r="229" spans="1:11" x14ac:dyDescent="0.25">
      <c r="A229" s="433" t="s">
        <v>662</v>
      </c>
      <c r="B229" s="767">
        <v>72</v>
      </c>
      <c r="C229" s="399">
        <f t="shared" si="97"/>
        <v>0.43113772455089822</v>
      </c>
      <c r="D229" s="399">
        <v>6.05</v>
      </c>
      <c r="E229" s="399">
        <f t="shared" si="98"/>
        <v>435.59999999999997</v>
      </c>
      <c r="F229" s="406">
        <v>0.3</v>
      </c>
      <c r="G229" s="399">
        <f t="shared" si="84"/>
        <v>130.68</v>
      </c>
      <c r="H229" s="399">
        <f t="shared" si="85"/>
        <v>30.83</v>
      </c>
      <c r="I229" s="401">
        <f t="shared" si="99"/>
        <v>161.51</v>
      </c>
    </row>
    <row r="230" spans="1:11" x14ac:dyDescent="0.25">
      <c r="A230" s="433" t="s">
        <v>662</v>
      </c>
      <c r="B230" s="767">
        <v>72</v>
      </c>
      <c r="C230" s="399">
        <f t="shared" si="97"/>
        <v>0.43113772455089822</v>
      </c>
      <c r="D230" s="399">
        <v>6.05</v>
      </c>
      <c r="E230" s="399">
        <f t="shared" si="98"/>
        <v>435.59999999999997</v>
      </c>
      <c r="F230" s="406">
        <v>0.3</v>
      </c>
      <c r="G230" s="399">
        <f t="shared" si="84"/>
        <v>130.68</v>
      </c>
      <c r="H230" s="399">
        <f t="shared" si="85"/>
        <v>30.83</v>
      </c>
      <c r="I230" s="401">
        <f t="shared" si="99"/>
        <v>161.51</v>
      </c>
    </row>
    <row r="231" spans="1:11" x14ac:dyDescent="0.25">
      <c r="A231" s="433" t="s">
        <v>662</v>
      </c>
      <c r="B231" s="767">
        <v>32</v>
      </c>
      <c r="C231" s="399">
        <f t="shared" si="97"/>
        <v>0.19161676646706588</v>
      </c>
      <c r="D231" s="399">
        <v>6.05</v>
      </c>
      <c r="E231" s="399">
        <f t="shared" si="98"/>
        <v>193.6</v>
      </c>
      <c r="F231" s="406">
        <v>0.3</v>
      </c>
      <c r="G231" s="399">
        <f t="shared" si="84"/>
        <v>58.08</v>
      </c>
      <c r="H231" s="399">
        <f t="shared" si="85"/>
        <v>13.7</v>
      </c>
      <c r="I231" s="401">
        <f t="shared" si="99"/>
        <v>71.78</v>
      </c>
    </row>
    <row r="232" spans="1:11" x14ac:dyDescent="0.25">
      <c r="A232" s="433" t="s">
        <v>662</v>
      </c>
      <c r="B232" s="767">
        <v>128</v>
      </c>
      <c r="C232" s="399">
        <f t="shared" si="97"/>
        <v>0.76646706586826352</v>
      </c>
      <c r="D232" s="399">
        <v>6.05</v>
      </c>
      <c r="E232" s="399">
        <f t="shared" si="98"/>
        <v>774.4</v>
      </c>
      <c r="F232" s="406">
        <v>0.3</v>
      </c>
      <c r="G232" s="399">
        <f t="shared" si="84"/>
        <v>232.32</v>
      </c>
      <c r="H232" s="399">
        <f t="shared" si="85"/>
        <v>54.8</v>
      </c>
      <c r="I232" s="401">
        <f t="shared" si="99"/>
        <v>287.12</v>
      </c>
    </row>
    <row r="233" spans="1:11" x14ac:dyDescent="0.25">
      <c r="A233" s="433" t="s">
        <v>662</v>
      </c>
      <c r="B233" s="767">
        <v>112</v>
      </c>
      <c r="C233" s="399">
        <f t="shared" si="97"/>
        <v>0.6706586826347305</v>
      </c>
      <c r="D233" s="399">
        <v>6.05</v>
      </c>
      <c r="E233" s="399">
        <f t="shared" si="98"/>
        <v>677.6</v>
      </c>
      <c r="F233" s="406">
        <v>0.3</v>
      </c>
      <c r="G233" s="399">
        <f t="shared" si="84"/>
        <v>203.28</v>
      </c>
      <c r="H233" s="399">
        <f t="shared" si="85"/>
        <v>47.95</v>
      </c>
      <c r="I233" s="401">
        <f t="shared" si="99"/>
        <v>251.23000000000002</v>
      </c>
    </row>
    <row r="234" spans="1:11" s="196" customFormat="1" x14ac:dyDescent="0.25">
      <c r="A234" s="738" t="s">
        <v>663</v>
      </c>
      <c r="B234" s="744">
        <f>B235+B237</f>
        <v>125.619</v>
      </c>
      <c r="C234" s="710">
        <f t="shared" ref="C234:I234" si="100">C235+C237</f>
        <v>0.75220958083832334</v>
      </c>
      <c r="D234" s="710"/>
      <c r="E234" s="710"/>
      <c r="F234" s="742"/>
      <c r="G234" s="710">
        <f t="shared" si="100"/>
        <v>307.26</v>
      </c>
      <c r="H234" s="710">
        <f t="shared" si="100"/>
        <v>72.48</v>
      </c>
      <c r="I234" s="712">
        <f t="shared" si="100"/>
        <v>379.74</v>
      </c>
      <c r="K234" s="350"/>
    </row>
    <row r="235" spans="1:11" ht="31.5" x14ac:dyDescent="0.25">
      <c r="A235" s="432" t="s">
        <v>9</v>
      </c>
      <c r="B235" s="781">
        <f>B236</f>
        <v>63.619</v>
      </c>
      <c r="C235" s="412">
        <f t="shared" ref="C235:I235" si="101">C236</f>
        <v>0.38095209580838324</v>
      </c>
      <c r="D235" s="412"/>
      <c r="E235" s="412"/>
      <c r="F235" s="608"/>
      <c r="G235" s="412">
        <f t="shared" si="101"/>
        <v>182.86</v>
      </c>
      <c r="H235" s="412">
        <f t="shared" si="101"/>
        <v>43.14</v>
      </c>
      <c r="I235" s="414">
        <f t="shared" si="101"/>
        <v>226</v>
      </c>
    </row>
    <row r="236" spans="1:11" x14ac:dyDescent="0.25">
      <c r="A236" s="433" t="s">
        <v>664</v>
      </c>
      <c r="B236" s="767">
        <v>63.619</v>
      </c>
      <c r="C236" s="399">
        <f t="shared" ref="C236" si="102">B236/167</f>
        <v>0.38095209580838324</v>
      </c>
      <c r="D236" s="399">
        <v>1600</v>
      </c>
      <c r="E236" s="399">
        <f>C236*D236</f>
        <v>609.52335329341315</v>
      </c>
      <c r="F236" s="406">
        <v>0.3</v>
      </c>
      <c r="G236" s="399">
        <f t="shared" si="84"/>
        <v>182.86</v>
      </c>
      <c r="H236" s="399">
        <f t="shared" si="85"/>
        <v>43.14</v>
      </c>
      <c r="I236" s="401">
        <f>G236+H236</f>
        <v>226</v>
      </c>
    </row>
    <row r="237" spans="1:11" ht="31.5" x14ac:dyDescent="0.25">
      <c r="A237" s="432" t="s">
        <v>7</v>
      </c>
      <c r="B237" s="781">
        <f>SUM(B238:B239)</f>
        <v>62</v>
      </c>
      <c r="C237" s="412">
        <f t="shared" ref="C237:I237" si="103">SUM(C238:C239)</f>
        <v>0.3712574850299401</v>
      </c>
      <c r="D237" s="412"/>
      <c r="E237" s="412"/>
      <c r="F237" s="608"/>
      <c r="G237" s="412">
        <f t="shared" si="103"/>
        <v>124.39999999999999</v>
      </c>
      <c r="H237" s="412">
        <f t="shared" si="103"/>
        <v>29.340000000000003</v>
      </c>
      <c r="I237" s="414">
        <f t="shared" si="103"/>
        <v>153.74</v>
      </c>
    </row>
    <row r="238" spans="1:11" x14ac:dyDescent="0.25">
      <c r="A238" s="433" t="s">
        <v>24</v>
      </c>
      <c r="B238" s="767">
        <v>37</v>
      </c>
      <c r="C238" s="399">
        <f t="shared" ref="C238:C239" si="104">B238/167</f>
        <v>0.22155688622754491</v>
      </c>
      <c r="D238" s="399">
        <v>1117</v>
      </c>
      <c r="E238" s="399">
        <f>C238*D238</f>
        <v>247.47904191616766</v>
      </c>
      <c r="F238" s="406">
        <v>0.3</v>
      </c>
      <c r="G238" s="399">
        <f t="shared" si="84"/>
        <v>74.239999999999995</v>
      </c>
      <c r="H238" s="399">
        <f t="shared" si="85"/>
        <v>17.510000000000002</v>
      </c>
      <c r="I238" s="401">
        <f t="shared" ref="I238:I239" si="105">G238+H238</f>
        <v>91.75</v>
      </c>
    </row>
    <row r="239" spans="1:11" x14ac:dyDescent="0.25">
      <c r="A239" s="433" t="s">
        <v>24</v>
      </c>
      <c r="B239" s="767">
        <v>25</v>
      </c>
      <c r="C239" s="399">
        <f t="shared" si="104"/>
        <v>0.1497005988023952</v>
      </c>
      <c r="D239" s="399">
        <v>1117</v>
      </c>
      <c r="E239" s="399">
        <f>C239*D239</f>
        <v>167.21556886227543</v>
      </c>
      <c r="F239" s="406">
        <v>0.3</v>
      </c>
      <c r="G239" s="399">
        <f t="shared" si="84"/>
        <v>50.16</v>
      </c>
      <c r="H239" s="399">
        <f t="shared" si="85"/>
        <v>11.83</v>
      </c>
      <c r="I239" s="401">
        <f t="shared" si="105"/>
        <v>61.989999999999995</v>
      </c>
    </row>
    <row r="240" spans="1:11" s="196" customFormat="1" x14ac:dyDescent="0.25">
      <c r="A240" s="863" t="s">
        <v>665</v>
      </c>
      <c r="B240" s="744">
        <f>B241</f>
        <v>250.5</v>
      </c>
      <c r="C240" s="710">
        <f t="shared" ref="C240:I240" si="106">C241</f>
        <v>1.5</v>
      </c>
      <c r="D240" s="710"/>
      <c r="E240" s="710"/>
      <c r="F240" s="742"/>
      <c r="G240" s="710">
        <f t="shared" si="106"/>
        <v>665.1</v>
      </c>
      <c r="H240" s="710">
        <f t="shared" si="106"/>
        <v>147.44999999999999</v>
      </c>
      <c r="I240" s="712">
        <f t="shared" si="106"/>
        <v>812.55000000000007</v>
      </c>
      <c r="K240" s="350"/>
    </row>
    <row r="241" spans="1:9" ht="31.5" x14ac:dyDescent="0.25">
      <c r="A241" s="432" t="s">
        <v>9</v>
      </c>
      <c r="B241" s="781">
        <f>SUM(B242:B243)</f>
        <v>250.5</v>
      </c>
      <c r="C241" s="412">
        <f t="shared" ref="C241:I241" si="107">SUM(C242:C243)</f>
        <v>1.5</v>
      </c>
      <c r="D241" s="412"/>
      <c r="E241" s="412"/>
      <c r="F241" s="608"/>
      <c r="G241" s="412">
        <f t="shared" si="107"/>
        <v>665.1</v>
      </c>
      <c r="H241" s="412">
        <f t="shared" si="107"/>
        <v>147.44999999999999</v>
      </c>
      <c r="I241" s="414">
        <f t="shared" si="107"/>
        <v>812.55000000000007</v>
      </c>
    </row>
    <row r="242" spans="1:9" x14ac:dyDescent="0.25">
      <c r="A242" s="433" t="s">
        <v>574</v>
      </c>
      <c r="B242" s="767">
        <v>83.5</v>
      </c>
      <c r="C242" s="399">
        <f t="shared" ref="C242:C243" si="108">B242/167</f>
        <v>0.5</v>
      </c>
      <c r="D242" s="399">
        <v>2200</v>
      </c>
      <c r="E242" s="399">
        <f>C242*D242</f>
        <v>1100</v>
      </c>
      <c r="F242" s="406">
        <v>0.3</v>
      </c>
      <c r="G242" s="399">
        <f t="shared" si="84"/>
        <v>330</v>
      </c>
      <c r="H242" s="399">
        <f t="shared" si="85"/>
        <v>77.849999999999994</v>
      </c>
      <c r="I242" s="401">
        <f>G242+H242</f>
        <v>407.85</v>
      </c>
    </row>
    <row r="243" spans="1:9" ht="16.5" thickBot="1" x14ac:dyDescent="0.3">
      <c r="A243" s="740" t="s">
        <v>24</v>
      </c>
      <c r="B243" s="810">
        <v>167</v>
      </c>
      <c r="C243" s="437">
        <f t="shared" si="108"/>
        <v>1</v>
      </c>
      <c r="D243" s="437">
        <v>1117</v>
      </c>
      <c r="E243" s="437">
        <f>C243*D243</f>
        <v>1117</v>
      </c>
      <c r="F243" s="714">
        <v>0.3</v>
      </c>
      <c r="G243" s="437">
        <f t="shared" si="84"/>
        <v>335.1</v>
      </c>
      <c r="H243" s="726">
        <f>ROUND(G243*0.2077,2)</f>
        <v>69.599999999999994</v>
      </c>
      <c r="I243" s="749">
        <f t="shared" ref="I243" si="109">G243+H243</f>
        <v>404.70000000000005</v>
      </c>
    </row>
    <row r="245" spans="1:9" ht="16.5" x14ac:dyDescent="0.25">
      <c r="A245" s="1183" t="s">
        <v>2548</v>
      </c>
      <c r="B245" s="1183"/>
    </row>
  </sheetData>
  <mergeCells count="4">
    <mergeCell ref="A2:I2"/>
    <mergeCell ref="A6:A7"/>
    <mergeCell ref="B6:I6"/>
    <mergeCell ref="A245:B245"/>
  </mergeCells>
  <pageMargins left="0.31496062992125984" right="0.31496062992125984" top="0.55118110236220474" bottom="0.35433070866141736" header="0.31496062992125984" footer="0.31496062992125984"/>
  <pageSetup paperSize="9" scale="60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N71"/>
  <sheetViews>
    <sheetView zoomScale="80" zoomScaleNormal="80" zoomScaleSheetLayoutView="80" workbookViewId="0">
      <selection activeCell="Q7" sqref="Q7"/>
    </sheetView>
  </sheetViews>
  <sheetFormatPr defaultColWidth="9.140625" defaultRowHeight="15.75" x14ac:dyDescent="0.25"/>
  <cols>
    <col min="1" max="1" width="78.85546875" style="350" customWidth="1"/>
    <col min="2" max="2" width="17.7109375" style="350" customWidth="1"/>
    <col min="3" max="3" width="19.85546875" style="350" customWidth="1"/>
    <col min="4" max="4" width="13.85546875" style="350" customWidth="1"/>
    <col min="5" max="5" width="16.85546875" style="350" customWidth="1"/>
    <col min="6" max="7" width="12.140625" style="350" customWidth="1"/>
    <col min="8" max="8" width="14.28515625" style="350" customWidth="1"/>
    <col min="9" max="9" width="13" style="350" customWidth="1"/>
    <col min="10" max="16384" width="9.140625" style="350"/>
  </cols>
  <sheetData>
    <row r="1" spans="1:14" x14ac:dyDescent="0.25">
      <c r="H1" s="1245" t="s">
        <v>2813</v>
      </c>
      <c r="I1" s="1245"/>
    </row>
    <row r="2" spans="1:14" s="196" customFormat="1" ht="48.75" customHeight="1" x14ac:dyDescent="0.25">
      <c r="A2" s="1224" t="s">
        <v>2633</v>
      </c>
      <c r="B2" s="1224"/>
      <c r="C2" s="1224"/>
      <c r="D2" s="1224"/>
      <c r="E2" s="1224"/>
      <c r="F2" s="1224"/>
      <c r="G2" s="1224"/>
      <c r="H2" s="1224"/>
      <c r="I2" s="1224"/>
      <c r="J2" s="543"/>
      <c r="K2" s="543"/>
      <c r="L2" s="543"/>
      <c r="M2" s="543"/>
      <c r="N2" s="543"/>
    </row>
    <row r="4" spans="1:14" x14ac:dyDescent="0.25">
      <c r="A4" s="350" t="s">
        <v>2634</v>
      </c>
    </row>
    <row r="5" spans="1:14" ht="16.5" thickBot="1" x14ac:dyDescent="0.3">
      <c r="A5" s="244"/>
    </row>
    <row r="6" spans="1:14" x14ac:dyDescent="0.25">
      <c r="A6" s="1203"/>
      <c r="B6" s="1205" t="s">
        <v>33</v>
      </c>
      <c r="C6" s="1206"/>
      <c r="D6" s="1206"/>
      <c r="E6" s="1206"/>
      <c r="F6" s="1206"/>
      <c r="G6" s="1206"/>
      <c r="H6" s="1206"/>
      <c r="I6" s="1207"/>
    </row>
    <row r="7" spans="1:14" ht="101.25" customHeight="1" x14ac:dyDescent="0.25">
      <c r="A7" s="1204"/>
      <c r="B7" s="245" t="s">
        <v>16</v>
      </c>
      <c r="C7" s="246" t="s">
        <v>11</v>
      </c>
      <c r="D7" s="876" t="s">
        <v>12</v>
      </c>
      <c r="E7" s="876" t="s">
        <v>10</v>
      </c>
      <c r="F7" s="876" t="s">
        <v>2</v>
      </c>
      <c r="G7" s="876" t="s">
        <v>3</v>
      </c>
      <c r="H7" s="876" t="s">
        <v>4</v>
      </c>
      <c r="I7" s="877" t="s">
        <v>5</v>
      </c>
    </row>
    <row r="8" spans="1:14" ht="13.5" customHeight="1" x14ac:dyDescent="0.25">
      <c r="A8" s="281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14" s="196" customFormat="1" x14ac:dyDescent="0.25">
      <c r="A9" s="811" t="s">
        <v>0</v>
      </c>
      <c r="B9" s="885">
        <f>B10+B41</f>
        <v>5325</v>
      </c>
      <c r="C9" s="889">
        <f t="shared" ref="C9:I9" si="0">C10+C41</f>
        <v>31.886227544910181</v>
      </c>
      <c r="D9" s="889"/>
      <c r="E9" s="889"/>
      <c r="F9" s="878"/>
      <c r="G9" s="889">
        <f t="shared" si="0"/>
        <v>35489.360000000001</v>
      </c>
      <c r="H9" s="889">
        <f t="shared" si="0"/>
        <v>8243.82</v>
      </c>
      <c r="I9" s="891">
        <f t="shared" si="0"/>
        <v>43733.180000000008</v>
      </c>
    </row>
    <row r="10" spans="1:14" s="196" customFormat="1" x14ac:dyDescent="0.25">
      <c r="A10" s="371" t="s">
        <v>32</v>
      </c>
      <c r="B10" s="886">
        <f>B11+B29+B36</f>
        <v>2880</v>
      </c>
      <c r="C10" s="890">
        <f t="shared" ref="C10:I10" si="1">C11+C29+C36</f>
        <v>17.245508982035929</v>
      </c>
      <c r="D10" s="890"/>
      <c r="E10" s="890"/>
      <c r="F10" s="879"/>
      <c r="G10" s="890">
        <f t="shared" si="1"/>
        <v>22213.35</v>
      </c>
      <c r="H10" s="890">
        <f t="shared" si="1"/>
        <v>5127.3099999999995</v>
      </c>
      <c r="I10" s="892">
        <f t="shared" si="1"/>
        <v>27340.660000000003</v>
      </c>
    </row>
    <row r="11" spans="1:14" ht="31.5" x14ac:dyDescent="0.25">
      <c r="A11" s="432" t="s">
        <v>9</v>
      </c>
      <c r="B11" s="639">
        <f>SUM(B12:B28)</f>
        <v>1440</v>
      </c>
      <c r="C11" s="623">
        <f t="shared" ref="C11:I11" si="2">SUM(C12:C28)</f>
        <v>8.6227544910179628</v>
      </c>
      <c r="D11" s="623"/>
      <c r="E11" s="623"/>
      <c r="F11" s="622"/>
      <c r="G11" s="623">
        <f t="shared" si="2"/>
        <v>14643.969999999998</v>
      </c>
      <c r="H11" s="623">
        <f t="shared" si="2"/>
        <v>3388.3699999999994</v>
      </c>
      <c r="I11" s="624">
        <f t="shared" si="2"/>
        <v>18032.340000000004</v>
      </c>
    </row>
    <row r="12" spans="1:14" x14ac:dyDescent="0.25">
      <c r="A12" s="433" t="s">
        <v>17</v>
      </c>
      <c r="B12" s="887">
        <v>192</v>
      </c>
      <c r="C12" s="614">
        <f>B12/167</f>
        <v>1.1497005988023952</v>
      </c>
      <c r="D12" s="614">
        <v>10.273999999999999</v>
      </c>
      <c r="E12" s="614">
        <f>B12*D12</f>
        <v>1972.6079999999997</v>
      </c>
      <c r="F12" s="880">
        <v>1</v>
      </c>
      <c r="G12" s="614">
        <f>ROUND(E12*F12,2)</f>
        <v>1972.61</v>
      </c>
      <c r="H12" s="614">
        <f>ROUND(G12*0.2359,2)</f>
        <v>465.34</v>
      </c>
      <c r="I12" s="881">
        <f>G12+H12</f>
        <v>2437.9499999999998</v>
      </c>
    </row>
    <row r="13" spans="1:14" x14ac:dyDescent="0.25">
      <c r="A13" s="433" t="s">
        <v>17</v>
      </c>
      <c r="B13" s="887">
        <v>48</v>
      </c>
      <c r="C13" s="614">
        <f t="shared" ref="C13:C28" si="3">B13/167</f>
        <v>0.28742514970059879</v>
      </c>
      <c r="D13" s="614">
        <v>8.8810000000000002</v>
      </c>
      <c r="E13" s="614">
        <f t="shared" ref="E13:E28" si="4">B13*D13</f>
        <v>426.28800000000001</v>
      </c>
      <c r="F13" s="880">
        <v>1</v>
      </c>
      <c r="G13" s="614">
        <f t="shared" ref="G13:G69" si="5">ROUND(E13*F13,2)</f>
        <v>426.29</v>
      </c>
      <c r="H13" s="614">
        <f t="shared" ref="H13:H69" si="6">ROUND(G13*0.2359,2)</f>
        <v>100.56</v>
      </c>
      <c r="I13" s="881">
        <f t="shared" ref="I13:I28" si="7">G13+H13</f>
        <v>526.85</v>
      </c>
    </row>
    <row r="14" spans="1:14" x14ac:dyDescent="0.25">
      <c r="A14" s="433" t="s">
        <v>17</v>
      </c>
      <c r="B14" s="887">
        <v>96</v>
      </c>
      <c r="C14" s="614">
        <f t="shared" si="3"/>
        <v>0.57485029940119758</v>
      </c>
      <c r="D14" s="614">
        <v>9.7509999999999994</v>
      </c>
      <c r="E14" s="614">
        <f t="shared" si="4"/>
        <v>936.096</v>
      </c>
      <c r="F14" s="880">
        <v>1</v>
      </c>
      <c r="G14" s="614">
        <f t="shared" si="5"/>
        <v>936.1</v>
      </c>
      <c r="H14" s="614">
        <f t="shared" si="6"/>
        <v>220.83</v>
      </c>
      <c r="I14" s="881">
        <f t="shared" si="7"/>
        <v>1156.93</v>
      </c>
    </row>
    <row r="15" spans="1:14" x14ac:dyDescent="0.25">
      <c r="A15" s="433" t="s">
        <v>17</v>
      </c>
      <c r="B15" s="887">
        <v>48</v>
      </c>
      <c r="C15" s="614">
        <f t="shared" si="3"/>
        <v>0.28742514970059879</v>
      </c>
      <c r="D15" s="614">
        <v>10.273999999999999</v>
      </c>
      <c r="E15" s="614">
        <f t="shared" si="4"/>
        <v>493.15199999999993</v>
      </c>
      <c r="F15" s="880">
        <v>1</v>
      </c>
      <c r="G15" s="614">
        <f t="shared" si="5"/>
        <v>493.15</v>
      </c>
      <c r="H15" s="614">
        <f t="shared" si="6"/>
        <v>116.33</v>
      </c>
      <c r="I15" s="881">
        <f t="shared" si="7"/>
        <v>609.48</v>
      </c>
    </row>
    <row r="16" spans="1:14" x14ac:dyDescent="0.25">
      <c r="A16" s="433" t="s">
        <v>18</v>
      </c>
      <c r="B16" s="887">
        <v>63</v>
      </c>
      <c r="C16" s="614">
        <f t="shared" si="3"/>
        <v>0.3772455089820359</v>
      </c>
      <c r="D16" s="614">
        <v>8.8810000000000002</v>
      </c>
      <c r="E16" s="614">
        <f t="shared" si="4"/>
        <v>559.50300000000004</v>
      </c>
      <c r="F16" s="880">
        <v>1</v>
      </c>
      <c r="G16" s="614">
        <f t="shared" si="5"/>
        <v>559.5</v>
      </c>
      <c r="H16" s="614">
        <f t="shared" si="6"/>
        <v>131.99</v>
      </c>
      <c r="I16" s="881">
        <f t="shared" si="7"/>
        <v>691.49</v>
      </c>
    </row>
    <row r="17" spans="1:9" x14ac:dyDescent="0.25">
      <c r="A17" s="433" t="s">
        <v>17</v>
      </c>
      <c r="B17" s="887">
        <v>144</v>
      </c>
      <c r="C17" s="614">
        <f t="shared" si="3"/>
        <v>0.86227544910179643</v>
      </c>
      <c r="D17" s="614">
        <v>10.273999999999999</v>
      </c>
      <c r="E17" s="614">
        <f t="shared" si="4"/>
        <v>1479.4559999999999</v>
      </c>
      <c r="F17" s="880">
        <v>1</v>
      </c>
      <c r="G17" s="614">
        <f t="shared" si="5"/>
        <v>1479.46</v>
      </c>
      <c r="H17" s="614">
        <f t="shared" si="6"/>
        <v>349</v>
      </c>
      <c r="I17" s="881">
        <f t="shared" si="7"/>
        <v>1828.46</v>
      </c>
    </row>
    <row r="18" spans="1:9" x14ac:dyDescent="0.25">
      <c r="A18" s="433" t="s">
        <v>19</v>
      </c>
      <c r="B18" s="887">
        <v>177</v>
      </c>
      <c r="C18" s="614">
        <f t="shared" si="3"/>
        <v>1.0598802395209581</v>
      </c>
      <c r="D18" s="614">
        <v>10.273999999999999</v>
      </c>
      <c r="E18" s="614">
        <f t="shared" si="4"/>
        <v>1818.4979999999998</v>
      </c>
      <c r="F18" s="880">
        <v>1</v>
      </c>
      <c r="G18" s="614">
        <f t="shared" si="5"/>
        <v>1818.5</v>
      </c>
      <c r="H18" s="614">
        <f t="shared" si="6"/>
        <v>428.98</v>
      </c>
      <c r="I18" s="881">
        <f t="shared" si="7"/>
        <v>2247.48</v>
      </c>
    </row>
    <row r="19" spans="1:9" x14ac:dyDescent="0.25">
      <c r="A19" s="433" t="s">
        <v>17</v>
      </c>
      <c r="B19" s="887">
        <v>48</v>
      </c>
      <c r="C19" s="614">
        <f t="shared" si="3"/>
        <v>0.28742514970059879</v>
      </c>
      <c r="D19" s="614">
        <v>8.8810000000000002</v>
      </c>
      <c r="E19" s="614">
        <f t="shared" si="4"/>
        <v>426.28800000000001</v>
      </c>
      <c r="F19" s="880">
        <v>1</v>
      </c>
      <c r="G19" s="614">
        <f t="shared" si="5"/>
        <v>426.29</v>
      </c>
      <c r="H19" s="614">
        <f t="shared" si="6"/>
        <v>100.56</v>
      </c>
      <c r="I19" s="881">
        <f t="shared" si="7"/>
        <v>526.85</v>
      </c>
    </row>
    <row r="20" spans="1:9" x14ac:dyDescent="0.25">
      <c r="A20" s="433" t="s">
        <v>20</v>
      </c>
      <c r="B20" s="887">
        <v>144</v>
      </c>
      <c r="C20" s="614">
        <f t="shared" si="3"/>
        <v>0.86227544910179643</v>
      </c>
      <c r="D20" s="614">
        <v>10.273999999999999</v>
      </c>
      <c r="E20" s="614">
        <f t="shared" si="4"/>
        <v>1479.4559999999999</v>
      </c>
      <c r="F20" s="880">
        <v>1</v>
      </c>
      <c r="G20" s="614">
        <f t="shared" si="5"/>
        <v>1479.46</v>
      </c>
      <c r="H20" s="614">
        <f t="shared" si="6"/>
        <v>349</v>
      </c>
      <c r="I20" s="881">
        <f t="shared" si="7"/>
        <v>1828.46</v>
      </c>
    </row>
    <row r="21" spans="1:9" x14ac:dyDescent="0.25">
      <c r="A21" s="433" t="s">
        <v>21</v>
      </c>
      <c r="B21" s="887">
        <v>48</v>
      </c>
      <c r="C21" s="614">
        <f t="shared" si="3"/>
        <v>0.28742514970059879</v>
      </c>
      <c r="D21" s="614">
        <v>11.199</v>
      </c>
      <c r="E21" s="614">
        <f t="shared" si="4"/>
        <v>537.55200000000002</v>
      </c>
      <c r="F21" s="880">
        <v>1</v>
      </c>
      <c r="G21" s="614">
        <f t="shared" si="5"/>
        <v>537.54999999999995</v>
      </c>
      <c r="H21" s="614">
        <f t="shared" si="6"/>
        <v>126.81</v>
      </c>
      <c r="I21" s="881">
        <f t="shared" si="7"/>
        <v>664.3599999999999</v>
      </c>
    </row>
    <row r="22" spans="1:9" x14ac:dyDescent="0.25">
      <c r="A22" s="433" t="s">
        <v>21</v>
      </c>
      <c r="B22" s="887">
        <v>96</v>
      </c>
      <c r="C22" s="614">
        <f t="shared" si="3"/>
        <v>0.57485029940119758</v>
      </c>
      <c r="D22" s="614">
        <v>10.273999999999999</v>
      </c>
      <c r="E22" s="614">
        <f t="shared" si="4"/>
        <v>986.30399999999986</v>
      </c>
      <c r="F22" s="880">
        <v>1</v>
      </c>
      <c r="G22" s="614">
        <f t="shared" si="5"/>
        <v>986.3</v>
      </c>
      <c r="H22" s="882">
        <f>ROUND(G22*0.2077,2)</f>
        <v>204.85</v>
      </c>
      <c r="I22" s="881">
        <f t="shared" si="7"/>
        <v>1191.1499999999999</v>
      </c>
    </row>
    <row r="23" spans="1:9" x14ac:dyDescent="0.25">
      <c r="A23" s="433" t="s">
        <v>21</v>
      </c>
      <c r="B23" s="887">
        <v>48</v>
      </c>
      <c r="C23" s="614">
        <f t="shared" si="3"/>
        <v>0.28742514970059879</v>
      </c>
      <c r="D23" s="614">
        <v>11.199</v>
      </c>
      <c r="E23" s="614">
        <f t="shared" si="4"/>
        <v>537.55200000000002</v>
      </c>
      <c r="F23" s="880">
        <v>1</v>
      </c>
      <c r="G23" s="614">
        <f t="shared" si="5"/>
        <v>537.54999999999995</v>
      </c>
      <c r="H23" s="614">
        <f t="shared" si="6"/>
        <v>126.81</v>
      </c>
      <c r="I23" s="881">
        <f t="shared" si="7"/>
        <v>664.3599999999999</v>
      </c>
    </row>
    <row r="24" spans="1:9" x14ac:dyDescent="0.25">
      <c r="A24" s="433" t="s">
        <v>22</v>
      </c>
      <c r="B24" s="887">
        <v>96</v>
      </c>
      <c r="C24" s="614">
        <f t="shared" si="3"/>
        <v>0.57485029940119758</v>
      </c>
      <c r="D24" s="614">
        <v>10.273999999999999</v>
      </c>
      <c r="E24" s="614">
        <f t="shared" si="4"/>
        <v>986.30399999999986</v>
      </c>
      <c r="F24" s="880">
        <v>1</v>
      </c>
      <c r="G24" s="614">
        <f t="shared" si="5"/>
        <v>986.3</v>
      </c>
      <c r="H24" s="882">
        <f>ROUND(G24*0.2194,2)</f>
        <v>216.39</v>
      </c>
      <c r="I24" s="881">
        <f t="shared" si="7"/>
        <v>1202.69</v>
      </c>
    </row>
    <row r="25" spans="1:9" x14ac:dyDescent="0.25">
      <c r="A25" s="433" t="s">
        <v>22</v>
      </c>
      <c r="B25" s="887">
        <v>48</v>
      </c>
      <c r="C25" s="614">
        <f t="shared" si="3"/>
        <v>0.28742514970059879</v>
      </c>
      <c r="D25" s="614">
        <v>10.099</v>
      </c>
      <c r="E25" s="614">
        <f t="shared" si="4"/>
        <v>484.75200000000001</v>
      </c>
      <c r="F25" s="880">
        <v>1</v>
      </c>
      <c r="G25" s="614">
        <f t="shared" si="5"/>
        <v>484.75</v>
      </c>
      <c r="H25" s="614">
        <f t="shared" si="6"/>
        <v>114.35</v>
      </c>
      <c r="I25" s="881">
        <f t="shared" si="7"/>
        <v>599.1</v>
      </c>
    </row>
    <row r="26" spans="1:9" x14ac:dyDescent="0.25">
      <c r="A26" s="433" t="s">
        <v>22</v>
      </c>
      <c r="B26" s="887">
        <v>48</v>
      </c>
      <c r="C26" s="614">
        <f t="shared" si="3"/>
        <v>0.28742514970059879</v>
      </c>
      <c r="D26" s="614">
        <v>10.273999999999999</v>
      </c>
      <c r="E26" s="614">
        <f t="shared" si="4"/>
        <v>493.15199999999993</v>
      </c>
      <c r="F26" s="880">
        <v>1</v>
      </c>
      <c r="G26" s="614">
        <f t="shared" si="5"/>
        <v>493.15</v>
      </c>
      <c r="H26" s="882">
        <f>ROUND(G26*0.2194,2)</f>
        <v>108.2</v>
      </c>
      <c r="I26" s="881">
        <f t="shared" si="7"/>
        <v>601.35</v>
      </c>
    </row>
    <row r="27" spans="1:9" x14ac:dyDescent="0.25">
      <c r="A27" s="433" t="s">
        <v>19</v>
      </c>
      <c r="B27" s="887">
        <v>48</v>
      </c>
      <c r="C27" s="614">
        <f t="shared" si="3"/>
        <v>0.28742514970059879</v>
      </c>
      <c r="D27" s="614">
        <v>11.122</v>
      </c>
      <c r="E27" s="614">
        <f t="shared" si="4"/>
        <v>533.85599999999999</v>
      </c>
      <c r="F27" s="880">
        <v>1</v>
      </c>
      <c r="G27" s="614">
        <f t="shared" si="5"/>
        <v>533.86</v>
      </c>
      <c r="H27" s="614">
        <f t="shared" si="6"/>
        <v>125.94</v>
      </c>
      <c r="I27" s="881">
        <f t="shared" si="7"/>
        <v>659.8</v>
      </c>
    </row>
    <row r="28" spans="1:9" x14ac:dyDescent="0.25">
      <c r="A28" s="433" t="s">
        <v>19</v>
      </c>
      <c r="B28" s="887">
        <v>48</v>
      </c>
      <c r="C28" s="614">
        <f t="shared" si="3"/>
        <v>0.28742514970059879</v>
      </c>
      <c r="D28" s="614">
        <v>10.273999999999999</v>
      </c>
      <c r="E28" s="614">
        <f t="shared" si="4"/>
        <v>493.15199999999993</v>
      </c>
      <c r="F28" s="880">
        <v>1</v>
      </c>
      <c r="G28" s="614">
        <f t="shared" si="5"/>
        <v>493.15</v>
      </c>
      <c r="H28" s="882">
        <f>ROUND(G28*0.2077,2)</f>
        <v>102.43</v>
      </c>
      <c r="I28" s="881">
        <f t="shared" si="7"/>
        <v>595.57999999999993</v>
      </c>
    </row>
    <row r="29" spans="1:9" ht="31.5" x14ac:dyDescent="0.25">
      <c r="A29" s="432" t="s">
        <v>7</v>
      </c>
      <c r="B29" s="639">
        <f>SUM(B30:B35)</f>
        <v>720</v>
      </c>
      <c r="C29" s="623">
        <f t="shared" ref="C29:I29" si="8">SUM(C30:C35)</f>
        <v>4.3113772455089823</v>
      </c>
      <c r="D29" s="623"/>
      <c r="E29" s="623"/>
      <c r="F29" s="622"/>
      <c r="G29" s="623">
        <f t="shared" si="8"/>
        <v>4399.71</v>
      </c>
      <c r="H29" s="623">
        <f t="shared" si="8"/>
        <v>1037.8999999999999</v>
      </c>
      <c r="I29" s="624">
        <f t="shared" si="8"/>
        <v>5437.61</v>
      </c>
    </row>
    <row r="30" spans="1:9" x14ac:dyDescent="0.25">
      <c r="A30" s="433" t="s">
        <v>24</v>
      </c>
      <c r="B30" s="887">
        <v>192</v>
      </c>
      <c r="C30" s="614">
        <f>B30/167</f>
        <v>1.1497005988023952</v>
      </c>
      <c r="D30" s="614">
        <v>6.1820000000000004</v>
      </c>
      <c r="E30" s="614">
        <f>B30*D30</f>
        <v>1186.944</v>
      </c>
      <c r="F30" s="880">
        <v>1</v>
      </c>
      <c r="G30" s="614">
        <f t="shared" si="5"/>
        <v>1186.94</v>
      </c>
      <c r="H30" s="614">
        <f t="shared" si="6"/>
        <v>280</v>
      </c>
      <c r="I30" s="881">
        <f>H30+G30</f>
        <v>1466.94</v>
      </c>
    </row>
    <row r="31" spans="1:9" x14ac:dyDescent="0.25">
      <c r="A31" s="433" t="s">
        <v>24</v>
      </c>
      <c r="B31" s="887">
        <v>183</v>
      </c>
      <c r="C31" s="614">
        <f t="shared" ref="C31:C35" si="9">B31/167</f>
        <v>1.095808383233533</v>
      </c>
      <c r="D31" s="614">
        <v>6.1820000000000004</v>
      </c>
      <c r="E31" s="614">
        <f t="shared" ref="E31:E35" si="10">B31*D31</f>
        <v>1131.306</v>
      </c>
      <c r="F31" s="880">
        <v>1</v>
      </c>
      <c r="G31" s="614">
        <f t="shared" si="5"/>
        <v>1131.31</v>
      </c>
      <c r="H31" s="614">
        <f t="shared" si="6"/>
        <v>266.88</v>
      </c>
      <c r="I31" s="881">
        <f t="shared" ref="I31:I35" si="11">H31+G31</f>
        <v>1398.19</v>
      </c>
    </row>
    <row r="32" spans="1:9" x14ac:dyDescent="0.25">
      <c r="A32" s="433" t="s">
        <v>24</v>
      </c>
      <c r="B32" s="887">
        <v>193</v>
      </c>
      <c r="C32" s="614">
        <f t="shared" si="9"/>
        <v>1.1556886227544909</v>
      </c>
      <c r="D32" s="614">
        <v>6.1820000000000004</v>
      </c>
      <c r="E32" s="614">
        <f t="shared" si="10"/>
        <v>1193.126</v>
      </c>
      <c r="F32" s="880">
        <v>1</v>
      </c>
      <c r="G32" s="614">
        <f t="shared" si="5"/>
        <v>1193.1300000000001</v>
      </c>
      <c r="H32" s="614">
        <f t="shared" si="6"/>
        <v>281.45999999999998</v>
      </c>
      <c r="I32" s="881">
        <f t="shared" si="11"/>
        <v>1474.5900000000001</v>
      </c>
    </row>
    <row r="33" spans="1:9" x14ac:dyDescent="0.25">
      <c r="A33" s="433" t="s">
        <v>24</v>
      </c>
      <c r="B33" s="887">
        <v>72</v>
      </c>
      <c r="C33" s="614">
        <f t="shared" si="9"/>
        <v>0.43113772455089822</v>
      </c>
      <c r="D33" s="614">
        <v>5.3440000000000003</v>
      </c>
      <c r="E33" s="614">
        <f t="shared" si="10"/>
        <v>384.76800000000003</v>
      </c>
      <c r="F33" s="880">
        <v>1</v>
      </c>
      <c r="G33" s="614">
        <f t="shared" si="5"/>
        <v>384.77</v>
      </c>
      <c r="H33" s="614">
        <f t="shared" si="6"/>
        <v>90.77</v>
      </c>
      <c r="I33" s="881">
        <f t="shared" si="11"/>
        <v>475.53999999999996</v>
      </c>
    </row>
    <row r="34" spans="1:9" x14ac:dyDescent="0.25">
      <c r="A34" s="433" t="s">
        <v>24</v>
      </c>
      <c r="B34" s="887">
        <v>5</v>
      </c>
      <c r="C34" s="614">
        <f t="shared" si="9"/>
        <v>2.9940119760479042E-2</v>
      </c>
      <c r="D34" s="614">
        <v>6.1820000000000004</v>
      </c>
      <c r="E34" s="614">
        <f t="shared" si="10"/>
        <v>30.910000000000004</v>
      </c>
      <c r="F34" s="880">
        <v>1</v>
      </c>
      <c r="G34" s="614">
        <f t="shared" si="5"/>
        <v>30.91</v>
      </c>
      <c r="H34" s="614">
        <f t="shared" si="6"/>
        <v>7.29</v>
      </c>
      <c r="I34" s="881">
        <f t="shared" si="11"/>
        <v>38.200000000000003</v>
      </c>
    </row>
    <row r="35" spans="1:9" x14ac:dyDescent="0.25">
      <c r="A35" s="433" t="s">
        <v>24</v>
      </c>
      <c r="B35" s="887">
        <v>75</v>
      </c>
      <c r="C35" s="614">
        <f t="shared" si="9"/>
        <v>0.44910179640718562</v>
      </c>
      <c r="D35" s="614">
        <v>6.3019999999999996</v>
      </c>
      <c r="E35" s="614">
        <f t="shared" si="10"/>
        <v>472.65</v>
      </c>
      <c r="F35" s="880">
        <v>1</v>
      </c>
      <c r="G35" s="614">
        <f t="shared" si="5"/>
        <v>472.65</v>
      </c>
      <c r="H35" s="614">
        <f t="shared" si="6"/>
        <v>111.5</v>
      </c>
      <c r="I35" s="881">
        <f t="shared" si="11"/>
        <v>584.15</v>
      </c>
    </row>
    <row r="36" spans="1:9" ht="31.5" x14ac:dyDescent="0.25">
      <c r="A36" s="432" t="s">
        <v>8</v>
      </c>
      <c r="B36" s="639">
        <f>SUM(B37:B40)</f>
        <v>720</v>
      </c>
      <c r="C36" s="623">
        <f t="shared" ref="C36:I36" si="12">SUM(C37:C40)</f>
        <v>4.3113772455089823</v>
      </c>
      <c r="D36" s="623"/>
      <c r="E36" s="623"/>
      <c r="F36" s="622"/>
      <c r="G36" s="623">
        <f t="shared" si="12"/>
        <v>3169.67</v>
      </c>
      <c r="H36" s="623">
        <f t="shared" si="12"/>
        <v>701.04</v>
      </c>
      <c r="I36" s="624">
        <f t="shared" si="12"/>
        <v>3870.7100000000005</v>
      </c>
    </row>
    <row r="37" spans="1:9" x14ac:dyDescent="0.25">
      <c r="A37" s="433" t="s">
        <v>25</v>
      </c>
      <c r="B37" s="887">
        <v>168</v>
      </c>
      <c r="C37" s="614">
        <f>B37/167</f>
        <v>1.0059880239520957</v>
      </c>
      <c r="D37" s="614">
        <v>4.4800000000000004</v>
      </c>
      <c r="E37" s="614">
        <f>B37*D37</f>
        <v>752.6400000000001</v>
      </c>
      <c r="F37" s="880">
        <v>1</v>
      </c>
      <c r="G37" s="614">
        <f t="shared" si="5"/>
        <v>752.64</v>
      </c>
      <c r="H37" s="614">
        <f t="shared" si="6"/>
        <v>177.55</v>
      </c>
      <c r="I37" s="881">
        <f>G37+H37</f>
        <v>930.19</v>
      </c>
    </row>
    <row r="38" spans="1:9" x14ac:dyDescent="0.25">
      <c r="A38" s="433" t="s">
        <v>25</v>
      </c>
      <c r="B38" s="887">
        <v>184</v>
      </c>
      <c r="C38" s="614">
        <f t="shared" ref="C38:C40" si="13">B38/167</f>
        <v>1.1017964071856288</v>
      </c>
      <c r="D38" s="614">
        <v>4.4800000000000004</v>
      </c>
      <c r="E38" s="614">
        <f t="shared" ref="E38:E40" si="14">B38*D38</f>
        <v>824.32</v>
      </c>
      <c r="F38" s="880">
        <v>1</v>
      </c>
      <c r="G38" s="614">
        <f t="shared" si="5"/>
        <v>824.32</v>
      </c>
      <c r="H38" s="882">
        <f>ROUND(G38*0.2077,2)</f>
        <v>171.21</v>
      </c>
      <c r="I38" s="881">
        <f t="shared" ref="I38:I40" si="15">G38+H38</f>
        <v>995.53000000000009</v>
      </c>
    </row>
    <row r="39" spans="1:9" x14ac:dyDescent="0.25">
      <c r="A39" s="433" t="s">
        <v>25</v>
      </c>
      <c r="B39" s="887">
        <v>192</v>
      </c>
      <c r="C39" s="614">
        <f t="shared" si="13"/>
        <v>1.1497005988023952</v>
      </c>
      <c r="D39" s="614">
        <v>4.3280000000000003</v>
      </c>
      <c r="E39" s="614">
        <f t="shared" si="14"/>
        <v>830.97600000000011</v>
      </c>
      <c r="F39" s="880">
        <v>1</v>
      </c>
      <c r="G39" s="614">
        <f t="shared" si="5"/>
        <v>830.98</v>
      </c>
      <c r="H39" s="882">
        <f>ROUND(G39*0.2077,2)</f>
        <v>172.59</v>
      </c>
      <c r="I39" s="881">
        <f t="shared" si="15"/>
        <v>1003.57</v>
      </c>
    </row>
    <row r="40" spans="1:9" x14ac:dyDescent="0.25">
      <c r="A40" s="433" t="s">
        <v>25</v>
      </c>
      <c r="B40" s="887">
        <v>176</v>
      </c>
      <c r="C40" s="614">
        <f t="shared" si="13"/>
        <v>1.0538922155688624</v>
      </c>
      <c r="D40" s="614">
        <v>4.3280000000000003</v>
      </c>
      <c r="E40" s="614">
        <f t="shared" si="14"/>
        <v>761.72800000000007</v>
      </c>
      <c r="F40" s="880">
        <v>1</v>
      </c>
      <c r="G40" s="614">
        <f t="shared" si="5"/>
        <v>761.73</v>
      </c>
      <c r="H40" s="614">
        <f t="shared" si="6"/>
        <v>179.69</v>
      </c>
      <c r="I40" s="881">
        <f t="shared" si="15"/>
        <v>941.42000000000007</v>
      </c>
    </row>
    <row r="41" spans="1:9" s="196" customFormat="1" x14ac:dyDescent="0.25">
      <c r="A41" s="371" t="s">
        <v>23</v>
      </c>
      <c r="B41" s="886">
        <f>B42+B46+B56+B67</f>
        <v>2445</v>
      </c>
      <c r="C41" s="890">
        <f t="shared" ref="C41:I41" si="16">C42+C46+C56+C67</f>
        <v>14.640718562874252</v>
      </c>
      <c r="D41" s="890"/>
      <c r="E41" s="890"/>
      <c r="F41" s="879"/>
      <c r="G41" s="890">
        <f t="shared" si="16"/>
        <v>13276.01</v>
      </c>
      <c r="H41" s="890">
        <f t="shared" si="16"/>
        <v>3116.51</v>
      </c>
      <c r="I41" s="892">
        <f t="shared" si="16"/>
        <v>16392.52</v>
      </c>
    </row>
    <row r="42" spans="1:9" ht="31.5" x14ac:dyDescent="0.25">
      <c r="A42" s="432" t="s">
        <v>9</v>
      </c>
      <c r="B42" s="639">
        <f>SUM(B43:B45)</f>
        <v>258</v>
      </c>
      <c r="C42" s="623">
        <f t="shared" ref="C42:I42" si="17">SUM(C43:C45)</f>
        <v>1.5449101796407185</v>
      </c>
      <c r="D42" s="623"/>
      <c r="E42" s="623"/>
      <c r="F42" s="622"/>
      <c r="G42" s="623">
        <f t="shared" si="17"/>
        <v>2391.6</v>
      </c>
      <c r="H42" s="623">
        <f t="shared" si="17"/>
        <v>548.88</v>
      </c>
      <c r="I42" s="624">
        <f t="shared" si="17"/>
        <v>2940.48</v>
      </c>
    </row>
    <row r="43" spans="1:9" x14ac:dyDescent="0.25">
      <c r="A43" s="433" t="s">
        <v>19</v>
      </c>
      <c r="B43" s="887">
        <v>90</v>
      </c>
      <c r="C43" s="614">
        <f>B43/167</f>
        <v>0.53892215568862278</v>
      </c>
      <c r="D43" s="614">
        <v>1720</v>
      </c>
      <c r="E43" s="614">
        <f>C43*D43</f>
        <v>926.94610778443121</v>
      </c>
      <c r="F43" s="880">
        <v>1</v>
      </c>
      <c r="G43" s="614">
        <f t="shared" si="5"/>
        <v>926.95</v>
      </c>
      <c r="H43" s="882">
        <f>ROUND(G43*0.2194,2)</f>
        <v>203.37</v>
      </c>
      <c r="I43" s="881">
        <f>G43+H43</f>
        <v>1130.3200000000002</v>
      </c>
    </row>
    <row r="44" spans="1:9" x14ac:dyDescent="0.25">
      <c r="A44" s="433" t="s">
        <v>19</v>
      </c>
      <c r="B44" s="887">
        <v>128</v>
      </c>
      <c r="C44" s="614">
        <f t="shared" ref="C44:C45" si="18">B44/167</f>
        <v>0.76646706586826352</v>
      </c>
      <c r="D44" s="614">
        <v>1486.78</v>
      </c>
      <c r="E44" s="614">
        <f t="shared" ref="E44:E45" si="19">C44*D44</f>
        <v>1139.5679041916169</v>
      </c>
      <c r="F44" s="880">
        <v>1</v>
      </c>
      <c r="G44" s="614">
        <f t="shared" si="5"/>
        <v>1139.57</v>
      </c>
      <c r="H44" s="614">
        <f t="shared" si="6"/>
        <v>268.82</v>
      </c>
      <c r="I44" s="881">
        <f t="shared" ref="I44:I45" si="20">G44+H44</f>
        <v>1408.3899999999999</v>
      </c>
    </row>
    <row r="45" spans="1:9" x14ac:dyDescent="0.25">
      <c r="A45" s="433" t="s">
        <v>26</v>
      </c>
      <c r="B45" s="887">
        <v>40</v>
      </c>
      <c r="C45" s="614">
        <f t="shared" si="18"/>
        <v>0.23952095808383234</v>
      </c>
      <c r="D45" s="614">
        <v>1357.2</v>
      </c>
      <c r="E45" s="614">
        <f t="shared" si="19"/>
        <v>325.07784431137725</v>
      </c>
      <c r="F45" s="880">
        <v>1</v>
      </c>
      <c r="G45" s="614">
        <f t="shared" si="5"/>
        <v>325.08</v>
      </c>
      <c r="H45" s="614">
        <f t="shared" si="6"/>
        <v>76.69</v>
      </c>
      <c r="I45" s="881">
        <f t="shared" si="20"/>
        <v>401.77</v>
      </c>
    </row>
    <row r="46" spans="1:9" ht="31.5" x14ac:dyDescent="0.25">
      <c r="A46" s="432" t="s">
        <v>7</v>
      </c>
      <c r="B46" s="639">
        <f>SUM(B47:B55)</f>
        <v>983</v>
      </c>
      <c r="C46" s="623">
        <f t="shared" ref="C46:I46" si="21">SUM(C47:C55)</f>
        <v>5.8862275449101791</v>
      </c>
      <c r="D46" s="623"/>
      <c r="E46" s="623"/>
      <c r="F46" s="622"/>
      <c r="G46" s="623">
        <f t="shared" si="21"/>
        <v>5702.4</v>
      </c>
      <c r="H46" s="623">
        <f t="shared" si="21"/>
        <v>1345.2</v>
      </c>
      <c r="I46" s="624">
        <f t="shared" si="21"/>
        <v>7047.6</v>
      </c>
    </row>
    <row r="47" spans="1:9" x14ac:dyDescent="0.25">
      <c r="A47" s="433" t="s">
        <v>27</v>
      </c>
      <c r="B47" s="887">
        <v>84</v>
      </c>
      <c r="C47" s="614">
        <f t="shared" ref="C47:C55" si="22">B47/167</f>
        <v>0.50299401197604787</v>
      </c>
      <c r="D47" s="614">
        <v>1125</v>
      </c>
      <c r="E47" s="614">
        <f>C47*D47</f>
        <v>565.86826347305384</v>
      </c>
      <c r="F47" s="880">
        <v>0.3</v>
      </c>
      <c r="G47" s="614">
        <f t="shared" si="5"/>
        <v>169.76</v>
      </c>
      <c r="H47" s="614">
        <f t="shared" si="6"/>
        <v>40.049999999999997</v>
      </c>
      <c r="I47" s="881">
        <f>G47+H47</f>
        <v>209.81</v>
      </c>
    </row>
    <row r="48" spans="1:9" x14ac:dyDescent="0.25">
      <c r="A48" s="433" t="s">
        <v>24</v>
      </c>
      <c r="B48" s="887">
        <v>204</v>
      </c>
      <c r="C48" s="614">
        <f t="shared" si="22"/>
        <v>1.221556886227545</v>
      </c>
      <c r="D48" s="614">
        <v>6.1820000000000004</v>
      </c>
      <c r="E48" s="614">
        <f>B48*D48</f>
        <v>1261.1280000000002</v>
      </c>
      <c r="F48" s="880">
        <v>1</v>
      </c>
      <c r="G48" s="614">
        <f t="shared" si="5"/>
        <v>1261.1300000000001</v>
      </c>
      <c r="H48" s="614">
        <f t="shared" si="6"/>
        <v>297.5</v>
      </c>
      <c r="I48" s="881">
        <f t="shared" ref="I48:I55" si="23">G48+H48</f>
        <v>1558.63</v>
      </c>
    </row>
    <row r="49" spans="1:9" x14ac:dyDescent="0.25">
      <c r="A49" s="433" t="s">
        <v>24</v>
      </c>
      <c r="B49" s="887">
        <v>177</v>
      </c>
      <c r="C49" s="614">
        <f t="shared" si="22"/>
        <v>1.0598802395209581</v>
      </c>
      <c r="D49" s="614">
        <v>6.1820000000000004</v>
      </c>
      <c r="E49" s="614">
        <f t="shared" ref="E49:E55" si="24">B49*D49</f>
        <v>1094.2140000000002</v>
      </c>
      <c r="F49" s="880">
        <v>1</v>
      </c>
      <c r="G49" s="614">
        <f t="shared" si="5"/>
        <v>1094.21</v>
      </c>
      <c r="H49" s="614">
        <f t="shared" si="6"/>
        <v>258.12</v>
      </c>
      <c r="I49" s="881">
        <f t="shared" si="23"/>
        <v>1352.33</v>
      </c>
    </row>
    <row r="50" spans="1:9" x14ac:dyDescent="0.25">
      <c r="A50" s="433" t="s">
        <v>24</v>
      </c>
      <c r="B50" s="887">
        <v>183</v>
      </c>
      <c r="C50" s="614">
        <f t="shared" si="22"/>
        <v>1.095808383233533</v>
      </c>
      <c r="D50" s="614">
        <v>6.3019999999999996</v>
      </c>
      <c r="E50" s="614">
        <f t="shared" si="24"/>
        <v>1153.2659999999998</v>
      </c>
      <c r="F50" s="880">
        <v>1</v>
      </c>
      <c r="G50" s="614">
        <f t="shared" si="5"/>
        <v>1153.27</v>
      </c>
      <c r="H50" s="614">
        <f t="shared" si="6"/>
        <v>272.06</v>
      </c>
      <c r="I50" s="881">
        <f t="shared" si="23"/>
        <v>1425.33</v>
      </c>
    </row>
    <row r="51" spans="1:9" x14ac:dyDescent="0.25">
      <c r="A51" s="433" t="s">
        <v>24</v>
      </c>
      <c r="B51" s="887">
        <v>59</v>
      </c>
      <c r="C51" s="614">
        <f t="shared" si="22"/>
        <v>0.3532934131736527</v>
      </c>
      <c r="D51" s="614">
        <v>6.077</v>
      </c>
      <c r="E51" s="614">
        <f t="shared" si="24"/>
        <v>358.54300000000001</v>
      </c>
      <c r="F51" s="880">
        <v>1</v>
      </c>
      <c r="G51" s="614">
        <f t="shared" si="5"/>
        <v>358.54</v>
      </c>
      <c r="H51" s="614">
        <f t="shared" si="6"/>
        <v>84.58</v>
      </c>
      <c r="I51" s="881">
        <f t="shared" si="23"/>
        <v>443.12</v>
      </c>
    </row>
    <row r="52" spans="1:9" x14ac:dyDescent="0.25">
      <c r="A52" s="433" t="s">
        <v>24</v>
      </c>
      <c r="B52" s="887">
        <v>48</v>
      </c>
      <c r="C52" s="614">
        <f t="shared" si="22"/>
        <v>0.28742514970059879</v>
      </c>
      <c r="D52" s="614">
        <v>6.3019999999999996</v>
      </c>
      <c r="E52" s="614">
        <f t="shared" si="24"/>
        <v>302.49599999999998</v>
      </c>
      <c r="F52" s="880">
        <v>1</v>
      </c>
      <c r="G52" s="614">
        <f t="shared" si="5"/>
        <v>302.5</v>
      </c>
      <c r="H52" s="614">
        <f t="shared" si="6"/>
        <v>71.36</v>
      </c>
      <c r="I52" s="881">
        <f t="shared" si="23"/>
        <v>373.86</v>
      </c>
    </row>
    <row r="53" spans="1:9" x14ac:dyDescent="0.25">
      <c r="A53" s="433" t="s">
        <v>24</v>
      </c>
      <c r="B53" s="887">
        <v>12</v>
      </c>
      <c r="C53" s="614">
        <f t="shared" si="22"/>
        <v>7.1856287425149698E-2</v>
      </c>
      <c r="D53" s="614">
        <v>5.6580000000000004</v>
      </c>
      <c r="E53" s="614">
        <f t="shared" si="24"/>
        <v>67.896000000000001</v>
      </c>
      <c r="F53" s="880">
        <v>1</v>
      </c>
      <c r="G53" s="614">
        <f t="shared" si="5"/>
        <v>67.900000000000006</v>
      </c>
      <c r="H53" s="614">
        <f t="shared" si="6"/>
        <v>16.02</v>
      </c>
      <c r="I53" s="881">
        <f t="shared" si="23"/>
        <v>83.92</v>
      </c>
    </row>
    <row r="54" spans="1:9" x14ac:dyDescent="0.25">
      <c r="A54" s="433" t="s">
        <v>24</v>
      </c>
      <c r="B54" s="887">
        <v>48</v>
      </c>
      <c r="C54" s="614">
        <f t="shared" si="22"/>
        <v>0.28742514970059879</v>
      </c>
      <c r="D54" s="614">
        <v>5.3440000000000003</v>
      </c>
      <c r="E54" s="614">
        <f t="shared" si="24"/>
        <v>256.512</v>
      </c>
      <c r="F54" s="880">
        <v>1</v>
      </c>
      <c r="G54" s="614">
        <f t="shared" si="5"/>
        <v>256.51</v>
      </c>
      <c r="H54" s="614">
        <f t="shared" si="6"/>
        <v>60.51</v>
      </c>
      <c r="I54" s="881">
        <f t="shared" si="23"/>
        <v>317.02</v>
      </c>
    </row>
    <row r="55" spans="1:9" x14ac:dyDescent="0.25">
      <c r="A55" s="433" t="s">
        <v>24</v>
      </c>
      <c r="B55" s="887">
        <v>168</v>
      </c>
      <c r="C55" s="614">
        <f t="shared" si="22"/>
        <v>1.0059880239520957</v>
      </c>
      <c r="D55" s="614">
        <v>6.1820000000000004</v>
      </c>
      <c r="E55" s="614">
        <f t="shared" si="24"/>
        <v>1038.576</v>
      </c>
      <c r="F55" s="880">
        <v>1</v>
      </c>
      <c r="G55" s="614">
        <f t="shared" si="5"/>
        <v>1038.58</v>
      </c>
      <c r="H55" s="614">
        <f t="shared" si="6"/>
        <v>245</v>
      </c>
      <c r="I55" s="881">
        <f t="shared" si="23"/>
        <v>1283.58</v>
      </c>
    </row>
    <row r="56" spans="1:9" ht="31.5" x14ac:dyDescent="0.25">
      <c r="A56" s="432" t="s">
        <v>8</v>
      </c>
      <c r="B56" s="639">
        <f>SUM(B57:B66)</f>
        <v>1052</v>
      </c>
      <c r="C56" s="623">
        <f t="shared" ref="C56:I56" si="25">SUM(C57:C66)</f>
        <v>6.2994011976047908</v>
      </c>
      <c r="D56" s="623"/>
      <c r="E56" s="623"/>
      <c r="F56" s="622"/>
      <c r="G56" s="623">
        <f t="shared" si="25"/>
        <v>4600.17</v>
      </c>
      <c r="H56" s="623">
        <f t="shared" si="25"/>
        <v>1085.18</v>
      </c>
      <c r="I56" s="624">
        <f t="shared" si="25"/>
        <v>5685.35</v>
      </c>
    </row>
    <row r="57" spans="1:9" x14ac:dyDescent="0.25">
      <c r="A57" s="433" t="s">
        <v>25</v>
      </c>
      <c r="B57" s="887">
        <v>60</v>
      </c>
      <c r="C57" s="614">
        <f>B57/167</f>
        <v>0.3592814371257485</v>
      </c>
      <c r="D57" s="614">
        <v>4.4800000000000004</v>
      </c>
      <c r="E57" s="614">
        <f>B57*D57</f>
        <v>268.8</v>
      </c>
      <c r="F57" s="880">
        <v>1</v>
      </c>
      <c r="G57" s="614">
        <f t="shared" si="5"/>
        <v>268.8</v>
      </c>
      <c r="H57" s="614">
        <f t="shared" si="6"/>
        <v>63.41</v>
      </c>
      <c r="I57" s="881">
        <f>G57+H57</f>
        <v>332.21000000000004</v>
      </c>
    </row>
    <row r="58" spans="1:9" x14ac:dyDescent="0.25">
      <c r="A58" s="433" t="s">
        <v>25</v>
      </c>
      <c r="B58" s="887">
        <v>136</v>
      </c>
      <c r="C58" s="614">
        <f t="shared" ref="C58:C66" si="26">B58/167</f>
        <v>0.81437125748502992</v>
      </c>
      <c r="D58" s="614">
        <v>4.4800000000000004</v>
      </c>
      <c r="E58" s="614">
        <f t="shared" ref="E58:E66" si="27">B58*D58</f>
        <v>609.28000000000009</v>
      </c>
      <c r="F58" s="880">
        <v>1</v>
      </c>
      <c r="G58" s="614">
        <f t="shared" si="5"/>
        <v>609.28</v>
      </c>
      <c r="H58" s="614">
        <f t="shared" si="6"/>
        <v>143.72999999999999</v>
      </c>
      <c r="I58" s="881">
        <f t="shared" ref="I58:I66" si="28">G58+H58</f>
        <v>753.01</v>
      </c>
    </row>
    <row r="59" spans="1:9" x14ac:dyDescent="0.25">
      <c r="A59" s="433" t="s">
        <v>25</v>
      </c>
      <c r="B59" s="887">
        <v>176</v>
      </c>
      <c r="C59" s="614">
        <f t="shared" si="26"/>
        <v>1.0538922155688624</v>
      </c>
      <c r="D59" s="614">
        <v>4.4039999999999999</v>
      </c>
      <c r="E59" s="614">
        <f t="shared" si="27"/>
        <v>775.10400000000004</v>
      </c>
      <c r="F59" s="880">
        <v>1</v>
      </c>
      <c r="G59" s="614">
        <f t="shared" si="5"/>
        <v>775.1</v>
      </c>
      <c r="H59" s="614">
        <f t="shared" si="6"/>
        <v>182.85</v>
      </c>
      <c r="I59" s="881">
        <f t="shared" si="28"/>
        <v>957.95</v>
      </c>
    </row>
    <row r="60" spans="1:9" x14ac:dyDescent="0.25">
      <c r="A60" s="433" t="s">
        <v>25</v>
      </c>
      <c r="B60" s="887">
        <v>60</v>
      </c>
      <c r="C60" s="614">
        <f t="shared" si="26"/>
        <v>0.3592814371257485</v>
      </c>
      <c r="D60" s="614">
        <v>4.3280000000000003</v>
      </c>
      <c r="E60" s="614">
        <f t="shared" si="27"/>
        <v>259.68</v>
      </c>
      <c r="F60" s="880">
        <v>1</v>
      </c>
      <c r="G60" s="614">
        <f t="shared" si="5"/>
        <v>259.68</v>
      </c>
      <c r="H60" s="614">
        <f t="shared" si="6"/>
        <v>61.26</v>
      </c>
      <c r="I60" s="881">
        <f t="shared" si="28"/>
        <v>320.94</v>
      </c>
    </row>
    <row r="61" spans="1:9" x14ac:dyDescent="0.25">
      <c r="A61" s="433" t="s">
        <v>25</v>
      </c>
      <c r="B61" s="887">
        <v>168</v>
      </c>
      <c r="C61" s="614">
        <f t="shared" si="26"/>
        <v>1.0059880239520957</v>
      </c>
      <c r="D61" s="614">
        <v>4.3280000000000003</v>
      </c>
      <c r="E61" s="614">
        <f t="shared" si="27"/>
        <v>727.10400000000004</v>
      </c>
      <c r="F61" s="880">
        <v>1</v>
      </c>
      <c r="G61" s="614">
        <f t="shared" si="5"/>
        <v>727.1</v>
      </c>
      <c r="H61" s="614">
        <f t="shared" si="6"/>
        <v>171.52</v>
      </c>
      <c r="I61" s="881">
        <f t="shared" si="28"/>
        <v>898.62</v>
      </c>
    </row>
    <row r="62" spans="1:9" x14ac:dyDescent="0.25">
      <c r="A62" s="433" t="s">
        <v>25</v>
      </c>
      <c r="B62" s="887">
        <v>200</v>
      </c>
      <c r="C62" s="614">
        <f t="shared" si="26"/>
        <v>1.1976047904191616</v>
      </c>
      <c r="D62" s="614">
        <v>4.4800000000000004</v>
      </c>
      <c r="E62" s="614">
        <f t="shared" si="27"/>
        <v>896.00000000000011</v>
      </c>
      <c r="F62" s="880">
        <v>1</v>
      </c>
      <c r="G62" s="614">
        <f t="shared" si="5"/>
        <v>896</v>
      </c>
      <c r="H62" s="614">
        <f t="shared" si="6"/>
        <v>211.37</v>
      </c>
      <c r="I62" s="881">
        <f t="shared" si="28"/>
        <v>1107.3699999999999</v>
      </c>
    </row>
    <row r="63" spans="1:9" x14ac:dyDescent="0.25">
      <c r="A63" s="433" t="s">
        <v>25</v>
      </c>
      <c r="B63" s="887">
        <v>84</v>
      </c>
      <c r="C63" s="614">
        <f t="shared" si="26"/>
        <v>0.50299401197604787</v>
      </c>
      <c r="D63" s="614">
        <v>4.2519999999999998</v>
      </c>
      <c r="E63" s="614">
        <f t="shared" si="27"/>
        <v>357.16800000000001</v>
      </c>
      <c r="F63" s="880">
        <v>1</v>
      </c>
      <c r="G63" s="614">
        <f t="shared" si="5"/>
        <v>357.17</v>
      </c>
      <c r="H63" s="614">
        <f t="shared" si="6"/>
        <v>84.26</v>
      </c>
      <c r="I63" s="881">
        <f t="shared" si="28"/>
        <v>441.43</v>
      </c>
    </row>
    <row r="64" spans="1:9" x14ac:dyDescent="0.25">
      <c r="A64" s="433" t="s">
        <v>25</v>
      </c>
      <c r="B64" s="887">
        <v>24</v>
      </c>
      <c r="C64" s="614">
        <f t="shared" si="26"/>
        <v>0.1437125748502994</v>
      </c>
      <c r="D64" s="614">
        <v>4.2519999999999998</v>
      </c>
      <c r="E64" s="614">
        <f t="shared" si="27"/>
        <v>102.048</v>
      </c>
      <c r="F64" s="880">
        <v>1</v>
      </c>
      <c r="G64" s="614">
        <f t="shared" si="5"/>
        <v>102.05</v>
      </c>
      <c r="H64" s="614">
        <f t="shared" si="6"/>
        <v>24.07</v>
      </c>
      <c r="I64" s="881">
        <f t="shared" si="28"/>
        <v>126.12</v>
      </c>
    </row>
    <row r="65" spans="1:9" x14ac:dyDescent="0.25">
      <c r="A65" s="433" t="s">
        <v>25</v>
      </c>
      <c r="B65" s="887">
        <v>48</v>
      </c>
      <c r="C65" s="614">
        <f t="shared" si="26"/>
        <v>0.28742514970059879</v>
      </c>
      <c r="D65" s="614">
        <v>3.7959999999999998</v>
      </c>
      <c r="E65" s="614">
        <f t="shared" si="27"/>
        <v>182.208</v>
      </c>
      <c r="F65" s="880">
        <v>1</v>
      </c>
      <c r="G65" s="614">
        <f t="shared" si="5"/>
        <v>182.21</v>
      </c>
      <c r="H65" s="614">
        <f t="shared" si="6"/>
        <v>42.98</v>
      </c>
      <c r="I65" s="881">
        <f t="shared" si="28"/>
        <v>225.19</v>
      </c>
    </row>
    <row r="66" spans="1:9" x14ac:dyDescent="0.25">
      <c r="A66" s="433" t="s">
        <v>25</v>
      </c>
      <c r="B66" s="887">
        <v>96</v>
      </c>
      <c r="C66" s="614">
        <f t="shared" si="26"/>
        <v>0.57485029940119758</v>
      </c>
      <c r="D66" s="614">
        <v>4.4039999999999999</v>
      </c>
      <c r="E66" s="614">
        <f t="shared" si="27"/>
        <v>422.78399999999999</v>
      </c>
      <c r="F66" s="880">
        <v>1</v>
      </c>
      <c r="G66" s="614">
        <f t="shared" si="5"/>
        <v>422.78</v>
      </c>
      <c r="H66" s="614">
        <f t="shared" si="6"/>
        <v>99.73</v>
      </c>
      <c r="I66" s="881">
        <f t="shared" si="28"/>
        <v>522.51</v>
      </c>
    </row>
    <row r="67" spans="1:9" x14ac:dyDescent="0.25">
      <c r="A67" s="432" t="s">
        <v>6</v>
      </c>
      <c r="B67" s="639">
        <f>SUM(B68:B69)</f>
        <v>152</v>
      </c>
      <c r="C67" s="623">
        <f t="shared" ref="C67:I67" si="29">SUM(C68:C69)</f>
        <v>0.91017964071856294</v>
      </c>
      <c r="D67" s="623"/>
      <c r="E67" s="623"/>
      <c r="F67" s="622"/>
      <c r="G67" s="623">
        <f t="shared" si="29"/>
        <v>581.83999999999992</v>
      </c>
      <c r="H67" s="623">
        <f t="shared" si="29"/>
        <v>137.25</v>
      </c>
      <c r="I67" s="624">
        <f t="shared" si="29"/>
        <v>719.08999999999992</v>
      </c>
    </row>
    <row r="68" spans="1:9" x14ac:dyDescent="0.25">
      <c r="A68" s="433" t="s">
        <v>28</v>
      </c>
      <c r="B68" s="887">
        <v>48</v>
      </c>
      <c r="C68" s="614">
        <f>B68/167</f>
        <v>0.28742514970059879</v>
      </c>
      <c r="D68" s="614">
        <v>3.948</v>
      </c>
      <c r="E68" s="614">
        <f>B68*D68</f>
        <v>189.50399999999999</v>
      </c>
      <c r="F68" s="880">
        <v>1</v>
      </c>
      <c r="G68" s="614">
        <f t="shared" si="5"/>
        <v>189.5</v>
      </c>
      <c r="H68" s="614">
        <f t="shared" si="6"/>
        <v>44.7</v>
      </c>
      <c r="I68" s="881">
        <f>H68+G68</f>
        <v>234.2</v>
      </c>
    </row>
    <row r="69" spans="1:9" ht="16.5" thickBot="1" x14ac:dyDescent="0.3">
      <c r="A69" s="434" t="s">
        <v>29</v>
      </c>
      <c r="B69" s="888">
        <v>104</v>
      </c>
      <c r="C69" s="628">
        <f t="shared" ref="C69" si="30">B69/167</f>
        <v>0.6227544910179641</v>
      </c>
      <c r="D69" s="628">
        <v>630</v>
      </c>
      <c r="E69" s="628">
        <f>C69*D69</f>
        <v>392.33532934131739</v>
      </c>
      <c r="F69" s="883">
        <v>1</v>
      </c>
      <c r="G69" s="628">
        <f t="shared" si="5"/>
        <v>392.34</v>
      </c>
      <c r="H69" s="628">
        <f t="shared" si="6"/>
        <v>92.55</v>
      </c>
      <c r="I69" s="884">
        <f t="shared" ref="I69" si="31">H69+G69</f>
        <v>484.89</v>
      </c>
    </row>
    <row r="71" spans="1:9" ht="16.5" x14ac:dyDescent="0.25">
      <c r="A71" s="1183" t="s">
        <v>2548</v>
      </c>
      <c r="B71" s="1183"/>
    </row>
  </sheetData>
  <mergeCells count="5">
    <mergeCell ref="H1:I1"/>
    <mergeCell ref="A6:A7"/>
    <mergeCell ref="B6:I6"/>
    <mergeCell ref="A2:I2"/>
    <mergeCell ref="A71:B71"/>
  </mergeCells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A82EA-B96A-4B22-8F3D-8A2EC7CDE116}">
  <sheetPr>
    <tabColor theme="9" tint="0.59999389629810485"/>
  </sheetPr>
  <dimension ref="A1:I154"/>
  <sheetViews>
    <sheetView zoomScale="80" zoomScaleNormal="80" zoomScaleSheetLayoutView="80" workbookViewId="0">
      <selection activeCell="K2" sqref="K2"/>
    </sheetView>
  </sheetViews>
  <sheetFormatPr defaultRowHeight="15.75" x14ac:dyDescent="0.25"/>
  <cols>
    <col min="1" max="1" width="70.28515625" style="893" customWidth="1"/>
    <col min="2" max="2" width="12.7109375" style="22" customWidth="1"/>
    <col min="3" max="3" width="19" style="22" customWidth="1"/>
    <col min="4" max="4" width="12.7109375" style="893" customWidth="1"/>
    <col min="5" max="5" width="13.140625" style="894" customWidth="1"/>
    <col min="6" max="6" width="11.140625" style="22" customWidth="1"/>
    <col min="7" max="7" width="13.42578125" style="895" customWidth="1"/>
    <col min="8" max="8" width="13.42578125" style="894" customWidth="1"/>
    <col min="9" max="9" width="13.42578125" style="22" customWidth="1"/>
    <col min="10" max="16384" width="9.140625" style="22"/>
  </cols>
  <sheetData>
    <row r="1" spans="1:9" x14ac:dyDescent="0.25">
      <c r="I1" s="1160" t="s">
        <v>2814</v>
      </c>
    </row>
    <row r="2" spans="1:9" s="468" customFormat="1" ht="56.25" customHeight="1" x14ac:dyDescent="0.25">
      <c r="A2" s="1196" t="s">
        <v>153</v>
      </c>
      <c r="B2" s="1196"/>
      <c r="C2" s="1196"/>
      <c r="D2" s="1196"/>
      <c r="E2" s="1196"/>
      <c r="F2" s="1196"/>
      <c r="G2" s="1196"/>
      <c r="H2" s="1196"/>
      <c r="I2" s="1196"/>
    </row>
    <row r="4" spans="1:9" x14ac:dyDescent="0.25">
      <c r="A4" s="893" t="s">
        <v>2635</v>
      </c>
    </row>
    <row r="5" spans="1:9" ht="16.5" thickBot="1" x14ac:dyDescent="0.3">
      <c r="A5" s="7"/>
    </row>
    <row r="6" spans="1:9" ht="18.75" customHeight="1" x14ac:dyDescent="0.25">
      <c r="A6" s="1197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22.25" customHeight="1" x14ac:dyDescent="0.25">
      <c r="A7" s="1198"/>
      <c r="B7" s="9" t="s">
        <v>154</v>
      </c>
      <c r="C7" s="10" t="s">
        <v>11</v>
      </c>
      <c r="D7" s="10" t="s">
        <v>12</v>
      </c>
      <c r="E7" s="10" t="s">
        <v>10</v>
      </c>
      <c r="F7" s="10" t="s">
        <v>2</v>
      </c>
      <c r="G7" s="11" t="s">
        <v>3</v>
      </c>
      <c r="H7" s="10" t="s">
        <v>4</v>
      </c>
      <c r="I7" s="12" t="s">
        <v>5</v>
      </c>
    </row>
    <row r="8" spans="1:9" ht="13.5" customHeight="1" x14ac:dyDescent="0.25">
      <c r="A8" s="280"/>
      <c r="B8" s="9">
        <v>1</v>
      </c>
      <c r="C8" s="10" t="s">
        <v>31</v>
      </c>
      <c r="D8" s="10">
        <v>3</v>
      </c>
      <c r="E8" s="905" t="s">
        <v>13</v>
      </c>
      <c r="F8" s="10">
        <v>5</v>
      </c>
      <c r="G8" s="906" t="s">
        <v>14</v>
      </c>
      <c r="H8" s="905" t="s">
        <v>30</v>
      </c>
      <c r="I8" s="12" t="s">
        <v>15</v>
      </c>
    </row>
    <row r="9" spans="1:9" s="898" customFormat="1" x14ac:dyDescent="0.25">
      <c r="A9" s="911" t="s">
        <v>0</v>
      </c>
      <c r="B9" s="914">
        <f>B10+B54+B82+B102+B105+B132+B141</f>
        <v>10210.299999999999</v>
      </c>
      <c r="C9" s="918">
        <f t="shared" ref="C9:H9" si="0">C10+C54+C82+C102+C105+C132+C141</f>
        <v>61.139520958083835</v>
      </c>
      <c r="D9" s="918"/>
      <c r="E9" s="918"/>
      <c r="F9" s="897"/>
      <c r="G9" s="918">
        <f t="shared" si="0"/>
        <v>60374.15</v>
      </c>
      <c r="H9" s="918">
        <f t="shared" si="0"/>
        <v>13880.260000000002</v>
      </c>
      <c r="I9" s="920">
        <f>I10+I54+I82+I102+I105+I132+I141</f>
        <v>74254.409999999989</v>
      </c>
    </row>
    <row r="10" spans="1:9" s="468" customFormat="1" x14ac:dyDescent="0.25">
      <c r="A10" s="753" t="s">
        <v>47</v>
      </c>
      <c r="B10" s="384">
        <f>B11+B35+B46+B52</f>
        <v>5124</v>
      </c>
      <c r="C10" s="367">
        <f t="shared" ref="C10:I10" si="1">C11+C35+C46+C52</f>
        <v>30.682634730538922</v>
      </c>
      <c r="D10" s="367"/>
      <c r="E10" s="367"/>
      <c r="F10" s="411"/>
      <c r="G10" s="367">
        <f t="shared" si="1"/>
        <v>38395.57</v>
      </c>
      <c r="H10" s="367">
        <f t="shared" si="1"/>
        <v>8770.2200000000012</v>
      </c>
      <c r="I10" s="465">
        <f t="shared" si="1"/>
        <v>47165.789999999994</v>
      </c>
    </row>
    <row r="11" spans="1:9" ht="31.5" x14ac:dyDescent="0.25">
      <c r="A11" s="813" t="s">
        <v>9</v>
      </c>
      <c r="B11" s="915">
        <f>SUM(B12:B34)</f>
        <v>2880</v>
      </c>
      <c r="C11" s="919">
        <f t="shared" ref="C11:I11" si="2">SUM(C12:C34)</f>
        <v>17.245508982035926</v>
      </c>
      <c r="D11" s="919"/>
      <c r="E11" s="919"/>
      <c r="F11" s="907"/>
      <c r="G11" s="919">
        <f t="shared" si="2"/>
        <v>26921.359999999997</v>
      </c>
      <c r="H11" s="919">
        <f t="shared" si="2"/>
        <v>6081.0000000000018</v>
      </c>
      <c r="I11" s="921">
        <f t="shared" si="2"/>
        <v>33002.359999999993</v>
      </c>
    </row>
    <row r="12" spans="1:9" s="896" customFormat="1" x14ac:dyDescent="0.25">
      <c r="A12" s="912" t="s">
        <v>155</v>
      </c>
      <c r="B12" s="326">
        <v>201</v>
      </c>
      <c r="C12" s="197">
        <f>B12/167</f>
        <v>1.2035928143712575</v>
      </c>
      <c r="D12" s="901">
        <v>2100</v>
      </c>
      <c r="E12" s="197">
        <f>C12*D12</f>
        <v>2527.5449101796407</v>
      </c>
      <c r="F12" s="899">
        <v>1</v>
      </c>
      <c r="G12" s="399">
        <f>ROUND(E12*F12,2)</f>
        <v>2527.54</v>
      </c>
      <c r="H12" s="197">
        <f>ROUND(G12*0.2359,2)</f>
        <v>596.25</v>
      </c>
      <c r="I12" s="900">
        <f>G12+H12</f>
        <v>3123.79</v>
      </c>
    </row>
    <row r="13" spans="1:9" s="896" customFormat="1" x14ac:dyDescent="0.25">
      <c r="A13" s="912" t="s">
        <v>155</v>
      </c>
      <c r="B13" s="326">
        <v>118</v>
      </c>
      <c r="C13" s="197">
        <f t="shared" ref="C13:C34" si="3">B13/167</f>
        <v>0.70658682634730541</v>
      </c>
      <c r="D13" s="901">
        <v>1489</v>
      </c>
      <c r="E13" s="197">
        <f t="shared" ref="E13:E45" si="4">C13*D13</f>
        <v>1052.1077844311378</v>
      </c>
      <c r="F13" s="899">
        <v>1</v>
      </c>
      <c r="G13" s="399">
        <f t="shared" ref="G13:G76" si="5">ROUND(E13*F13,2)</f>
        <v>1052.1099999999999</v>
      </c>
      <c r="H13" s="197">
        <f t="shared" ref="H13:H76" si="6">ROUND(G13*0.2359,2)</f>
        <v>248.19</v>
      </c>
      <c r="I13" s="900">
        <f t="shared" ref="I13:I34" si="7">G13+H13</f>
        <v>1300.3</v>
      </c>
    </row>
    <row r="14" spans="1:9" s="896" customFormat="1" x14ac:dyDescent="0.25">
      <c r="A14" s="912" t="s">
        <v>155</v>
      </c>
      <c r="B14" s="326">
        <v>126</v>
      </c>
      <c r="C14" s="197">
        <f t="shared" si="3"/>
        <v>0.75449101796407181</v>
      </c>
      <c r="D14" s="901">
        <v>1489</v>
      </c>
      <c r="E14" s="197">
        <f t="shared" si="4"/>
        <v>1123.4371257485029</v>
      </c>
      <c r="F14" s="899">
        <v>1</v>
      </c>
      <c r="G14" s="399">
        <f t="shared" si="5"/>
        <v>1123.44</v>
      </c>
      <c r="H14" s="197">
        <f t="shared" si="6"/>
        <v>265.02</v>
      </c>
      <c r="I14" s="900">
        <f t="shared" si="7"/>
        <v>1388.46</v>
      </c>
    </row>
    <row r="15" spans="1:9" s="896" customFormat="1" x14ac:dyDescent="0.25">
      <c r="A15" s="912" t="s">
        <v>155</v>
      </c>
      <c r="B15" s="326">
        <v>48</v>
      </c>
      <c r="C15" s="197">
        <f t="shared" si="3"/>
        <v>0.28742514970059879</v>
      </c>
      <c r="D15" s="901">
        <v>1489</v>
      </c>
      <c r="E15" s="197">
        <f t="shared" si="4"/>
        <v>427.9760479041916</v>
      </c>
      <c r="F15" s="899">
        <v>1</v>
      </c>
      <c r="G15" s="399">
        <f t="shared" si="5"/>
        <v>427.98</v>
      </c>
      <c r="H15" s="197">
        <f t="shared" si="6"/>
        <v>100.96</v>
      </c>
      <c r="I15" s="900">
        <f t="shared" si="7"/>
        <v>528.94000000000005</v>
      </c>
    </row>
    <row r="16" spans="1:9" s="896" customFormat="1" x14ac:dyDescent="0.25">
      <c r="A16" s="912" t="s">
        <v>155</v>
      </c>
      <c r="B16" s="326">
        <v>24</v>
      </c>
      <c r="C16" s="197">
        <f t="shared" si="3"/>
        <v>0.1437125748502994</v>
      </c>
      <c r="D16" s="901">
        <v>1489</v>
      </c>
      <c r="E16" s="197">
        <f t="shared" si="4"/>
        <v>213.9880239520958</v>
      </c>
      <c r="F16" s="899">
        <v>1</v>
      </c>
      <c r="G16" s="399">
        <f t="shared" si="5"/>
        <v>213.99</v>
      </c>
      <c r="H16" s="197">
        <f t="shared" si="6"/>
        <v>50.48</v>
      </c>
      <c r="I16" s="900">
        <f t="shared" si="7"/>
        <v>264.47000000000003</v>
      </c>
    </row>
    <row r="17" spans="1:9" s="896" customFormat="1" x14ac:dyDescent="0.25">
      <c r="A17" s="912" t="s">
        <v>156</v>
      </c>
      <c r="B17" s="326">
        <v>24</v>
      </c>
      <c r="C17" s="197">
        <f t="shared" si="3"/>
        <v>0.1437125748502994</v>
      </c>
      <c r="D17" s="901">
        <v>1489</v>
      </c>
      <c r="E17" s="197">
        <f t="shared" si="4"/>
        <v>213.9880239520958</v>
      </c>
      <c r="F17" s="899">
        <v>1</v>
      </c>
      <c r="G17" s="399">
        <f t="shared" si="5"/>
        <v>213.99</v>
      </c>
      <c r="H17" s="910">
        <f>ROUND(G17*0.2077,2)</f>
        <v>44.45</v>
      </c>
      <c r="I17" s="900">
        <f t="shared" si="7"/>
        <v>258.44</v>
      </c>
    </row>
    <row r="18" spans="1:9" s="896" customFormat="1" x14ac:dyDescent="0.25">
      <c r="A18" s="1090" t="s">
        <v>156</v>
      </c>
      <c r="B18" s="326">
        <v>154</v>
      </c>
      <c r="C18" s="197">
        <f t="shared" si="3"/>
        <v>0.92215568862275454</v>
      </c>
      <c r="D18" s="901">
        <v>1489</v>
      </c>
      <c r="E18" s="197">
        <f>C18*D18</f>
        <v>1373.0898203592815</v>
      </c>
      <c r="F18" s="899">
        <v>1</v>
      </c>
      <c r="G18" s="399">
        <f t="shared" si="5"/>
        <v>1373.09</v>
      </c>
      <c r="H18" s="910">
        <f>ROUND(G18*0.2194,2)</f>
        <v>301.26</v>
      </c>
      <c r="I18" s="900">
        <f t="shared" si="7"/>
        <v>1674.35</v>
      </c>
    </row>
    <row r="19" spans="1:9" s="896" customFormat="1" x14ac:dyDescent="0.25">
      <c r="A19" s="912" t="s">
        <v>157</v>
      </c>
      <c r="B19" s="326">
        <v>25</v>
      </c>
      <c r="C19" s="197">
        <f t="shared" si="3"/>
        <v>0.1497005988023952</v>
      </c>
      <c r="D19" s="901">
        <v>1311</v>
      </c>
      <c r="E19" s="197">
        <f t="shared" si="4"/>
        <v>196.25748502994011</v>
      </c>
      <c r="F19" s="899">
        <v>1</v>
      </c>
      <c r="G19" s="399">
        <f t="shared" si="5"/>
        <v>196.26</v>
      </c>
      <c r="H19" s="197">
        <f t="shared" si="6"/>
        <v>46.3</v>
      </c>
      <c r="I19" s="900">
        <f t="shared" si="7"/>
        <v>242.56</v>
      </c>
    </row>
    <row r="20" spans="1:9" s="896" customFormat="1" x14ac:dyDescent="0.25">
      <c r="A20" s="912" t="s">
        <v>158</v>
      </c>
      <c r="B20" s="326">
        <v>336</v>
      </c>
      <c r="C20" s="197">
        <f t="shared" si="3"/>
        <v>2.0119760479041915</v>
      </c>
      <c r="D20" s="901">
        <v>1587</v>
      </c>
      <c r="E20" s="197">
        <f t="shared" si="4"/>
        <v>3193.0059880239519</v>
      </c>
      <c r="F20" s="899">
        <v>1</v>
      </c>
      <c r="G20" s="399">
        <f t="shared" si="5"/>
        <v>3193.01</v>
      </c>
      <c r="H20" s="910">
        <f>ROUND(G20*0.2077,2)</f>
        <v>663.19</v>
      </c>
      <c r="I20" s="900">
        <f t="shared" si="7"/>
        <v>3856.2000000000003</v>
      </c>
    </row>
    <row r="21" spans="1:9" s="896" customFormat="1" x14ac:dyDescent="0.25">
      <c r="A21" s="912" t="s">
        <v>158</v>
      </c>
      <c r="B21" s="326">
        <v>136</v>
      </c>
      <c r="C21" s="197">
        <f t="shared" si="3"/>
        <v>0.81437125748502992</v>
      </c>
      <c r="D21" s="901">
        <v>1587</v>
      </c>
      <c r="E21" s="197">
        <f t="shared" si="4"/>
        <v>1292.4071856287426</v>
      </c>
      <c r="F21" s="899">
        <v>1</v>
      </c>
      <c r="G21" s="399">
        <f t="shared" si="5"/>
        <v>1292.4100000000001</v>
      </c>
      <c r="H21" s="910">
        <f>ROUND(G21*0.2077,2)</f>
        <v>268.43</v>
      </c>
      <c r="I21" s="900">
        <f t="shared" si="7"/>
        <v>1560.8400000000001</v>
      </c>
    </row>
    <row r="22" spans="1:9" s="896" customFormat="1" x14ac:dyDescent="0.25">
      <c r="A22" s="912" t="s">
        <v>158</v>
      </c>
      <c r="B22" s="326">
        <v>80</v>
      </c>
      <c r="C22" s="197">
        <f t="shared" si="3"/>
        <v>0.47904191616766467</v>
      </c>
      <c r="D22" s="901">
        <v>1587</v>
      </c>
      <c r="E22" s="197">
        <f t="shared" si="4"/>
        <v>760.23952095808386</v>
      </c>
      <c r="F22" s="899">
        <v>1</v>
      </c>
      <c r="G22" s="399">
        <f t="shared" si="5"/>
        <v>760.24</v>
      </c>
      <c r="H22" s="197">
        <f t="shared" si="6"/>
        <v>179.34</v>
      </c>
      <c r="I22" s="900">
        <f t="shared" si="7"/>
        <v>939.58</v>
      </c>
    </row>
    <row r="23" spans="1:9" s="896" customFormat="1" x14ac:dyDescent="0.25">
      <c r="A23" s="912" t="s">
        <v>158</v>
      </c>
      <c r="B23" s="326">
        <v>168</v>
      </c>
      <c r="C23" s="197">
        <f t="shared" si="3"/>
        <v>1.0059880239520957</v>
      </c>
      <c r="D23" s="901">
        <v>1587</v>
      </c>
      <c r="E23" s="197">
        <f t="shared" si="4"/>
        <v>1596.5029940119759</v>
      </c>
      <c r="F23" s="899">
        <v>1</v>
      </c>
      <c r="G23" s="399">
        <f t="shared" si="5"/>
        <v>1596.5</v>
      </c>
      <c r="H23" s="910">
        <f>ROUND(G23*0.2077,2)</f>
        <v>331.59</v>
      </c>
      <c r="I23" s="900">
        <f t="shared" si="7"/>
        <v>1928.09</v>
      </c>
    </row>
    <row r="24" spans="1:9" s="896" customFormat="1" x14ac:dyDescent="0.25">
      <c r="A24" s="912" t="s">
        <v>159</v>
      </c>
      <c r="B24" s="326">
        <v>176</v>
      </c>
      <c r="C24" s="197">
        <f t="shared" si="3"/>
        <v>1.0538922155688624</v>
      </c>
      <c r="D24" s="901">
        <v>1587</v>
      </c>
      <c r="E24" s="197">
        <f t="shared" si="4"/>
        <v>1672.5269461077846</v>
      </c>
      <c r="F24" s="899">
        <v>1</v>
      </c>
      <c r="G24" s="399">
        <f t="shared" si="5"/>
        <v>1672.53</v>
      </c>
      <c r="H24" s="197">
        <f t="shared" si="6"/>
        <v>394.55</v>
      </c>
      <c r="I24" s="900">
        <f t="shared" si="7"/>
        <v>2067.08</v>
      </c>
    </row>
    <row r="25" spans="1:9" s="896" customFormat="1" x14ac:dyDescent="0.25">
      <c r="A25" s="912" t="s">
        <v>159</v>
      </c>
      <c r="B25" s="326">
        <v>192</v>
      </c>
      <c r="C25" s="197">
        <f t="shared" si="3"/>
        <v>1.1497005988023952</v>
      </c>
      <c r="D25" s="901">
        <v>1587</v>
      </c>
      <c r="E25" s="197">
        <f t="shared" si="4"/>
        <v>1824.5748502994011</v>
      </c>
      <c r="F25" s="899">
        <v>1</v>
      </c>
      <c r="G25" s="399">
        <f t="shared" si="5"/>
        <v>1824.57</v>
      </c>
      <c r="H25" s="910">
        <f>ROUND(G25*0.2077,2)</f>
        <v>378.96</v>
      </c>
      <c r="I25" s="900">
        <f t="shared" si="7"/>
        <v>2203.5299999999997</v>
      </c>
    </row>
    <row r="26" spans="1:9" s="896" customFormat="1" x14ac:dyDescent="0.25">
      <c r="A26" s="912" t="s">
        <v>159</v>
      </c>
      <c r="B26" s="326">
        <v>192</v>
      </c>
      <c r="C26" s="197">
        <f t="shared" si="3"/>
        <v>1.1497005988023952</v>
      </c>
      <c r="D26" s="901">
        <v>1311</v>
      </c>
      <c r="E26" s="197">
        <f t="shared" si="4"/>
        <v>1507.25748502994</v>
      </c>
      <c r="F26" s="899">
        <v>1</v>
      </c>
      <c r="G26" s="399">
        <f t="shared" si="5"/>
        <v>1507.26</v>
      </c>
      <c r="H26" s="197">
        <f t="shared" si="6"/>
        <v>355.56</v>
      </c>
      <c r="I26" s="900">
        <f t="shared" si="7"/>
        <v>1862.82</v>
      </c>
    </row>
    <row r="27" spans="1:9" s="896" customFormat="1" x14ac:dyDescent="0.25">
      <c r="A27" s="912" t="s">
        <v>159</v>
      </c>
      <c r="B27" s="326">
        <v>160</v>
      </c>
      <c r="C27" s="197">
        <f t="shared" si="3"/>
        <v>0.95808383233532934</v>
      </c>
      <c r="D27" s="901">
        <v>1587</v>
      </c>
      <c r="E27" s="197">
        <f t="shared" si="4"/>
        <v>1520.4790419161677</v>
      </c>
      <c r="F27" s="899">
        <v>1</v>
      </c>
      <c r="G27" s="399">
        <f t="shared" si="5"/>
        <v>1520.48</v>
      </c>
      <c r="H27" s="197">
        <f t="shared" si="6"/>
        <v>358.68</v>
      </c>
      <c r="I27" s="900">
        <f t="shared" si="7"/>
        <v>1879.16</v>
      </c>
    </row>
    <row r="28" spans="1:9" s="896" customFormat="1" x14ac:dyDescent="0.25">
      <c r="A28" s="912" t="s">
        <v>160</v>
      </c>
      <c r="B28" s="326">
        <v>312</v>
      </c>
      <c r="C28" s="197">
        <f t="shared" si="3"/>
        <v>1.8682634730538923</v>
      </c>
      <c r="D28" s="901">
        <v>1489</v>
      </c>
      <c r="E28" s="197">
        <f t="shared" si="4"/>
        <v>2781.8443113772455</v>
      </c>
      <c r="F28" s="899">
        <v>1</v>
      </c>
      <c r="G28" s="399">
        <f t="shared" si="5"/>
        <v>2781.84</v>
      </c>
      <c r="H28" s="197">
        <f t="shared" si="6"/>
        <v>656.24</v>
      </c>
      <c r="I28" s="900">
        <f t="shared" si="7"/>
        <v>3438.08</v>
      </c>
    </row>
    <row r="29" spans="1:9" s="896" customFormat="1" x14ac:dyDescent="0.25">
      <c r="A29" s="912" t="s">
        <v>160</v>
      </c>
      <c r="B29" s="326">
        <v>96</v>
      </c>
      <c r="C29" s="197">
        <f t="shared" si="3"/>
        <v>0.57485029940119758</v>
      </c>
      <c r="D29" s="901">
        <v>1489</v>
      </c>
      <c r="E29" s="197">
        <f t="shared" si="4"/>
        <v>855.95209580838321</v>
      </c>
      <c r="F29" s="899">
        <v>1</v>
      </c>
      <c r="G29" s="399">
        <f t="shared" si="5"/>
        <v>855.95</v>
      </c>
      <c r="H29" s="197">
        <f t="shared" si="6"/>
        <v>201.92</v>
      </c>
      <c r="I29" s="900">
        <f t="shared" si="7"/>
        <v>1057.8700000000001</v>
      </c>
    </row>
    <row r="30" spans="1:9" s="896" customFormat="1" x14ac:dyDescent="0.25">
      <c r="A30" s="912" t="s">
        <v>160</v>
      </c>
      <c r="B30" s="326">
        <v>48</v>
      </c>
      <c r="C30" s="197">
        <f t="shared" si="3"/>
        <v>0.28742514970059879</v>
      </c>
      <c r="D30" s="901">
        <v>1489</v>
      </c>
      <c r="E30" s="197">
        <f t="shared" si="4"/>
        <v>427.9760479041916</v>
      </c>
      <c r="F30" s="899">
        <v>1</v>
      </c>
      <c r="G30" s="399">
        <f t="shared" si="5"/>
        <v>427.98</v>
      </c>
      <c r="H30" s="197">
        <f t="shared" si="6"/>
        <v>100.96</v>
      </c>
      <c r="I30" s="900">
        <f t="shared" si="7"/>
        <v>528.94000000000005</v>
      </c>
    </row>
    <row r="31" spans="1:9" s="896" customFormat="1" x14ac:dyDescent="0.25">
      <c r="A31" s="912" t="s">
        <v>160</v>
      </c>
      <c r="B31" s="326">
        <v>72</v>
      </c>
      <c r="C31" s="197">
        <f t="shared" si="3"/>
        <v>0.43113772455089822</v>
      </c>
      <c r="D31" s="901">
        <v>1500</v>
      </c>
      <c r="E31" s="197">
        <f t="shared" si="4"/>
        <v>646.70658682634735</v>
      </c>
      <c r="F31" s="899">
        <v>1</v>
      </c>
      <c r="G31" s="399">
        <f t="shared" si="5"/>
        <v>646.71</v>
      </c>
      <c r="H31" s="197">
        <f t="shared" si="6"/>
        <v>152.56</v>
      </c>
      <c r="I31" s="900">
        <f t="shared" si="7"/>
        <v>799.27</v>
      </c>
    </row>
    <row r="32" spans="1:9" s="896" customFormat="1" x14ac:dyDescent="0.25">
      <c r="A32" s="912" t="s">
        <v>160</v>
      </c>
      <c r="B32" s="326">
        <v>24</v>
      </c>
      <c r="C32" s="197">
        <f t="shared" si="3"/>
        <v>0.1437125748502994</v>
      </c>
      <c r="D32" s="901">
        <v>1500</v>
      </c>
      <c r="E32" s="197">
        <f t="shared" si="4"/>
        <v>215.56886227544911</v>
      </c>
      <c r="F32" s="899">
        <v>1</v>
      </c>
      <c r="G32" s="399">
        <f t="shared" si="5"/>
        <v>215.57</v>
      </c>
      <c r="H32" s="197">
        <f t="shared" si="6"/>
        <v>50.85</v>
      </c>
      <c r="I32" s="900">
        <f t="shared" si="7"/>
        <v>266.42</v>
      </c>
    </row>
    <row r="33" spans="1:9" s="896" customFormat="1" x14ac:dyDescent="0.25">
      <c r="A33" s="912" t="s">
        <v>160</v>
      </c>
      <c r="B33" s="326">
        <v>96</v>
      </c>
      <c r="C33" s="197">
        <f t="shared" si="3"/>
        <v>0.57485029940119758</v>
      </c>
      <c r="D33" s="901">
        <v>1489</v>
      </c>
      <c r="E33" s="197">
        <f t="shared" si="4"/>
        <v>855.95209580838321</v>
      </c>
      <c r="F33" s="899">
        <v>1</v>
      </c>
      <c r="G33" s="399">
        <f t="shared" si="5"/>
        <v>855.95</v>
      </c>
      <c r="H33" s="197">
        <f t="shared" si="6"/>
        <v>201.92</v>
      </c>
      <c r="I33" s="900">
        <f t="shared" si="7"/>
        <v>1057.8700000000001</v>
      </c>
    </row>
    <row r="34" spans="1:9" s="896" customFormat="1" x14ac:dyDescent="0.25">
      <c r="A34" s="912" t="s">
        <v>160</v>
      </c>
      <c r="B34" s="326">
        <v>72</v>
      </c>
      <c r="C34" s="197">
        <f t="shared" si="3"/>
        <v>0.43113772455089822</v>
      </c>
      <c r="D34" s="901">
        <v>1489</v>
      </c>
      <c r="E34" s="197">
        <f t="shared" si="4"/>
        <v>641.96407185628743</v>
      </c>
      <c r="F34" s="899">
        <v>1</v>
      </c>
      <c r="G34" s="399">
        <f t="shared" si="5"/>
        <v>641.96</v>
      </c>
      <c r="H34" s="910">
        <f>ROUND(G34*0.2077,2)</f>
        <v>133.34</v>
      </c>
      <c r="I34" s="900">
        <f t="shared" si="7"/>
        <v>775.30000000000007</v>
      </c>
    </row>
    <row r="35" spans="1:9" ht="31.5" x14ac:dyDescent="0.25">
      <c r="A35" s="813" t="s">
        <v>7</v>
      </c>
      <c r="B35" s="915">
        <f>SUM(B36:B45)</f>
        <v>1440</v>
      </c>
      <c r="C35" s="919">
        <f t="shared" ref="C35:I35" si="8">SUM(C36:C45)</f>
        <v>8.6227544910179645</v>
      </c>
      <c r="D35" s="919"/>
      <c r="E35" s="919"/>
      <c r="F35" s="907"/>
      <c r="G35" s="919">
        <f t="shared" si="8"/>
        <v>8227.74</v>
      </c>
      <c r="H35" s="919">
        <f t="shared" si="8"/>
        <v>1923.3700000000001</v>
      </c>
      <c r="I35" s="921">
        <f t="shared" si="8"/>
        <v>10151.11</v>
      </c>
    </row>
    <row r="36" spans="1:9" x14ac:dyDescent="0.25">
      <c r="A36" s="912" t="s">
        <v>161</v>
      </c>
      <c r="B36" s="326">
        <v>120</v>
      </c>
      <c r="C36" s="197">
        <f>B36/167</f>
        <v>0.71856287425149701</v>
      </c>
      <c r="D36" s="901">
        <v>985</v>
      </c>
      <c r="E36" s="197">
        <f t="shared" si="4"/>
        <v>707.7844311377246</v>
      </c>
      <c r="F36" s="899">
        <v>1</v>
      </c>
      <c r="G36" s="399">
        <f t="shared" si="5"/>
        <v>707.78</v>
      </c>
      <c r="H36" s="197">
        <f t="shared" si="6"/>
        <v>166.97</v>
      </c>
      <c r="I36" s="900">
        <f t="shared" ref="I36:I45" si="9">G36+H36</f>
        <v>874.75</v>
      </c>
    </row>
    <row r="37" spans="1:9" x14ac:dyDescent="0.25">
      <c r="A37" s="912" t="s">
        <v>161</v>
      </c>
      <c r="B37" s="326">
        <v>208</v>
      </c>
      <c r="C37" s="197">
        <f t="shared" ref="C37:C45" si="10">B37/167</f>
        <v>1.2455089820359282</v>
      </c>
      <c r="D37" s="901">
        <v>985</v>
      </c>
      <c r="E37" s="197">
        <f t="shared" si="4"/>
        <v>1226.8263473053892</v>
      </c>
      <c r="F37" s="899">
        <v>1</v>
      </c>
      <c r="G37" s="399">
        <f t="shared" si="5"/>
        <v>1226.83</v>
      </c>
      <c r="H37" s="197">
        <f t="shared" si="6"/>
        <v>289.41000000000003</v>
      </c>
      <c r="I37" s="900">
        <f t="shared" si="9"/>
        <v>1516.24</v>
      </c>
    </row>
    <row r="38" spans="1:9" x14ac:dyDescent="0.25">
      <c r="A38" s="912" t="s">
        <v>161</v>
      </c>
      <c r="B38" s="326">
        <v>112</v>
      </c>
      <c r="C38" s="197">
        <f t="shared" si="10"/>
        <v>0.6706586826347305</v>
      </c>
      <c r="D38" s="901">
        <v>985</v>
      </c>
      <c r="E38" s="197">
        <f t="shared" si="4"/>
        <v>660.59880239520953</v>
      </c>
      <c r="F38" s="899">
        <v>1</v>
      </c>
      <c r="G38" s="399">
        <f t="shared" si="5"/>
        <v>660.6</v>
      </c>
      <c r="H38" s="197">
        <f t="shared" si="6"/>
        <v>155.84</v>
      </c>
      <c r="I38" s="900">
        <f t="shared" si="9"/>
        <v>816.44</v>
      </c>
    </row>
    <row r="39" spans="1:9" x14ac:dyDescent="0.25">
      <c r="A39" s="912" t="s">
        <v>161</v>
      </c>
      <c r="B39" s="326">
        <v>224</v>
      </c>
      <c r="C39" s="197">
        <f t="shared" si="10"/>
        <v>1.341317365269461</v>
      </c>
      <c r="D39" s="901">
        <v>985</v>
      </c>
      <c r="E39" s="197">
        <f t="shared" si="4"/>
        <v>1321.1976047904191</v>
      </c>
      <c r="F39" s="899">
        <v>1</v>
      </c>
      <c r="G39" s="399">
        <f t="shared" si="5"/>
        <v>1321.2</v>
      </c>
      <c r="H39" s="197">
        <f t="shared" si="6"/>
        <v>311.67</v>
      </c>
      <c r="I39" s="900">
        <f t="shared" si="9"/>
        <v>1632.8700000000001</v>
      </c>
    </row>
    <row r="40" spans="1:9" x14ac:dyDescent="0.25">
      <c r="A40" s="912" t="s">
        <v>161</v>
      </c>
      <c r="B40" s="326">
        <v>176</v>
      </c>
      <c r="C40" s="197">
        <f t="shared" si="10"/>
        <v>1.0538922155688624</v>
      </c>
      <c r="D40" s="901">
        <v>985</v>
      </c>
      <c r="E40" s="197">
        <f t="shared" si="4"/>
        <v>1038.0838323353294</v>
      </c>
      <c r="F40" s="899">
        <v>1</v>
      </c>
      <c r="G40" s="399">
        <f t="shared" si="5"/>
        <v>1038.08</v>
      </c>
      <c r="H40" s="197">
        <f t="shared" si="6"/>
        <v>244.88</v>
      </c>
      <c r="I40" s="900">
        <f t="shared" si="9"/>
        <v>1282.96</v>
      </c>
    </row>
    <row r="41" spans="1:9" x14ac:dyDescent="0.25">
      <c r="A41" s="912" t="s">
        <v>161</v>
      </c>
      <c r="B41" s="326">
        <v>120</v>
      </c>
      <c r="C41" s="197">
        <f t="shared" si="10"/>
        <v>0.71856287425149701</v>
      </c>
      <c r="D41" s="901">
        <v>867</v>
      </c>
      <c r="E41" s="197">
        <f t="shared" si="4"/>
        <v>622.99401197604789</v>
      </c>
      <c r="F41" s="899">
        <v>1</v>
      </c>
      <c r="G41" s="399">
        <f t="shared" si="5"/>
        <v>622.99</v>
      </c>
      <c r="H41" s="910">
        <f>ROUND(G41*0.2077,2)</f>
        <v>129.4</v>
      </c>
      <c r="I41" s="900">
        <f t="shared" si="9"/>
        <v>752.39</v>
      </c>
    </row>
    <row r="42" spans="1:9" x14ac:dyDescent="0.25">
      <c r="A42" s="912" t="s">
        <v>161</v>
      </c>
      <c r="B42" s="326">
        <v>168</v>
      </c>
      <c r="C42" s="197">
        <f t="shared" si="10"/>
        <v>1.0059880239520957</v>
      </c>
      <c r="D42" s="901">
        <v>985</v>
      </c>
      <c r="E42" s="197">
        <f t="shared" si="4"/>
        <v>990.8982035928143</v>
      </c>
      <c r="F42" s="899">
        <v>1</v>
      </c>
      <c r="G42" s="399">
        <f t="shared" si="5"/>
        <v>990.9</v>
      </c>
      <c r="H42" s="197">
        <f t="shared" si="6"/>
        <v>233.75</v>
      </c>
      <c r="I42" s="900">
        <f t="shared" si="9"/>
        <v>1224.6500000000001</v>
      </c>
    </row>
    <row r="43" spans="1:9" x14ac:dyDescent="0.25">
      <c r="A43" s="912" t="s">
        <v>161</v>
      </c>
      <c r="B43" s="326">
        <v>56</v>
      </c>
      <c r="C43" s="197">
        <f t="shared" si="10"/>
        <v>0.33532934131736525</v>
      </c>
      <c r="D43" s="901">
        <v>985</v>
      </c>
      <c r="E43" s="197">
        <f t="shared" si="4"/>
        <v>330.29940119760477</v>
      </c>
      <c r="F43" s="899">
        <v>1</v>
      </c>
      <c r="G43" s="399">
        <f t="shared" si="5"/>
        <v>330.3</v>
      </c>
      <c r="H43" s="197">
        <f t="shared" si="6"/>
        <v>77.92</v>
      </c>
      <c r="I43" s="900">
        <f t="shared" si="9"/>
        <v>408.22</v>
      </c>
    </row>
    <row r="44" spans="1:9" x14ac:dyDescent="0.25">
      <c r="A44" s="912" t="s">
        <v>161</v>
      </c>
      <c r="B44" s="326">
        <v>72</v>
      </c>
      <c r="C44" s="197">
        <f t="shared" si="10"/>
        <v>0.43113772455089822</v>
      </c>
      <c r="D44" s="901">
        <v>867</v>
      </c>
      <c r="E44" s="197">
        <f t="shared" si="4"/>
        <v>373.79640718562877</v>
      </c>
      <c r="F44" s="899">
        <v>1</v>
      </c>
      <c r="G44" s="399">
        <f t="shared" si="5"/>
        <v>373.8</v>
      </c>
      <c r="H44" s="197">
        <f t="shared" si="6"/>
        <v>88.18</v>
      </c>
      <c r="I44" s="900">
        <f t="shared" si="9"/>
        <v>461.98</v>
      </c>
    </row>
    <row r="45" spans="1:9" x14ac:dyDescent="0.25">
      <c r="A45" s="912" t="s">
        <v>161</v>
      </c>
      <c r="B45" s="326">
        <v>184</v>
      </c>
      <c r="C45" s="197">
        <f t="shared" si="10"/>
        <v>1.1017964071856288</v>
      </c>
      <c r="D45" s="901">
        <v>867</v>
      </c>
      <c r="E45" s="197">
        <f t="shared" si="4"/>
        <v>955.25748502994009</v>
      </c>
      <c r="F45" s="899">
        <v>1</v>
      </c>
      <c r="G45" s="399">
        <f t="shared" si="5"/>
        <v>955.26</v>
      </c>
      <c r="H45" s="197">
        <f t="shared" si="6"/>
        <v>225.35</v>
      </c>
      <c r="I45" s="900">
        <f t="shared" si="9"/>
        <v>1180.6099999999999</v>
      </c>
    </row>
    <row r="46" spans="1:9" ht="31.5" x14ac:dyDescent="0.25">
      <c r="A46" s="813" t="s">
        <v>8</v>
      </c>
      <c r="B46" s="915">
        <f>SUM(B47:B51)</f>
        <v>720</v>
      </c>
      <c r="C46" s="919">
        <f t="shared" ref="C46:I46" si="11">SUM(C47:C51)</f>
        <v>4.3113772455089823</v>
      </c>
      <c r="D46" s="919"/>
      <c r="E46" s="919"/>
      <c r="F46" s="907"/>
      <c r="G46" s="919">
        <f t="shared" si="11"/>
        <v>2994.97</v>
      </c>
      <c r="H46" s="919">
        <f t="shared" si="11"/>
        <v>706.52</v>
      </c>
      <c r="I46" s="921">
        <f t="shared" si="11"/>
        <v>3701.49</v>
      </c>
    </row>
    <row r="47" spans="1:9" x14ac:dyDescent="0.25">
      <c r="A47" s="912" t="s">
        <v>163</v>
      </c>
      <c r="B47" s="326">
        <v>192</v>
      </c>
      <c r="C47" s="197">
        <f>B47/167</f>
        <v>1.1497005988023952</v>
      </c>
      <c r="D47" s="901">
        <v>723</v>
      </c>
      <c r="E47" s="197">
        <f>C47*D47</f>
        <v>831.23353293413174</v>
      </c>
      <c r="F47" s="899">
        <v>1</v>
      </c>
      <c r="G47" s="399">
        <f t="shared" si="5"/>
        <v>831.23</v>
      </c>
      <c r="H47" s="197">
        <f t="shared" si="6"/>
        <v>196.09</v>
      </c>
      <c r="I47" s="900">
        <f t="shared" ref="I47:I51" si="12">G47+H47</f>
        <v>1027.32</v>
      </c>
    </row>
    <row r="48" spans="1:9" x14ac:dyDescent="0.25">
      <c r="A48" s="912" t="s">
        <v>163</v>
      </c>
      <c r="B48" s="326">
        <v>168</v>
      </c>
      <c r="C48" s="197">
        <f t="shared" ref="C48:C51" si="13">B48/167</f>
        <v>1.0059880239520957</v>
      </c>
      <c r="D48" s="901">
        <v>723</v>
      </c>
      <c r="E48" s="197">
        <f t="shared" ref="E48:E51" si="14">C48*D48</f>
        <v>727.32934131736522</v>
      </c>
      <c r="F48" s="899">
        <v>1</v>
      </c>
      <c r="G48" s="399">
        <f t="shared" si="5"/>
        <v>727.33</v>
      </c>
      <c r="H48" s="197">
        <f t="shared" si="6"/>
        <v>171.58</v>
      </c>
      <c r="I48" s="900">
        <f t="shared" si="12"/>
        <v>898.91000000000008</v>
      </c>
    </row>
    <row r="49" spans="1:9" x14ac:dyDescent="0.25">
      <c r="A49" s="912" t="s">
        <v>163</v>
      </c>
      <c r="B49" s="326">
        <v>48</v>
      </c>
      <c r="C49" s="197">
        <f t="shared" si="13"/>
        <v>0.28742514970059879</v>
      </c>
      <c r="D49" s="901">
        <v>723</v>
      </c>
      <c r="E49" s="197">
        <f t="shared" si="14"/>
        <v>207.80838323353294</v>
      </c>
      <c r="F49" s="899">
        <v>1</v>
      </c>
      <c r="G49" s="399">
        <f t="shared" si="5"/>
        <v>207.81</v>
      </c>
      <c r="H49" s="197">
        <f t="shared" si="6"/>
        <v>49.02</v>
      </c>
      <c r="I49" s="900">
        <f t="shared" si="12"/>
        <v>256.83</v>
      </c>
    </row>
    <row r="50" spans="1:9" x14ac:dyDescent="0.25">
      <c r="A50" s="912" t="s">
        <v>28</v>
      </c>
      <c r="B50" s="326">
        <v>200</v>
      </c>
      <c r="C50" s="197">
        <f t="shared" si="13"/>
        <v>1.1976047904191616</v>
      </c>
      <c r="D50" s="901">
        <v>621</v>
      </c>
      <c r="E50" s="197">
        <f t="shared" si="14"/>
        <v>743.71257485029935</v>
      </c>
      <c r="F50" s="899">
        <v>1</v>
      </c>
      <c r="G50" s="399">
        <f t="shared" si="5"/>
        <v>743.71</v>
      </c>
      <c r="H50" s="197">
        <f t="shared" si="6"/>
        <v>175.44</v>
      </c>
      <c r="I50" s="900">
        <f t="shared" si="12"/>
        <v>919.15000000000009</v>
      </c>
    </row>
    <row r="51" spans="1:9" x14ac:dyDescent="0.25">
      <c r="A51" s="912" t="s">
        <v>163</v>
      </c>
      <c r="B51" s="326">
        <v>112</v>
      </c>
      <c r="C51" s="197">
        <f t="shared" si="13"/>
        <v>0.6706586826347305</v>
      </c>
      <c r="D51" s="901">
        <v>723</v>
      </c>
      <c r="E51" s="197">
        <f t="shared" si="14"/>
        <v>484.88622754491013</v>
      </c>
      <c r="F51" s="899">
        <v>1</v>
      </c>
      <c r="G51" s="399">
        <f t="shared" si="5"/>
        <v>484.89</v>
      </c>
      <c r="H51" s="197">
        <f t="shared" si="6"/>
        <v>114.39</v>
      </c>
      <c r="I51" s="900">
        <f t="shared" si="12"/>
        <v>599.28</v>
      </c>
    </row>
    <row r="52" spans="1:9" x14ac:dyDescent="0.25">
      <c r="A52" s="813" t="s">
        <v>6</v>
      </c>
      <c r="B52" s="915">
        <f>SUM(B53:B53)</f>
        <v>84</v>
      </c>
      <c r="C52" s="919">
        <f t="shared" ref="C52:I52" si="15">SUM(C53:C53)</f>
        <v>0.50299401197604787</v>
      </c>
      <c r="D52" s="919"/>
      <c r="E52" s="919"/>
      <c r="F52" s="907"/>
      <c r="G52" s="919">
        <f t="shared" si="15"/>
        <v>251.5</v>
      </c>
      <c r="H52" s="919">
        <f t="shared" si="15"/>
        <v>59.33</v>
      </c>
      <c r="I52" s="921">
        <f t="shared" si="15"/>
        <v>310.83</v>
      </c>
    </row>
    <row r="53" spans="1:9" x14ac:dyDescent="0.25">
      <c r="A53" s="912" t="s">
        <v>164</v>
      </c>
      <c r="B53" s="326">
        <v>84</v>
      </c>
      <c r="C53" s="197">
        <f>B53/167</f>
        <v>0.50299401197604787</v>
      </c>
      <c r="D53" s="901">
        <v>500</v>
      </c>
      <c r="E53" s="197">
        <f>C53*D53</f>
        <v>251.49700598802394</v>
      </c>
      <c r="F53" s="899">
        <v>1</v>
      </c>
      <c r="G53" s="399">
        <f t="shared" si="5"/>
        <v>251.5</v>
      </c>
      <c r="H53" s="197">
        <f t="shared" si="6"/>
        <v>59.33</v>
      </c>
      <c r="I53" s="900">
        <f t="shared" ref="I53" si="16">G53+H53</f>
        <v>310.83</v>
      </c>
    </row>
    <row r="54" spans="1:9" s="468" customFormat="1" x14ac:dyDescent="0.25">
      <c r="A54" s="753" t="s">
        <v>165</v>
      </c>
      <c r="B54" s="384">
        <f>B55+B59+B73</f>
        <v>2048.6999999999998</v>
      </c>
      <c r="C54" s="367">
        <f t="shared" ref="C54:I54" si="17">C55+C59+C73</f>
        <v>12.26766467065868</v>
      </c>
      <c r="D54" s="367"/>
      <c r="E54" s="367"/>
      <c r="F54" s="411"/>
      <c r="G54" s="367">
        <f t="shared" si="17"/>
        <v>10437.970000000001</v>
      </c>
      <c r="H54" s="367">
        <f t="shared" si="17"/>
        <v>2441.8999999999996</v>
      </c>
      <c r="I54" s="465">
        <f t="shared" si="17"/>
        <v>12879.87</v>
      </c>
    </row>
    <row r="55" spans="1:9" ht="31.5" x14ac:dyDescent="0.25">
      <c r="A55" s="813" t="s">
        <v>9</v>
      </c>
      <c r="B55" s="915">
        <f>SUM(B56:B58)</f>
        <v>184</v>
      </c>
      <c r="C55" s="919">
        <f t="shared" ref="C55:I55" si="18">SUM(C56:C58)</f>
        <v>1.1017964071856288</v>
      </c>
      <c r="D55" s="919"/>
      <c r="E55" s="919"/>
      <c r="F55" s="907"/>
      <c r="G55" s="919">
        <f t="shared" si="18"/>
        <v>1593.5300000000002</v>
      </c>
      <c r="H55" s="919">
        <f t="shared" si="18"/>
        <v>375.63</v>
      </c>
      <c r="I55" s="921">
        <f t="shared" si="18"/>
        <v>1969.16</v>
      </c>
    </row>
    <row r="56" spans="1:9" x14ac:dyDescent="0.25">
      <c r="A56" s="912" t="s">
        <v>156</v>
      </c>
      <c r="B56" s="326">
        <v>167</v>
      </c>
      <c r="C56" s="197">
        <f>B56/167</f>
        <v>1</v>
      </c>
      <c r="D56" s="901">
        <v>1489</v>
      </c>
      <c r="E56" s="197">
        <f>C56*D56</f>
        <v>1489</v>
      </c>
      <c r="F56" s="899">
        <v>1</v>
      </c>
      <c r="G56" s="399">
        <f t="shared" si="5"/>
        <v>1489</v>
      </c>
      <c r="H56" s="197">
        <f t="shared" si="6"/>
        <v>351.26</v>
      </c>
      <c r="I56" s="900">
        <f>G56+H56</f>
        <v>1840.26</v>
      </c>
    </row>
    <row r="57" spans="1:9" x14ac:dyDescent="0.25">
      <c r="A57" s="912" t="s">
        <v>166</v>
      </c>
      <c r="B57" s="326">
        <v>1</v>
      </c>
      <c r="C57" s="197">
        <f t="shared" ref="C57:C58" si="19">B57/167</f>
        <v>5.9880239520958087E-3</v>
      </c>
      <c r="D57" s="901">
        <v>1697.46</v>
      </c>
      <c r="E57" s="197">
        <f t="shared" ref="E57:E58" si="20">C57*D57</f>
        <v>10.164431137724552</v>
      </c>
      <c r="F57" s="899">
        <v>1</v>
      </c>
      <c r="G57" s="399">
        <f t="shared" si="5"/>
        <v>10.16</v>
      </c>
      <c r="H57" s="910">
        <f>ROUND(G57*0.2077,2)</f>
        <v>2.11</v>
      </c>
      <c r="I57" s="900">
        <f t="shared" ref="I57:I58" si="21">G57+H57</f>
        <v>12.27</v>
      </c>
    </row>
    <row r="58" spans="1:9" x14ac:dyDescent="0.25">
      <c r="A58" s="912" t="s">
        <v>26</v>
      </c>
      <c r="B58" s="326">
        <v>16</v>
      </c>
      <c r="C58" s="197">
        <f t="shared" si="19"/>
        <v>9.580838323353294E-2</v>
      </c>
      <c r="D58" s="901">
        <v>985</v>
      </c>
      <c r="E58" s="197">
        <f t="shared" si="20"/>
        <v>94.371257485029943</v>
      </c>
      <c r="F58" s="899">
        <v>1</v>
      </c>
      <c r="G58" s="399">
        <f t="shared" si="5"/>
        <v>94.37</v>
      </c>
      <c r="H58" s="197">
        <f t="shared" si="6"/>
        <v>22.26</v>
      </c>
      <c r="I58" s="900">
        <f t="shared" si="21"/>
        <v>116.63000000000001</v>
      </c>
    </row>
    <row r="59" spans="1:9" ht="31.5" x14ac:dyDescent="0.25">
      <c r="A59" s="813" t="s">
        <v>7</v>
      </c>
      <c r="B59" s="915">
        <f>SUM(B60:B72)</f>
        <v>977.7</v>
      </c>
      <c r="C59" s="919">
        <f t="shared" ref="C59:I59" si="22">SUM(C60:C72)</f>
        <v>5.8544910179640706</v>
      </c>
      <c r="D59" s="919"/>
      <c r="E59" s="919"/>
      <c r="F59" s="907"/>
      <c r="G59" s="919">
        <f t="shared" si="22"/>
        <v>5622.4100000000008</v>
      </c>
      <c r="H59" s="919">
        <f t="shared" si="22"/>
        <v>1326.32</v>
      </c>
      <c r="I59" s="921">
        <f t="shared" si="22"/>
        <v>6948.7300000000005</v>
      </c>
    </row>
    <row r="60" spans="1:9" x14ac:dyDescent="0.25">
      <c r="A60" s="912" t="s">
        <v>167</v>
      </c>
      <c r="B60" s="326">
        <v>84</v>
      </c>
      <c r="C60" s="197">
        <f>B60/167</f>
        <v>0.50299401197604787</v>
      </c>
      <c r="D60" s="901">
        <v>1250</v>
      </c>
      <c r="E60" s="197">
        <f>C60*D60</f>
        <v>628.7425149700598</v>
      </c>
      <c r="F60" s="899">
        <v>1</v>
      </c>
      <c r="G60" s="399">
        <f t="shared" si="5"/>
        <v>628.74</v>
      </c>
      <c r="H60" s="197">
        <f t="shared" si="6"/>
        <v>148.32</v>
      </c>
      <c r="I60" s="900">
        <f t="shared" ref="I60:I66" si="23">G60+H60</f>
        <v>777.06</v>
      </c>
    </row>
    <row r="61" spans="1:9" x14ac:dyDescent="0.25">
      <c r="A61" s="912" t="s">
        <v>161</v>
      </c>
      <c r="B61" s="326">
        <v>80</v>
      </c>
      <c r="C61" s="197">
        <f t="shared" ref="C61:C72" si="24">B61/167</f>
        <v>0.47904191616766467</v>
      </c>
      <c r="D61" s="901">
        <v>1005</v>
      </c>
      <c r="E61" s="197">
        <f t="shared" ref="E61:E72" si="25">C61*D61</f>
        <v>481.43712574850298</v>
      </c>
      <c r="F61" s="899">
        <v>1</v>
      </c>
      <c r="G61" s="399">
        <f t="shared" si="5"/>
        <v>481.44</v>
      </c>
      <c r="H61" s="197">
        <f t="shared" si="6"/>
        <v>113.57</v>
      </c>
      <c r="I61" s="900">
        <f t="shared" si="23"/>
        <v>595.01</v>
      </c>
    </row>
    <row r="62" spans="1:9" x14ac:dyDescent="0.25">
      <c r="A62" s="912" t="s">
        <v>161</v>
      </c>
      <c r="B62" s="326">
        <v>8</v>
      </c>
      <c r="C62" s="197">
        <f t="shared" si="24"/>
        <v>4.790419161676647E-2</v>
      </c>
      <c r="D62" s="901">
        <v>985</v>
      </c>
      <c r="E62" s="197">
        <f t="shared" si="25"/>
        <v>47.185628742514972</v>
      </c>
      <c r="F62" s="899">
        <v>1</v>
      </c>
      <c r="G62" s="399">
        <f t="shared" si="5"/>
        <v>47.19</v>
      </c>
      <c r="H62" s="197">
        <f t="shared" si="6"/>
        <v>11.13</v>
      </c>
      <c r="I62" s="900">
        <f t="shared" si="23"/>
        <v>58.32</v>
      </c>
    </row>
    <row r="63" spans="1:9" x14ac:dyDescent="0.25">
      <c r="A63" s="912" t="s">
        <v>161</v>
      </c>
      <c r="B63" s="326">
        <v>8</v>
      </c>
      <c r="C63" s="197">
        <f t="shared" si="24"/>
        <v>4.790419161676647E-2</v>
      </c>
      <c r="D63" s="901">
        <v>985</v>
      </c>
      <c r="E63" s="197">
        <f t="shared" si="25"/>
        <v>47.185628742514972</v>
      </c>
      <c r="F63" s="899">
        <v>1</v>
      </c>
      <c r="G63" s="399">
        <f t="shared" si="5"/>
        <v>47.19</v>
      </c>
      <c r="H63" s="197">
        <f t="shared" si="6"/>
        <v>11.13</v>
      </c>
      <c r="I63" s="900">
        <f t="shared" si="23"/>
        <v>58.32</v>
      </c>
    </row>
    <row r="64" spans="1:9" x14ac:dyDescent="0.25">
      <c r="A64" s="912" t="s">
        <v>161</v>
      </c>
      <c r="B64" s="326">
        <v>88</v>
      </c>
      <c r="C64" s="197">
        <f t="shared" si="24"/>
        <v>0.52694610778443118</v>
      </c>
      <c r="D64" s="901">
        <v>1005</v>
      </c>
      <c r="E64" s="197">
        <f t="shared" si="25"/>
        <v>529.5808383233533</v>
      </c>
      <c r="F64" s="899">
        <v>1</v>
      </c>
      <c r="G64" s="399">
        <f t="shared" si="5"/>
        <v>529.58000000000004</v>
      </c>
      <c r="H64" s="197">
        <f t="shared" si="6"/>
        <v>124.93</v>
      </c>
      <c r="I64" s="900">
        <f t="shared" si="23"/>
        <v>654.51</v>
      </c>
    </row>
    <row r="65" spans="1:9" x14ac:dyDescent="0.25">
      <c r="A65" s="912" t="s">
        <v>161</v>
      </c>
      <c r="B65" s="326">
        <v>120</v>
      </c>
      <c r="C65" s="197">
        <f t="shared" si="24"/>
        <v>0.71856287425149701</v>
      </c>
      <c r="D65" s="901">
        <v>867</v>
      </c>
      <c r="E65" s="197">
        <f t="shared" si="25"/>
        <v>622.99401197604789</v>
      </c>
      <c r="F65" s="899">
        <v>1</v>
      </c>
      <c r="G65" s="399">
        <f t="shared" si="5"/>
        <v>622.99</v>
      </c>
      <c r="H65" s="197">
        <f t="shared" si="6"/>
        <v>146.96</v>
      </c>
      <c r="I65" s="900">
        <f t="shared" si="23"/>
        <v>769.95</v>
      </c>
    </row>
    <row r="66" spans="1:9" x14ac:dyDescent="0.25">
      <c r="A66" s="912" t="s">
        <v>161</v>
      </c>
      <c r="B66" s="326">
        <v>16</v>
      </c>
      <c r="C66" s="197">
        <f t="shared" si="24"/>
        <v>9.580838323353294E-2</v>
      </c>
      <c r="D66" s="901">
        <v>1005</v>
      </c>
      <c r="E66" s="197">
        <f t="shared" si="25"/>
        <v>96.28742514970061</v>
      </c>
      <c r="F66" s="899">
        <v>1</v>
      </c>
      <c r="G66" s="399">
        <f t="shared" si="5"/>
        <v>96.29</v>
      </c>
      <c r="H66" s="197">
        <f t="shared" si="6"/>
        <v>22.71</v>
      </c>
      <c r="I66" s="900">
        <f t="shared" si="23"/>
        <v>119</v>
      </c>
    </row>
    <row r="67" spans="1:9" x14ac:dyDescent="0.25">
      <c r="A67" s="912" t="s">
        <v>161</v>
      </c>
      <c r="B67" s="326">
        <v>4.7</v>
      </c>
      <c r="C67" s="197">
        <f t="shared" si="24"/>
        <v>2.8143712574850301E-2</v>
      </c>
      <c r="D67" s="901">
        <v>985</v>
      </c>
      <c r="E67" s="197">
        <f t="shared" si="25"/>
        <v>27.721556886227546</v>
      </c>
      <c r="F67" s="899">
        <v>1</v>
      </c>
      <c r="G67" s="399">
        <f t="shared" si="5"/>
        <v>27.72</v>
      </c>
      <c r="H67" s="197">
        <f t="shared" si="6"/>
        <v>6.54</v>
      </c>
      <c r="I67" s="900">
        <f>G67+H67</f>
        <v>34.26</v>
      </c>
    </row>
    <row r="68" spans="1:9" x14ac:dyDescent="0.25">
      <c r="A68" s="912" t="s">
        <v>161</v>
      </c>
      <c r="B68" s="326">
        <v>2</v>
      </c>
      <c r="C68" s="197">
        <f t="shared" si="24"/>
        <v>1.1976047904191617E-2</v>
      </c>
      <c r="D68" s="901">
        <v>985</v>
      </c>
      <c r="E68" s="197">
        <f t="shared" si="25"/>
        <v>11.796407185628743</v>
      </c>
      <c r="F68" s="899">
        <v>1</v>
      </c>
      <c r="G68" s="399">
        <f t="shared" si="5"/>
        <v>11.8</v>
      </c>
      <c r="H68" s="197">
        <f t="shared" si="6"/>
        <v>2.78</v>
      </c>
      <c r="I68" s="900">
        <f>G68+H68</f>
        <v>14.58</v>
      </c>
    </row>
    <row r="69" spans="1:9" x14ac:dyDescent="0.25">
      <c r="A69" s="912" t="s">
        <v>161</v>
      </c>
      <c r="B69" s="326">
        <v>215</v>
      </c>
      <c r="C69" s="197">
        <f t="shared" si="24"/>
        <v>1.2874251497005988</v>
      </c>
      <c r="D69" s="901">
        <v>985</v>
      </c>
      <c r="E69" s="197">
        <f t="shared" si="25"/>
        <v>1268.1137724550899</v>
      </c>
      <c r="F69" s="899">
        <v>1</v>
      </c>
      <c r="G69" s="399">
        <f t="shared" si="5"/>
        <v>1268.1099999999999</v>
      </c>
      <c r="H69" s="197">
        <f t="shared" si="6"/>
        <v>299.14999999999998</v>
      </c>
      <c r="I69" s="900">
        <f>G69+H69</f>
        <v>1567.2599999999998</v>
      </c>
    </row>
    <row r="70" spans="1:9" x14ac:dyDescent="0.25">
      <c r="A70" s="912" t="s">
        <v>161</v>
      </c>
      <c r="B70" s="326">
        <v>48</v>
      </c>
      <c r="C70" s="197">
        <f t="shared" si="24"/>
        <v>0.28742514970059879</v>
      </c>
      <c r="D70" s="901">
        <v>985</v>
      </c>
      <c r="E70" s="197">
        <f t="shared" si="25"/>
        <v>283.11377245508982</v>
      </c>
      <c r="F70" s="899">
        <v>1</v>
      </c>
      <c r="G70" s="399">
        <f t="shared" si="5"/>
        <v>283.11</v>
      </c>
      <c r="H70" s="197">
        <f t="shared" si="6"/>
        <v>66.790000000000006</v>
      </c>
      <c r="I70" s="900">
        <f t="shared" ref="I70:I72" si="26">G70+H70</f>
        <v>349.90000000000003</v>
      </c>
    </row>
    <row r="71" spans="1:9" x14ac:dyDescent="0.25">
      <c r="A71" s="912" t="s">
        <v>161</v>
      </c>
      <c r="B71" s="326">
        <v>88</v>
      </c>
      <c r="C71" s="197">
        <f t="shared" si="24"/>
        <v>0.52694610778443118</v>
      </c>
      <c r="D71" s="901">
        <v>867</v>
      </c>
      <c r="E71" s="197">
        <f t="shared" si="25"/>
        <v>456.86227544910184</v>
      </c>
      <c r="F71" s="899">
        <v>1</v>
      </c>
      <c r="G71" s="399">
        <f t="shared" si="5"/>
        <v>456.86</v>
      </c>
      <c r="H71" s="197">
        <f t="shared" si="6"/>
        <v>107.77</v>
      </c>
      <c r="I71" s="900">
        <f t="shared" si="26"/>
        <v>564.63</v>
      </c>
    </row>
    <row r="72" spans="1:9" x14ac:dyDescent="0.25">
      <c r="A72" s="912" t="s">
        <v>161</v>
      </c>
      <c r="B72" s="326">
        <f>24+192</f>
        <v>216</v>
      </c>
      <c r="C72" s="197">
        <f t="shared" si="24"/>
        <v>1.2934131736526946</v>
      </c>
      <c r="D72" s="901">
        <v>867</v>
      </c>
      <c r="E72" s="197">
        <f t="shared" si="25"/>
        <v>1121.3892215568862</v>
      </c>
      <c r="F72" s="899">
        <v>1</v>
      </c>
      <c r="G72" s="399">
        <f t="shared" si="5"/>
        <v>1121.3900000000001</v>
      </c>
      <c r="H72" s="197">
        <f t="shared" si="6"/>
        <v>264.54000000000002</v>
      </c>
      <c r="I72" s="900">
        <f t="shared" si="26"/>
        <v>1385.93</v>
      </c>
    </row>
    <row r="73" spans="1:9" ht="31.5" x14ac:dyDescent="0.25">
      <c r="A73" s="813" t="s">
        <v>8</v>
      </c>
      <c r="B73" s="915">
        <f>SUM(B74:B81)</f>
        <v>887</v>
      </c>
      <c r="C73" s="919">
        <f t="shared" ref="C73:I73" si="27">SUM(C74:C81)</f>
        <v>5.3113772455089814</v>
      </c>
      <c r="D73" s="919"/>
      <c r="E73" s="919"/>
      <c r="F73" s="907"/>
      <c r="G73" s="919">
        <f t="shared" si="27"/>
        <v>3222.0300000000007</v>
      </c>
      <c r="H73" s="919">
        <f t="shared" si="27"/>
        <v>739.94999999999993</v>
      </c>
      <c r="I73" s="921">
        <f t="shared" si="27"/>
        <v>3961.9799999999996</v>
      </c>
    </row>
    <row r="74" spans="1:9" x14ac:dyDescent="0.25">
      <c r="A74" s="912" t="s">
        <v>168</v>
      </c>
      <c r="B74" s="326">
        <v>24</v>
      </c>
      <c r="C74" s="197">
        <f>B74/167</f>
        <v>0.1437125748502994</v>
      </c>
      <c r="D74" s="901">
        <v>621</v>
      </c>
      <c r="E74" s="197">
        <f>C74*D74</f>
        <v>89.245508982035929</v>
      </c>
      <c r="F74" s="899">
        <v>1</v>
      </c>
      <c r="G74" s="399">
        <f t="shared" si="5"/>
        <v>89.25</v>
      </c>
      <c r="H74" s="910">
        <f>ROUND(G74*0.2077,2)</f>
        <v>18.54</v>
      </c>
      <c r="I74" s="900">
        <f t="shared" ref="I74:I76" si="28">G74+H74</f>
        <v>107.78999999999999</v>
      </c>
    </row>
    <row r="75" spans="1:9" x14ac:dyDescent="0.25">
      <c r="A75" s="912" t="s">
        <v>169</v>
      </c>
      <c r="B75" s="326">
        <v>24</v>
      </c>
      <c r="C75" s="197">
        <f t="shared" ref="C75:C81" si="29">B75/167</f>
        <v>0.1437125748502994</v>
      </c>
      <c r="D75" s="901">
        <v>723</v>
      </c>
      <c r="E75" s="197">
        <f t="shared" ref="E75:E81" si="30">C75*D75</f>
        <v>103.90419161676647</v>
      </c>
      <c r="F75" s="899">
        <v>1</v>
      </c>
      <c r="G75" s="399">
        <f t="shared" si="5"/>
        <v>103.9</v>
      </c>
      <c r="H75" s="197">
        <f t="shared" si="6"/>
        <v>24.51</v>
      </c>
      <c r="I75" s="900">
        <f t="shared" si="28"/>
        <v>128.41</v>
      </c>
    </row>
    <row r="76" spans="1:9" x14ac:dyDescent="0.25">
      <c r="A76" s="912" t="s">
        <v>168</v>
      </c>
      <c r="B76" s="326">
        <v>168</v>
      </c>
      <c r="C76" s="197">
        <f t="shared" si="29"/>
        <v>1.0059880239520957</v>
      </c>
      <c r="D76" s="901">
        <v>621</v>
      </c>
      <c r="E76" s="197">
        <f t="shared" si="30"/>
        <v>624.71856287425146</v>
      </c>
      <c r="F76" s="899">
        <v>1</v>
      </c>
      <c r="G76" s="399">
        <f t="shared" si="5"/>
        <v>624.72</v>
      </c>
      <c r="H76" s="197">
        <f t="shared" si="6"/>
        <v>147.37</v>
      </c>
      <c r="I76" s="900">
        <f t="shared" si="28"/>
        <v>772.09</v>
      </c>
    </row>
    <row r="77" spans="1:9" x14ac:dyDescent="0.25">
      <c r="A77" s="912" t="s">
        <v>168</v>
      </c>
      <c r="B77" s="326">
        <v>168</v>
      </c>
      <c r="C77" s="197">
        <f t="shared" si="29"/>
        <v>1.0059880239520957</v>
      </c>
      <c r="D77" s="901">
        <v>621</v>
      </c>
      <c r="E77" s="197">
        <f t="shared" si="30"/>
        <v>624.71856287425146</v>
      </c>
      <c r="F77" s="899">
        <v>1</v>
      </c>
      <c r="G77" s="399">
        <f t="shared" ref="G77:G138" si="31">ROUND(E77*F77,2)</f>
        <v>624.72</v>
      </c>
      <c r="H77" s="910">
        <f>ROUND(G77*0.2077,2)</f>
        <v>129.75</v>
      </c>
      <c r="I77" s="900">
        <f>G77+H77</f>
        <v>754.47</v>
      </c>
    </row>
    <row r="78" spans="1:9" x14ac:dyDescent="0.25">
      <c r="A78" s="912" t="s">
        <v>168</v>
      </c>
      <c r="B78" s="326">
        <v>176</v>
      </c>
      <c r="C78" s="197">
        <f t="shared" si="29"/>
        <v>1.0538922155688624</v>
      </c>
      <c r="D78" s="901">
        <v>621</v>
      </c>
      <c r="E78" s="197">
        <f t="shared" si="30"/>
        <v>654.46706586826349</v>
      </c>
      <c r="F78" s="899">
        <v>1</v>
      </c>
      <c r="G78" s="399">
        <f t="shared" si="31"/>
        <v>654.47</v>
      </c>
      <c r="H78" s="197">
        <f t="shared" ref="H78:H135" si="32">ROUND(G78*0.2359,2)</f>
        <v>154.38999999999999</v>
      </c>
      <c r="I78" s="900">
        <f>G78+H78</f>
        <v>808.86</v>
      </c>
    </row>
    <row r="79" spans="1:9" x14ac:dyDescent="0.25">
      <c r="A79" s="912" t="s">
        <v>168</v>
      </c>
      <c r="B79" s="326">
        <v>112</v>
      </c>
      <c r="C79" s="197">
        <f t="shared" si="29"/>
        <v>0.6706586826347305</v>
      </c>
      <c r="D79" s="901">
        <v>621</v>
      </c>
      <c r="E79" s="197">
        <f t="shared" si="30"/>
        <v>416.47904191616766</v>
      </c>
      <c r="F79" s="899">
        <v>1</v>
      </c>
      <c r="G79" s="399">
        <f t="shared" si="31"/>
        <v>416.48</v>
      </c>
      <c r="H79" s="197">
        <f t="shared" si="32"/>
        <v>98.25</v>
      </c>
      <c r="I79" s="900">
        <f t="shared" ref="I79:I81" si="33">G79+H79</f>
        <v>514.73</v>
      </c>
    </row>
    <row r="80" spans="1:9" x14ac:dyDescent="0.25">
      <c r="A80" s="912" t="s">
        <v>168</v>
      </c>
      <c r="B80" s="326">
        <v>48</v>
      </c>
      <c r="C80" s="197">
        <f t="shared" si="29"/>
        <v>0.28742514970059879</v>
      </c>
      <c r="D80" s="901">
        <v>621</v>
      </c>
      <c r="E80" s="197">
        <f t="shared" si="30"/>
        <v>178.49101796407186</v>
      </c>
      <c r="F80" s="899">
        <v>1</v>
      </c>
      <c r="G80" s="399">
        <f t="shared" si="31"/>
        <v>178.49</v>
      </c>
      <c r="H80" s="197">
        <f t="shared" si="32"/>
        <v>42.11</v>
      </c>
      <c r="I80" s="900">
        <f t="shared" si="33"/>
        <v>220.60000000000002</v>
      </c>
    </row>
    <row r="81" spans="1:9" x14ac:dyDescent="0.25">
      <c r="A81" s="912" t="s">
        <v>168</v>
      </c>
      <c r="B81" s="326">
        <v>167</v>
      </c>
      <c r="C81" s="197">
        <f t="shared" si="29"/>
        <v>1</v>
      </c>
      <c r="D81" s="901">
        <v>530</v>
      </c>
      <c r="E81" s="197">
        <f t="shared" si="30"/>
        <v>530</v>
      </c>
      <c r="F81" s="899">
        <v>1</v>
      </c>
      <c r="G81" s="399">
        <f t="shared" si="31"/>
        <v>530</v>
      </c>
      <c r="H81" s="197">
        <f t="shared" si="32"/>
        <v>125.03</v>
      </c>
      <c r="I81" s="900">
        <f t="shared" si="33"/>
        <v>655.03</v>
      </c>
    </row>
    <row r="82" spans="1:9" s="468" customFormat="1" x14ac:dyDescent="0.25">
      <c r="A82" s="753" t="s">
        <v>170</v>
      </c>
      <c r="B82" s="916">
        <f>B83+B92</f>
        <v>537</v>
      </c>
      <c r="C82" s="908">
        <f t="shared" ref="C82:I82" si="34">C83+C92</f>
        <v>3.215568862275449</v>
      </c>
      <c r="D82" s="908"/>
      <c r="E82" s="908"/>
      <c r="F82" s="909"/>
      <c r="G82" s="908">
        <f t="shared" si="34"/>
        <v>2576.41</v>
      </c>
      <c r="H82" s="908">
        <f t="shared" si="34"/>
        <v>595.58999999999992</v>
      </c>
      <c r="I82" s="922">
        <f t="shared" si="34"/>
        <v>3172.0000000000005</v>
      </c>
    </row>
    <row r="83" spans="1:9" ht="31.5" x14ac:dyDescent="0.25">
      <c r="A83" s="813" t="s">
        <v>7</v>
      </c>
      <c r="B83" s="915">
        <f>SUM(B84:B91)</f>
        <v>266.10000000000002</v>
      </c>
      <c r="C83" s="919">
        <f t="shared" ref="C83:I83" si="35">SUM(C84:C91)</f>
        <v>1.5934131736526944</v>
      </c>
      <c r="D83" s="919"/>
      <c r="E83" s="919"/>
      <c r="F83" s="907"/>
      <c r="G83" s="919">
        <f t="shared" si="35"/>
        <v>1559.37</v>
      </c>
      <c r="H83" s="919">
        <f t="shared" si="35"/>
        <v>367.85999999999996</v>
      </c>
      <c r="I83" s="921">
        <f t="shared" si="35"/>
        <v>1927.2300000000002</v>
      </c>
    </row>
    <row r="84" spans="1:9" x14ac:dyDescent="0.25">
      <c r="A84" s="912" t="s">
        <v>161</v>
      </c>
      <c r="B84" s="326">
        <v>57.3</v>
      </c>
      <c r="C84" s="197">
        <f>B84/167</f>
        <v>0.34311377245508978</v>
      </c>
      <c r="D84" s="901">
        <v>1005</v>
      </c>
      <c r="E84" s="197">
        <f>C84*D84</f>
        <v>344.82934131736522</v>
      </c>
      <c r="F84" s="899">
        <v>1</v>
      </c>
      <c r="G84" s="399">
        <f t="shared" si="31"/>
        <v>344.83</v>
      </c>
      <c r="H84" s="197">
        <f t="shared" si="32"/>
        <v>81.349999999999994</v>
      </c>
      <c r="I84" s="900">
        <f>G84+H84</f>
        <v>426.17999999999995</v>
      </c>
    </row>
    <row r="85" spans="1:9" x14ac:dyDescent="0.25">
      <c r="A85" s="912" t="s">
        <v>161</v>
      </c>
      <c r="B85" s="326">
        <v>3</v>
      </c>
      <c r="C85" s="197">
        <f t="shared" ref="C85:C101" si="36">B85/167</f>
        <v>1.7964071856287425E-2</v>
      </c>
      <c r="D85" s="901">
        <v>985</v>
      </c>
      <c r="E85" s="197">
        <f t="shared" ref="E85:E91" si="37">C85*D85</f>
        <v>17.694610778443113</v>
      </c>
      <c r="F85" s="899">
        <v>1</v>
      </c>
      <c r="G85" s="399">
        <f t="shared" si="31"/>
        <v>17.690000000000001</v>
      </c>
      <c r="H85" s="197">
        <f t="shared" si="32"/>
        <v>4.17</v>
      </c>
      <c r="I85" s="900">
        <f t="shared" ref="I85:I91" si="38">G85+H85</f>
        <v>21.86</v>
      </c>
    </row>
    <row r="86" spans="1:9" x14ac:dyDescent="0.25">
      <c r="A86" s="912" t="s">
        <v>161</v>
      </c>
      <c r="B86" s="326">
        <v>43.2</v>
      </c>
      <c r="C86" s="197">
        <f t="shared" si="36"/>
        <v>0.25868263473053893</v>
      </c>
      <c r="D86" s="901">
        <v>985</v>
      </c>
      <c r="E86" s="197">
        <f t="shared" si="37"/>
        <v>254.80239520958085</v>
      </c>
      <c r="F86" s="899">
        <v>1</v>
      </c>
      <c r="G86" s="399">
        <f t="shared" si="31"/>
        <v>254.8</v>
      </c>
      <c r="H86" s="197">
        <f t="shared" si="32"/>
        <v>60.11</v>
      </c>
      <c r="I86" s="900">
        <f t="shared" si="38"/>
        <v>314.91000000000003</v>
      </c>
    </row>
    <row r="87" spans="1:9" x14ac:dyDescent="0.25">
      <c r="A87" s="912" t="s">
        <v>161</v>
      </c>
      <c r="B87" s="326">
        <v>4.2</v>
      </c>
      <c r="C87" s="197">
        <f t="shared" si="36"/>
        <v>2.5149700598802397E-2</v>
      </c>
      <c r="D87" s="901">
        <v>867</v>
      </c>
      <c r="E87" s="197">
        <f t="shared" si="37"/>
        <v>21.804790419161677</v>
      </c>
      <c r="F87" s="899">
        <v>1</v>
      </c>
      <c r="G87" s="399">
        <f t="shared" si="31"/>
        <v>21.8</v>
      </c>
      <c r="H87" s="197">
        <f t="shared" si="32"/>
        <v>5.14</v>
      </c>
      <c r="I87" s="900">
        <f t="shared" si="38"/>
        <v>26.94</v>
      </c>
    </row>
    <row r="88" spans="1:9" x14ac:dyDescent="0.25">
      <c r="A88" s="912" t="s">
        <v>161</v>
      </c>
      <c r="B88" s="326">
        <v>28.8</v>
      </c>
      <c r="C88" s="197">
        <f t="shared" si="36"/>
        <v>0.17245508982035929</v>
      </c>
      <c r="D88" s="901">
        <v>985</v>
      </c>
      <c r="E88" s="197">
        <f t="shared" si="37"/>
        <v>169.8682634730539</v>
      </c>
      <c r="F88" s="899">
        <v>1</v>
      </c>
      <c r="G88" s="399">
        <f t="shared" si="31"/>
        <v>169.87</v>
      </c>
      <c r="H88" s="197">
        <f t="shared" si="32"/>
        <v>40.07</v>
      </c>
      <c r="I88" s="900">
        <f t="shared" si="38"/>
        <v>209.94</v>
      </c>
    </row>
    <row r="89" spans="1:9" x14ac:dyDescent="0.25">
      <c r="A89" s="912" t="s">
        <v>161</v>
      </c>
      <c r="B89" s="326">
        <v>48</v>
      </c>
      <c r="C89" s="197">
        <f t="shared" si="36"/>
        <v>0.28742514970059879</v>
      </c>
      <c r="D89" s="901">
        <v>985</v>
      </c>
      <c r="E89" s="197">
        <f t="shared" si="37"/>
        <v>283.11377245508982</v>
      </c>
      <c r="F89" s="899">
        <v>1</v>
      </c>
      <c r="G89" s="399">
        <f t="shared" si="31"/>
        <v>283.11</v>
      </c>
      <c r="H89" s="197">
        <f t="shared" si="32"/>
        <v>66.790000000000006</v>
      </c>
      <c r="I89" s="900">
        <f t="shared" si="38"/>
        <v>349.90000000000003</v>
      </c>
    </row>
    <row r="90" spans="1:9" x14ac:dyDescent="0.25">
      <c r="A90" s="912" t="s">
        <v>161</v>
      </c>
      <c r="B90" s="326">
        <v>52.8</v>
      </c>
      <c r="C90" s="197">
        <f t="shared" si="36"/>
        <v>0.31616766467065865</v>
      </c>
      <c r="D90" s="901">
        <v>1005</v>
      </c>
      <c r="E90" s="197">
        <f t="shared" si="37"/>
        <v>317.74850299401197</v>
      </c>
      <c r="F90" s="899">
        <v>1</v>
      </c>
      <c r="G90" s="399">
        <f t="shared" si="31"/>
        <v>317.75</v>
      </c>
      <c r="H90" s="197">
        <f t="shared" si="32"/>
        <v>74.959999999999994</v>
      </c>
      <c r="I90" s="900">
        <f t="shared" si="38"/>
        <v>392.71</v>
      </c>
    </row>
    <row r="91" spans="1:9" x14ac:dyDescent="0.25">
      <c r="A91" s="912" t="s">
        <v>161</v>
      </c>
      <c r="B91" s="326">
        <v>28.8</v>
      </c>
      <c r="C91" s="197">
        <f t="shared" si="36"/>
        <v>0.17245508982035929</v>
      </c>
      <c r="D91" s="901">
        <v>867</v>
      </c>
      <c r="E91" s="197">
        <f t="shared" si="37"/>
        <v>149.5185628742515</v>
      </c>
      <c r="F91" s="899">
        <v>1</v>
      </c>
      <c r="G91" s="399">
        <f t="shared" si="31"/>
        <v>149.52000000000001</v>
      </c>
      <c r="H91" s="197">
        <f t="shared" si="32"/>
        <v>35.270000000000003</v>
      </c>
      <c r="I91" s="900">
        <f t="shared" si="38"/>
        <v>184.79000000000002</v>
      </c>
    </row>
    <row r="92" spans="1:9" ht="31.5" x14ac:dyDescent="0.25">
      <c r="A92" s="813" t="s">
        <v>8</v>
      </c>
      <c r="B92" s="915">
        <f>SUM(B93:B101)</f>
        <v>270.90000000000003</v>
      </c>
      <c r="C92" s="919">
        <f t="shared" ref="C92:I92" si="39">SUM(C93:C101)</f>
        <v>1.6221556886227546</v>
      </c>
      <c r="D92" s="919"/>
      <c r="E92" s="919"/>
      <c r="F92" s="907"/>
      <c r="G92" s="919">
        <f t="shared" si="39"/>
        <v>1017.0400000000001</v>
      </c>
      <c r="H92" s="919">
        <f t="shared" si="39"/>
        <v>227.73000000000002</v>
      </c>
      <c r="I92" s="921">
        <f t="shared" si="39"/>
        <v>1244.7700000000002</v>
      </c>
    </row>
    <row r="93" spans="1:9" x14ac:dyDescent="0.25">
      <c r="A93" s="912" t="s">
        <v>163</v>
      </c>
      <c r="B93" s="326">
        <v>64.8</v>
      </c>
      <c r="C93" s="197">
        <f t="shared" si="36"/>
        <v>0.38802395209580837</v>
      </c>
      <c r="D93" s="901">
        <v>723</v>
      </c>
      <c r="E93" s="197">
        <f>C93*D93</f>
        <v>280.54131736526944</v>
      </c>
      <c r="F93" s="899">
        <v>1</v>
      </c>
      <c r="G93" s="399">
        <f t="shared" si="31"/>
        <v>280.54000000000002</v>
      </c>
      <c r="H93" s="197">
        <f t="shared" si="32"/>
        <v>66.180000000000007</v>
      </c>
      <c r="I93" s="900">
        <f t="shared" ref="I93:I94" si="40">G93+H93</f>
        <v>346.72</v>
      </c>
    </row>
    <row r="94" spans="1:9" x14ac:dyDescent="0.25">
      <c r="A94" s="912" t="s">
        <v>168</v>
      </c>
      <c r="B94" s="326">
        <v>3.6</v>
      </c>
      <c r="C94" s="197">
        <f t="shared" si="36"/>
        <v>2.1556886227544911E-2</v>
      </c>
      <c r="D94" s="901">
        <v>621</v>
      </c>
      <c r="E94" s="197">
        <f t="shared" ref="E94:E101" si="41">C94*D94</f>
        <v>13.386826347305389</v>
      </c>
      <c r="F94" s="899">
        <v>1</v>
      </c>
      <c r="G94" s="399">
        <f t="shared" si="31"/>
        <v>13.39</v>
      </c>
      <c r="H94" s="197">
        <f t="shared" si="32"/>
        <v>3.16</v>
      </c>
      <c r="I94" s="900">
        <f t="shared" si="40"/>
        <v>16.55</v>
      </c>
    </row>
    <row r="95" spans="1:9" x14ac:dyDescent="0.25">
      <c r="A95" s="912" t="s">
        <v>168</v>
      </c>
      <c r="B95" s="326">
        <v>31.2</v>
      </c>
      <c r="C95" s="197">
        <f t="shared" si="36"/>
        <v>0.18682634730538922</v>
      </c>
      <c r="D95" s="901">
        <v>621</v>
      </c>
      <c r="E95" s="197">
        <f t="shared" si="41"/>
        <v>116.0191616766467</v>
      </c>
      <c r="F95" s="899">
        <v>1</v>
      </c>
      <c r="G95" s="399">
        <f t="shared" si="31"/>
        <v>116.02</v>
      </c>
      <c r="H95" s="197">
        <f t="shared" si="32"/>
        <v>27.37</v>
      </c>
      <c r="I95" s="900">
        <f>G95+H95</f>
        <v>143.38999999999999</v>
      </c>
    </row>
    <row r="96" spans="1:9" x14ac:dyDescent="0.25">
      <c r="A96" s="912" t="s">
        <v>168</v>
      </c>
      <c r="B96" s="326">
        <v>66</v>
      </c>
      <c r="C96" s="197">
        <f t="shared" si="36"/>
        <v>0.39520958083832336</v>
      </c>
      <c r="D96" s="901">
        <v>621</v>
      </c>
      <c r="E96" s="197">
        <f t="shared" si="41"/>
        <v>245.42514970059881</v>
      </c>
      <c r="F96" s="899">
        <v>1</v>
      </c>
      <c r="G96" s="399">
        <f t="shared" si="31"/>
        <v>245.43</v>
      </c>
      <c r="H96" s="910">
        <f>ROUND(G96*0.2077,2)</f>
        <v>50.98</v>
      </c>
      <c r="I96" s="900">
        <f t="shared" ref="I96:I101" si="42">G96+H96</f>
        <v>296.41000000000003</v>
      </c>
    </row>
    <row r="97" spans="1:9" x14ac:dyDescent="0.25">
      <c r="A97" s="912" t="s">
        <v>168</v>
      </c>
      <c r="B97" s="326">
        <v>50.4</v>
      </c>
      <c r="C97" s="197">
        <f t="shared" si="36"/>
        <v>0.30179640718562872</v>
      </c>
      <c r="D97" s="901">
        <v>621</v>
      </c>
      <c r="E97" s="197">
        <f t="shared" si="41"/>
        <v>187.41556886227545</v>
      </c>
      <c r="F97" s="899">
        <v>1</v>
      </c>
      <c r="G97" s="399">
        <f t="shared" si="31"/>
        <v>187.42</v>
      </c>
      <c r="H97" s="910">
        <f>ROUND(G97*0.2077,2)</f>
        <v>38.93</v>
      </c>
      <c r="I97" s="900">
        <f t="shared" si="42"/>
        <v>226.35</v>
      </c>
    </row>
    <row r="98" spans="1:9" x14ac:dyDescent="0.25">
      <c r="A98" s="912" t="s">
        <v>168</v>
      </c>
      <c r="B98" s="326">
        <v>16.8</v>
      </c>
      <c r="C98" s="197">
        <f t="shared" si="36"/>
        <v>0.10059880239520959</v>
      </c>
      <c r="D98" s="901">
        <v>530</v>
      </c>
      <c r="E98" s="197">
        <f>C98*D98</f>
        <v>53.317365269461085</v>
      </c>
      <c r="F98" s="899">
        <v>1</v>
      </c>
      <c r="G98" s="399">
        <f t="shared" si="31"/>
        <v>53.32</v>
      </c>
      <c r="H98" s="197">
        <f t="shared" si="32"/>
        <v>12.58</v>
      </c>
      <c r="I98" s="900">
        <f t="shared" si="42"/>
        <v>65.900000000000006</v>
      </c>
    </row>
    <row r="99" spans="1:9" x14ac:dyDescent="0.25">
      <c r="A99" s="912" t="s">
        <v>168</v>
      </c>
      <c r="B99" s="326">
        <v>14.4</v>
      </c>
      <c r="C99" s="197">
        <f t="shared" si="36"/>
        <v>8.6227544910179643E-2</v>
      </c>
      <c r="D99" s="901">
        <v>530</v>
      </c>
      <c r="E99" s="197">
        <f t="shared" ref="E99:E100" si="43">C99*D99</f>
        <v>45.700598802395213</v>
      </c>
      <c r="F99" s="899">
        <v>1</v>
      </c>
      <c r="G99" s="399">
        <f t="shared" si="31"/>
        <v>45.7</v>
      </c>
      <c r="H99" s="197">
        <f t="shared" si="32"/>
        <v>10.78</v>
      </c>
      <c r="I99" s="900">
        <f t="shared" si="42"/>
        <v>56.480000000000004</v>
      </c>
    </row>
    <row r="100" spans="1:9" x14ac:dyDescent="0.25">
      <c r="A100" s="912" t="s">
        <v>168</v>
      </c>
      <c r="B100" s="326">
        <v>6.9</v>
      </c>
      <c r="C100" s="197">
        <f t="shared" si="36"/>
        <v>4.131736526946108E-2</v>
      </c>
      <c r="D100" s="901">
        <v>530</v>
      </c>
      <c r="E100" s="197">
        <f t="shared" si="43"/>
        <v>21.898203592814372</v>
      </c>
      <c r="F100" s="899">
        <v>1</v>
      </c>
      <c r="G100" s="399">
        <f t="shared" si="31"/>
        <v>21.9</v>
      </c>
      <c r="H100" s="197">
        <f t="shared" si="32"/>
        <v>5.17</v>
      </c>
      <c r="I100" s="900">
        <f t="shared" si="42"/>
        <v>27.07</v>
      </c>
    </row>
    <row r="101" spans="1:9" x14ac:dyDescent="0.25">
      <c r="A101" s="912" t="s">
        <v>168</v>
      </c>
      <c r="B101" s="326">
        <v>16.8</v>
      </c>
      <c r="C101" s="197">
        <f t="shared" si="36"/>
        <v>0.10059880239520959</v>
      </c>
      <c r="D101" s="901">
        <v>530</v>
      </c>
      <c r="E101" s="197">
        <f t="shared" si="41"/>
        <v>53.317365269461085</v>
      </c>
      <c r="F101" s="899">
        <v>1</v>
      </c>
      <c r="G101" s="399">
        <f t="shared" si="31"/>
        <v>53.32</v>
      </c>
      <c r="H101" s="197">
        <f t="shared" si="32"/>
        <v>12.58</v>
      </c>
      <c r="I101" s="900">
        <f t="shared" si="42"/>
        <v>65.900000000000006</v>
      </c>
    </row>
    <row r="102" spans="1:9" s="468" customFormat="1" x14ac:dyDescent="0.25">
      <c r="A102" s="753" t="s">
        <v>172</v>
      </c>
      <c r="B102" s="916">
        <f>B103</f>
        <v>64</v>
      </c>
      <c r="C102" s="908">
        <f t="shared" ref="C102:I102" si="44">C103</f>
        <v>0.38323353293413176</v>
      </c>
      <c r="D102" s="908"/>
      <c r="E102" s="908"/>
      <c r="F102" s="909"/>
      <c r="G102" s="908">
        <f t="shared" si="44"/>
        <v>459.88</v>
      </c>
      <c r="H102" s="908">
        <f t="shared" si="44"/>
        <v>108.49</v>
      </c>
      <c r="I102" s="922">
        <f t="shared" si="44"/>
        <v>568.37</v>
      </c>
    </row>
    <row r="103" spans="1:9" ht="31.5" x14ac:dyDescent="0.25">
      <c r="A103" s="813" t="s">
        <v>7</v>
      </c>
      <c r="B103" s="915">
        <f>SUM(B104:B104)</f>
        <v>64</v>
      </c>
      <c r="C103" s="919">
        <f t="shared" ref="C103:I103" si="45">SUM(C104:C104)</f>
        <v>0.38323353293413176</v>
      </c>
      <c r="D103" s="919"/>
      <c r="E103" s="919"/>
      <c r="F103" s="907"/>
      <c r="G103" s="919">
        <f t="shared" si="45"/>
        <v>459.88</v>
      </c>
      <c r="H103" s="919">
        <f t="shared" si="45"/>
        <v>108.49</v>
      </c>
      <c r="I103" s="921">
        <f t="shared" si="45"/>
        <v>568.37</v>
      </c>
    </row>
    <row r="104" spans="1:9" x14ac:dyDescent="0.25">
      <c r="A104" s="912" t="s">
        <v>167</v>
      </c>
      <c r="B104" s="326">
        <v>64</v>
      </c>
      <c r="C104" s="197">
        <f t="shared" ref="C104" si="46">B104/167</f>
        <v>0.38323353293413176</v>
      </c>
      <c r="D104" s="901">
        <v>1200</v>
      </c>
      <c r="E104" s="197">
        <f>C104*D104</f>
        <v>459.88023952095813</v>
      </c>
      <c r="F104" s="899">
        <v>1</v>
      </c>
      <c r="G104" s="399">
        <f t="shared" si="31"/>
        <v>459.88</v>
      </c>
      <c r="H104" s="197">
        <f t="shared" si="32"/>
        <v>108.49</v>
      </c>
      <c r="I104" s="900">
        <f t="shared" ref="I104" si="47">G104+H104</f>
        <v>568.37</v>
      </c>
    </row>
    <row r="105" spans="1:9" s="468" customFormat="1" x14ac:dyDescent="0.25">
      <c r="A105" s="753" t="s">
        <v>173</v>
      </c>
      <c r="B105" s="916">
        <f>B106+B124+B130</f>
        <v>666.6</v>
      </c>
      <c r="C105" s="908">
        <f t="shared" ref="C105:I105" si="48">C106+C124+C130</f>
        <v>3.9916167664670659</v>
      </c>
      <c r="D105" s="908"/>
      <c r="E105" s="908"/>
      <c r="F105" s="909"/>
      <c r="G105" s="908">
        <f t="shared" si="48"/>
        <v>3268.0499999999997</v>
      </c>
      <c r="H105" s="908">
        <f t="shared" si="48"/>
        <v>767.87</v>
      </c>
      <c r="I105" s="922">
        <f t="shared" si="48"/>
        <v>4035.92</v>
      </c>
    </row>
    <row r="106" spans="1:9" ht="31.5" x14ac:dyDescent="0.25">
      <c r="A106" s="813" t="s">
        <v>7</v>
      </c>
      <c r="B106" s="915">
        <f>SUM(B107:B123)</f>
        <v>411.6</v>
      </c>
      <c r="C106" s="919">
        <f t="shared" ref="C106:I106" si="49">SUM(C107:C123)</f>
        <v>2.464670658682635</v>
      </c>
      <c r="D106" s="919"/>
      <c r="E106" s="919"/>
      <c r="F106" s="907"/>
      <c r="G106" s="919">
        <f t="shared" si="49"/>
        <v>2299.5299999999997</v>
      </c>
      <c r="H106" s="919">
        <f t="shared" si="49"/>
        <v>539.39</v>
      </c>
      <c r="I106" s="921">
        <f t="shared" si="49"/>
        <v>2838.92</v>
      </c>
    </row>
    <row r="107" spans="1:9" x14ac:dyDescent="0.25">
      <c r="A107" s="912" t="s">
        <v>174</v>
      </c>
      <c r="B107" s="326">
        <v>14</v>
      </c>
      <c r="C107" s="197">
        <f t="shared" ref="C107:C123" si="50">B107/167</f>
        <v>8.3832335329341312E-2</v>
      </c>
      <c r="D107" s="901">
        <v>1150</v>
      </c>
      <c r="E107" s="197">
        <f t="shared" ref="E107:E123" si="51">C107*D107</f>
        <v>96.407185628742511</v>
      </c>
      <c r="F107" s="899">
        <v>1</v>
      </c>
      <c r="G107" s="399">
        <f t="shared" si="31"/>
        <v>96.41</v>
      </c>
      <c r="H107" s="197">
        <f t="shared" si="32"/>
        <v>22.74</v>
      </c>
      <c r="I107" s="900">
        <f t="shared" ref="I107:I123" si="52">G107+H107</f>
        <v>119.14999999999999</v>
      </c>
    </row>
    <row r="108" spans="1:9" x14ac:dyDescent="0.25">
      <c r="A108" s="912" t="s">
        <v>175</v>
      </c>
      <c r="B108" s="326">
        <v>6</v>
      </c>
      <c r="C108" s="197">
        <f t="shared" si="50"/>
        <v>3.5928143712574849E-2</v>
      </c>
      <c r="D108" s="901">
        <v>985</v>
      </c>
      <c r="E108" s="197">
        <f t="shared" si="51"/>
        <v>35.389221556886227</v>
      </c>
      <c r="F108" s="899">
        <v>1</v>
      </c>
      <c r="G108" s="399">
        <f t="shared" si="31"/>
        <v>35.39</v>
      </c>
      <c r="H108" s="197">
        <f t="shared" si="32"/>
        <v>8.35</v>
      </c>
      <c r="I108" s="900">
        <f t="shared" si="52"/>
        <v>43.74</v>
      </c>
    </row>
    <row r="109" spans="1:9" x14ac:dyDescent="0.25">
      <c r="A109" s="912" t="s">
        <v>175</v>
      </c>
      <c r="B109" s="326">
        <v>7.2</v>
      </c>
      <c r="C109" s="197">
        <f t="shared" si="50"/>
        <v>4.3113772455089822E-2</v>
      </c>
      <c r="D109" s="901">
        <v>985</v>
      </c>
      <c r="E109" s="197">
        <f t="shared" si="51"/>
        <v>42.467065868263475</v>
      </c>
      <c r="F109" s="899">
        <v>1</v>
      </c>
      <c r="G109" s="399">
        <f t="shared" si="31"/>
        <v>42.47</v>
      </c>
      <c r="H109" s="197">
        <f t="shared" si="32"/>
        <v>10.02</v>
      </c>
      <c r="I109" s="900">
        <f t="shared" si="52"/>
        <v>52.489999999999995</v>
      </c>
    </row>
    <row r="110" spans="1:9" x14ac:dyDescent="0.25">
      <c r="A110" s="912" t="s">
        <v>175</v>
      </c>
      <c r="B110" s="326">
        <v>6</v>
      </c>
      <c r="C110" s="197">
        <f t="shared" si="50"/>
        <v>3.5928143712574849E-2</v>
      </c>
      <c r="D110" s="901">
        <v>985</v>
      </c>
      <c r="E110" s="197">
        <f t="shared" si="51"/>
        <v>35.389221556886227</v>
      </c>
      <c r="F110" s="899">
        <v>1</v>
      </c>
      <c r="G110" s="399">
        <f t="shared" si="31"/>
        <v>35.39</v>
      </c>
      <c r="H110" s="197">
        <f t="shared" si="32"/>
        <v>8.35</v>
      </c>
      <c r="I110" s="900">
        <f t="shared" si="52"/>
        <v>43.74</v>
      </c>
    </row>
    <row r="111" spans="1:9" x14ac:dyDescent="0.25">
      <c r="A111" s="912" t="s">
        <v>175</v>
      </c>
      <c r="B111" s="326">
        <v>2.4</v>
      </c>
      <c r="C111" s="197">
        <f t="shared" si="50"/>
        <v>1.437125748502994E-2</v>
      </c>
      <c r="D111" s="901">
        <v>985</v>
      </c>
      <c r="E111" s="197">
        <f t="shared" si="51"/>
        <v>14.155688622754491</v>
      </c>
      <c r="F111" s="899">
        <v>1</v>
      </c>
      <c r="G111" s="399">
        <f t="shared" si="31"/>
        <v>14.16</v>
      </c>
      <c r="H111" s="910">
        <f>ROUND(G111*0.2077,2)</f>
        <v>2.94</v>
      </c>
      <c r="I111" s="900">
        <f t="shared" si="52"/>
        <v>17.100000000000001</v>
      </c>
    </row>
    <row r="112" spans="1:9" x14ac:dyDescent="0.25">
      <c r="A112" s="912" t="s">
        <v>175</v>
      </c>
      <c r="B112" s="326">
        <v>6</v>
      </c>
      <c r="C112" s="197">
        <f t="shared" si="50"/>
        <v>3.5928143712574849E-2</v>
      </c>
      <c r="D112" s="901">
        <v>985</v>
      </c>
      <c r="E112" s="197">
        <f t="shared" si="51"/>
        <v>35.389221556886227</v>
      </c>
      <c r="F112" s="899">
        <v>1</v>
      </c>
      <c r="G112" s="399">
        <f t="shared" si="31"/>
        <v>35.39</v>
      </c>
      <c r="H112" s="197">
        <f t="shared" si="32"/>
        <v>8.35</v>
      </c>
      <c r="I112" s="900">
        <f t="shared" si="52"/>
        <v>43.74</v>
      </c>
    </row>
    <row r="113" spans="1:9" x14ac:dyDescent="0.25">
      <c r="A113" s="912" t="s">
        <v>175</v>
      </c>
      <c r="B113" s="326">
        <v>61</v>
      </c>
      <c r="C113" s="197">
        <f t="shared" si="50"/>
        <v>0.3652694610778443</v>
      </c>
      <c r="D113" s="901">
        <v>985</v>
      </c>
      <c r="E113" s="197">
        <f t="shared" si="51"/>
        <v>359.79041916167665</v>
      </c>
      <c r="F113" s="899">
        <v>1</v>
      </c>
      <c r="G113" s="399">
        <f t="shared" si="31"/>
        <v>359.79</v>
      </c>
      <c r="H113" s="197">
        <f t="shared" si="32"/>
        <v>84.87</v>
      </c>
      <c r="I113" s="900">
        <f t="shared" si="52"/>
        <v>444.66</v>
      </c>
    </row>
    <row r="114" spans="1:9" x14ac:dyDescent="0.25">
      <c r="A114" s="912" t="s">
        <v>175</v>
      </c>
      <c r="B114" s="326">
        <v>44</v>
      </c>
      <c r="C114" s="197">
        <f t="shared" si="50"/>
        <v>0.26347305389221559</v>
      </c>
      <c r="D114" s="901">
        <v>985</v>
      </c>
      <c r="E114" s="197">
        <f t="shared" si="51"/>
        <v>259.52095808383234</v>
      </c>
      <c r="F114" s="899">
        <v>1</v>
      </c>
      <c r="G114" s="399">
        <f t="shared" si="31"/>
        <v>259.52</v>
      </c>
      <c r="H114" s="197">
        <f t="shared" si="32"/>
        <v>61.22</v>
      </c>
      <c r="I114" s="900">
        <f t="shared" si="52"/>
        <v>320.74</v>
      </c>
    </row>
    <row r="115" spans="1:9" x14ac:dyDescent="0.25">
      <c r="A115" s="912" t="s">
        <v>175</v>
      </c>
      <c r="B115" s="326">
        <v>24</v>
      </c>
      <c r="C115" s="197">
        <f t="shared" si="50"/>
        <v>0.1437125748502994</v>
      </c>
      <c r="D115" s="901">
        <v>985</v>
      </c>
      <c r="E115" s="197">
        <f t="shared" si="51"/>
        <v>141.55688622754491</v>
      </c>
      <c r="F115" s="899">
        <v>1</v>
      </c>
      <c r="G115" s="399">
        <f t="shared" si="31"/>
        <v>141.56</v>
      </c>
      <c r="H115" s="197">
        <f t="shared" si="32"/>
        <v>33.39</v>
      </c>
      <c r="I115" s="900">
        <f t="shared" si="52"/>
        <v>174.95</v>
      </c>
    </row>
    <row r="116" spans="1:9" x14ac:dyDescent="0.25">
      <c r="A116" s="912" t="s">
        <v>175</v>
      </c>
      <c r="B116" s="326">
        <v>16</v>
      </c>
      <c r="C116" s="197">
        <f t="shared" si="50"/>
        <v>9.580838323353294E-2</v>
      </c>
      <c r="D116" s="901">
        <v>985</v>
      </c>
      <c r="E116" s="197">
        <f t="shared" si="51"/>
        <v>94.371257485029943</v>
      </c>
      <c r="F116" s="899">
        <v>1</v>
      </c>
      <c r="G116" s="399">
        <f t="shared" si="31"/>
        <v>94.37</v>
      </c>
      <c r="H116" s="910">
        <f>ROUND(G116*0.2077,2)</f>
        <v>19.600000000000001</v>
      </c>
      <c r="I116" s="900">
        <f t="shared" si="52"/>
        <v>113.97</v>
      </c>
    </row>
    <row r="117" spans="1:9" x14ac:dyDescent="0.25">
      <c r="A117" s="912" t="s">
        <v>175</v>
      </c>
      <c r="B117" s="326">
        <v>24</v>
      </c>
      <c r="C117" s="197">
        <f t="shared" si="50"/>
        <v>0.1437125748502994</v>
      </c>
      <c r="D117" s="901">
        <v>985</v>
      </c>
      <c r="E117" s="197">
        <f t="shared" si="51"/>
        <v>141.55688622754491</v>
      </c>
      <c r="F117" s="899">
        <v>1</v>
      </c>
      <c r="G117" s="399">
        <f t="shared" si="31"/>
        <v>141.56</v>
      </c>
      <c r="H117" s="197">
        <f t="shared" si="32"/>
        <v>33.39</v>
      </c>
      <c r="I117" s="900">
        <f t="shared" si="52"/>
        <v>174.95</v>
      </c>
    </row>
    <row r="118" spans="1:9" x14ac:dyDescent="0.25">
      <c r="A118" s="912" t="s">
        <v>162</v>
      </c>
      <c r="B118" s="326">
        <v>13</v>
      </c>
      <c r="C118" s="197">
        <f t="shared" si="50"/>
        <v>7.7844311377245512E-2</v>
      </c>
      <c r="D118" s="901">
        <v>867</v>
      </c>
      <c r="E118" s="197">
        <f t="shared" si="51"/>
        <v>67.491017964071858</v>
      </c>
      <c r="F118" s="899">
        <v>1</v>
      </c>
      <c r="G118" s="399">
        <f t="shared" si="31"/>
        <v>67.489999999999995</v>
      </c>
      <c r="H118" s="197">
        <f t="shared" si="32"/>
        <v>15.92</v>
      </c>
      <c r="I118" s="900">
        <f t="shared" si="52"/>
        <v>83.41</v>
      </c>
    </row>
    <row r="119" spans="1:9" x14ac:dyDescent="0.25">
      <c r="A119" s="912" t="s">
        <v>162</v>
      </c>
      <c r="B119" s="326">
        <v>35</v>
      </c>
      <c r="C119" s="197">
        <f t="shared" si="50"/>
        <v>0.20958083832335328</v>
      </c>
      <c r="D119" s="901">
        <v>867</v>
      </c>
      <c r="E119" s="197">
        <f t="shared" si="51"/>
        <v>181.70658682634729</v>
      </c>
      <c r="F119" s="899">
        <v>1</v>
      </c>
      <c r="G119" s="399">
        <f t="shared" si="31"/>
        <v>181.71</v>
      </c>
      <c r="H119" s="197">
        <f t="shared" si="32"/>
        <v>42.87</v>
      </c>
      <c r="I119" s="900">
        <f t="shared" si="52"/>
        <v>224.58</v>
      </c>
    </row>
    <row r="120" spans="1:9" x14ac:dyDescent="0.25">
      <c r="A120" s="912" t="s">
        <v>162</v>
      </c>
      <c r="B120" s="326">
        <v>36</v>
      </c>
      <c r="C120" s="197">
        <f t="shared" si="50"/>
        <v>0.21556886227544911</v>
      </c>
      <c r="D120" s="901">
        <v>867</v>
      </c>
      <c r="E120" s="197">
        <f t="shared" si="51"/>
        <v>186.89820359281438</v>
      </c>
      <c r="F120" s="899">
        <v>1</v>
      </c>
      <c r="G120" s="399">
        <f t="shared" si="31"/>
        <v>186.9</v>
      </c>
      <c r="H120" s="197">
        <f t="shared" si="32"/>
        <v>44.09</v>
      </c>
      <c r="I120" s="900">
        <f t="shared" si="52"/>
        <v>230.99</v>
      </c>
    </row>
    <row r="121" spans="1:9" x14ac:dyDescent="0.25">
      <c r="A121" s="912" t="s">
        <v>162</v>
      </c>
      <c r="B121" s="326">
        <v>24</v>
      </c>
      <c r="C121" s="197">
        <f t="shared" si="50"/>
        <v>0.1437125748502994</v>
      </c>
      <c r="D121" s="901">
        <v>867</v>
      </c>
      <c r="E121" s="197">
        <f t="shared" si="51"/>
        <v>124.59880239520957</v>
      </c>
      <c r="F121" s="899">
        <v>1</v>
      </c>
      <c r="G121" s="399">
        <f t="shared" si="31"/>
        <v>124.6</v>
      </c>
      <c r="H121" s="197">
        <f t="shared" si="32"/>
        <v>29.39</v>
      </c>
      <c r="I121" s="900">
        <f t="shared" si="52"/>
        <v>153.99</v>
      </c>
    </row>
    <row r="122" spans="1:9" x14ac:dyDescent="0.25">
      <c r="A122" s="912" t="s">
        <v>162</v>
      </c>
      <c r="B122" s="326">
        <v>45</v>
      </c>
      <c r="C122" s="197">
        <f t="shared" si="50"/>
        <v>0.26946107784431139</v>
      </c>
      <c r="D122" s="901">
        <v>867</v>
      </c>
      <c r="E122" s="197">
        <f t="shared" si="51"/>
        <v>233.62275449101799</v>
      </c>
      <c r="F122" s="899">
        <v>1</v>
      </c>
      <c r="G122" s="399">
        <f t="shared" si="31"/>
        <v>233.62</v>
      </c>
      <c r="H122" s="197">
        <f t="shared" si="32"/>
        <v>55.11</v>
      </c>
      <c r="I122" s="900">
        <f t="shared" si="52"/>
        <v>288.73</v>
      </c>
    </row>
    <row r="123" spans="1:9" x14ac:dyDescent="0.25">
      <c r="A123" s="912" t="s">
        <v>162</v>
      </c>
      <c r="B123" s="326">
        <v>48</v>
      </c>
      <c r="C123" s="197">
        <f t="shared" si="50"/>
        <v>0.28742514970059879</v>
      </c>
      <c r="D123" s="901">
        <v>867</v>
      </c>
      <c r="E123" s="197">
        <f t="shared" si="51"/>
        <v>249.19760479041915</v>
      </c>
      <c r="F123" s="899">
        <v>1</v>
      </c>
      <c r="G123" s="399">
        <f t="shared" si="31"/>
        <v>249.2</v>
      </c>
      <c r="H123" s="197">
        <f t="shared" si="32"/>
        <v>58.79</v>
      </c>
      <c r="I123" s="900">
        <f t="shared" si="52"/>
        <v>307.99</v>
      </c>
    </row>
    <row r="124" spans="1:9" ht="31.5" x14ac:dyDescent="0.25">
      <c r="A124" s="813" t="s">
        <v>8</v>
      </c>
      <c r="B124" s="915">
        <f>SUM(B125:B129)</f>
        <v>220</v>
      </c>
      <c r="C124" s="919">
        <f t="shared" ref="C124:I124" si="53">SUM(C125:C129)</f>
        <v>1.3173652694610778</v>
      </c>
      <c r="D124" s="919"/>
      <c r="E124" s="919"/>
      <c r="F124" s="907"/>
      <c r="G124" s="919">
        <f t="shared" si="53"/>
        <v>836.27</v>
      </c>
      <c r="H124" s="919">
        <f t="shared" si="53"/>
        <v>197.28</v>
      </c>
      <c r="I124" s="921">
        <f t="shared" si="53"/>
        <v>1033.55</v>
      </c>
    </row>
    <row r="125" spans="1:9" x14ac:dyDescent="0.25">
      <c r="A125" s="912" t="s">
        <v>168</v>
      </c>
      <c r="B125" s="326">
        <v>38</v>
      </c>
      <c r="C125" s="197">
        <f t="shared" ref="C125:C129" si="54">B125/167</f>
        <v>0.22754491017964071</v>
      </c>
      <c r="D125" s="901">
        <v>621</v>
      </c>
      <c r="E125" s="197">
        <f t="shared" ref="E125:E129" si="55">C125*D125</f>
        <v>141.30538922155688</v>
      </c>
      <c r="F125" s="899">
        <v>1</v>
      </c>
      <c r="G125" s="399">
        <f t="shared" si="31"/>
        <v>141.31</v>
      </c>
      <c r="H125" s="197">
        <f t="shared" si="32"/>
        <v>33.340000000000003</v>
      </c>
      <c r="I125" s="900">
        <f t="shared" ref="I125:I129" si="56">G125+H125</f>
        <v>174.65</v>
      </c>
    </row>
    <row r="126" spans="1:9" x14ac:dyDescent="0.25">
      <c r="A126" s="912" t="s">
        <v>28</v>
      </c>
      <c r="B126" s="326">
        <v>32</v>
      </c>
      <c r="C126" s="197">
        <f t="shared" si="54"/>
        <v>0.19161676646706588</v>
      </c>
      <c r="D126" s="901">
        <v>621</v>
      </c>
      <c r="E126" s="197">
        <f t="shared" si="55"/>
        <v>118.99401197604791</v>
      </c>
      <c r="F126" s="899">
        <v>1</v>
      </c>
      <c r="G126" s="399">
        <f t="shared" si="31"/>
        <v>118.99</v>
      </c>
      <c r="H126" s="197">
        <f t="shared" si="32"/>
        <v>28.07</v>
      </c>
      <c r="I126" s="900">
        <f t="shared" si="56"/>
        <v>147.06</v>
      </c>
    </row>
    <row r="127" spans="1:9" x14ac:dyDescent="0.25">
      <c r="A127" s="912" t="s">
        <v>169</v>
      </c>
      <c r="B127" s="326">
        <v>61</v>
      </c>
      <c r="C127" s="197">
        <f t="shared" si="54"/>
        <v>0.3652694610778443</v>
      </c>
      <c r="D127" s="901">
        <v>723</v>
      </c>
      <c r="E127" s="197">
        <f t="shared" si="55"/>
        <v>264.08982035928142</v>
      </c>
      <c r="F127" s="899">
        <v>1</v>
      </c>
      <c r="G127" s="399">
        <f t="shared" si="31"/>
        <v>264.08999999999997</v>
      </c>
      <c r="H127" s="197">
        <f t="shared" si="32"/>
        <v>62.3</v>
      </c>
      <c r="I127" s="900">
        <f t="shared" si="56"/>
        <v>326.39</v>
      </c>
    </row>
    <row r="128" spans="1:9" x14ac:dyDescent="0.25">
      <c r="A128" s="912" t="s">
        <v>168</v>
      </c>
      <c r="B128" s="326">
        <v>35</v>
      </c>
      <c r="C128" s="197">
        <f t="shared" si="54"/>
        <v>0.20958083832335328</v>
      </c>
      <c r="D128" s="901">
        <v>530</v>
      </c>
      <c r="E128" s="197">
        <f t="shared" si="55"/>
        <v>111.07784431137723</v>
      </c>
      <c r="F128" s="899">
        <v>1</v>
      </c>
      <c r="G128" s="399">
        <f t="shared" si="31"/>
        <v>111.08</v>
      </c>
      <c r="H128" s="197">
        <f t="shared" si="32"/>
        <v>26.2</v>
      </c>
      <c r="I128" s="900">
        <f t="shared" si="56"/>
        <v>137.28</v>
      </c>
    </row>
    <row r="129" spans="1:9" x14ac:dyDescent="0.25">
      <c r="A129" s="912" t="s">
        <v>168</v>
      </c>
      <c r="B129" s="326">
        <v>54</v>
      </c>
      <c r="C129" s="197">
        <f t="shared" si="54"/>
        <v>0.32335329341317365</v>
      </c>
      <c r="D129" s="901">
        <v>621</v>
      </c>
      <c r="E129" s="197">
        <f t="shared" si="55"/>
        <v>200.80239520958082</v>
      </c>
      <c r="F129" s="899">
        <v>1</v>
      </c>
      <c r="G129" s="399">
        <f t="shared" si="31"/>
        <v>200.8</v>
      </c>
      <c r="H129" s="197">
        <f t="shared" si="32"/>
        <v>47.37</v>
      </c>
      <c r="I129" s="900">
        <f t="shared" si="56"/>
        <v>248.17000000000002</v>
      </c>
    </row>
    <row r="130" spans="1:9" x14ac:dyDescent="0.25">
      <c r="A130" s="813" t="s">
        <v>6</v>
      </c>
      <c r="B130" s="915">
        <f>SUM(B131:B131)</f>
        <v>35</v>
      </c>
      <c r="C130" s="919">
        <f t="shared" ref="C130:I130" si="57">SUM(C131:C131)</f>
        <v>0.20958083832335328</v>
      </c>
      <c r="D130" s="919"/>
      <c r="E130" s="919"/>
      <c r="F130" s="907"/>
      <c r="G130" s="919">
        <f t="shared" si="57"/>
        <v>132.25</v>
      </c>
      <c r="H130" s="919">
        <f t="shared" si="57"/>
        <v>31.2</v>
      </c>
      <c r="I130" s="921">
        <f t="shared" si="57"/>
        <v>163.44999999999999</v>
      </c>
    </row>
    <row r="131" spans="1:9" x14ac:dyDescent="0.25">
      <c r="A131" s="912" t="s">
        <v>176</v>
      </c>
      <c r="B131" s="326">
        <v>35</v>
      </c>
      <c r="C131" s="197">
        <f t="shared" ref="C131" si="58">B131/167</f>
        <v>0.20958083832335328</v>
      </c>
      <c r="D131" s="901">
        <v>631</v>
      </c>
      <c r="E131" s="197">
        <f>C131*D131</f>
        <v>132.24550898203591</v>
      </c>
      <c r="F131" s="899">
        <v>1</v>
      </c>
      <c r="G131" s="399">
        <f t="shared" si="31"/>
        <v>132.25</v>
      </c>
      <c r="H131" s="197">
        <f t="shared" si="32"/>
        <v>31.2</v>
      </c>
      <c r="I131" s="900">
        <f t="shared" ref="I131" si="59">G131+H131</f>
        <v>163.44999999999999</v>
      </c>
    </row>
    <row r="132" spans="1:9" s="468" customFormat="1" x14ac:dyDescent="0.25">
      <c r="A132" s="753" t="s">
        <v>177</v>
      </c>
      <c r="B132" s="916">
        <f>B133+B139</f>
        <v>204</v>
      </c>
      <c r="C132" s="908">
        <f t="shared" ref="C132:I132" si="60">C133+C139</f>
        <v>1.2215568862275448</v>
      </c>
      <c r="D132" s="908"/>
      <c r="E132" s="908"/>
      <c r="F132" s="909"/>
      <c r="G132" s="908">
        <f t="shared" si="60"/>
        <v>1020.1500000000001</v>
      </c>
      <c r="H132" s="908">
        <f t="shared" si="60"/>
        <v>220.52999999999997</v>
      </c>
      <c r="I132" s="922">
        <f t="shared" si="60"/>
        <v>1240.68</v>
      </c>
    </row>
    <row r="133" spans="1:9" ht="31.5" x14ac:dyDescent="0.25">
      <c r="A133" s="813" t="s">
        <v>7</v>
      </c>
      <c r="B133" s="915">
        <f>SUM(B134:B138)</f>
        <v>120</v>
      </c>
      <c r="C133" s="919">
        <f t="shared" ref="C133:I133" si="61">SUM(C134:C138)</f>
        <v>0.71856287425149701</v>
      </c>
      <c r="D133" s="919"/>
      <c r="E133" s="919"/>
      <c r="F133" s="907"/>
      <c r="G133" s="919">
        <f t="shared" si="61"/>
        <v>707.79000000000008</v>
      </c>
      <c r="H133" s="919">
        <f t="shared" si="61"/>
        <v>155.64999999999998</v>
      </c>
      <c r="I133" s="921">
        <f t="shared" si="61"/>
        <v>863.44</v>
      </c>
    </row>
    <row r="134" spans="1:9" x14ac:dyDescent="0.25">
      <c r="A134" s="912" t="s">
        <v>179</v>
      </c>
      <c r="B134" s="326">
        <v>28</v>
      </c>
      <c r="C134" s="197">
        <f>B134/167</f>
        <v>0.16766467065868262</v>
      </c>
      <c r="D134" s="901">
        <v>985</v>
      </c>
      <c r="E134" s="197">
        <f>C134*D134</f>
        <v>165.14970059880238</v>
      </c>
      <c r="F134" s="899">
        <v>1</v>
      </c>
      <c r="G134" s="399">
        <f t="shared" si="31"/>
        <v>165.15</v>
      </c>
      <c r="H134" s="197">
        <f t="shared" si="32"/>
        <v>38.96</v>
      </c>
      <c r="I134" s="900">
        <f>G134+H134</f>
        <v>204.11</v>
      </c>
    </row>
    <row r="135" spans="1:9" x14ac:dyDescent="0.25">
      <c r="A135" s="912" t="s">
        <v>179</v>
      </c>
      <c r="B135" s="326">
        <v>24</v>
      </c>
      <c r="C135" s="197">
        <f>B135/167</f>
        <v>0.1437125748502994</v>
      </c>
      <c r="D135" s="901">
        <v>985</v>
      </c>
      <c r="E135" s="197">
        <f>C135*D135</f>
        <v>141.55688622754491</v>
      </c>
      <c r="F135" s="899">
        <v>1</v>
      </c>
      <c r="G135" s="399">
        <f t="shared" si="31"/>
        <v>141.56</v>
      </c>
      <c r="H135" s="197">
        <f t="shared" si="32"/>
        <v>33.39</v>
      </c>
      <c r="I135" s="900">
        <f>G135+H135</f>
        <v>174.95</v>
      </c>
    </row>
    <row r="136" spans="1:9" x14ac:dyDescent="0.25">
      <c r="A136" s="912" t="s">
        <v>179</v>
      </c>
      <c r="B136" s="326">
        <v>28</v>
      </c>
      <c r="C136" s="197">
        <f>B136/167</f>
        <v>0.16766467065868262</v>
      </c>
      <c r="D136" s="901">
        <v>985</v>
      </c>
      <c r="E136" s="197">
        <f>C136*D136</f>
        <v>165.14970059880238</v>
      </c>
      <c r="F136" s="899">
        <v>1</v>
      </c>
      <c r="G136" s="399">
        <f t="shared" si="31"/>
        <v>165.15</v>
      </c>
      <c r="H136" s="910">
        <f>ROUND(G136*0.2077,2)</f>
        <v>34.299999999999997</v>
      </c>
      <c r="I136" s="900">
        <f>G136+H136</f>
        <v>199.45</v>
      </c>
    </row>
    <row r="137" spans="1:9" x14ac:dyDescent="0.25">
      <c r="A137" s="912" t="s">
        <v>179</v>
      </c>
      <c r="B137" s="326">
        <v>24</v>
      </c>
      <c r="C137" s="197">
        <f>B137/167</f>
        <v>0.1437125748502994</v>
      </c>
      <c r="D137" s="901">
        <v>985</v>
      </c>
      <c r="E137" s="197">
        <f>C137*D137</f>
        <v>141.55688622754491</v>
      </c>
      <c r="F137" s="899">
        <v>1</v>
      </c>
      <c r="G137" s="399">
        <f t="shared" si="31"/>
        <v>141.56</v>
      </c>
      <c r="H137" s="910">
        <f t="shared" ref="H137:H138" si="62">ROUND(G137*0.2077,2)</f>
        <v>29.4</v>
      </c>
      <c r="I137" s="900">
        <f>G137+H137</f>
        <v>170.96</v>
      </c>
    </row>
    <row r="138" spans="1:9" x14ac:dyDescent="0.25">
      <c r="A138" s="912" t="s">
        <v>179</v>
      </c>
      <c r="B138" s="326">
        <v>16</v>
      </c>
      <c r="C138" s="197">
        <f t="shared" ref="C138:C140" si="63">B138/167</f>
        <v>9.580838323353294E-2</v>
      </c>
      <c r="D138" s="901">
        <v>985</v>
      </c>
      <c r="E138" s="197">
        <f>C138*D138</f>
        <v>94.371257485029943</v>
      </c>
      <c r="F138" s="899">
        <v>1</v>
      </c>
      <c r="G138" s="399">
        <f t="shared" si="31"/>
        <v>94.37</v>
      </c>
      <c r="H138" s="910">
        <f t="shared" si="62"/>
        <v>19.600000000000001</v>
      </c>
      <c r="I138" s="900">
        <f t="shared" ref="I138" si="64">G138+H138</f>
        <v>113.97</v>
      </c>
    </row>
    <row r="139" spans="1:9" ht="31.5" x14ac:dyDescent="0.25">
      <c r="A139" s="813" t="s">
        <v>8</v>
      </c>
      <c r="B139" s="915">
        <f>SUM(B140:B140)</f>
        <v>84</v>
      </c>
      <c r="C139" s="919">
        <f t="shared" ref="C139:I139" si="65">SUM(C140:C140)</f>
        <v>0.50299401197604787</v>
      </c>
      <c r="D139" s="919"/>
      <c r="E139" s="919"/>
      <c r="F139" s="907"/>
      <c r="G139" s="919">
        <f t="shared" si="65"/>
        <v>312.36</v>
      </c>
      <c r="H139" s="919">
        <f t="shared" si="65"/>
        <v>64.88</v>
      </c>
      <c r="I139" s="921">
        <f t="shared" si="65"/>
        <v>377.24</v>
      </c>
    </row>
    <row r="140" spans="1:9" x14ac:dyDescent="0.25">
      <c r="A140" s="912" t="s">
        <v>168</v>
      </c>
      <c r="B140" s="326">
        <v>84</v>
      </c>
      <c r="C140" s="197">
        <f t="shared" si="63"/>
        <v>0.50299401197604787</v>
      </c>
      <c r="D140" s="901">
        <v>621</v>
      </c>
      <c r="E140" s="197">
        <f>C140*D140</f>
        <v>312.35928143712573</v>
      </c>
      <c r="F140" s="899">
        <v>1</v>
      </c>
      <c r="G140" s="399">
        <f t="shared" ref="G140:G152" si="66">ROUND(E140*F140,2)</f>
        <v>312.36</v>
      </c>
      <c r="H140" s="910">
        <f>ROUND(G140*0.2077,2)</f>
        <v>64.88</v>
      </c>
      <c r="I140" s="900">
        <f t="shared" ref="I140" si="67">G140+H140</f>
        <v>377.24</v>
      </c>
    </row>
    <row r="141" spans="1:9" s="468" customFormat="1" x14ac:dyDescent="0.25">
      <c r="A141" s="753" t="s">
        <v>180</v>
      </c>
      <c r="B141" s="916">
        <f>B142</f>
        <v>1566</v>
      </c>
      <c r="C141" s="908">
        <f t="shared" ref="C141:H141" si="68">C142</f>
        <v>9.3772455089820355</v>
      </c>
      <c r="D141" s="908"/>
      <c r="E141" s="908"/>
      <c r="F141" s="909"/>
      <c r="G141" s="908">
        <f t="shared" si="68"/>
        <v>4216.12</v>
      </c>
      <c r="H141" s="908">
        <f t="shared" si="68"/>
        <v>975.66000000000008</v>
      </c>
      <c r="I141" s="922">
        <f>I142</f>
        <v>5191.7800000000007</v>
      </c>
    </row>
    <row r="142" spans="1:9" x14ac:dyDescent="0.25">
      <c r="A142" s="813" t="s">
        <v>6</v>
      </c>
      <c r="B142" s="915">
        <f>SUM(B143:B152)</f>
        <v>1566</v>
      </c>
      <c r="C142" s="919">
        <f>SUM(C143:C152)</f>
        <v>9.3772455089820355</v>
      </c>
      <c r="D142" s="919"/>
      <c r="E142" s="919"/>
      <c r="F142" s="907"/>
      <c r="G142" s="919">
        <f>SUM(G143:G152)</f>
        <v>4216.12</v>
      </c>
      <c r="H142" s="919">
        <f>SUM(H143:H152)</f>
        <v>975.66000000000008</v>
      </c>
      <c r="I142" s="921">
        <f>SUM(I143:I152)</f>
        <v>5191.7800000000007</v>
      </c>
    </row>
    <row r="143" spans="1:9" x14ac:dyDescent="0.25">
      <c r="A143" s="912" t="s">
        <v>181</v>
      </c>
      <c r="B143" s="326">
        <v>103</v>
      </c>
      <c r="C143" s="197">
        <f t="shared" ref="C143:C152" si="69">B143/167</f>
        <v>0.61676646706586824</v>
      </c>
      <c r="D143" s="901">
        <v>3625</v>
      </c>
      <c r="E143" s="197">
        <f t="shared" ref="E143:E152" si="70">C143*D143</f>
        <v>2235.7784431137725</v>
      </c>
      <c r="F143" s="899">
        <v>0.3</v>
      </c>
      <c r="G143" s="399">
        <f t="shared" si="66"/>
        <v>670.73</v>
      </c>
      <c r="H143" s="910">
        <f>ROUND(G143*0.2077,2)</f>
        <v>139.31</v>
      </c>
      <c r="I143" s="900">
        <f t="shared" ref="I143" si="71">G143+H143</f>
        <v>810.04</v>
      </c>
    </row>
    <row r="144" spans="1:9" x14ac:dyDescent="0.25">
      <c r="A144" s="912" t="s">
        <v>182</v>
      </c>
      <c r="B144" s="326">
        <v>127</v>
      </c>
      <c r="C144" s="197">
        <f t="shared" si="69"/>
        <v>0.76047904191616766</v>
      </c>
      <c r="D144" s="901">
        <v>2430</v>
      </c>
      <c r="E144" s="197">
        <f t="shared" si="70"/>
        <v>1847.9640718562873</v>
      </c>
      <c r="F144" s="899">
        <v>0.3</v>
      </c>
      <c r="G144" s="399">
        <f t="shared" si="66"/>
        <v>554.39</v>
      </c>
      <c r="H144" s="197">
        <f t="shared" ref="H144:H152" si="72">ROUND(G144*0.2359,2)</f>
        <v>130.78</v>
      </c>
      <c r="I144" s="900">
        <f>G144+H144</f>
        <v>685.17</v>
      </c>
    </row>
    <row r="145" spans="1:9" x14ac:dyDescent="0.25">
      <c r="A145" s="912" t="s">
        <v>183</v>
      </c>
      <c r="B145" s="326">
        <v>167</v>
      </c>
      <c r="C145" s="197">
        <f t="shared" si="69"/>
        <v>1</v>
      </c>
      <c r="D145" s="901">
        <v>1600</v>
      </c>
      <c r="E145" s="197">
        <f t="shared" si="70"/>
        <v>1600</v>
      </c>
      <c r="F145" s="899">
        <v>0.3</v>
      </c>
      <c r="G145" s="399">
        <f t="shared" si="66"/>
        <v>480</v>
      </c>
      <c r="H145" s="197">
        <f t="shared" si="72"/>
        <v>113.23</v>
      </c>
      <c r="I145" s="900">
        <f>G145+H145</f>
        <v>593.23</v>
      </c>
    </row>
    <row r="146" spans="1:9" x14ac:dyDescent="0.25">
      <c r="A146" s="912" t="s">
        <v>184</v>
      </c>
      <c r="B146" s="326">
        <v>167</v>
      </c>
      <c r="C146" s="197">
        <f t="shared" si="69"/>
        <v>1</v>
      </c>
      <c r="D146" s="901">
        <v>895</v>
      </c>
      <c r="E146" s="197">
        <f t="shared" si="70"/>
        <v>895</v>
      </c>
      <c r="F146" s="899">
        <v>0.3</v>
      </c>
      <c r="G146" s="399">
        <f t="shared" si="66"/>
        <v>268.5</v>
      </c>
      <c r="H146" s="197">
        <f t="shared" si="72"/>
        <v>63.34</v>
      </c>
      <c r="I146" s="900">
        <f t="shared" ref="I146:I151" si="73">G146+H146</f>
        <v>331.84000000000003</v>
      </c>
    </row>
    <row r="147" spans="1:9" x14ac:dyDescent="0.25">
      <c r="A147" s="912" t="s">
        <v>185</v>
      </c>
      <c r="B147" s="326">
        <v>167</v>
      </c>
      <c r="C147" s="197">
        <f t="shared" si="69"/>
        <v>1</v>
      </c>
      <c r="D147" s="901">
        <v>950</v>
      </c>
      <c r="E147" s="197">
        <f t="shared" si="70"/>
        <v>950</v>
      </c>
      <c r="F147" s="899">
        <v>0.3</v>
      </c>
      <c r="G147" s="399">
        <f t="shared" si="66"/>
        <v>285</v>
      </c>
      <c r="H147" s="197">
        <f t="shared" si="72"/>
        <v>67.23</v>
      </c>
      <c r="I147" s="900">
        <f t="shared" si="73"/>
        <v>352.23</v>
      </c>
    </row>
    <row r="148" spans="1:9" x14ac:dyDescent="0.25">
      <c r="A148" s="912" t="s">
        <v>186</v>
      </c>
      <c r="B148" s="326">
        <v>167</v>
      </c>
      <c r="C148" s="197">
        <f t="shared" si="69"/>
        <v>1</v>
      </c>
      <c r="D148" s="901">
        <v>950</v>
      </c>
      <c r="E148" s="197">
        <f t="shared" si="70"/>
        <v>950</v>
      </c>
      <c r="F148" s="899">
        <v>0.3</v>
      </c>
      <c r="G148" s="399">
        <f t="shared" si="66"/>
        <v>285</v>
      </c>
      <c r="H148" s="197">
        <f t="shared" si="72"/>
        <v>67.23</v>
      </c>
      <c r="I148" s="900">
        <f t="shared" si="73"/>
        <v>352.23</v>
      </c>
    </row>
    <row r="149" spans="1:9" x14ac:dyDescent="0.25">
      <c r="A149" s="912" t="s">
        <v>187</v>
      </c>
      <c r="B149" s="326">
        <v>167</v>
      </c>
      <c r="C149" s="197">
        <f t="shared" si="69"/>
        <v>1</v>
      </c>
      <c r="D149" s="901">
        <v>1300</v>
      </c>
      <c r="E149" s="197">
        <f>C149*D149</f>
        <v>1300</v>
      </c>
      <c r="F149" s="899">
        <v>0.3</v>
      </c>
      <c r="G149" s="399">
        <f t="shared" si="66"/>
        <v>390</v>
      </c>
      <c r="H149" s="197">
        <f t="shared" si="72"/>
        <v>92</v>
      </c>
      <c r="I149" s="900">
        <f>G149+H149</f>
        <v>482</v>
      </c>
    </row>
    <row r="150" spans="1:9" x14ac:dyDescent="0.25">
      <c r="A150" s="912" t="s">
        <v>188</v>
      </c>
      <c r="B150" s="326">
        <v>167</v>
      </c>
      <c r="C150" s="197">
        <f t="shared" si="69"/>
        <v>1</v>
      </c>
      <c r="D150" s="901">
        <v>1750</v>
      </c>
      <c r="E150" s="197">
        <f t="shared" si="70"/>
        <v>1750</v>
      </c>
      <c r="F150" s="899">
        <v>0.3</v>
      </c>
      <c r="G150" s="399">
        <f t="shared" si="66"/>
        <v>525</v>
      </c>
      <c r="H150" s="197">
        <f t="shared" si="72"/>
        <v>123.85</v>
      </c>
      <c r="I150" s="900">
        <f t="shared" si="73"/>
        <v>648.85</v>
      </c>
    </row>
    <row r="151" spans="1:9" x14ac:dyDescent="0.25">
      <c r="A151" s="912" t="s">
        <v>189</v>
      </c>
      <c r="B151" s="326">
        <v>167</v>
      </c>
      <c r="C151" s="197">
        <f t="shared" si="69"/>
        <v>1</v>
      </c>
      <c r="D151" s="901">
        <v>1850</v>
      </c>
      <c r="E151" s="197">
        <f t="shared" si="70"/>
        <v>1850</v>
      </c>
      <c r="F151" s="899">
        <v>0.3</v>
      </c>
      <c r="G151" s="399">
        <f t="shared" si="66"/>
        <v>555</v>
      </c>
      <c r="H151" s="197">
        <f t="shared" si="72"/>
        <v>130.91999999999999</v>
      </c>
      <c r="I151" s="900">
        <f t="shared" si="73"/>
        <v>685.92</v>
      </c>
    </row>
    <row r="152" spans="1:9" ht="16.5" thickBot="1" x14ac:dyDescent="0.3">
      <c r="A152" s="913" t="s">
        <v>190</v>
      </c>
      <c r="B152" s="917">
        <v>167</v>
      </c>
      <c r="C152" s="233">
        <f t="shared" si="69"/>
        <v>1</v>
      </c>
      <c r="D152" s="904">
        <v>675</v>
      </c>
      <c r="E152" s="233">
        <f t="shared" si="70"/>
        <v>675</v>
      </c>
      <c r="F152" s="902">
        <v>0.3</v>
      </c>
      <c r="G152" s="437">
        <f t="shared" si="66"/>
        <v>202.5</v>
      </c>
      <c r="H152" s="233">
        <f t="shared" si="72"/>
        <v>47.77</v>
      </c>
      <c r="I152" s="903">
        <f>G152+H152</f>
        <v>250.27</v>
      </c>
    </row>
    <row r="154" spans="1:9" ht="16.5" x14ac:dyDescent="0.25">
      <c r="A154" s="1183" t="s">
        <v>2548</v>
      </c>
      <c r="B154" s="1183"/>
    </row>
  </sheetData>
  <mergeCells count="4">
    <mergeCell ref="A2:I2"/>
    <mergeCell ref="A6:A7"/>
    <mergeCell ref="B6:I6"/>
    <mergeCell ref="A154:B154"/>
  </mergeCells>
  <printOptions horizontalCentered="1"/>
  <pageMargins left="0" right="0" top="0.55118110236220474" bottom="0.55118110236220474" header="0.31496062992125984" footer="0.31496062992125984"/>
  <pageSetup paperSize="9" scale="93" orientation="landscape" r:id="rId1"/>
  <headerFooter>
    <oddFooter>&amp;CDOKUMENTS PARAKSTĪTS AR DROŠU ELEKTRONISKO PARAKSTU UN SATUR LAIKA ZĪMOGU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AAF6-F811-4574-A6F7-8FE0389B4B34}">
  <sheetPr>
    <tabColor theme="9" tint="0.59999389629810485"/>
  </sheetPr>
  <dimension ref="A1:I181"/>
  <sheetViews>
    <sheetView zoomScale="80" zoomScaleNormal="80" zoomScaleSheetLayoutView="80" workbookViewId="0">
      <selection activeCell="R7" sqref="R7"/>
    </sheetView>
  </sheetViews>
  <sheetFormatPr defaultColWidth="9.140625" defaultRowHeight="15.75" x14ac:dyDescent="0.25"/>
  <cols>
    <col min="1" max="1" width="69.85546875" style="350" customWidth="1"/>
    <col min="2" max="2" width="18.5703125" style="350" customWidth="1"/>
    <col min="3" max="3" width="17.140625" style="350" customWidth="1"/>
    <col min="4" max="5" width="13.7109375" style="350" customWidth="1"/>
    <col min="6" max="6" width="12.140625" style="350" customWidth="1"/>
    <col min="7" max="9" width="14" style="350" customWidth="1"/>
    <col min="10" max="16384" width="9.140625" style="350"/>
  </cols>
  <sheetData>
    <row r="1" spans="1:9" ht="14.25" customHeight="1" x14ac:dyDescent="0.25">
      <c r="I1" s="1160" t="s">
        <v>2815</v>
      </c>
    </row>
    <row r="2" spans="1:9" s="196" customFormat="1" ht="30.75" customHeight="1" x14ac:dyDescent="0.25">
      <c r="A2" s="1224" t="s">
        <v>1313</v>
      </c>
      <c r="B2" s="1224"/>
      <c r="C2" s="1224"/>
      <c r="D2" s="1224"/>
      <c r="E2" s="1224"/>
      <c r="F2" s="1224"/>
      <c r="G2" s="1224"/>
      <c r="H2" s="1224"/>
      <c r="I2" s="1224"/>
    </row>
    <row r="4" spans="1:9" ht="21" customHeight="1" x14ac:dyDescent="0.25">
      <c r="A4" s="350" t="s">
        <v>2636</v>
      </c>
    </row>
    <row r="5" spans="1:9" ht="27.75" customHeight="1" thickBot="1" x14ac:dyDescent="0.3">
      <c r="A5" s="244"/>
    </row>
    <row r="6" spans="1:9" ht="24" customHeight="1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11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x14ac:dyDescent="0.25">
      <c r="A8" s="281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925" t="s">
        <v>0</v>
      </c>
      <c r="B9" s="932">
        <f>B10+B70+B76+B82+B100+B124+B157+B166+B175</f>
        <v>15283.75</v>
      </c>
      <c r="C9" s="927">
        <f>C10+C70+C76+C82+C100+C124+C157+C166+C175</f>
        <v>91.519461077844312</v>
      </c>
      <c r="D9" s="927"/>
      <c r="E9" s="927"/>
      <c r="F9" s="927"/>
      <c r="G9" s="927">
        <f>G10+G70+G76+G82+G100+G124+G157+G166+G175</f>
        <v>94361.35</v>
      </c>
      <c r="H9" s="927">
        <f>H10+H70+H76+H82+H100+H124+H157+H166+H175</f>
        <v>22134.720000000001</v>
      </c>
      <c r="I9" s="928">
        <f>I10+I70+I76+I82+I100+I124+I157+I166+I175</f>
        <v>116496.06999999999</v>
      </c>
    </row>
    <row r="10" spans="1:9" s="196" customFormat="1" x14ac:dyDescent="0.25">
      <c r="A10" s="371" t="s">
        <v>1314</v>
      </c>
      <c r="B10" s="933">
        <f>B11+B50+B60+B65</f>
        <v>6417.5</v>
      </c>
      <c r="C10" s="929">
        <f>C11+C50+C60+C65</f>
        <v>38.428143712574851</v>
      </c>
      <c r="D10" s="929"/>
      <c r="E10" s="929"/>
      <c r="F10" s="929"/>
      <c r="G10" s="929">
        <f>G11+G50+G60+G65</f>
        <v>45919.75</v>
      </c>
      <c r="H10" s="929">
        <f>H11+H50+H60+H65</f>
        <v>10750.17</v>
      </c>
      <c r="I10" s="930">
        <f>I11+I50+I60+I65</f>
        <v>56669.919999999984</v>
      </c>
    </row>
    <row r="11" spans="1:9" ht="31.5" x14ac:dyDescent="0.25">
      <c r="A11" s="432" t="s">
        <v>9</v>
      </c>
      <c r="B11" s="635">
        <f t="shared" ref="B11:G11" si="0">SUM(B12:B49)</f>
        <v>3537.5</v>
      </c>
      <c r="C11" s="644">
        <f t="shared" si="0"/>
        <v>21.182634730538926</v>
      </c>
      <c r="D11" s="644"/>
      <c r="E11" s="644"/>
      <c r="F11" s="644"/>
      <c r="G11" s="644">
        <f t="shared" si="0"/>
        <v>31645.75</v>
      </c>
      <c r="H11" s="644">
        <f>SUM(H12:H49)</f>
        <v>7400.4400000000005</v>
      </c>
      <c r="I11" s="651">
        <f>SUM(I12:I49)</f>
        <v>39046.189999999995</v>
      </c>
    </row>
    <row r="12" spans="1:9" x14ac:dyDescent="0.25">
      <c r="A12" s="433" t="s">
        <v>404</v>
      </c>
      <c r="B12" s="870">
        <v>114</v>
      </c>
      <c r="C12" s="614">
        <f>B12/167</f>
        <v>0.68263473053892221</v>
      </c>
      <c r="D12" s="614">
        <v>1496.32</v>
      </c>
      <c r="E12" s="614">
        <f>C12*D12</f>
        <v>1021.44</v>
      </c>
      <c r="F12" s="880">
        <v>1</v>
      </c>
      <c r="G12" s="614">
        <f>ROUND(E12*F12,2)</f>
        <v>1021.44</v>
      </c>
      <c r="H12" s="614">
        <f>ROUND(G12*0.2359,2)</f>
        <v>240.96</v>
      </c>
      <c r="I12" s="881">
        <f>SUM(G12:H12)</f>
        <v>1262.4000000000001</v>
      </c>
    </row>
    <row r="13" spans="1:9" x14ac:dyDescent="0.25">
      <c r="A13" s="433" t="s">
        <v>404</v>
      </c>
      <c r="B13" s="870">
        <v>144</v>
      </c>
      <c r="C13" s="614">
        <f t="shared" ref="C13:C49" si="1">B13/167</f>
        <v>0.86227544910179643</v>
      </c>
      <c r="D13" s="614">
        <v>1496.32</v>
      </c>
      <c r="E13" s="614">
        <f t="shared" ref="E13:E69" si="2">C13*D13</f>
        <v>1290.24</v>
      </c>
      <c r="F13" s="880">
        <v>1</v>
      </c>
      <c r="G13" s="614">
        <f t="shared" ref="G13:G72" si="3">ROUND(E13*F13,2)</f>
        <v>1290.24</v>
      </c>
      <c r="H13" s="614">
        <f t="shared" ref="H13:H72" si="4">ROUND(G13*0.2359,2)</f>
        <v>304.37</v>
      </c>
      <c r="I13" s="881">
        <f t="shared" ref="I13:I69" si="5">SUM(G13:H13)</f>
        <v>1594.6100000000001</v>
      </c>
    </row>
    <row r="14" spans="1:9" x14ac:dyDescent="0.25">
      <c r="A14" s="433" t="s">
        <v>404</v>
      </c>
      <c r="B14" s="870">
        <v>144</v>
      </c>
      <c r="C14" s="614">
        <f t="shared" si="1"/>
        <v>0.86227544910179643</v>
      </c>
      <c r="D14" s="614">
        <v>1496.32</v>
      </c>
      <c r="E14" s="614">
        <f t="shared" si="2"/>
        <v>1290.24</v>
      </c>
      <c r="F14" s="880">
        <v>1</v>
      </c>
      <c r="G14" s="614">
        <f t="shared" si="3"/>
        <v>1290.24</v>
      </c>
      <c r="H14" s="614">
        <f t="shared" si="4"/>
        <v>304.37</v>
      </c>
      <c r="I14" s="881">
        <f t="shared" si="5"/>
        <v>1594.6100000000001</v>
      </c>
    </row>
    <row r="15" spans="1:9" x14ac:dyDescent="0.25">
      <c r="A15" s="433" t="s">
        <v>404</v>
      </c>
      <c r="B15" s="870">
        <v>22</v>
      </c>
      <c r="C15" s="614">
        <f t="shared" si="1"/>
        <v>0.1317365269461078</v>
      </c>
      <c r="D15" s="614">
        <v>1496.32</v>
      </c>
      <c r="E15" s="614">
        <f t="shared" si="2"/>
        <v>197.12</v>
      </c>
      <c r="F15" s="880">
        <v>1</v>
      </c>
      <c r="G15" s="614">
        <f t="shared" si="3"/>
        <v>197.12</v>
      </c>
      <c r="H15" s="614">
        <f t="shared" si="4"/>
        <v>46.5</v>
      </c>
      <c r="I15" s="881">
        <f t="shared" si="5"/>
        <v>243.62</v>
      </c>
    </row>
    <row r="16" spans="1:9" x14ac:dyDescent="0.25">
      <c r="A16" s="433" t="s">
        <v>404</v>
      </c>
      <c r="B16" s="870">
        <v>36</v>
      </c>
      <c r="C16" s="614">
        <f t="shared" si="1"/>
        <v>0.21556886227544911</v>
      </c>
      <c r="D16" s="614">
        <v>1496.32</v>
      </c>
      <c r="E16" s="614">
        <f t="shared" si="2"/>
        <v>322.56</v>
      </c>
      <c r="F16" s="880">
        <v>1</v>
      </c>
      <c r="G16" s="614">
        <f t="shared" si="3"/>
        <v>322.56</v>
      </c>
      <c r="H16" s="614">
        <f t="shared" si="4"/>
        <v>76.09</v>
      </c>
      <c r="I16" s="881">
        <f t="shared" si="5"/>
        <v>398.65</v>
      </c>
    </row>
    <row r="17" spans="1:9" x14ac:dyDescent="0.25">
      <c r="A17" s="433" t="s">
        <v>404</v>
      </c>
      <c r="B17" s="870">
        <v>79</v>
      </c>
      <c r="C17" s="614">
        <f t="shared" si="1"/>
        <v>0.47305389221556887</v>
      </c>
      <c r="D17" s="614">
        <v>1496.32</v>
      </c>
      <c r="E17" s="614">
        <f t="shared" si="2"/>
        <v>707.84</v>
      </c>
      <c r="F17" s="880">
        <v>1</v>
      </c>
      <c r="G17" s="614">
        <f t="shared" si="3"/>
        <v>707.84</v>
      </c>
      <c r="H17" s="614">
        <f t="shared" si="4"/>
        <v>166.98</v>
      </c>
      <c r="I17" s="881">
        <f t="shared" si="5"/>
        <v>874.82</v>
      </c>
    </row>
    <row r="18" spans="1:9" x14ac:dyDescent="0.25">
      <c r="A18" s="433" t="s">
        <v>404</v>
      </c>
      <c r="B18" s="870">
        <v>144</v>
      </c>
      <c r="C18" s="614">
        <f t="shared" si="1"/>
        <v>0.86227544910179643</v>
      </c>
      <c r="D18" s="614">
        <v>1496.32</v>
      </c>
      <c r="E18" s="614">
        <f t="shared" si="2"/>
        <v>1290.24</v>
      </c>
      <c r="F18" s="880">
        <v>1</v>
      </c>
      <c r="G18" s="614">
        <f t="shared" si="3"/>
        <v>1290.24</v>
      </c>
      <c r="H18" s="614">
        <f t="shared" si="4"/>
        <v>304.37</v>
      </c>
      <c r="I18" s="881">
        <f t="shared" si="5"/>
        <v>1594.6100000000001</v>
      </c>
    </row>
    <row r="19" spans="1:9" x14ac:dyDescent="0.25">
      <c r="A19" s="433" t="s">
        <v>404</v>
      </c>
      <c r="B19" s="870">
        <v>216</v>
      </c>
      <c r="C19" s="614">
        <f t="shared" si="1"/>
        <v>1.2934131736526946</v>
      </c>
      <c r="D19" s="614">
        <v>1496.32</v>
      </c>
      <c r="E19" s="614">
        <f t="shared" si="2"/>
        <v>1935.36</v>
      </c>
      <c r="F19" s="880">
        <v>1</v>
      </c>
      <c r="G19" s="614">
        <f t="shared" si="3"/>
        <v>1935.36</v>
      </c>
      <c r="H19" s="614">
        <f t="shared" si="4"/>
        <v>456.55</v>
      </c>
      <c r="I19" s="881">
        <f t="shared" si="5"/>
        <v>2391.91</v>
      </c>
    </row>
    <row r="20" spans="1:9" x14ac:dyDescent="0.25">
      <c r="A20" s="433" t="s">
        <v>404</v>
      </c>
      <c r="B20" s="870">
        <v>160</v>
      </c>
      <c r="C20" s="614">
        <f t="shared" si="1"/>
        <v>0.95808383233532934</v>
      </c>
      <c r="D20" s="614">
        <v>1496.32</v>
      </c>
      <c r="E20" s="614">
        <f t="shared" si="2"/>
        <v>1433.6</v>
      </c>
      <c r="F20" s="880">
        <v>1</v>
      </c>
      <c r="G20" s="614">
        <f t="shared" si="3"/>
        <v>1433.6</v>
      </c>
      <c r="H20" s="614">
        <f t="shared" si="4"/>
        <v>338.19</v>
      </c>
      <c r="I20" s="881">
        <f t="shared" si="5"/>
        <v>1771.79</v>
      </c>
    </row>
    <row r="21" spans="1:9" x14ac:dyDescent="0.25">
      <c r="A21" s="433" t="s">
        <v>404</v>
      </c>
      <c r="B21" s="870">
        <v>24</v>
      </c>
      <c r="C21" s="614">
        <f t="shared" si="1"/>
        <v>0.1437125748502994</v>
      </c>
      <c r="D21" s="614">
        <v>1496.32</v>
      </c>
      <c r="E21" s="614">
        <f t="shared" si="2"/>
        <v>215.04</v>
      </c>
      <c r="F21" s="880">
        <v>1</v>
      </c>
      <c r="G21" s="614">
        <f t="shared" si="3"/>
        <v>215.04</v>
      </c>
      <c r="H21" s="614">
        <f t="shared" si="4"/>
        <v>50.73</v>
      </c>
      <c r="I21" s="881">
        <f t="shared" si="5"/>
        <v>265.77</v>
      </c>
    </row>
    <row r="22" spans="1:9" x14ac:dyDescent="0.25">
      <c r="A22" s="433" t="s">
        <v>404</v>
      </c>
      <c r="B22" s="870">
        <v>120</v>
      </c>
      <c r="C22" s="614">
        <f t="shared" si="1"/>
        <v>0.71856287425149701</v>
      </c>
      <c r="D22" s="614">
        <v>1496.32</v>
      </c>
      <c r="E22" s="614">
        <f t="shared" si="2"/>
        <v>1075.2</v>
      </c>
      <c r="F22" s="880">
        <v>1</v>
      </c>
      <c r="G22" s="614">
        <f t="shared" si="3"/>
        <v>1075.2</v>
      </c>
      <c r="H22" s="614">
        <f t="shared" si="4"/>
        <v>253.64</v>
      </c>
      <c r="I22" s="881">
        <f t="shared" si="5"/>
        <v>1328.8400000000001</v>
      </c>
    </row>
    <row r="23" spans="1:9" x14ac:dyDescent="0.25">
      <c r="A23" s="433" t="s">
        <v>404</v>
      </c>
      <c r="B23" s="870">
        <v>174</v>
      </c>
      <c r="C23" s="614">
        <f t="shared" si="1"/>
        <v>1.0419161676646707</v>
      </c>
      <c r="D23" s="614">
        <v>1496.32</v>
      </c>
      <c r="E23" s="614">
        <f t="shared" si="2"/>
        <v>1559.04</v>
      </c>
      <c r="F23" s="880">
        <v>1</v>
      </c>
      <c r="G23" s="614">
        <f t="shared" si="3"/>
        <v>1559.04</v>
      </c>
      <c r="H23" s="614">
        <f t="shared" si="4"/>
        <v>367.78</v>
      </c>
      <c r="I23" s="881">
        <f t="shared" si="5"/>
        <v>1926.82</v>
      </c>
    </row>
    <row r="24" spans="1:9" x14ac:dyDescent="0.25">
      <c r="A24" s="433" t="s">
        <v>404</v>
      </c>
      <c r="B24" s="870">
        <v>32</v>
      </c>
      <c r="C24" s="614">
        <f t="shared" si="1"/>
        <v>0.19161676646706588</v>
      </c>
      <c r="D24" s="614">
        <v>1496.32</v>
      </c>
      <c r="E24" s="614">
        <f t="shared" si="2"/>
        <v>286.72000000000003</v>
      </c>
      <c r="F24" s="880">
        <v>1</v>
      </c>
      <c r="G24" s="614">
        <f t="shared" si="3"/>
        <v>286.72000000000003</v>
      </c>
      <c r="H24" s="614">
        <f t="shared" si="4"/>
        <v>67.64</v>
      </c>
      <c r="I24" s="881">
        <f t="shared" si="5"/>
        <v>354.36</v>
      </c>
    </row>
    <row r="25" spans="1:9" x14ac:dyDescent="0.25">
      <c r="A25" s="433" t="s">
        <v>404</v>
      </c>
      <c r="B25" s="870">
        <v>48</v>
      </c>
      <c r="C25" s="614">
        <f t="shared" si="1"/>
        <v>0.28742514970059879</v>
      </c>
      <c r="D25" s="614">
        <v>1496.32</v>
      </c>
      <c r="E25" s="614">
        <f t="shared" si="2"/>
        <v>430.08</v>
      </c>
      <c r="F25" s="880">
        <v>1</v>
      </c>
      <c r="G25" s="614">
        <f t="shared" si="3"/>
        <v>430.08</v>
      </c>
      <c r="H25" s="614">
        <f t="shared" si="4"/>
        <v>101.46</v>
      </c>
      <c r="I25" s="881">
        <f t="shared" si="5"/>
        <v>531.54</v>
      </c>
    </row>
    <row r="26" spans="1:9" x14ac:dyDescent="0.25">
      <c r="A26" s="433" t="s">
        <v>404</v>
      </c>
      <c r="B26" s="870">
        <v>138</v>
      </c>
      <c r="C26" s="614">
        <f t="shared" si="1"/>
        <v>0.82634730538922152</v>
      </c>
      <c r="D26" s="614">
        <v>1496.32</v>
      </c>
      <c r="E26" s="614">
        <f t="shared" si="2"/>
        <v>1236.4799999999998</v>
      </c>
      <c r="F26" s="880">
        <v>1</v>
      </c>
      <c r="G26" s="614">
        <f t="shared" si="3"/>
        <v>1236.48</v>
      </c>
      <c r="H26" s="614">
        <f t="shared" si="4"/>
        <v>291.69</v>
      </c>
      <c r="I26" s="881">
        <f t="shared" si="5"/>
        <v>1528.17</v>
      </c>
    </row>
    <row r="27" spans="1:9" x14ac:dyDescent="0.25">
      <c r="A27" s="433" t="s">
        <v>404</v>
      </c>
      <c r="B27" s="870">
        <v>120</v>
      </c>
      <c r="C27" s="614">
        <f t="shared" si="1"/>
        <v>0.71856287425149701</v>
      </c>
      <c r="D27" s="614">
        <v>1496.32</v>
      </c>
      <c r="E27" s="614">
        <f t="shared" si="2"/>
        <v>1075.2</v>
      </c>
      <c r="F27" s="880">
        <v>1</v>
      </c>
      <c r="G27" s="614">
        <f t="shared" si="3"/>
        <v>1075.2</v>
      </c>
      <c r="H27" s="614">
        <f t="shared" si="4"/>
        <v>253.64</v>
      </c>
      <c r="I27" s="881">
        <f t="shared" si="5"/>
        <v>1328.8400000000001</v>
      </c>
    </row>
    <row r="28" spans="1:9" x14ac:dyDescent="0.25">
      <c r="A28" s="433" t="s">
        <v>404</v>
      </c>
      <c r="B28" s="870">
        <v>38</v>
      </c>
      <c r="C28" s="614">
        <f t="shared" si="1"/>
        <v>0.22754491017964071</v>
      </c>
      <c r="D28" s="614">
        <v>1496.32</v>
      </c>
      <c r="E28" s="614">
        <f t="shared" si="2"/>
        <v>340.47999999999996</v>
      </c>
      <c r="F28" s="880">
        <v>1</v>
      </c>
      <c r="G28" s="614">
        <f t="shared" si="3"/>
        <v>340.48</v>
      </c>
      <c r="H28" s="614">
        <f t="shared" si="4"/>
        <v>80.319999999999993</v>
      </c>
      <c r="I28" s="881">
        <f t="shared" si="5"/>
        <v>420.8</v>
      </c>
    </row>
    <row r="29" spans="1:9" x14ac:dyDescent="0.25">
      <c r="A29" s="433" t="s">
        <v>404</v>
      </c>
      <c r="B29" s="870">
        <v>83</v>
      </c>
      <c r="C29" s="614">
        <f t="shared" si="1"/>
        <v>0.49700598802395207</v>
      </c>
      <c r="D29" s="614">
        <v>1496.32</v>
      </c>
      <c r="E29" s="614">
        <f t="shared" si="2"/>
        <v>743.68</v>
      </c>
      <c r="F29" s="880">
        <v>1</v>
      </c>
      <c r="G29" s="614">
        <f t="shared" si="3"/>
        <v>743.68</v>
      </c>
      <c r="H29" s="614">
        <f t="shared" si="4"/>
        <v>175.43</v>
      </c>
      <c r="I29" s="881">
        <f t="shared" si="5"/>
        <v>919.1099999999999</v>
      </c>
    </row>
    <row r="30" spans="1:9" x14ac:dyDescent="0.25">
      <c r="A30" s="433" t="s">
        <v>404</v>
      </c>
      <c r="B30" s="870">
        <v>256</v>
      </c>
      <c r="C30" s="614">
        <f t="shared" si="1"/>
        <v>1.532934131736527</v>
      </c>
      <c r="D30" s="614">
        <v>1496.32</v>
      </c>
      <c r="E30" s="614">
        <f t="shared" si="2"/>
        <v>2293.7600000000002</v>
      </c>
      <c r="F30" s="880">
        <v>1</v>
      </c>
      <c r="G30" s="614">
        <f t="shared" si="3"/>
        <v>2293.7600000000002</v>
      </c>
      <c r="H30" s="614">
        <f t="shared" si="4"/>
        <v>541.1</v>
      </c>
      <c r="I30" s="881">
        <f t="shared" si="5"/>
        <v>2834.86</v>
      </c>
    </row>
    <row r="31" spans="1:9" x14ac:dyDescent="0.25">
      <c r="A31" s="433" t="s">
        <v>404</v>
      </c>
      <c r="B31" s="870">
        <v>232</v>
      </c>
      <c r="C31" s="614">
        <f t="shared" si="1"/>
        <v>1.3892215568862276</v>
      </c>
      <c r="D31" s="614">
        <v>1496.32</v>
      </c>
      <c r="E31" s="614">
        <f t="shared" si="2"/>
        <v>2078.7199999999998</v>
      </c>
      <c r="F31" s="880">
        <v>1</v>
      </c>
      <c r="G31" s="614">
        <f t="shared" si="3"/>
        <v>2078.7199999999998</v>
      </c>
      <c r="H31" s="882">
        <f>ROUND(G31*0.2077,2)</f>
        <v>431.75</v>
      </c>
      <c r="I31" s="881">
        <f t="shared" si="5"/>
        <v>2510.4699999999998</v>
      </c>
    </row>
    <row r="32" spans="1:9" x14ac:dyDescent="0.25">
      <c r="A32" s="433" t="s">
        <v>404</v>
      </c>
      <c r="B32" s="870">
        <v>22</v>
      </c>
      <c r="C32" s="614">
        <f t="shared" si="1"/>
        <v>0.1317365269461078</v>
      </c>
      <c r="D32" s="614">
        <v>1496.32</v>
      </c>
      <c r="E32" s="614">
        <f t="shared" si="2"/>
        <v>197.12</v>
      </c>
      <c r="F32" s="880">
        <v>1</v>
      </c>
      <c r="G32" s="614">
        <f t="shared" si="3"/>
        <v>197.12</v>
      </c>
      <c r="H32" s="614">
        <f t="shared" si="4"/>
        <v>46.5</v>
      </c>
      <c r="I32" s="881">
        <f t="shared" si="5"/>
        <v>243.62</v>
      </c>
    </row>
    <row r="33" spans="1:9" x14ac:dyDescent="0.25">
      <c r="A33" s="433" t="s">
        <v>404</v>
      </c>
      <c r="B33" s="870">
        <v>66</v>
      </c>
      <c r="C33" s="614">
        <f t="shared" si="1"/>
        <v>0.39520958083832336</v>
      </c>
      <c r="D33" s="614">
        <v>1496.32</v>
      </c>
      <c r="E33" s="614">
        <f t="shared" si="2"/>
        <v>591.36</v>
      </c>
      <c r="F33" s="880">
        <v>1</v>
      </c>
      <c r="G33" s="614">
        <f t="shared" si="3"/>
        <v>591.36</v>
      </c>
      <c r="H33" s="614">
        <f t="shared" si="4"/>
        <v>139.5</v>
      </c>
      <c r="I33" s="881">
        <f t="shared" si="5"/>
        <v>730.86</v>
      </c>
    </row>
    <row r="34" spans="1:9" x14ac:dyDescent="0.25">
      <c r="A34" s="433" t="s">
        <v>404</v>
      </c>
      <c r="B34" s="870">
        <v>76</v>
      </c>
      <c r="C34" s="614">
        <f t="shared" si="1"/>
        <v>0.45508982035928142</v>
      </c>
      <c r="D34" s="614">
        <v>1496.32</v>
      </c>
      <c r="E34" s="614">
        <f t="shared" si="2"/>
        <v>680.95999999999992</v>
      </c>
      <c r="F34" s="880">
        <v>1</v>
      </c>
      <c r="G34" s="614">
        <f t="shared" si="3"/>
        <v>680.96</v>
      </c>
      <c r="H34" s="614">
        <f t="shared" si="4"/>
        <v>160.63999999999999</v>
      </c>
      <c r="I34" s="881">
        <f t="shared" si="5"/>
        <v>841.6</v>
      </c>
    </row>
    <row r="35" spans="1:9" x14ac:dyDescent="0.25">
      <c r="A35" s="433" t="s">
        <v>404</v>
      </c>
      <c r="B35" s="870">
        <v>24.5</v>
      </c>
      <c r="C35" s="614">
        <f t="shared" si="1"/>
        <v>0.1467065868263473</v>
      </c>
      <c r="D35" s="614">
        <v>1496.32</v>
      </c>
      <c r="E35" s="614">
        <f t="shared" si="2"/>
        <v>219.51999999999998</v>
      </c>
      <c r="F35" s="880">
        <v>1</v>
      </c>
      <c r="G35" s="614">
        <f t="shared" si="3"/>
        <v>219.52</v>
      </c>
      <c r="H35" s="882">
        <f>ROUND(G35*0.2077,2)</f>
        <v>45.59</v>
      </c>
      <c r="I35" s="881">
        <f t="shared" si="5"/>
        <v>265.11</v>
      </c>
    </row>
    <row r="36" spans="1:9" x14ac:dyDescent="0.25">
      <c r="A36" s="433" t="s">
        <v>404</v>
      </c>
      <c r="B36" s="870">
        <v>6</v>
      </c>
      <c r="C36" s="614">
        <f t="shared" si="1"/>
        <v>3.5928143712574849E-2</v>
      </c>
      <c r="D36" s="614">
        <v>1496.32</v>
      </c>
      <c r="E36" s="614">
        <f t="shared" si="2"/>
        <v>53.76</v>
      </c>
      <c r="F36" s="880">
        <v>1</v>
      </c>
      <c r="G36" s="614">
        <f t="shared" si="3"/>
        <v>53.76</v>
      </c>
      <c r="H36" s="614">
        <f t="shared" si="4"/>
        <v>12.68</v>
      </c>
      <c r="I36" s="881">
        <f t="shared" si="5"/>
        <v>66.44</v>
      </c>
    </row>
    <row r="37" spans="1:9" x14ac:dyDescent="0.25">
      <c r="A37" s="433" t="s">
        <v>404</v>
      </c>
      <c r="B37" s="870">
        <v>66</v>
      </c>
      <c r="C37" s="614">
        <f t="shared" si="1"/>
        <v>0.39520958083832336</v>
      </c>
      <c r="D37" s="614">
        <v>1496.32</v>
      </c>
      <c r="E37" s="614">
        <f t="shared" si="2"/>
        <v>591.36</v>
      </c>
      <c r="F37" s="880">
        <v>1</v>
      </c>
      <c r="G37" s="614">
        <f t="shared" si="3"/>
        <v>591.36</v>
      </c>
      <c r="H37" s="614">
        <f t="shared" si="4"/>
        <v>139.5</v>
      </c>
      <c r="I37" s="881">
        <f t="shared" si="5"/>
        <v>730.86</v>
      </c>
    </row>
    <row r="38" spans="1:9" x14ac:dyDescent="0.25">
      <c r="A38" s="433" t="s">
        <v>404</v>
      </c>
      <c r="B38" s="870">
        <v>22</v>
      </c>
      <c r="C38" s="614">
        <f t="shared" si="1"/>
        <v>0.1317365269461078</v>
      </c>
      <c r="D38" s="614">
        <v>1496.32</v>
      </c>
      <c r="E38" s="614">
        <f t="shared" si="2"/>
        <v>197.12</v>
      </c>
      <c r="F38" s="880">
        <v>1</v>
      </c>
      <c r="G38" s="614">
        <f t="shared" si="3"/>
        <v>197.12</v>
      </c>
      <c r="H38" s="614">
        <f t="shared" si="4"/>
        <v>46.5</v>
      </c>
      <c r="I38" s="881">
        <f t="shared" si="5"/>
        <v>243.62</v>
      </c>
    </row>
    <row r="39" spans="1:9" x14ac:dyDescent="0.25">
      <c r="A39" s="433" t="s">
        <v>404</v>
      </c>
      <c r="B39" s="870">
        <v>154</v>
      </c>
      <c r="C39" s="614">
        <f t="shared" si="1"/>
        <v>0.92215568862275454</v>
      </c>
      <c r="D39" s="614">
        <v>1496.32</v>
      </c>
      <c r="E39" s="614">
        <f t="shared" si="2"/>
        <v>1379.84</v>
      </c>
      <c r="F39" s="880">
        <v>1</v>
      </c>
      <c r="G39" s="614">
        <f t="shared" si="3"/>
        <v>1379.84</v>
      </c>
      <c r="H39" s="614">
        <f t="shared" si="4"/>
        <v>325.5</v>
      </c>
      <c r="I39" s="881">
        <f t="shared" si="5"/>
        <v>1705.34</v>
      </c>
    </row>
    <row r="40" spans="1:9" x14ac:dyDescent="0.25">
      <c r="A40" s="433" t="s">
        <v>404</v>
      </c>
      <c r="B40" s="870">
        <v>104</v>
      </c>
      <c r="C40" s="614">
        <f t="shared" si="1"/>
        <v>0.6227544910179641</v>
      </c>
      <c r="D40" s="614">
        <v>1496.32</v>
      </c>
      <c r="E40" s="614">
        <f t="shared" si="2"/>
        <v>931.84</v>
      </c>
      <c r="F40" s="880">
        <v>1</v>
      </c>
      <c r="G40" s="614">
        <f t="shared" si="3"/>
        <v>931.84</v>
      </c>
      <c r="H40" s="614">
        <f t="shared" si="4"/>
        <v>219.82</v>
      </c>
      <c r="I40" s="881">
        <f t="shared" si="5"/>
        <v>1151.6600000000001</v>
      </c>
    </row>
    <row r="41" spans="1:9" x14ac:dyDescent="0.25">
      <c r="A41" s="433" t="s">
        <v>404</v>
      </c>
      <c r="B41" s="870">
        <v>96</v>
      </c>
      <c r="C41" s="614">
        <f t="shared" si="1"/>
        <v>0.57485029940119758</v>
      </c>
      <c r="D41" s="614">
        <v>1496.32</v>
      </c>
      <c r="E41" s="614">
        <f t="shared" si="2"/>
        <v>860.16</v>
      </c>
      <c r="F41" s="880">
        <v>1</v>
      </c>
      <c r="G41" s="614">
        <f t="shared" si="3"/>
        <v>860.16</v>
      </c>
      <c r="H41" s="614">
        <f t="shared" si="4"/>
        <v>202.91</v>
      </c>
      <c r="I41" s="881">
        <f t="shared" si="5"/>
        <v>1063.07</v>
      </c>
    </row>
    <row r="42" spans="1:9" x14ac:dyDescent="0.25">
      <c r="A42" s="433" t="s">
        <v>404</v>
      </c>
      <c r="B42" s="870">
        <v>14</v>
      </c>
      <c r="C42" s="614">
        <f t="shared" si="1"/>
        <v>8.3832335329341312E-2</v>
      </c>
      <c r="D42" s="614">
        <v>1496.32</v>
      </c>
      <c r="E42" s="614">
        <f t="shared" si="2"/>
        <v>125.43999999999998</v>
      </c>
      <c r="F42" s="880">
        <v>1</v>
      </c>
      <c r="G42" s="614">
        <f t="shared" si="3"/>
        <v>125.44</v>
      </c>
      <c r="H42" s="614">
        <f t="shared" si="4"/>
        <v>29.59</v>
      </c>
      <c r="I42" s="881">
        <f t="shared" si="5"/>
        <v>155.03</v>
      </c>
    </row>
    <row r="43" spans="1:9" x14ac:dyDescent="0.25">
      <c r="A43" s="433" t="s">
        <v>404</v>
      </c>
      <c r="B43" s="870">
        <v>168</v>
      </c>
      <c r="C43" s="614">
        <f t="shared" si="1"/>
        <v>1.0059880239520957</v>
      </c>
      <c r="D43" s="614">
        <v>1496.32</v>
      </c>
      <c r="E43" s="614">
        <f t="shared" si="2"/>
        <v>1505.2799999999997</v>
      </c>
      <c r="F43" s="880">
        <v>1</v>
      </c>
      <c r="G43" s="614">
        <f t="shared" si="3"/>
        <v>1505.28</v>
      </c>
      <c r="H43" s="614">
        <f t="shared" si="4"/>
        <v>355.1</v>
      </c>
      <c r="I43" s="881">
        <f t="shared" si="5"/>
        <v>1860.38</v>
      </c>
    </row>
    <row r="44" spans="1:9" x14ac:dyDescent="0.25">
      <c r="A44" s="433" t="s">
        <v>404</v>
      </c>
      <c r="B44" s="870">
        <v>48</v>
      </c>
      <c r="C44" s="614">
        <f t="shared" si="1"/>
        <v>0.28742514970059879</v>
      </c>
      <c r="D44" s="614">
        <v>1496.32</v>
      </c>
      <c r="E44" s="614">
        <f t="shared" si="2"/>
        <v>430.08</v>
      </c>
      <c r="F44" s="880">
        <v>1</v>
      </c>
      <c r="G44" s="614">
        <f t="shared" si="3"/>
        <v>430.08</v>
      </c>
      <c r="H44" s="614">
        <f t="shared" si="4"/>
        <v>101.46</v>
      </c>
      <c r="I44" s="881">
        <f t="shared" si="5"/>
        <v>531.54</v>
      </c>
    </row>
    <row r="45" spans="1:9" x14ac:dyDescent="0.25">
      <c r="A45" s="433" t="s">
        <v>404</v>
      </c>
      <c r="B45" s="870">
        <v>40</v>
      </c>
      <c r="C45" s="614">
        <f t="shared" si="1"/>
        <v>0.23952095808383234</v>
      </c>
      <c r="D45" s="614">
        <v>1496.32</v>
      </c>
      <c r="E45" s="614">
        <f t="shared" si="2"/>
        <v>358.4</v>
      </c>
      <c r="F45" s="880">
        <v>1</v>
      </c>
      <c r="G45" s="614">
        <f t="shared" si="3"/>
        <v>358.4</v>
      </c>
      <c r="H45" s="614">
        <f t="shared" si="4"/>
        <v>84.55</v>
      </c>
      <c r="I45" s="881">
        <f t="shared" si="5"/>
        <v>442.95</v>
      </c>
    </row>
    <row r="46" spans="1:9" x14ac:dyDescent="0.25">
      <c r="A46" s="433" t="s">
        <v>404</v>
      </c>
      <c r="B46" s="870">
        <v>58</v>
      </c>
      <c r="C46" s="614">
        <f t="shared" si="1"/>
        <v>0.3473053892215569</v>
      </c>
      <c r="D46" s="614">
        <v>1496.32</v>
      </c>
      <c r="E46" s="614">
        <f t="shared" si="2"/>
        <v>519.67999999999995</v>
      </c>
      <c r="F46" s="880">
        <v>1</v>
      </c>
      <c r="G46" s="614">
        <f t="shared" si="3"/>
        <v>519.67999999999995</v>
      </c>
      <c r="H46" s="614">
        <f t="shared" si="4"/>
        <v>122.59</v>
      </c>
      <c r="I46" s="881">
        <f t="shared" si="5"/>
        <v>642.27</v>
      </c>
    </row>
    <row r="47" spans="1:9" x14ac:dyDescent="0.25">
      <c r="A47" s="433" t="s">
        <v>404</v>
      </c>
      <c r="B47" s="870">
        <v>48</v>
      </c>
      <c r="C47" s="614">
        <f t="shared" si="1"/>
        <v>0.28742514970059879</v>
      </c>
      <c r="D47" s="614">
        <v>1496.32</v>
      </c>
      <c r="E47" s="614">
        <f t="shared" si="2"/>
        <v>430.08</v>
      </c>
      <c r="F47" s="880">
        <v>1</v>
      </c>
      <c r="G47" s="614">
        <f t="shared" si="3"/>
        <v>430.08</v>
      </c>
      <c r="H47" s="614">
        <f t="shared" si="4"/>
        <v>101.46</v>
      </c>
      <c r="I47" s="881">
        <f t="shared" si="5"/>
        <v>531.54</v>
      </c>
    </row>
    <row r="48" spans="1:9" x14ac:dyDescent="0.25">
      <c r="A48" s="433" t="s">
        <v>404</v>
      </c>
      <c r="B48" s="870">
        <v>147</v>
      </c>
      <c r="C48" s="614">
        <f t="shared" si="1"/>
        <v>0.88023952095808389</v>
      </c>
      <c r="D48" s="614">
        <v>1454.57</v>
      </c>
      <c r="E48" s="614">
        <f t="shared" si="2"/>
        <v>1280.3700000000001</v>
      </c>
      <c r="F48" s="880">
        <v>1</v>
      </c>
      <c r="G48" s="614">
        <f t="shared" si="3"/>
        <v>1280.3699999999999</v>
      </c>
      <c r="H48" s="614">
        <f t="shared" si="4"/>
        <v>302.04000000000002</v>
      </c>
      <c r="I48" s="881">
        <f t="shared" si="5"/>
        <v>1582.4099999999999</v>
      </c>
    </row>
    <row r="49" spans="1:9" x14ac:dyDescent="0.25">
      <c r="A49" s="433" t="s">
        <v>404</v>
      </c>
      <c r="B49" s="870">
        <v>54</v>
      </c>
      <c r="C49" s="614">
        <f t="shared" si="1"/>
        <v>0.32335329341317365</v>
      </c>
      <c r="D49" s="614">
        <v>1454.57</v>
      </c>
      <c r="E49" s="614">
        <f t="shared" si="2"/>
        <v>470.34</v>
      </c>
      <c r="F49" s="880">
        <v>1</v>
      </c>
      <c r="G49" s="614">
        <f t="shared" si="3"/>
        <v>470.34</v>
      </c>
      <c r="H49" s="614">
        <f t="shared" si="4"/>
        <v>110.95</v>
      </c>
      <c r="I49" s="881">
        <f t="shared" si="5"/>
        <v>581.29</v>
      </c>
    </row>
    <row r="50" spans="1:9" ht="31.5" x14ac:dyDescent="0.25">
      <c r="A50" s="432" t="s">
        <v>7</v>
      </c>
      <c r="B50" s="639">
        <f>SUM(B51:B59)</f>
        <v>1440</v>
      </c>
      <c r="C50" s="623">
        <f t="shared" ref="C50:I50" si="6">SUM(C51:C59)</f>
        <v>8.6227544910179645</v>
      </c>
      <c r="D50" s="623"/>
      <c r="E50" s="623"/>
      <c r="F50" s="622"/>
      <c r="G50" s="623">
        <f t="shared" si="6"/>
        <v>8384.4</v>
      </c>
      <c r="H50" s="623">
        <f t="shared" si="6"/>
        <v>1977.9</v>
      </c>
      <c r="I50" s="624">
        <f t="shared" si="6"/>
        <v>10362.299999999997</v>
      </c>
    </row>
    <row r="51" spans="1:9" x14ac:dyDescent="0.25">
      <c r="A51" s="433" t="s">
        <v>1315</v>
      </c>
      <c r="B51" s="870">
        <v>168</v>
      </c>
      <c r="C51" s="614">
        <f>B51/167</f>
        <v>1.0059880239520957</v>
      </c>
      <c r="D51" s="614">
        <v>996.99</v>
      </c>
      <c r="E51" s="614">
        <f t="shared" si="2"/>
        <v>1002.9599999999999</v>
      </c>
      <c r="F51" s="880">
        <v>1</v>
      </c>
      <c r="G51" s="614">
        <f t="shared" si="3"/>
        <v>1002.96</v>
      </c>
      <c r="H51" s="614">
        <f t="shared" si="4"/>
        <v>236.6</v>
      </c>
      <c r="I51" s="881">
        <f t="shared" si="5"/>
        <v>1239.56</v>
      </c>
    </row>
    <row r="52" spans="1:9" x14ac:dyDescent="0.25">
      <c r="A52" s="433" t="s">
        <v>1315</v>
      </c>
      <c r="B52" s="870">
        <v>168</v>
      </c>
      <c r="C52" s="614">
        <f t="shared" ref="C52:C59" si="7">B52/167</f>
        <v>1.0059880239520957</v>
      </c>
      <c r="D52" s="614">
        <v>996.99</v>
      </c>
      <c r="E52" s="614">
        <f t="shared" si="2"/>
        <v>1002.9599999999999</v>
      </c>
      <c r="F52" s="880">
        <v>1</v>
      </c>
      <c r="G52" s="614">
        <f t="shared" si="3"/>
        <v>1002.96</v>
      </c>
      <c r="H52" s="614">
        <f t="shared" si="4"/>
        <v>236.6</v>
      </c>
      <c r="I52" s="881">
        <f t="shared" si="5"/>
        <v>1239.56</v>
      </c>
    </row>
    <row r="53" spans="1:9" x14ac:dyDescent="0.25">
      <c r="A53" s="433" t="s">
        <v>1315</v>
      </c>
      <c r="B53" s="870">
        <v>192</v>
      </c>
      <c r="C53" s="614">
        <f t="shared" si="7"/>
        <v>1.1497005988023952</v>
      </c>
      <c r="D53" s="614">
        <v>996.99</v>
      </c>
      <c r="E53" s="614">
        <f t="shared" si="2"/>
        <v>1146.24</v>
      </c>
      <c r="F53" s="880">
        <v>1</v>
      </c>
      <c r="G53" s="614">
        <f t="shared" si="3"/>
        <v>1146.24</v>
      </c>
      <c r="H53" s="614">
        <f t="shared" si="4"/>
        <v>270.39999999999998</v>
      </c>
      <c r="I53" s="881">
        <f t="shared" si="5"/>
        <v>1416.6399999999999</v>
      </c>
    </row>
    <row r="54" spans="1:9" x14ac:dyDescent="0.25">
      <c r="A54" s="433" t="s">
        <v>1315</v>
      </c>
      <c r="B54" s="870">
        <v>192</v>
      </c>
      <c r="C54" s="614">
        <f t="shared" si="7"/>
        <v>1.1497005988023952</v>
      </c>
      <c r="D54" s="614">
        <v>996.99</v>
      </c>
      <c r="E54" s="614">
        <f t="shared" si="2"/>
        <v>1146.24</v>
      </c>
      <c r="F54" s="880">
        <v>1</v>
      </c>
      <c r="G54" s="614">
        <f t="shared" si="3"/>
        <v>1146.24</v>
      </c>
      <c r="H54" s="614">
        <f t="shared" si="4"/>
        <v>270.39999999999998</v>
      </c>
      <c r="I54" s="881">
        <f t="shared" si="5"/>
        <v>1416.6399999999999</v>
      </c>
    </row>
    <row r="55" spans="1:9" x14ac:dyDescent="0.25">
      <c r="A55" s="433" t="s">
        <v>1315</v>
      </c>
      <c r="B55" s="870">
        <v>168</v>
      </c>
      <c r="C55" s="614">
        <f t="shared" si="7"/>
        <v>1.0059880239520957</v>
      </c>
      <c r="D55" s="614">
        <v>996.99</v>
      </c>
      <c r="E55" s="614">
        <f t="shared" si="2"/>
        <v>1002.9599999999999</v>
      </c>
      <c r="F55" s="880">
        <v>1</v>
      </c>
      <c r="G55" s="614">
        <f t="shared" si="3"/>
        <v>1002.96</v>
      </c>
      <c r="H55" s="614">
        <f t="shared" si="4"/>
        <v>236.6</v>
      </c>
      <c r="I55" s="881">
        <f t="shared" si="5"/>
        <v>1239.56</v>
      </c>
    </row>
    <row r="56" spans="1:9" x14ac:dyDescent="0.25">
      <c r="A56" s="433" t="s">
        <v>1315</v>
      </c>
      <c r="B56" s="870">
        <v>96</v>
      </c>
      <c r="C56" s="614">
        <f t="shared" si="7"/>
        <v>0.57485029940119758</v>
      </c>
      <c r="D56" s="614">
        <v>996.99</v>
      </c>
      <c r="E56" s="614">
        <f t="shared" si="2"/>
        <v>573.12</v>
      </c>
      <c r="F56" s="880">
        <v>1</v>
      </c>
      <c r="G56" s="614">
        <f t="shared" si="3"/>
        <v>573.12</v>
      </c>
      <c r="H56" s="614">
        <f t="shared" si="4"/>
        <v>135.19999999999999</v>
      </c>
      <c r="I56" s="881">
        <f t="shared" si="5"/>
        <v>708.31999999999994</v>
      </c>
    </row>
    <row r="57" spans="1:9" x14ac:dyDescent="0.25">
      <c r="A57" s="433" t="s">
        <v>1315</v>
      </c>
      <c r="B57" s="870">
        <v>96</v>
      </c>
      <c r="C57" s="614">
        <f t="shared" si="7"/>
        <v>0.57485029940119758</v>
      </c>
      <c r="D57" s="614">
        <v>996.99</v>
      </c>
      <c r="E57" s="614">
        <f t="shared" si="2"/>
        <v>573.12</v>
      </c>
      <c r="F57" s="880">
        <v>1</v>
      </c>
      <c r="G57" s="614">
        <f t="shared" si="3"/>
        <v>573.12</v>
      </c>
      <c r="H57" s="614">
        <f t="shared" si="4"/>
        <v>135.19999999999999</v>
      </c>
      <c r="I57" s="881">
        <f t="shared" si="5"/>
        <v>708.31999999999994</v>
      </c>
    </row>
    <row r="58" spans="1:9" x14ac:dyDescent="0.25">
      <c r="A58" s="433" t="s">
        <v>1315</v>
      </c>
      <c r="B58" s="870">
        <v>192</v>
      </c>
      <c r="C58" s="614">
        <f t="shared" si="7"/>
        <v>1.1497005988023952</v>
      </c>
      <c r="D58" s="614">
        <v>898.46</v>
      </c>
      <c r="E58" s="614">
        <f t="shared" si="2"/>
        <v>1032.96</v>
      </c>
      <c r="F58" s="880">
        <v>1</v>
      </c>
      <c r="G58" s="614">
        <f t="shared" si="3"/>
        <v>1032.96</v>
      </c>
      <c r="H58" s="614">
        <f t="shared" si="4"/>
        <v>243.68</v>
      </c>
      <c r="I58" s="881">
        <f t="shared" si="5"/>
        <v>1276.6400000000001</v>
      </c>
    </row>
    <row r="59" spans="1:9" x14ac:dyDescent="0.25">
      <c r="A59" s="433" t="s">
        <v>1315</v>
      </c>
      <c r="B59" s="870">
        <v>168</v>
      </c>
      <c r="C59" s="614">
        <f t="shared" si="7"/>
        <v>1.0059880239520957</v>
      </c>
      <c r="D59" s="614">
        <v>898.46</v>
      </c>
      <c r="E59" s="614">
        <f t="shared" si="2"/>
        <v>903.84</v>
      </c>
      <c r="F59" s="880">
        <v>1</v>
      </c>
      <c r="G59" s="614">
        <f t="shared" si="3"/>
        <v>903.84</v>
      </c>
      <c r="H59" s="614">
        <f t="shared" si="4"/>
        <v>213.22</v>
      </c>
      <c r="I59" s="881">
        <f t="shared" si="5"/>
        <v>1117.06</v>
      </c>
    </row>
    <row r="60" spans="1:9" ht="31.5" x14ac:dyDescent="0.25">
      <c r="A60" s="432" t="s">
        <v>8</v>
      </c>
      <c r="B60" s="639">
        <f>SUM(B61:B64)</f>
        <v>720</v>
      </c>
      <c r="C60" s="623">
        <f t="shared" ref="C60:I60" si="8">SUM(C61:C64)</f>
        <v>4.3113772455089823</v>
      </c>
      <c r="D60" s="623"/>
      <c r="E60" s="623"/>
      <c r="F60" s="622"/>
      <c r="G60" s="623">
        <f t="shared" si="8"/>
        <v>3225.6</v>
      </c>
      <c r="H60" s="623">
        <f t="shared" si="8"/>
        <v>760.92000000000007</v>
      </c>
      <c r="I60" s="624">
        <f t="shared" si="8"/>
        <v>3986.52</v>
      </c>
    </row>
    <row r="61" spans="1:9" x14ac:dyDescent="0.25">
      <c r="A61" s="433" t="s">
        <v>408</v>
      </c>
      <c r="B61" s="870">
        <v>192</v>
      </c>
      <c r="C61" s="614">
        <f>B61/167</f>
        <v>1.1497005988023952</v>
      </c>
      <c r="D61" s="614">
        <v>748.16</v>
      </c>
      <c r="E61" s="614">
        <f t="shared" si="2"/>
        <v>860.16</v>
      </c>
      <c r="F61" s="880">
        <v>1</v>
      </c>
      <c r="G61" s="614">
        <f t="shared" si="3"/>
        <v>860.16</v>
      </c>
      <c r="H61" s="614">
        <f t="shared" si="4"/>
        <v>202.91</v>
      </c>
      <c r="I61" s="881">
        <f t="shared" si="5"/>
        <v>1063.07</v>
      </c>
    </row>
    <row r="62" spans="1:9" x14ac:dyDescent="0.25">
      <c r="A62" s="433" t="s">
        <v>408</v>
      </c>
      <c r="B62" s="870">
        <v>168</v>
      </c>
      <c r="C62" s="614">
        <f t="shared" ref="C62:C64" si="9">B62/167</f>
        <v>1.0059880239520957</v>
      </c>
      <c r="D62" s="614">
        <v>748.16</v>
      </c>
      <c r="E62" s="614">
        <f t="shared" si="2"/>
        <v>752.63999999999987</v>
      </c>
      <c r="F62" s="880">
        <v>1</v>
      </c>
      <c r="G62" s="614">
        <f t="shared" si="3"/>
        <v>752.64</v>
      </c>
      <c r="H62" s="614">
        <f t="shared" si="4"/>
        <v>177.55</v>
      </c>
      <c r="I62" s="881">
        <f t="shared" si="5"/>
        <v>930.19</v>
      </c>
    </row>
    <row r="63" spans="1:9" x14ac:dyDescent="0.25">
      <c r="A63" s="433" t="s">
        <v>408</v>
      </c>
      <c r="B63" s="870">
        <v>192</v>
      </c>
      <c r="C63" s="614">
        <f t="shared" si="9"/>
        <v>1.1497005988023952</v>
      </c>
      <c r="D63" s="614">
        <v>748.16</v>
      </c>
      <c r="E63" s="614">
        <f t="shared" si="2"/>
        <v>860.16</v>
      </c>
      <c r="F63" s="880">
        <v>1</v>
      </c>
      <c r="G63" s="614">
        <f t="shared" si="3"/>
        <v>860.16</v>
      </c>
      <c r="H63" s="614">
        <f t="shared" si="4"/>
        <v>202.91</v>
      </c>
      <c r="I63" s="881">
        <f t="shared" si="5"/>
        <v>1063.07</v>
      </c>
    </row>
    <row r="64" spans="1:9" x14ac:dyDescent="0.25">
      <c r="A64" s="433" t="s">
        <v>408</v>
      </c>
      <c r="B64" s="870">
        <v>168</v>
      </c>
      <c r="C64" s="614">
        <f t="shared" si="9"/>
        <v>1.0059880239520957</v>
      </c>
      <c r="D64" s="614">
        <v>748.16</v>
      </c>
      <c r="E64" s="614">
        <f t="shared" si="2"/>
        <v>752.63999999999987</v>
      </c>
      <c r="F64" s="880">
        <v>1</v>
      </c>
      <c r="G64" s="614">
        <f t="shared" si="3"/>
        <v>752.64</v>
      </c>
      <c r="H64" s="614">
        <f t="shared" si="4"/>
        <v>177.55</v>
      </c>
      <c r="I64" s="881">
        <f t="shared" si="5"/>
        <v>930.19</v>
      </c>
    </row>
    <row r="65" spans="1:9" x14ac:dyDescent="0.25">
      <c r="A65" s="432" t="s">
        <v>6</v>
      </c>
      <c r="B65" s="639">
        <f>SUM(B66:B69)</f>
        <v>720</v>
      </c>
      <c r="C65" s="623">
        <f t="shared" ref="C65:I65" si="10">SUM(C66:C69)</f>
        <v>4.3113772455089823</v>
      </c>
      <c r="D65" s="623"/>
      <c r="E65" s="623"/>
      <c r="F65" s="622"/>
      <c r="G65" s="623">
        <f t="shared" si="10"/>
        <v>2664</v>
      </c>
      <c r="H65" s="623">
        <f t="shared" si="10"/>
        <v>610.91000000000008</v>
      </c>
      <c r="I65" s="624">
        <f t="shared" si="10"/>
        <v>3274.91</v>
      </c>
    </row>
    <row r="66" spans="1:9" x14ac:dyDescent="0.25">
      <c r="A66" s="433" t="s">
        <v>1316</v>
      </c>
      <c r="B66" s="870">
        <v>216</v>
      </c>
      <c r="C66" s="614">
        <f>B66/167</f>
        <v>1.2934131736526946</v>
      </c>
      <c r="D66" s="614">
        <v>617.9</v>
      </c>
      <c r="E66" s="614">
        <f t="shared" si="2"/>
        <v>799.19999999999993</v>
      </c>
      <c r="F66" s="880">
        <v>1</v>
      </c>
      <c r="G66" s="614">
        <f t="shared" si="3"/>
        <v>799.2</v>
      </c>
      <c r="H66" s="614">
        <f t="shared" si="4"/>
        <v>188.53</v>
      </c>
      <c r="I66" s="881">
        <f t="shared" si="5"/>
        <v>987.73</v>
      </c>
    </row>
    <row r="67" spans="1:9" x14ac:dyDescent="0.25">
      <c r="A67" s="433" t="s">
        <v>1316</v>
      </c>
      <c r="B67" s="870">
        <v>144</v>
      </c>
      <c r="C67" s="614">
        <f t="shared" ref="C67:C69" si="11">B67/167</f>
        <v>0.86227544910179643</v>
      </c>
      <c r="D67" s="614">
        <v>617.9</v>
      </c>
      <c r="E67" s="614">
        <f t="shared" si="2"/>
        <v>532.79999999999995</v>
      </c>
      <c r="F67" s="880">
        <v>1</v>
      </c>
      <c r="G67" s="614">
        <f t="shared" si="3"/>
        <v>532.79999999999995</v>
      </c>
      <c r="H67" s="614">
        <f t="shared" si="4"/>
        <v>125.69</v>
      </c>
      <c r="I67" s="881">
        <f t="shared" si="5"/>
        <v>658.49</v>
      </c>
    </row>
    <row r="68" spans="1:9" x14ac:dyDescent="0.25">
      <c r="A68" s="433" t="s">
        <v>1316</v>
      </c>
      <c r="B68" s="870">
        <v>192</v>
      </c>
      <c r="C68" s="614">
        <f t="shared" si="11"/>
        <v>1.1497005988023952</v>
      </c>
      <c r="D68" s="614">
        <v>617.9</v>
      </c>
      <c r="E68" s="614">
        <f t="shared" si="2"/>
        <v>710.4</v>
      </c>
      <c r="F68" s="880">
        <v>1</v>
      </c>
      <c r="G68" s="614">
        <f t="shared" si="3"/>
        <v>710.4</v>
      </c>
      <c r="H68" s="614">
        <f t="shared" si="4"/>
        <v>167.58</v>
      </c>
      <c r="I68" s="881">
        <f t="shared" si="5"/>
        <v>877.98</v>
      </c>
    </row>
    <row r="69" spans="1:9" x14ac:dyDescent="0.25">
      <c r="A69" s="433" t="s">
        <v>1316</v>
      </c>
      <c r="B69" s="870">
        <v>168</v>
      </c>
      <c r="C69" s="614">
        <f t="shared" si="11"/>
        <v>1.0059880239520957</v>
      </c>
      <c r="D69" s="614">
        <v>617.9</v>
      </c>
      <c r="E69" s="614">
        <f t="shared" si="2"/>
        <v>621.59999999999991</v>
      </c>
      <c r="F69" s="880">
        <v>1</v>
      </c>
      <c r="G69" s="614">
        <f t="shared" si="3"/>
        <v>621.6</v>
      </c>
      <c r="H69" s="882">
        <f>ROUND(G69*0.2077,2)</f>
        <v>129.11000000000001</v>
      </c>
      <c r="I69" s="881">
        <f t="shared" si="5"/>
        <v>750.71</v>
      </c>
    </row>
    <row r="70" spans="1:9" s="196" customFormat="1" x14ac:dyDescent="0.25">
      <c r="A70" s="371" t="s">
        <v>1317</v>
      </c>
      <c r="B70" s="933">
        <f>B71</f>
        <v>720</v>
      </c>
      <c r="C70" s="929">
        <f t="shared" ref="C70:I70" si="12">C71</f>
        <v>4.3113772455089823</v>
      </c>
      <c r="D70" s="929"/>
      <c r="E70" s="929"/>
      <c r="F70" s="931"/>
      <c r="G70" s="929">
        <f t="shared" si="12"/>
        <v>4514.3999999999996</v>
      </c>
      <c r="H70" s="929">
        <f t="shared" si="12"/>
        <v>1064.96</v>
      </c>
      <c r="I70" s="930">
        <f t="shared" si="12"/>
        <v>5579.3600000000006</v>
      </c>
    </row>
    <row r="71" spans="1:9" ht="31.5" x14ac:dyDescent="0.25">
      <c r="A71" s="432" t="s">
        <v>7</v>
      </c>
      <c r="B71" s="639">
        <f>SUM(B72:B75)</f>
        <v>720</v>
      </c>
      <c r="C71" s="623">
        <f t="shared" ref="C71:I71" si="13">SUM(C72:C75)</f>
        <v>4.3113772455089823</v>
      </c>
      <c r="D71" s="623"/>
      <c r="E71" s="623"/>
      <c r="F71" s="622"/>
      <c r="G71" s="623">
        <f t="shared" si="13"/>
        <v>4514.3999999999996</v>
      </c>
      <c r="H71" s="623">
        <f t="shared" si="13"/>
        <v>1064.96</v>
      </c>
      <c r="I71" s="624">
        <f t="shared" si="13"/>
        <v>5579.3600000000006</v>
      </c>
    </row>
    <row r="72" spans="1:9" x14ac:dyDescent="0.25">
      <c r="A72" s="433" t="s">
        <v>46</v>
      </c>
      <c r="B72" s="870">
        <v>192</v>
      </c>
      <c r="C72" s="614">
        <f>B72/167</f>
        <v>1.1497005988023952</v>
      </c>
      <c r="D72" s="614">
        <v>1047.0899999999999</v>
      </c>
      <c r="E72" s="614">
        <f t="shared" ref="E72:E135" si="14">C72*D72</f>
        <v>1203.8399999999999</v>
      </c>
      <c r="F72" s="880">
        <v>1</v>
      </c>
      <c r="G72" s="614">
        <f t="shared" si="3"/>
        <v>1203.8399999999999</v>
      </c>
      <c r="H72" s="614">
        <f t="shared" si="4"/>
        <v>283.99</v>
      </c>
      <c r="I72" s="881">
        <f t="shared" ref="I72:I135" si="15">SUM(G72:H72)</f>
        <v>1487.83</v>
      </c>
    </row>
    <row r="73" spans="1:9" x14ac:dyDescent="0.25">
      <c r="A73" s="433" t="s">
        <v>46</v>
      </c>
      <c r="B73" s="870">
        <v>168</v>
      </c>
      <c r="C73" s="614">
        <f t="shared" ref="C73:C75" si="16">B73/167</f>
        <v>1.0059880239520957</v>
      </c>
      <c r="D73" s="614">
        <v>1047.0899999999999</v>
      </c>
      <c r="E73" s="614">
        <f t="shared" si="14"/>
        <v>1053.3599999999999</v>
      </c>
      <c r="F73" s="880">
        <v>1</v>
      </c>
      <c r="G73" s="614">
        <f t="shared" ref="G73:G123" si="17">ROUND(E73*F73,2)</f>
        <v>1053.3599999999999</v>
      </c>
      <c r="H73" s="614">
        <f t="shared" ref="H73:H123" si="18">ROUND(G73*0.2359,2)</f>
        <v>248.49</v>
      </c>
      <c r="I73" s="881">
        <f t="shared" si="15"/>
        <v>1301.8499999999999</v>
      </c>
    </row>
    <row r="74" spans="1:9" x14ac:dyDescent="0.25">
      <c r="A74" s="433" t="s">
        <v>46</v>
      </c>
      <c r="B74" s="870">
        <v>192</v>
      </c>
      <c r="C74" s="614">
        <f t="shared" si="16"/>
        <v>1.1497005988023952</v>
      </c>
      <c r="D74" s="614">
        <v>1047.0899999999999</v>
      </c>
      <c r="E74" s="614">
        <f t="shared" si="14"/>
        <v>1203.8399999999999</v>
      </c>
      <c r="F74" s="880">
        <v>1</v>
      </c>
      <c r="G74" s="614">
        <f t="shared" si="17"/>
        <v>1203.8399999999999</v>
      </c>
      <c r="H74" s="614">
        <f t="shared" si="18"/>
        <v>283.99</v>
      </c>
      <c r="I74" s="881">
        <f t="shared" si="15"/>
        <v>1487.83</v>
      </c>
    </row>
    <row r="75" spans="1:9" x14ac:dyDescent="0.25">
      <c r="A75" s="433" t="s">
        <v>46</v>
      </c>
      <c r="B75" s="870">
        <v>168</v>
      </c>
      <c r="C75" s="614">
        <f t="shared" si="16"/>
        <v>1.0059880239520957</v>
      </c>
      <c r="D75" s="614">
        <v>1047.0899999999999</v>
      </c>
      <c r="E75" s="614">
        <f t="shared" si="14"/>
        <v>1053.3599999999999</v>
      </c>
      <c r="F75" s="880">
        <v>1</v>
      </c>
      <c r="G75" s="614">
        <f t="shared" si="17"/>
        <v>1053.3599999999999</v>
      </c>
      <c r="H75" s="614">
        <f t="shared" si="18"/>
        <v>248.49</v>
      </c>
      <c r="I75" s="881">
        <f t="shared" si="15"/>
        <v>1301.8499999999999</v>
      </c>
    </row>
    <row r="76" spans="1:9" x14ac:dyDescent="0.25">
      <c r="A76" s="371" t="s">
        <v>887</v>
      </c>
      <c r="B76" s="933">
        <f t="shared" ref="B76:H76" si="19">B77+B80</f>
        <v>6</v>
      </c>
      <c r="C76" s="929">
        <f t="shared" si="19"/>
        <v>3.5928143712574856E-2</v>
      </c>
      <c r="D76" s="929"/>
      <c r="E76" s="929"/>
      <c r="F76" s="929"/>
      <c r="G76" s="929">
        <f t="shared" si="19"/>
        <v>33.44</v>
      </c>
      <c r="H76" s="929">
        <f t="shared" si="19"/>
        <v>7.8999999999999995</v>
      </c>
      <c r="I76" s="930">
        <f>I77+I80</f>
        <v>41.34</v>
      </c>
    </row>
    <row r="77" spans="1:9" ht="31.5" x14ac:dyDescent="0.25">
      <c r="A77" s="432" t="s">
        <v>7</v>
      </c>
      <c r="B77" s="635">
        <f t="shared" ref="B77:H77" si="20">SUM(B78:B79)</f>
        <v>4</v>
      </c>
      <c r="C77" s="644">
        <f t="shared" si="20"/>
        <v>2.3952095808383235E-2</v>
      </c>
      <c r="D77" s="644"/>
      <c r="E77" s="644"/>
      <c r="F77" s="644"/>
      <c r="G77" s="644">
        <f t="shared" si="20"/>
        <v>23.88</v>
      </c>
      <c r="H77" s="644">
        <f t="shared" si="20"/>
        <v>5.64</v>
      </c>
      <c r="I77" s="651">
        <f>SUM(I78:I79)</f>
        <v>29.52</v>
      </c>
    </row>
    <row r="78" spans="1:9" x14ac:dyDescent="0.25">
      <c r="A78" s="433" t="s">
        <v>1315</v>
      </c>
      <c r="B78" s="870">
        <v>2</v>
      </c>
      <c r="C78" s="614">
        <f>B78/167</f>
        <v>1.1976047904191617E-2</v>
      </c>
      <c r="D78" s="614">
        <v>996.99</v>
      </c>
      <c r="E78" s="614">
        <f t="shared" si="14"/>
        <v>11.940000000000001</v>
      </c>
      <c r="F78" s="880">
        <v>1</v>
      </c>
      <c r="G78" s="614">
        <f t="shared" si="17"/>
        <v>11.94</v>
      </c>
      <c r="H78" s="614">
        <f t="shared" si="18"/>
        <v>2.82</v>
      </c>
      <c r="I78" s="881">
        <f t="shared" si="15"/>
        <v>14.76</v>
      </c>
    </row>
    <row r="79" spans="1:9" x14ac:dyDescent="0.25">
      <c r="A79" s="433" t="s">
        <v>1315</v>
      </c>
      <c r="B79" s="870">
        <v>2</v>
      </c>
      <c r="C79" s="614">
        <f>B79/167</f>
        <v>1.1976047904191617E-2</v>
      </c>
      <c r="D79" s="614">
        <v>996.99</v>
      </c>
      <c r="E79" s="614">
        <f t="shared" si="14"/>
        <v>11.940000000000001</v>
      </c>
      <c r="F79" s="880">
        <v>1</v>
      </c>
      <c r="G79" s="614">
        <f t="shared" si="17"/>
        <v>11.94</v>
      </c>
      <c r="H79" s="614">
        <f t="shared" si="18"/>
        <v>2.82</v>
      </c>
      <c r="I79" s="881">
        <f t="shared" si="15"/>
        <v>14.76</v>
      </c>
    </row>
    <row r="80" spans="1:9" ht="31.5" x14ac:dyDescent="0.25">
      <c r="A80" s="432" t="s">
        <v>8</v>
      </c>
      <c r="B80" s="639">
        <f>B81</f>
        <v>2</v>
      </c>
      <c r="C80" s="623">
        <f t="shared" ref="C80:I80" si="21">C81</f>
        <v>1.1976047904191617E-2</v>
      </c>
      <c r="D80" s="623"/>
      <c r="E80" s="623"/>
      <c r="F80" s="622"/>
      <c r="G80" s="623">
        <f t="shared" si="21"/>
        <v>9.56</v>
      </c>
      <c r="H80" s="623">
        <f t="shared" si="21"/>
        <v>2.2599999999999998</v>
      </c>
      <c r="I80" s="624">
        <f t="shared" si="21"/>
        <v>11.82</v>
      </c>
    </row>
    <row r="81" spans="1:9" x14ac:dyDescent="0.25">
      <c r="A81" s="433" t="s">
        <v>408</v>
      </c>
      <c r="B81" s="870">
        <v>2</v>
      </c>
      <c r="C81" s="614">
        <f>B81/167</f>
        <v>1.1976047904191617E-2</v>
      </c>
      <c r="D81" s="614">
        <v>798.26</v>
      </c>
      <c r="E81" s="614">
        <f t="shared" si="14"/>
        <v>9.56</v>
      </c>
      <c r="F81" s="880">
        <v>1</v>
      </c>
      <c r="G81" s="614">
        <f t="shared" si="17"/>
        <v>9.56</v>
      </c>
      <c r="H81" s="614">
        <f t="shared" si="18"/>
        <v>2.2599999999999998</v>
      </c>
      <c r="I81" s="881">
        <f t="shared" si="15"/>
        <v>11.82</v>
      </c>
    </row>
    <row r="82" spans="1:9" x14ac:dyDescent="0.25">
      <c r="A82" s="371" t="s">
        <v>1318</v>
      </c>
      <c r="B82" s="933">
        <f>B83+B94</f>
        <v>1375</v>
      </c>
      <c r="C82" s="929">
        <f t="shared" ref="C82:I82" si="22">C83+C94</f>
        <v>8.2335329341317358</v>
      </c>
      <c r="D82" s="929"/>
      <c r="E82" s="929"/>
      <c r="F82" s="931"/>
      <c r="G82" s="929">
        <f t="shared" si="22"/>
        <v>7529.3099999999995</v>
      </c>
      <c r="H82" s="929">
        <f t="shared" si="22"/>
        <v>1754.9399999999998</v>
      </c>
      <c r="I82" s="930">
        <f t="shared" si="22"/>
        <v>9284.25</v>
      </c>
    </row>
    <row r="83" spans="1:9" ht="31.5" x14ac:dyDescent="0.25">
      <c r="A83" s="432" t="s">
        <v>7</v>
      </c>
      <c r="B83" s="639">
        <f>SUM(B84:B93)</f>
        <v>919</v>
      </c>
      <c r="C83" s="623">
        <f t="shared" ref="C83:I83" si="23">SUM(C84:C93)</f>
        <v>5.5029940119760479</v>
      </c>
      <c r="D83" s="623"/>
      <c r="E83" s="623"/>
      <c r="F83" s="622"/>
      <c r="G83" s="623">
        <f t="shared" si="23"/>
        <v>5486.4299999999994</v>
      </c>
      <c r="H83" s="623">
        <f t="shared" si="23"/>
        <v>1294.2599999999998</v>
      </c>
      <c r="I83" s="624">
        <f t="shared" si="23"/>
        <v>6780.69</v>
      </c>
    </row>
    <row r="84" spans="1:9" x14ac:dyDescent="0.25">
      <c r="A84" s="433" t="s">
        <v>1315</v>
      </c>
      <c r="B84" s="870">
        <v>96</v>
      </c>
      <c r="C84" s="614">
        <f>B84/167</f>
        <v>0.57485029940119758</v>
      </c>
      <c r="D84" s="614">
        <v>996.99</v>
      </c>
      <c r="E84" s="614">
        <f t="shared" si="14"/>
        <v>573.12</v>
      </c>
      <c r="F84" s="880">
        <v>1</v>
      </c>
      <c r="G84" s="614">
        <f t="shared" si="17"/>
        <v>573.12</v>
      </c>
      <c r="H84" s="614">
        <f t="shared" si="18"/>
        <v>135.19999999999999</v>
      </c>
      <c r="I84" s="881">
        <f t="shared" si="15"/>
        <v>708.31999999999994</v>
      </c>
    </row>
    <row r="85" spans="1:9" x14ac:dyDescent="0.25">
      <c r="A85" s="433" t="s">
        <v>1315</v>
      </c>
      <c r="B85" s="870">
        <v>72</v>
      </c>
      <c r="C85" s="614">
        <f t="shared" ref="C85:C99" si="24">B85/167</f>
        <v>0.43113772455089822</v>
      </c>
      <c r="D85" s="614">
        <v>996.99</v>
      </c>
      <c r="E85" s="614">
        <f t="shared" si="14"/>
        <v>429.84000000000003</v>
      </c>
      <c r="F85" s="880">
        <v>1</v>
      </c>
      <c r="G85" s="614">
        <f t="shared" si="17"/>
        <v>429.84</v>
      </c>
      <c r="H85" s="614">
        <f t="shared" si="18"/>
        <v>101.4</v>
      </c>
      <c r="I85" s="881">
        <f t="shared" si="15"/>
        <v>531.24</v>
      </c>
    </row>
    <row r="86" spans="1:9" x14ac:dyDescent="0.25">
      <c r="A86" s="433" t="s">
        <v>1315</v>
      </c>
      <c r="B86" s="870">
        <v>120</v>
      </c>
      <c r="C86" s="614">
        <f t="shared" si="24"/>
        <v>0.71856287425149701</v>
      </c>
      <c r="D86" s="614">
        <v>996.99</v>
      </c>
      <c r="E86" s="614">
        <f t="shared" si="14"/>
        <v>716.4</v>
      </c>
      <c r="F86" s="880">
        <v>1</v>
      </c>
      <c r="G86" s="614">
        <f t="shared" si="17"/>
        <v>716.4</v>
      </c>
      <c r="H86" s="614">
        <f t="shared" si="18"/>
        <v>169</v>
      </c>
      <c r="I86" s="881">
        <f t="shared" si="15"/>
        <v>885.4</v>
      </c>
    </row>
    <row r="87" spans="1:9" x14ac:dyDescent="0.25">
      <c r="A87" s="433" t="s">
        <v>1315</v>
      </c>
      <c r="B87" s="870">
        <v>98</v>
      </c>
      <c r="C87" s="614">
        <f t="shared" si="24"/>
        <v>0.58682634730538918</v>
      </c>
      <c r="D87" s="614">
        <v>996.99</v>
      </c>
      <c r="E87" s="614">
        <f t="shared" si="14"/>
        <v>585.05999999999995</v>
      </c>
      <c r="F87" s="880">
        <v>1</v>
      </c>
      <c r="G87" s="614">
        <f t="shared" si="17"/>
        <v>585.05999999999995</v>
      </c>
      <c r="H87" s="614">
        <f t="shared" si="18"/>
        <v>138.02000000000001</v>
      </c>
      <c r="I87" s="881">
        <f t="shared" si="15"/>
        <v>723.07999999999993</v>
      </c>
    </row>
    <row r="88" spans="1:9" x14ac:dyDescent="0.25">
      <c r="A88" s="433" t="s">
        <v>1315</v>
      </c>
      <c r="B88" s="870">
        <v>96</v>
      </c>
      <c r="C88" s="614">
        <f t="shared" si="24"/>
        <v>0.57485029940119758</v>
      </c>
      <c r="D88" s="614">
        <v>996.99</v>
      </c>
      <c r="E88" s="614">
        <f t="shared" si="14"/>
        <v>573.12</v>
      </c>
      <c r="F88" s="880">
        <v>1</v>
      </c>
      <c r="G88" s="614">
        <f t="shared" si="17"/>
        <v>573.12</v>
      </c>
      <c r="H88" s="614">
        <f t="shared" si="18"/>
        <v>135.19999999999999</v>
      </c>
      <c r="I88" s="881">
        <f t="shared" si="15"/>
        <v>708.31999999999994</v>
      </c>
    </row>
    <row r="89" spans="1:9" x14ac:dyDescent="0.25">
      <c r="A89" s="433" t="s">
        <v>1315</v>
      </c>
      <c r="B89" s="870">
        <v>144</v>
      </c>
      <c r="C89" s="614">
        <f t="shared" si="24"/>
        <v>0.86227544910179643</v>
      </c>
      <c r="D89" s="614">
        <v>996.99</v>
      </c>
      <c r="E89" s="614">
        <f t="shared" si="14"/>
        <v>859.68000000000006</v>
      </c>
      <c r="F89" s="880">
        <v>1</v>
      </c>
      <c r="G89" s="614">
        <f t="shared" si="17"/>
        <v>859.68</v>
      </c>
      <c r="H89" s="614">
        <f t="shared" si="18"/>
        <v>202.8</v>
      </c>
      <c r="I89" s="881">
        <f t="shared" si="15"/>
        <v>1062.48</v>
      </c>
    </row>
    <row r="90" spans="1:9" x14ac:dyDescent="0.25">
      <c r="A90" s="433" t="s">
        <v>1315</v>
      </c>
      <c r="B90" s="870">
        <v>125</v>
      </c>
      <c r="C90" s="614">
        <f t="shared" si="24"/>
        <v>0.74850299401197606</v>
      </c>
      <c r="D90" s="614">
        <v>996.99</v>
      </c>
      <c r="E90" s="614">
        <f t="shared" si="14"/>
        <v>746.25</v>
      </c>
      <c r="F90" s="880">
        <v>1</v>
      </c>
      <c r="G90" s="614">
        <f t="shared" si="17"/>
        <v>746.25</v>
      </c>
      <c r="H90" s="614">
        <f t="shared" si="18"/>
        <v>176.04</v>
      </c>
      <c r="I90" s="881">
        <f t="shared" si="15"/>
        <v>922.29</v>
      </c>
    </row>
    <row r="91" spans="1:9" x14ac:dyDescent="0.25">
      <c r="A91" s="433" t="s">
        <v>1315</v>
      </c>
      <c r="B91" s="870">
        <v>48</v>
      </c>
      <c r="C91" s="614">
        <f t="shared" si="24"/>
        <v>0.28742514970059879</v>
      </c>
      <c r="D91" s="614">
        <v>996.99</v>
      </c>
      <c r="E91" s="614">
        <f t="shared" si="14"/>
        <v>286.56</v>
      </c>
      <c r="F91" s="880">
        <v>1</v>
      </c>
      <c r="G91" s="614">
        <f t="shared" si="17"/>
        <v>286.56</v>
      </c>
      <c r="H91" s="614">
        <f t="shared" si="18"/>
        <v>67.599999999999994</v>
      </c>
      <c r="I91" s="881">
        <f t="shared" si="15"/>
        <v>354.15999999999997</v>
      </c>
    </row>
    <row r="92" spans="1:9" x14ac:dyDescent="0.25">
      <c r="A92" s="433" t="s">
        <v>1315</v>
      </c>
      <c r="B92" s="870">
        <v>96</v>
      </c>
      <c r="C92" s="614">
        <f t="shared" si="24"/>
        <v>0.57485029940119758</v>
      </c>
      <c r="D92" s="614">
        <v>996.99</v>
      </c>
      <c r="E92" s="614">
        <f t="shared" si="14"/>
        <v>573.12</v>
      </c>
      <c r="F92" s="880">
        <v>1</v>
      </c>
      <c r="G92" s="614">
        <f t="shared" si="17"/>
        <v>573.12</v>
      </c>
      <c r="H92" s="614">
        <f t="shared" si="18"/>
        <v>135.19999999999999</v>
      </c>
      <c r="I92" s="881">
        <f t="shared" si="15"/>
        <v>708.31999999999994</v>
      </c>
    </row>
    <row r="93" spans="1:9" x14ac:dyDescent="0.25">
      <c r="A93" s="433" t="s">
        <v>1315</v>
      </c>
      <c r="B93" s="870">
        <v>24</v>
      </c>
      <c r="C93" s="614">
        <f t="shared" si="24"/>
        <v>0.1437125748502994</v>
      </c>
      <c r="D93" s="614">
        <v>996.99</v>
      </c>
      <c r="E93" s="614">
        <f t="shared" si="14"/>
        <v>143.28</v>
      </c>
      <c r="F93" s="880">
        <v>1</v>
      </c>
      <c r="G93" s="614">
        <f t="shared" si="17"/>
        <v>143.28</v>
      </c>
      <c r="H93" s="614">
        <f t="shared" si="18"/>
        <v>33.799999999999997</v>
      </c>
      <c r="I93" s="881">
        <f t="shared" si="15"/>
        <v>177.07999999999998</v>
      </c>
    </row>
    <row r="94" spans="1:9" ht="31.5" x14ac:dyDescent="0.25">
      <c r="A94" s="432" t="s">
        <v>8</v>
      </c>
      <c r="B94" s="639">
        <f>SUM(B95:B99)</f>
        <v>456</v>
      </c>
      <c r="C94" s="623">
        <f t="shared" ref="C94:I94" si="25">SUM(C95:C99)</f>
        <v>2.7305389221556884</v>
      </c>
      <c r="D94" s="623"/>
      <c r="E94" s="623"/>
      <c r="F94" s="622"/>
      <c r="G94" s="623">
        <f t="shared" si="25"/>
        <v>2042.88</v>
      </c>
      <c r="H94" s="623">
        <f t="shared" si="25"/>
        <v>460.68</v>
      </c>
      <c r="I94" s="624">
        <f t="shared" si="25"/>
        <v>2503.56</v>
      </c>
    </row>
    <row r="95" spans="1:9" x14ac:dyDescent="0.25">
      <c r="A95" s="433" t="s">
        <v>408</v>
      </c>
      <c r="B95" s="870">
        <v>120</v>
      </c>
      <c r="C95" s="614">
        <f t="shared" si="24"/>
        <v>0.71856287425149701</v>
      </c>
      <c r="D95" s="614">
        <v>748.16</v>
      </c>
      <c r="E95" s="614">
        <f>C95*D95</f>
        <v>537.6</v>
      </c>
      <c r="F95" s="880">
        <v>1</v>
      </c>
      <c r="G95" s="614">
        <f t="shared" si="17"/>
        <v>537.6</v>
      </c>
      <c r="H95" s="614">
        <f t="shared" si="18"/>
        <v>126.82</v>
      </c>
      <c r="I95" s="881">
        <f t="shared" si="15"/>
        <v>664.42000000000007</v>
      </c>
    </row>
    <row r="96" spans="1:9" x14ac:dyDescent="0.25">
      <c r="A96" s="433" t="s">
        <v>408</v>
      </c>
      <c r="B96" s="870">
        <v>144</v>
      </c>
      <c r="C96" s="614">
        <f t="shared" si="24"/>
        <v>0.86227544910179643</v>
      </c>
      <c r="D96" s="614">
        <v>748.16</v>
      </c>
      <c r="E96" s="614">
        <f t="shared" ref="E96:E98" si="26">C96*D96</f>
        <v>645.12</v>
      </c>
      <c r="F96" s="880">
        <v>1</v>
      </c>
      <c r="G96" s="614">
        <f t="shared" si="17"/>
        <v>645.12</v>
      </c>
      <c r="H96" s="614">
        <f t="shared" si="18"/>
        <v>152.18</v>
      </c>
      <c r="I96" s="881">
        <f t="shared" si="15"/>
        <v>797.3</v>
      </c>
    </row>
    <row r="97" spans="1:9" x14ac:dyDescent="0.25">
      <c r="A97" s="433" t="s">
        <v>408</v>
      </c>
      <c r="B97" s="870">
        <v>24</v>
      </c>
      <c r="C97" s="614">
        <f t="shared" si="24"/>
        <v>0.1437125748502994</v>
      </c>
      <c r="D97" s="614">
        <v>748.16</v>
      </c>
      <c r="E97" s="614">
        <f t="shared" si="26"/>
        <v>107.52</v>
      </c>
      <c r="F97" s="880">
        <v>1</v>
      </c>
      <c r="G97" s="614">
        <f t="shared" si="17"/>
        <v>107.52</v>
      </c>
      <c r="H97" s="614">
        <f t="shared" si="18"/>
        <v>25.36</v>
      </c>
      <c r="I97" s="881">
        <f t="shared" si="15"/>
        <v>132.88</v>
      </c>
    </row>
    <row r="98" spans="1:9" x14ac:dyDescent="0.25">
      <c r="A98" s="433" t="s">
        <v>408</v>
      </c>
      <c r="B98" s="870">
        <v>144</v>
      </c>
      <c r="C98" s="614">
        <f t="shared" si="24"/>
        <v>0.86227544910179643</v>
      </c>
      <c r="D98" s="614">
        <v>748.16</v>
      </c>
      <c r="E98" s="614">
        <f t="shared" si="26"/>
        <v>645.12</v>
      </c>
      <c r="F98" s="880">
        <v>1</v>
      </c>
      <c r="G98" s="614">
        <f t="shared" si="17"/>
        <v>645.12</v>
      </c>
      <c r="H98" s="882">
        <f>ROUND(G98*0.2077,2)</f>
        <v>133.99</v>
      </c>
      <c r="I98" s="881">
        <f t="shared" si="15"/>
        <v>779.11</v>
      </c>
    </row>
    <row r="99" spans="1:9" x14ac:dyDescent="0.25">
      <c r="A99" s="433" t="s">
        <v>408</v>
      </c>
      <c r="B99" s="870">
        <v>24</v>
      </c>
      <c r="C99" s="614">
        <f t="shared" si="24"/>
        <v>0.1437125748502994</v>
      </c>
      <c r="D99" s="614">
        <v>748.16</v>
      </c>
      <c r="E99" s="614">
        <f t="shared" si="14"/>
        <v>107.52</v>
      </c>
      <c r="F99" s="880">
        <v>1</v>
      </c>
      <c r="G99" s="614">
        <f t="shared" si="17"/>
        <v>107.52</v>
      </c>
      <c r="H99" s="882">
        <f>ROUND(G99*0.2077,2)</f>
        <v>22.33</v>
      </c>
      <c r="I99" s="881">
        <f t="shared" si="15"/>
        <v>129.85</v>
      </c>
    </row>
    <row r="100" spans="1:9" x14ac:dyDescent="0.25">
      <c r="A100" s="860" t="s">
        <v>670</v>
      </c>
      <c r="B100" s="933">
        <f>B101+B115</f>
        <v>2625</v>
      </c>
      <c r="C100" s="929">
        <f t="shared" ref="C100:I100" si="27">C101+C115</f>
        <v>15.718562874251496</v>
      </c>
      <c r="D100" s="929"/>
      <c r="E100" s="929"/>
      <c r="F100" s="931"/>
      <c r="G100" s="929">
        <f t="shared" si="27"/>
        <v>13923.8</v>
      </c>
      <c r="H100" s="929">
        <f t="shared" si="27"/>
        <v>3274.53</v>
      </c>
      <c r="I100" s="930">
        <f t="shared" si="27"/>
        <v>17198.330000000002</v>
      </c>
    </row>
    <row r="101" spans="1:9" ht="31.5" x14ac:dyDescent="0.25">
      <c r="A101" s="432" t="s">
        <v>7</v>
      </c>
      <c r="B101" s="639">
        <f>SUM(B102:B114)</f>
        <v>1552</v>
      </c>
      <c r="C101" s="623">
        <f t="shared" ref="C101:I101" si="28">SUM(C102:C114)</f>
        <v>9.293413173652695</v>
      </c>
      <c r="D101" s="623"/>
      <c r="E101" s="623"/>
      <c r="F101" s="622"/>
      <c r="G101" s="623">
        <f t="shared" si="28"/>
        <v>9116.76</v>
      </c>
      <c r="H101" s="623">
        <f t="shared" si="28"/>
        <v>2140.5500000000002</v>
      </c>
      <c r="I101" s="624">
        <f t="shared" si="28"/>
        <v>11257.310000000001</v>
      </c>
    </row>
    <row r="102" spans="1:9" x14ac:dyDescent="0.25">
      <c r="A102" s="433" t="s">
        <v>1315</v>
      </c>
      <c r="B102" s="870">
        <v>72</v>
      </c>
      <c r="C102" s="614">
        <f>B102/167</f>
        <v>0.43113772455089822</v>
      </c>
      <c r="D102" s="614">
        <v>996.99</v>
      </c>
      <c r="E102" s="614">
        <f t="shared" si="14"/>
        <v>429.84000000000003</v>
      </c>
      <c r="F102" s="880">
        <v>1</v>
      </c>
      <c r="G102" s="614">
        <f t="shared" si="17"/>
        <v>429.84</v>
      </c>
      <c r="H102" s="614">
        <f t="shared" si="18"/>
        <v>101.4</v>
      </c>
      <c r="I102" s="881">
        <f t="shared" si="15"/>
        <v>531.24</v>
      </c>
    </row>
    <row r="103" spans="1:9" x14ac:dyDescent="0.25">
      <c r="A103" s="433" t="s">
        <v>1315</v>
      </c>
      <c r="B103" s="870">
        <v>72</v>
      </c>
      <c r="C103" s="614">
        <f t="shared" ref="C103:C123" si="29">B103/167</f>
        <v>0.43113772455089822</v>
      </c>
      <c r="D103" s="614">
        <v>996.99</v>
      </c>
      <c r="E103" s="614">
        <f t="shared" si="14"/>
        <v>429.84000000000003</v>
      </c>
      <c r="F103" s="880">
        <v>1</v>
      </c>
      <c r="G103" s="614">
        <f t="shared" si="17"/>
        <v>429.84</v>
      </c>
      <c r="H103" s="614">
        <f t="shared" si="18"/>
        <v>101.4</v>
      </c>
      <c r="I103" s="881">
        <f t="shared" si="15"/>
        <v>531.24</v>
      </c>
    </row>
    <row r="104" spans="1:9" x14ac:dyDescent="0.25">
      <c r="A104" s="433" t="s">
        <v>1315</v>
      </c>
      <c r="B104" s="870">
        <v>228</v>
      </c>
      <c r="C104" s="614">
        <f t="shared" si="29"/>
        <v>1.3652694610778444</v>
      </c>
      <c r="D104" s="614">
        <v>996.99</v>
      </c>
      <c r="E104" s="614">
        <f t="shared" si="14"/>
        <v>1361.16</v>
      </c>
      <c r="F104" s="880">
        <v>1</v>
      </c>
      <c r="G104" s="614">
        <f t="shared" si="17"/>
        <v>1361.16</v>
      </c>
      <c r="H104" s="614">
        <f t="shared" si="18"/>
        <v>321.10000000000002</v>
      </c>
      <c r="I104" s="881">
        <f t="shared" si="15"/>
        <v>1682.2600000000002</v>
      </c>
    </row>
    <row r="105" spans="1:9" x14ac:dyDescent="0.25">
      <c r="A105" s="433" t="s">
        <v>1315</v>
      </c>
      <c r="B105" s="870">
        <v>228</v>
      </c>
      <c r="C105" s="614">
        <f t="shared" si="29"/>
        <v>1.3652694610778444</v>
      </c>
      <c r="D105" s="614">
        <v>996.99</v>
      </c>
      <c r="E105" s="614">
        <f t="shared" si="14"/>
        <v>1361.16</v>
      </c>
      <c r="F105" s="880">
        <v>1</v>
      </c>
      <c r="G105" s="614">
        <f t="shared" si="17"/>
        <v>1361.16</v>
      </c>
      <c r="H105" s="614">
        <f t="shared" si="18"/>
        <v>321.10000000000002</v>
      </c>
      <c r="I105" s="881">
        <f t="shared" si="15"/>
        <v>1682.2600000000002</v>
      </c>
    </row>
    <row r="106" spans="1:9" x14ac:dyDescent="0.25">
      <c r="A106" s="433" t="s">
        <v>1315</v>
      </c>
      <c r="B106" s="870">
        <v>120</v>
      </c>
      <c r="C106" s="614">
        <f t="shared" si="29"/>
        <v>0.71856287425149701</v>
      </c>
      <c r="D106" s="614">
        <v>996.99</v>
      </c>
      <c r="E106" s="614">
        <f t="shared" si="14"/>
        <v>716.4</v>
      </c>
      <c r="F106" s="880">
        <v>1</v>
      </c>
      <c r="G106" s="614">
        <f t="shared" si="17"/>
        <v>716.4</v>
      </c>
      <c r="H106" s="614">
        <f t="shared" si="18"/>
        <v>169</v>
      </c>
      <c r="I106" s="881">
        <f t="shared" si="15"/>
        <v>885.4</v>
      </c>
    </row>
    <row r="107" spans="1:9" x14ac:dyDescent="0.25">
      <c r="A107" s="433" t="s">
        <v>1315</v>
      </c>
      <c r="B107" s="870">
        <v>48</v>
      </c>
      <c r="C107" s="614">
        <f t="shared" si="29"/>
        <v>0.28742514970059879</v>
      </c>
      <c r="D107" s="614">
        <v>996.99</v>
      </c>
      <c r="E107" s="614">
        <f t="shared" si="14"/>
        <v>286.56</v>
      </c>
      <c r="F107" s="880">
        <v>1</v>
      </c>
      <c r="G107" s="614">
        <f t="shared" si="17"/>
        <v>286.56</v>
      </c>
      <c r="H107" s="614">
        <f t="shared" si="18"/>
        <v>67.599999999999994</v>
      </c>
      <c r="I107" s="881">
        <f t="shared" si="15"/>
        <v>354.15999999999997</v>
      </c>
    </row>
    <row r="108" spans="1:9" x14ac:dyDescent="0.25">
      <c r="A108" s="433" t="s">
        <v>1315</v>
      </c>
      <c r="B108" s="870">
        <v>312</v>
      </c>
      <c r="C108" s="614">
        <f t="shared" si="29"/>
        <v>1.8682634730538923</v>
      </c>
      <c r="D108" s="614">
        <v>996.99</v>
      </c>
      <c r="E108" s="614">
        <f t="shared" si="14"/>
        <v>1862.64</v>
      </c>
      <c r="F108" s="880">
        <v>1</v>
      </c>
      <c r="G108" s="614">
        <f t="shared" si="17"/>
        <v>1862.64</v>
      </c>
      <c r="H108" s="614">
        <f t="shared" si="18"/>
        <v>439.4</v>
      </c>
      <c r="I108" s="881">
        <f t="shared" si="15"/>
        <v>2302.04</v>
      </c>
    </row>
    <row r="109" spans="1:9" x14ac:dyDescent="0.25">
      <c r="A109" s="433" t="s">
        <v>1315</v>
      </c>
      <c r="B109" s="870">
        <v>60</v>
      </c>
      <c r="C109" s="614">
        <f t="shared" si="29"/>
        <v>0.3592814371257485</v>
      </c>
      <c r="D109" s="614">
        <v>996.99</v>
      </c>
      <c r="E109" s="614">
        <f t="shared" si="14"/>
        <v>358.2</v>
      </c>
      <c r="F109" s="880">
        <v>1</v>
      </c>
      <c r="G109" s="614">
        <f t="shared" si="17"/>
        <v>358.2</v>
      </c>
      <c r="H109" s="882">
        <f>ROUND(G109*0.2077,2)</f>
        <v>74.400000000000006</v>
      </c>
      <c r="I109" s="881">
        <f t="shared" si="15"/>
        <v>432.6</v>
      </c>
    </row>
    <row r="110" spans="1:9" x14ac:dyDescent="0.25">
      <c r="A110" s="433" t="s">
        <v>1315</v>
      </c>
      <c r="B110" s="870">
        <v>24</v>
      </c>
      <c r="C110" s="614">
        <f t="shared" si="29"/>
        <v>0.1437125748502994</v>
      </c>
      <c r="D110" s="614">
        <v>996.99</v>
      </c>
      <c r="E110" s="614">
        <f t="shared" si="14"/>
        <v>143.28</v>
      </c>
      <c r="F110" s="880">
        <v>1</v>
      </c>
      <c r="G110" s="614">
        <f t="shared" si="17"/>
        <v>143.28</v>
      </c>
      <c r="H110" s="614">
        <f t="shared" si="18"/>
        <v>33.799999999999997</v>
      </c>
      <c r="I110" s="881">
        <f t="shared" si="15"/>
        <v>177.07999999999998</v>
      </c>
    </row>
    <row r="111" spans="1:9" x14ac:dyDescent="0.25">
      <c r="A111" s="433" t="s">
        <v>1315</v>
      </c>
      <c r="B111" s="870">
        <v>112</v>
      </c>
      <c r="C111" s="614">
        <f t="shared" si="29"/>
        <v>0.6706586826347305</v>
      </c>
      <c r="D111" s="614">
        <v>996.99</v>
      </c>
      <c r="E111" s="614">
        <f t="shared" si="14"/>
        <v>668.64</v>
      </c>
      <c r="F111" s="880">
        <v>1</v>
      </c>
      <c r="G111" s="614">
        <f t="shared" si="17"/>
        <v>668.64</v>
      </c>
      <c r="H111" s="614">
        <f t="shared" si="18"/>
        <v>157.72999999999999</v>
      </c>
      <c r="I111" s="881">
        <f t="shared" si="15"/>
        <v>826.37</v>
      </c>
    </row>
    <row r="112" spans="1:9" x14ac:dyDescent="0.25">
      <c r="A112" s="433" t="s">
        <v>1315</v>
      </c>
      <c r="B112" s="870">
        <v>24</v>
      </c>
      <c r="C112" s="614">
        <f t="shared" si="29"/>
        <v>0.1437125748502994</v>
      </c>
      <c r="D112" s="614">
        <v>996.99</v>
      </c>
      <c r="E112" s="614">
        <f t="shared" si="14"/>
        <v>143.28</v>
      </c>
      <c r="F112" s="880">
        <v>1</v>
      </c>
      <c r="G112" s="614">
        <f t="shared" si="17"/>
        <v>143.28</v>
      </c>
      <c r="H112" s="614">
        <f t="shared" si="18"/>
        <v>33.799999999999997</v>
      </c>
      <c r="I112" s="881">
        <f t="shared" si="15"/>
        <v>177.07999999999998</v>
      </c>
    </row>
    <row r="113" spans="1:9" x14ac:dyDescent="0.25">
      <c r="A113" s="433" t="s">
        <v>716</v>
      </c>
      <c r="B113" s="870">
        <v>36</v>
      </c>
      <c r="C113" s="614">
        <f t="shared" si="29"/>
        <v>0.21556886227544911</v>
      </c>
      <c r="D113" s="614">
        <v>898.46</v>
      </c>
      <c r="E113" s="614">
        <f t="shared" si="14"/>
        <v>193.68</v>
      </c>
      <c r="F113" s="880">
        <v>1</v>
      </c>
      <c r="G113" s="614">
        <f t="shared" si="17"/>
        <v>193.68</v>
      </c>
      <c r="H113" s="614">
        <f t="shared" si="18"/>
        <v>45.69</v>
      </c>
      <c r="I113" s="881">
        <f t="shared" si="15"/>
        <v>239.37</v>
      </c>
    </row>
    <row r="114" spans="1:9" x14ac:dyDescent="0.25">
      <c r="A114" s="433" t="s">
        <v>716</v>
      </c>
      <c r="B114" s="870">
        <v>216</v>
      </c>
      <c r="C114" s="614">
        <f t="shared" si="29"/>
        <v>1.2934131736526946</v>
      </c>
      <c r="D114" s="614">
        <v>898.46</v>
      </c>
      <c r="E114" s="614">
        <f t="shared" si="14"/>
        <v>1162.08</v>
      </c>
      <c r="F114" s="880">
        <v>1</v>
      </c>
      <c r="G114" s="614">
        <f t="shared" si="17"/>
        <v>1162.08</v>
      </c>
      <c r="H114" s="614">
        <f t="shared" si="18"/>
        <v>274.13</v>
      </c>
      <c r="I114" s="881">
        <f t="shared" si="15"/>
        <v>1436.21</v>
      </c>
    </row>
    <row r="115" spans="1:9" ht="31.5" x14ac:dyDescent="0.25">
      <c r="A115" s="432" t="s">
        <v>8</v>
      </c>
      <c r="B115" s="639">
        <f>SUM(B116:B123)</f>
        <v>1073</v>
      </c>
      <c r="C115" s="623">
        <f t="shared" ref="C115:I115" si="30">SUM(C116:C123)</f>
        <v>6.4251497005988014</v>
      </c>
      <c r="D115" s="623"/>
      <c r="E115" s="623"/>
      <c r="F115" s="622"/>
      <c r="G115" s="623">
        <f t="shared" si="30"/>
        <v>4807.04</v>
      </c>
      <c r="H115" s="623">
        <f t="shared" si="30"/>
        <v>1133.98</v>
      </c>
      <c r="I115" s="624">
        <f t="shared" si="30"/>
        <v>5941.02</v>
      </c>
    </row>
    <row r="116" spans="1:9" x14ac:dyDescent="0.25">
      <c r="A116" s="433" t="s">
        <v>408</v>
      </c>
      <c r="B116" s="870">
        <v>150</v>
      </c>
      <c r="C116" s="614">
        <f t="shared" si="29"/>
        <v>0.89820359281437123</v>
      </c>
      <c r="D116" s="614">
        <v>748.16</v>
      </c>
      <c r="E116" s="614">
        <f t="shared" si="14"/>
        <v>672</v>
      </c>
      <c r="F116" s="880">
        <v>1</v>
      </c>
      <c r="G116" s="614">
        <f t="shared" si="17"/>
        <v>672</v>
      </c>
      <c r="H116" s="614">
        <f t="shared" si="18"/>
        <v>158.52000000000001</v>
      </c>
      <c r="I116" s="881">
        <f t="shared" si="15"/>
        <v>830.52</v>
      </c>
    </row>
    <row r="117" spans="1:9" x14ac:dyDescent="0.25">
      <c r="A117" s="433" t="s">
        <v>408</v>
      </c>
      <c r="B117" s="870">
        <v>159</v>
      </c>
      <c r="C117" s="614">
        <f t="shared" si="29"/>
        <v>0.95209580838323349</v>
      </c>
      <c r="D117" s="614">
        <v>748.16</v>
      </c>
      <c r="E117" s="614">
        <f t="shared" si="14"/>
        <v>712.31999999999994</v>
      </c>
      <c r="F117" s="880">
        <v>1</v>
      </c>
      <c r="G117" s="614">
        <f t="shared" si="17"/>
        <v>712.32</v>
      </c>
      <c r="H117" s="614">
        <f t="shared" si="18"/>
        <v>168.04</v>
      </c>
      <c r="I117" s="881">
        <f t="shared" si="15"/>
        <v>880.36</v>
      </c>
    </row>
    <row r="118" spans="1:9" x14ac:dyDescent="0.25">
      <c r="A118" s="433" t="s">
        <v>408</v>
      </c>
      <c r="B118" s="870">
        <v>198</v>
      </c>
      <c r="C118" s="614">
        <f t="shared" si="29"/>
        <v>1.1856287425149701</v>
      </c>
      <c r="D118" s="614">
        <v>748.16</v>
      </c>
      <c r="E118" s="614">
        <f t="shared" si="14"/>
        <v>887.04</v>
      </c>
      <c r="F118" s="880">
        <v>1</v>
      </c>
      <c r="G118" s="614">
        <f t="shared" si="17"/>
        <v>887.04</v>
      </c>
      <c r="H118" s="614">
        <f t="shared" si="18"/>
        <v>209.25</v>
      </c>
      <c r="I118" s="881">
        <f t="shared" si="15"/>
        <v>1096.29</v>
      </c>
    </row>
    <row r="119" spans="1:9" x14ac:dyDescent="0.25">
      <c r="A119" s="433" t="s">
        <v>408</v>
      </c>
      <c r="B119" s="870">
        <v>148</v>
      </c>
      <c r="C119" s="614">
        <f t="shared" si="29"/>
        <v>0.88622754491017963</v>
      </c>
      <c r="D119" s="614">
        <v>748.16</v>
      </c>
      <c r="E119" s="614">
        <f t="shared" si="14"/>
        <v>663.04</v>
      </c>
      <c r="F119" s="880">
        <v>1</v>
      </c>
      <c r="G119" s="614">
        <f t="shared" si="17"/>
        <v>663.04</v>
      </c>
      <c r="H119" s="614">
        <f t="shared" si="18"/>
        <v>156.41</v>
      </c>
      <c r="I119" s="881">
        <f t="shared" si="15"/>
        <v>819.44999999999993</v>
      </c>
    </row>
    <row r="120" spans="1:9" x14ac:dyDescent="0.25">
      <c r="A120" s="433" t="s">
        <v>408</v>
      </c>
      <c r="B120" s="870">
        <v>135</v>
      </c>
      <c r="C120" s="614">
        <f t="shared" si="29"/>
        <v>0.80838323353293418</v>
      </c>
      <c r="D120" s="614">
        <v>748.16</v>
      </c>
      <c r="E120" s="614">
        <f t="shared" si="14"/>
        <v>604.79999999999995</v>
      </c>
      <c r="F120" s="880">
        <v>1</v>
      </c>
      <c r="G120" s="614">
        <f t="shared" si="17"/>
        <v>604.79999999999995</v>
      </c>
      <c r="H120" s="614">
        <f t="shared" si="18"/>
        <v>142.66999999999999</v>
      </c>
      <c r="I120" s="881">
        <f t="shared" si="15"/>
        <v>747.46999999999991</v>
      </c>
    </row>
    <row r="121" spans="1:9" x14ac:dyDescent="0.25">
      <c r="A121" s="433" t="s">
        <v>408</v>
      </c>
      <c r="B121" s="870">
        <v>48</v>
      </c>
      <c r="C121" s="614">
        <f t="shared" si="29"/>
        <v>0.28742514970059879</v>
      </c>
      <c r="D121" s="614">
        <v>748.16</v>
      </c>
      <c r="E121" s="614">
        <f t="shared" si="14"/>
        <v>215.04</v>
      </c>
      <c r="F121" s="880">
        <v>1</v>
      </c>
      <c r="G121" s="614">
        <f t="shared" si="17"/>
        <v>215.04</v>
      </c>
      <c r="H121" s="614">
        <f t="shared" si="18"/>
        <v>50.73</v>
      </c>
      <c r="I121" s="881">
        <f t="shared" si="15"/>
        <v>265.77</v>
      </c>
    </row>
    <row r="122" spans="1:9" x14ac:dyDescent="0.25">
      <c r="A122" s="433" t="s">
        <v>408</v>
      </c>
      <c r="B122" s="870">
        <v>26</v>
      </c>
      <c r="C122" s="614">
        <f t="shared" si="29"/>
        <v>0.15568862275449102</v>
      </c>
      <c r="D122" s="614">
        <v>748.16</v>
      </c>
      <c r="E122" s="614">
        <f t="shared" si="14"/>
        <v>116.48</v>
      </c>
      <c r="F122" s="880">
        <v>1</v>
      </c>
      <c r="G122" s="614">
        <f t="shared" si="17"/>
        <v>116.48</v>
      </c>
      <c r="H122" s="614">
        <f t="shared" si="18"/>
        <v>27.48</v>
      </c>
      <c r="I122" s="881">
        <f t="shared" si="15"/>
        <v>143.96</v>
      </c>
    </row>
    <row r="123" spans="1:9" x14ac:dyDescent="0.25">
      <c r="A123" s="433" t="s">
        <v>408</v>
      </c>
      <c r="B123" s="870">
        <v>209</v>
      </c>
      <c r="C123" s="614">
        <f t="shared" si="29"/>
        <v>1.2514970059880239</v>
      </c>
      <c r="D123" s="614">
        <v>748.16</v>
      </c>
      <c r="E123" s="614">
        <f t="shared" si="14"/>
        <v>936.31999999999994</v>
      </c>
      <c r="F123" s="880">
        <v>1</v>
      </c>
      <c r="G123" s="614">
        <f t="shared" si="17"/>
        <v>936.32</v>
      </c>
      <c r="H123" s="614">
        <f t="shared" si="18"/>
        <v>220.88</v>
      </c>
      <c r="I123" s="881">
        <f t="shared" si="15"/>
        <v>1157.2</v>
      </c>
    </row>
    <row r="124" spans="1:9" x14ac:dyDescent="0.25">
      <c r="A124" s="860" t="s">
        <v>757</v>
      </c>
      <c r="B124" s="933">
        <f>B125+B130+B145</f>
        <v>3645.5</v>
      </c>
      <c r="C124" s="929">
        <f t="shared" ref="C124:I124" si="31">C125+C130+C145</f>
        <v>21.82934131736527</v>
      </c>
      <c r="D124" s="929"/>
      <c r="E124" s="929"/>
      <c r="F124" s="931"/>
      <c r="G124" s="929">
        <f t="shared" si="31"/>
        <v>20646.47</v>
      </c>
      <c r="H124" s="929">
        <f t="shared" si="31"/>
        <v>4865.59</v>
      </c>
      <c r="I124" s="930">
        <f t="shared" si="31"/>
        <v>25512.059999999998</v>
      </c>
    </row>
    <row r="125" spans="1:9" ht="31.5" x14ac:dyDescent="0.25">
      <c r="A125" s="432" t="s">
        <v>9</v>
      </c>
      <c r="B125" s="639">
        <f>SUM(B126:B129)</f>
        <v>465.5</v>
      </c>
      <c r="C125" s="623">
        <f t="shared" ref="C125:I125" si="32">SUM(C126:C129)</f>
        <v>2.7874251497005988</v>
      </c>
      <c r="D125" s="623"/>
      <c r="E125" s="623"/>
      <c r="F125" s="622"/>
      <c r="G125" s="623">
        <f t="shared" si="32"/>
        <v>4135.71</v>
      </c>
      <c r="H125" s="623">
        <f t="shared" si="32"/>
        <v>975.62</v>
      </c>
      <c r="I125" s="624">
        <f t="shared" si="32"/>
        <v>5111.33</v>
      </c>
    </row>
    <row r="126" spans="1:9" x14ac:dyDescent="0.25">
      <c r="A126" s="433" t="s">
        <v>404</v>
      </c>
      <c r="B126" s="870">
        <v>125.25</v>
      </c>
      <c r="C126" s="614">
        <f>B126/167</f>
        <v>0.75</v>
      </c>
      <c r="D126" s="614">
        <v>1500</v>
      </c>
      <c r="E126" s="614">
        <f t="shared" si="14"/>
        <v>1125</v>
      </c>
      <c r="F126" s="880">
        <v>1</v>
      </c>
      <c r="G126" s="614">
        <f t="shared" ref="G126:G174" si="33">ROUND(E126*F126,2)</f>
        <v>1125</v>
      </c>
      <c r="H126" s="614">
        <f t="shared" ref="H126:H174" si="34">ROUND(G126*0.2359,2)</f>
        <v>265.39</v>
      </c>
      <c r="I126" s="881">
        <f t="shared" si="15"/>
        <v>1390.3899999999999</v>
      </c>
    </row>
    <row r="127" spans="1:9" x14ac:dyDescent="0.25">
      <c r="A127" s="433" t="s">
        <v>404</v>
      </c>
      <c r="B127" s="870">
        <v>125.25</v>
      </c>
      <c r="C127" s="614">
        <f t="shared" ref="C127:C156" si="35">B127/167</f>
        <v>0.75</v>
      </c>
      <c r="D127" s="614">
        <v>1500</v>
      </c>
      <c r="E127" s="614">
        <f t="shared" si="14"/>
        <v>1125</v>
      </c>
      <c r="F127" s="880">
        <v>1</v>
      </c>
      <c r="G127" s="614">
        <f t="shared" si="33"/>
        <v>1125</v>
      </c>
      <c r="H127" s="614">
        <f t="shared" si="34"/>
        <v>265.39</v>
      </c>
      <c r="I127" s="881">
        <f t="shared" si="15"/>
        <v>1390.3899999999999</v>
      </c>
    </row>
    <row r="128" spans="1:9" x14ac:dyDescent="0.25">
      <c r="A128" s="433" t="s">
        <v>404</v>
      </c>
      <c r="B128" s="870">
        <v>48</v>
      </c>
      <c r="C128" s="614">
        <f t="shared" si="35"/>
        <v>0.28742514970059879</v>
      </c>
      <c r="D128" s="614">
        <v>1500</v>
      </c>
      <c r="E128" s="614">
        <f t="shared" si="14"/>
        <v>431.13772455089821</v>
      </c>
      <c r="F128" s="880">
        <v>1</v>
      </c>
      <c r="G128" s="614">
        <f t="shared" si="33"/>
        <v>431.14</v>
      </c>
      <c r="H128" s="614">
        <f t="shared" si="34"/>
        <v>101.71</v>
      </c>
      <c r="I128" s="881">
        <f t="shared" si="15"/>
        <v>532.85</v>
      </c>
    </row>
    <row r="129" spans="1:9" x14ac:dyDescent="0.25">
      <c r="A129" s="433" t="s">
        <v>404</v>
      </c>
      <c r="B129" s="870">
        <v>167</v>
      </c>
      <c r="C129" s="614">
        <f t="shared" si="35"/>
        <v>1</v>
      </c>
      <c r="D129" s="614">
        <v>1454.57</v>
      </c>
      <c r="E129" s="614">
        <f t="shared" si="14"/>
        <v>1454.57</v>
      </c>
      <c r="F129" s="880">
        <v>1</v>
      </c>
      <c r="G129" s="614">
        <f t="shared" si="33"/>
        <v>1454.57</v>
      </c>
      <c r="H129" s="614">
        <f t="shared" si="34"/>
        <v>343.13</v>
      </c>
      <c r="I129" s="881">
        <f t="shared" si="15"/>
        <v>1797.6999999999998</v>
      </c>
    </row>
    <row r="130" spans="1:9" ht="31.5" x14ac:dyDescent="0.25">
      <c r="A130" s="432" t="s">
        <v>7</v>
      </c>
      <c r="B130" s="639">
        <f>SUM(B131:B144)</f>
        <v>1740</v>
      </c>
      <c r="C130" s="623">
        <f t="shared" ref="C130:I130" si="36">SUM(C131:C144)</f>
        <v>10.419161676646707</v>
      </c>
      <c r="D130" s="623"/>
      <c r="E130" s="623"/>
      <c r="F130" s="622"/>
      <c r="G130" s="623">
        <f t="shared" si="36"/>
        <v>10099.879999999999</v>
      </c>
      <c r="H130" s="623">
        <f t="shared" si="36"/>
        <v>2382.5700000000002</v>
      </c>
      <c r="I130" s="624">
        <f t="shared" si="36"/>
        <v>12482.45</v>
      </c>
    </row>
    <row r="131" spans="1:9" x14ac:dyDescent="0.25">
      <c r="A131" s="433" t="s">
        <v>1315</v>
      </c>
      <c r="B131" s="870">
        <v>24</v>
      </c>
      <c r="C131" s="614">
        <f t="shared" si="35"/>
        <v>0.1437125748502994</v>
      </c>
      <c r="D131" s="614">
        <v>996.99</v>
      </c>
      <c r="E131" s="614">
        <f t="shared" si="14"/>
        <v>143.28</v>
      </c>
      <c r="F131" s="880">
        <v>1</v>
      </c>
      <c r="G131" s="614">
        <f t="shared" si="33"/>
        <v>143.28</v>
      </c>
      <c r="H131" s="614">
        <f t="shared" si="34"/>
        <v>33.799999999999997</v>
      </c>
      <c r="I131" s="881">
        <f t="shared" si="15"/>
        <v>177.07999999999998</v>
      </c>
    </row>
    <row r="132" spans="1:9" x14ac:dyDescent="0.25">
      <c r="A132" s="433" t="s">
        <v>1315</v>
      </c>
      <c r="B132" s="870">
        <v>246</v>
      </c>
      <c r="C132" s="614">
        <f t="shared" si="35"/>
        <v>1.4730538922155689</v>
      </c>
      <c r="D132" s="614">
        <v>996.99</v>
      </c>
      <c r="E132" s="614">
        <f t="shared" si="14"/>
        <v>1468.6200000000001</v>
      </c>
      <c r="F132" s="880">
        <v>1</v>
      </c>
      <c r="G132" s="614">
        <f t="shared" si="33"/>
        <v>1468.62</v>
      </c>
      <c r="H132" s="614">
        <f t="shared" si="34"/>
        <v>346.45</v>
      </c>
      <c r="I132" s="881">
        <f t="shared" si="15"/>
        <v>1815.07</v>
      </c>
    </row>
    <row r="133" spans="1:9" x14ac:dyDescent="0.25">
      <c r="A133" s="433" t="s">
        <v>1315</v>
      </c>
      <c r="B133" s="870">
        <v>44</v>
      </c>
      <c r="C133" s="614">
        <f t="shared" si="35"/>
        <v>0.26347305389221559</v>
      </c>
      <c r="D133" s="614">
        <v>996.99</v>
      </c>
      <c r="E133" s="614">
        <f t="shared" si="14"/>
        <v>262.68</v>
      </c>
      <c r="F133" s="880">
        <v>1</v>
      </c>
      <c r="G133" s="614">
        <f t="shared" si="33"/>
        <v>262.68</v>
      </c>
      <c r="H133" s="614">
        <f t="shared" si="34"/>
        <v>61.97</v>
      </c>
      <c r="I133" s="881">
        <f t="shared" si="15"/>
        <v>324.64999999999998</v>
      </c>
    </row>
    <row r="134" spans="1:9" x14ac:dyDescent="0.25">
      <c r="A134" s="433" t="s">
        <v>1315</v>
      </c>
      <c r="B134" s="870">
        <v>48</v>
      </c>
      <c r="C134" s="614">
        <f t="shared" si="35"/>
        <v>0.28742514970059879</v>
      </c>
      <c r="D134" s="614">
        <v>996.99</v>
      </c>
      <c r="E134" s="614">
        <f t="shared" si="14"/>
        <v>286.56</v>
      </c>
      <c r="F134" s="880">
        <v>1</v>
      </c>
      <c r="G134" s="614">
        <f t="shared" si="33"/>
        <v>286.56</v>
      </c>
      <c r="H134" s="614">
        <f t="shared" si="34"/>
        <v>67.599999999999994</v>
      </c>
      <c r="I134" s="881">
        <f t="shared" si="15"/>
        <v>354.15999999999997</v>
      </c>
    </row>
    <row r="135" spans="1:9" x14ac:dyDescent="0.25">
      <c r="A135" s="433" t="s">
        <v>1315</v>
      </c>
      <c r="B135" s="870">
        <v>154</v>
      </c>
      <c r="C135" s="614">
        <f t="shared" si="35"/>
        <v>0.92215568862275454</v>
      </c>
      <c r="D135" s="614">
        <v>996.99</v>
      </c>
      <c r="E135" s="614">
        <f t="shared" si="14"/>
        <v>919.38000000000011</v>
      </c>
      <c r="F135" s="880">
        <v>1</v>
      </c>
      <c r="G135" s="614">
        <f t="shared" si="33"/>
        <v>919.38</v>
      </c>
      <c r="H135" s="614">
        <f t="shared" si="34"/>
        <v>216.88</v>
      </c>
      <c r="I135" s="881">
        <f t="shared" si="15"/>
        <v>1136.26</v>
      </c>
    </row>
    <row r="136" spans="1:9" x14ac:dyDescent="0.25">
      <c r="A136" s="433" t="s">
        <v>1315</v>
      </c>
      <c r="B136" s="870">
        <v>34</v>
      </c>
      <c r="C136" s="614">
        <f t="shared" si="35"/>
        <v>0.20359281437125748</v>
      </c>
      <c r="D136" s="614">
        <v>996.99</v>
      </c>
      <c r="E136" s="614">
        <f t="shared" ref="E136:E156" si="37">C136*D136</f>
        <v>202.98</v>
      </c>
      <c r="F136" s="880">
        <v>1</v>
      </c>
      <c r="G136" s="614">
        <f t="shared" si="33"/>
        <v>202.98</v>
      </c>
      <c r="H136" s="614">
        <f t="shared" si="34"/>
        <v>47.88</v>
      </c>
      <c r="I136" s="881">
        <f t="shared" ref="I136:I156" si="38">SUM(G136:H136)</f>
        <v>250.85999999999999</v>
      </c>
    </row>
    <row r="137" spans="1:9" x14ac:dyDescent="0.25">
      <c r="A137" s="433" t="s">
        <v>1315</v>
      </c>
      <c r="B137" s="870">
        <v>48</v>
      </c>
      <c r="C137" s="614">
        <f t="shared" si="35"/>
        <v>0.28742514970059879</v>
      </c>
      <c r="D137" s="614">
        <v>996.99</v>
      </c>
      <c r="E137" s="614">
        <f t="shared" si="37"/>
        <v>286.56</v>
      </c>
      <c r="F137" s="880">
        <v>1</v>
      </c>
      <c r="G137" s="614">
        <f t="shared" si="33"/>
        <v>286.56</v>
      </c>
      <c r="H137" s="614">
        <f t="shared" si="34"/>
        <v>67.599999999999994</v>
      </c>
      <c r="I137" s="881">
        <f t="shared" si="38"/>
        <v>354.15999999999997</v>
      </c>
    </row>
    <row r="138" spans="1:9" x14ac:dyDescent="0.25">
      <c r="A138" s="433" t="s">
        <v>1315</v>
      </c>
      <c r="B138" s="870">
        <v>188</v>
      </c>
      <c r="C138" s="614">
        <f t="shared" si="35"/>
        <v>1.125748502994012</v>
      </c>
      <c r="D138" s="614">
        <v>996.99</v>
      </c>
      <c r="E138" s="614">
        <f t="shared" si="37"/>
        <v>1122.3599999999999</v>
      </c>
      <c r="F138" s="880">
        <v>1</v>
      </c>
      <c r="G138" s="614">
        <f t="shared" si="33"/>
        <v>1122.3599999999999</v>
      </c>
      <c r="H138" s="614">
        <f t="shared" si="34"/>
        <v>264.76</v>
      </c>
      <c r="I138" s="881">
        <f t="shared" si="38"/>
        <v>1387.12</v>
      </c>
    </row>
    <row r="139" spans="1:9" x14ac:dyDescent="0.25">
      <c r="A139" s="433" t="s">
        <v>1315</v>
      </c>
      <c r="B139" s="870">
        <v>178</v>
      </c>
      <c r="C139" s="614">
        <f t="shared" si="35"/>
        <v>1.0658682634730539</v>
      </c>
      <c r="D139" s="614">
        <v>996.99</v>
      </c>
      <c r="E139" s="614">
        <f t="shared" si="37"/>
        <v>1062.6600000000001</v>
      </c>
      <c r="F139" s="880">
        <v>1</v>
      </c>
      <c r="G139" s="614">
        <f t="shared" si="33"/>
        <v>1062.6600000000001</v>
      </c>
      <c r="H139" s="614">
        <f t="shared" si="34"/>
        <v>250.68</v>
      </c>
      <c r="I139" s="881">
        <f t="shared" si="38"/>
        <v>1313.3400000000001</v>
      </c>
    </row>
    <row r="140" spans="1:9" x14ac:dyDescent="0.25">
      <c r="A140" s="433" t="s">
        <v>1315</v>
      </c>
      <c r="B140" s="870">
        <v>96</v>
      </c>
      <c r="C140" s="614">
        <f t="shared" si="35"/>
        <v>0.57485029940119758</v>
      </c>
      <c r="D140" s="614">
        <v>996.99</v>
      </c>
      <c r="E140" s="614">
        <f t="shared" si="37"/>
        <v>573.12</v>
      </c>
      <c r="F140" s="880">
        <v>1</v>
      </c>
      <c r="G140" s="614">
        <f t="shared" si="33"/>
        <v>573.12</v>
      </c>
      <c r="H140" s="614">
        <f t="shared" si="34"/>
        <v>135.19999999999999</v>
      </c>
      <c r="I140" s="881">
        <f t="shared" si="38"/>
        <v>708.31999999999994</v>
      </c>
    </row>
    <row r="141" spans="1:9" x14ac:dyDescent="0.25">
      <c r="A141" s="433" t="s">
        <v>1315</v>
      </c>
      <c r="B141" s="870">
        <v>192</v>
      </c>
      <c r="C141" s="614">
        <f t="shared" si="35"/>
        <v>1.1497005988023952</v>
      </c>
      <c r="D141" s="614">
        <v>996.99</v>
      </c>
      <c r="E141" s="614">
        <f t="shared" si="37"/>
        <v>1146.24</v>
      </c>
      <c r="F141" s="880">
        <v>1</v>
      </c>
      <c r="G141" s="614">
        <f t="shared" si="33"/>
        <v>1146.24</v>
      </c>
      <c r="H141" s="614">
        <f t="shared" si="34"/>
        <v>270.39999999999998</v>
      </c>
      <c r="I141" s="881">
        <f t="shared" si="38"/>
        <v>1416.6399999999999</v>
      </c>
    </row>
    <row r="142" spans="1:9" x14ac:dyDescent="0.25">
      <c r="A142" s="433" t="s">
        <v>1315</v>
      </c>
      <c r="B142" s="870">
        <v>214</v>
      </c>
      <c r="C142" s="614">
        <f t="shared" si="35"/>
        <v>1.2814371257485031</v>
      </c>
      <c r="D142" s="614">
        <v>898.46</v>
      </c>
      <c r="E142" s="614">
        <f t="shared" si="37"/>
        <v>1151.3200000000002</v>
      </c>
      <c r="F142" s="880">
        <v>1</v>
      </c>
      <c r="G142" s="614">
        <f t="shared" si="33"/>
        <v>1151.32</v>
      </c>
      <c r="H142" s="614">
        <f t="shared" si="34"/>
        <v>271.60000000000002</v>
      </c>
      <c r="I142" s="881">
        <f t="shared" si="38"/>
        <v>1422.92</v>
      </c>
    </row>
    <row r="143" spans="1:9" x14ac:dyDescent="0.25">
      <c r="A143" s="433" t="s">
        <v>1315</v>
      </c>
      <c r="B143" s="870">
        <v>164</v>
      </c>
      <c r="C143" s="614">
        <f t="shared" si="35"/>
        <v>0.98203592814371254</v>
      </c>
      <c r="D143" s="614">
        <v>898.46</v>
      </c>
      <c r="E143" s="614">
        <f t="shared" si="37"/>
        <v>882.32</v>
      </c>
      <c r="F143" s="880">
        <v>1</v>
      </c>
      <c r="G143" s="614">
        <f t="shared" si="33"/>
        <v>882.32</v>
      </c>
      <c r="H143" s="614">
        <f t="shared" si="34"/>
        <v>208.14</v>
      </c>
      <c r="I143" s="881">
        <f t="shared" si="38"/>
        <v>1090.46</v>
      </c>
    </row>
    <row r="144" spans="1:9" x14ac:dyDescent="0.25">
      <c r="A144" s="433" t="s">
        <v>716</v>
      </c>
      <c r="B144" s="870">
        <v>110</v>
      </c>
      <c r="C144" s="614">
        <f t="shared" si="35"/>
        <v>0.6586826347305389</v>
      </c>
      <c r="D144" s="614">
        <v>898.46</v>
      </c>
      <c r="E144" s="614">
        <f t="shared" si="37"/>
        <v>591.79999999999995</v>
      </c>
      <c r="F144" s="880">
        <v>1</v>
      </c>
      <c r="G144" s="614">
        <f t="shared" si="33"/>
        <v>591.79999999999995</v>
      </c>
      <c r="H144" s="614">
        <f t="shared" si="34"/>
        <v>139.61000000000001</v>
      </c>
      <c r="I144" s="881">
        <f t="shared" si="38"/>
        <v>731.41</v>
      </c>
    </row>
    <row r="145" spans="1:9" ht="31.5" x14ac:dyDescent="0.25">
      <c r="A145" s="432" t="s">
        <v>8</v>
      </c>
      <c r="B145" s="639">
        <f>SUM(B146:B156)</f>
        <v>1440</v>
      </c>
      <c r="C145" s="623">
        <f t="shared" ref="C145:I145" si="39">SUM(C146:C156)</f>
        <v>8.6227544910179645</v>
      </c>
      <c r="D145" s="623"/>
      <c r="E145" s="623"/>
      <c r="F145" s="622"/>
      <c r="G145" s="623">
        <f t="shared" si="39"/>
        <v>6410.88</v>
      </c>
      <c r="H145" s="623">
        <f t="shared" si="39"/>
        <v>1507.4</v>
      </c>
      <c r="I145" s="624">
        <f t="shared" si="39"/>
        <v>7918.2800000000007</v>
      </c>
    </row>
    <row r="146" spans="1:9" x14ac:dyDescent="0.25">
      <c r="A146" s="433" t="s">
        <v>408</v>
      </c>
      <c r="B146" s="870">
        <v>48</v>
      </c>
      <c r="C146" s="614">
        <f t="shared" si="35"/>
        <v>0.28742514970059879</v>
      </c>
      <c r="D146" s="614">
        <v>748.16</v>
      </c>
      <c r="E146" s="614">
        <f t="shared" si="37"/>
        <v>215.04</v>
      </c>
      <c r="F146" s="880">
        <v>1</v>
      </c>
      <c r="G146" s="614">
        <f t="shared" si="33"/>
        <v>215.04</v>
      </c>
      <c r="H146" s="614">
        <f t="shared" si="34"/>
        <v>50.73</v>
      </c>
      <c r="I146" s="881">
        <f t="shared" si="38"/>
        <v>265.77</v>
      </c>
    </row>
    <row r="147" spans="1:9" x14ac:dyDescent="0.25">
      <c r="A147" s="433" t="s">
        <v>408</v>
      </c>
      <c r="B147" s="870">
        <v>206</v>
      </c>
      <c r="C147" s="614">
        <f t="shared" si="35"/>
        <v>1.2335329341317365</v>
      </c>
      <c r="D147" s="614">
        <v>748.16</v>
      </c>
      <c r="E147" s="614">
        <f t="shared" si="37"/>
        <v>922.87999999999988</v>
      </c>
      <c r="F147" s="880">
        <v>1</v>
      </c>
      <c r="G147" s="614">
        <f t="shared" si="33"/>
        <v>922.88</v>
      </c>
      <c r="H147" s="614">
        <f t="shared" si="34"/>
        <v>217.71</v>
      </c>
      <c r="I147" s="881">
        <f t="shared" si="38"/>
        <v>1140.5899999999999</v>
      </c>
    </row>
    <row r="148" spans="1:9" x14ac:dyDescent="0.25">
      <c r="A148" s="433" t="s">
        <v>408</v>
      </c>
      <c r="B148" s="870">
        <v>70</v>
      </c>
      <c r="C148" s="614">
        <f t="shared" si="35"/>
        <v>0.41916167664670656</v>
      </c>
      <c r="D148" s="614">
        <v>748.16</v>
      </c>
      <c r="E148" s="614">
        <f t="shared" si="37"/>
        <v>313.59999999999997</v>
      </c>
      <c r="F148" s="880">
        <v>1</v>
      </c>
      <c r="G148" s="614">
        <f t="shared" si="33"/>
        <v>313.60000000000002</v>
      </c>
      <c r="H148" s="614">
        <f t="shared" si="34"/>
        <v>73.98</v>
      </c>
      <c r="I148" s="881">
        <f t="shared" si="38"/>
        <v>387.58000000000004</v>
      </c>
    </row>
    <row r="149" spans="1:9" x14ac:dyDescent="0.25">
      <c r="A149" s="433" t="s">
        <v>408</v>
      </c>
      <c r="B149" s="870">
        <v>192</v>
      </c>
      <c r="C149" s="614">
        <f t="shared" si="35"/>
        <v>1.1497005988023952</v>
      </c>
      <c r="D149" s="614">
        <v>748.16</v>
      </c>
      <c r="E149" s="614">
        <f t="shared" si="37"/>
        <v>860.16</v>
      </c>
      <c r="F149" s="880">
        <v>1</v>
      </c>
      <c r="G149" s="614">
        <f t="shared" si="33"/>
        <v>860.16</v>
      </c>
      <c r="H149" s="614">
        <f t="shared" si="34"/>
        <v>202.91</v>
      </c>
      <c r="I149" s="881">
        <f t="shared" si="38"/>
        <v>1063.07</v>
      </c>
    </row>
    <row r="150" spans="1:9" x14ac:dyDescent="0.25">
      <c r="A150" s="433" t="s">
        <v>408</v>
      </c>
      <c r="B150" s="870">
        <v>206</v>
      </c>
      <c r="C150" s="614">
        <f t="shared" si="35"/>
        <v>1.2335329341317365</v>
      </c>
      <c r="D150" s="614">
        <v>748.16</v>
      </c>
      <c r="E150" s="614">
        <f t="shared" si="37"/>
        <v>922.87999999999988</v>
      </c>
      <c r="F150" s="880">
        <v>1</v>
      </c>
      <c r="G150" s="614">
        <f t="shared" si="33"/>
        <v>922.88</v>
      </c>
      <c r="H150" s="614">
        <f t="shared" si="34"/>
        <v>217.71</v>
      </c>
      <c r="I150" s="881">
        <f t="shared" si="38"/>
        <v>1140.5899999999999</v>
      </c>
    </row>
    <row r="151" spans="1:9" x14ac:dyDescent="0.25">
      <c r="A151" s="433" t="s">
        <v>408</v>
      </c>
      <c r="B151" s="870">
        <v>72</v>
      </c>
      <c r="C151" s="614">
        <f t="shared" si="35"/>
        <v>0.43113772455089822</v>
      </c>
      <c r="D151" s="614">
        <v>748.16</v>
      </c>
      <c r="E151" s="614">
        <f t="shared" si="37"/>
        <v>322.56</v>
      </c>
      <c r="F151" s="880">
        <v>1</v>
      </c>
      <c r="G151" s="614">
        <f t="shared" si="33"/>
        <v>322.56</v>
      </c>
      <c r="H151" s="614">
        <f t="shared" si="34"/>
        <v>76.09</v>
      </c>
      <c r="I151" s="881">
        <f t="shared" si="38"/>
        <v>398.65</v>
      </c>
    </row>
    <row r="152" spans="1:9" x14ac:dyDescent="0.25">
      <c r="A152" s="433" t="s">
        <v>408</v>
      </c>
      <c r="B152" s="870">
        <v>24</v>
      </c>
      <c r="C152" s="614">
        <f t="shared" si="35"/>
        <v>0.1437125748502994</v>
      </c>
      <c r="D152" s="614">
        <v>748.16</v>
      </c>
      <c r="E152" s="614">
        <f t="shared" si="37"/>
        <v>107.52</v>
      </c>
      <c r="F152" s="880">
        <v>1</v>
      </c>
      <c r="G152" s="614">
        <f t="shared" si="33"/>
        <v>107.52</v>
      </c>
      <c r="H152" s="614">
        <f t="shared" si="34"/>
        <v>25.36</v>
      </c>
      <c r="I152" s="881">
        <f t="shared" si="38"/>
        <v>132.88</v>
      </c>
    </row>
    <row r="153" spans="1:9" x14ac:dyDescent="0.25">
      <c r="A153" s="433" t="s">
        <v>408</v>
      </c>
      <c r="B153" s="870">
        <v>172</v>
      </c>
      <c r="C153" s="614">
        <f t="shared" si="35"/>
        <v>1.0299401197604789</v>
      </c>
      <c r="D153" s="614">
        <v>748.16</v>
      </c>
      <c r="E153" s="614">
        <f t="shared" si="37"/>
        <v>770.56</v>
      </c>
      <c r="F153" s="880">
        <v>1</v>
      </c>
      <c r="G153" s="614">
        <f t="shared" si="33"/>
        <v>770.56</v>
      </c>
      <c r="H153" s="614">
        <f t="shared" si="34"/>
        <v>181.78</v>
      </c>
      <c r="I153" s="881">
        <f t="shared" si="38"/>
        <v>952.33999999999992</v>
      </c>
    </row>
    <row r="154" spans="1:9" x14ac:dyDescent="0.25">
      <c r="A154" s="433" t="s">
        <v>408</v>
      </c>
      <c r="B154" s="870">
        <v>182</v>
      </c>
      <c r="C154" s="614">
        <f t="shared" si="35"/>
        <v>1.0898203592814371</v>
      </c>
      <c r="D154" s="614">
        <v>748.16</v>
      </c>
      <c r="E154" s="614">
        <f t="shared" si="37"/>
        <v>815.3599999999999</v>
      </c>
      <c r="F154" s="880">
        <v>1</v>
      </c>
      <c r="G154" s="614">
        <f t="shared" si="33"/>
        <v>815.36</v>
      </c>
      <c r="H154" s="614">
        <f t="shared" si="34"/>
        <v>192.34</v>
      </c>
      <c r="I154" s="881">
        <f t="shared" si="38"/>
        <v>1007.7</v>
      </c>
    </row>
    <row r="155" spans="1:9" x14ac:dyDescent="0.25">
      <c r="A155" s="433" t="s">
        <v>408</v>
      </c>
      <c r="B155" s="870">
        <v>220</v>
      </c>
      <c r="C155" s="614">
        <f t="shared" si="35"/>
        <v>1.3173652694610778</v>
      </c>
      <c r="D155" s="614">
        <v>748.16</v>
      </c>
      <c r="E155" s="614">
        <f t="shared" si="37"/>
        <v>985.59999999999991</v>
      </c>
      <c r="F155" s="880">
        <v>1</v>
      </c>
      <c r="G155" s="614">
        <f t="shared" si="33"/>
        <v>985.6</v>
      </c>
      <c r="H155" s="614">
        <f t="shared" si="34"/>
        <v>232.5</v>
      </c>
      <c r="I155" s="881">
        <f t="shared" si="38"/>
        <v>1218.0999999999999</v>
      </c>
    </row>
    <row r="156" spans="1:9" x14ac:dyDescent="0.25">
      <c r="A156" s="433" t="s">
        <v>409</v>
      </c>
      <c r="B156" s="870">
        <v>48</v>
      </c>
      <c r="C156" s="614">
        <f t="shared" si="35"/>
        <v>0.28742514970059879</v>
      </c>
      <c r="D156" s="614">
        <v>607.88</v>
      </c>
      <c r="E156" s="614">
        <f t="shared" si="37"/>
        <v>174.72</v>
      </c>
      <c r="F156" s="880">
        <v>1</v>
      </c>
      <c r="G156" s="614">
        <f t="shared" si="33"/>
        <v>174.72</v>
      </c>
      <c r="H156" s="882">
        <f>ROUND(G156*0.2077,2)</f>
        <v>36.29</v>
      </c>
      <c r="I156" s="881">
        <f t="shared" si="38"/>
        <v>211.01</v>
      </c>
    </row>
    <row r="157" spans="1:9" x14ac:dyDescent="0.25">
      <c r="A157" s="371" t="s">
        <v>1319</v>
      </c>
      <c r="B157" s="933">
        <f>B158+B163</f>
        <v>132</v>
      </c>
      <c r="C157" s="929">
        <f t="shared" ref="C157:I157" si="40">C158+C163</f>
        <v>0.79041916167664672</v>
      </c>
      <c r="D157" s="929"/>
      <c r="E157" s="929"/>
      <c r="F157" s="931"/>
      <c r="G157" s="929">
        <f t="shared" si="40"/>
        <v>716.52</v>
      </c>
      <c r="H157" s="929">
        <f t="shared" si="40"/>
        <v>163.63999999999999</v>
      </c>
      <c r="I157" s="930">
        <f t="shared" si="40"/>
        <v>880.16</v>
      </c>
    </row>
    <row r="158" spans="1:9" ht="31.5" x14ac:dyDescent="0.25">
      <c r="A158" s="432" t="s">
        <v>7</v>
      </c>
      <c r="B158" s="639">
        <f>SUM(B159:B162)</f>
        <v>84</v>
      </c>
      <c r="C158" s="623">
        <f t="shared" ref="C158:I158" si="41">SUM(C159:C162)</f>
        <v>0.50299401197604787</v>
      </c>
      <c r="D158" s="623"/>
      <c r="E158" s="623"/>
      <c r="F158" s="622"/>
      <c r="G158" s="623">
        <f t="shared" si="41"/>
        <v>501.48</v>
      </c>
      <c r="H158" s="623">
        <f t="shared" si="41"/>
        <v>112.91</v>
      </c>
      <c r="I158" s="624">
        <f t="shared" si="41"/>
        <v>614.39</v>
      </c>
    </row>
    <row r="159" spans="1:9" x14ac:dyDescent="0.25">
      <c r="A159" s="433" t="s">
        <v>1315</v>
      </c>
      <c r="B159" s="870">
        <v>17</v>
      </c>
      <c r="C159" s="614">
        <f>B159/167</f>
        <v>0.10179640718562874</v>
      </c>
      <c r="D159" s="614">
        <v>996.99</v>
      </c>
      <c r="E159" s="614">
        <f t="shared" ref="E159:E162" si="42">C159*D159</f>
        <v>101.49</v>
      </c>
      <c r="F159" s="880">
        <v>1</v>
      </c>
      <c r="G159" s="614">
        <f t="shared" si="33"/>
        <v>101.49</v>
      </c>
      <c r="H159" s="614">
        <f t="shared" si="34"/>
        <v>23.94</v>
      </c>
      <c r="I159" s="881">
        <f t="shared" ref="I159:I162" si="43">SUM(G159:H159)</f>
        <v>125.42999999999999</v>
      </c>
    </row>
    <row r="160" spans="1:9" x14ac:dyDescent="0.25">
      <c r="A160" s="433" t="s">
        <v>1315</v>
      </c>
      <c r="B160" s="870">
        <v>11</v>
      </c>
      <c r="C160" s="614">
        <f t="shared" ref="C160:C165" si="44">B160/167</f>
        <v>6.5868263473053898E-2</v>
      </c>
      <c r="D160" s="614">
        <v>996.99</v>
      </c>
      <c r="E160" s="614">
        <f t="shared" si="42"/>
        <v>65.67</v>
      </c>
      <c r="F160" s="880">
        <v>1</v>
      </c>
      <c r="G160" s="614">
        <f t="shared" si="33"/>
        <v>65.67</v>
      </c>
      <c r="H160" s="614">
        <f t="shared" si="34"/>
        <v>15.49</v>
      </c>
      <c r="I160" s="881">
        <f t="shared" si="43"/>
        <v>81.16</v>
      </c>
    </row>
    <row r="161" spans="1:9" x14ac:dyDescent="0.25">
      <c r="A161" s="433" t="s">
        <v>1315</v>
      </c>
      <c r="B161" s="870">
        <v>24</v>
      </c>
      <c r="C161" s="614">
        <f t="shared" si="44"/>
        <v>0.1437125748502994</v>
      </c>
      <c r="D161" s="614">
        <v>996.99</v>
      </c>
      <c r="E161" s="614">
        <f t="shared" si="42"/>
        <v>143.28</v>
      </c>
      <c r="F161" s="880">
        <v>1</v>
      </c>
      <c r="G161" s="614">
        <f t="shared" si="33"/>
        <v>143.28</v>
      </c>
      <c r="H161" s="614">
        <f t="shared" si="34"/>
        <v>33.799999999999997</v>
      </c>
      <c r="I161" s="881">
        <f t="shared" si="43"/>
        <v>177.07999999999998</v>
      </c>
    </row>
    <row r="162" spans="1:9" x14ac:dyDescent="0.25">
      <c r="A162" s="433" t="s">
        <v>1315</v>
      </c>
      <c r="B162" s="870">
        <v>32</v>
      </c>
      <c r="C162" s="614">
        <f t="shared" si="44"/>
        <v>0.19161676646706588</v>
      </c>
      <c r="D162" s="614">
        <v>996.99</v>
      </c>
      <c r="E162" s="614">
        <f t="shared" si="42"/>
        <v>191.04000000000002</v>
      </c>
      <c r="F162" s="880">
        <v>1</v>
      </c>
      <c r="G162" s="614">
        <f t="shared" si="33"/>
        <v>191.04</v>
      </c>
      <c r="H162" s="882">
        <f>ROUND(G162*0.2077,2)</f>
        <v>39.68</v>
      </c>
      <c r="I162" s="881">
        <f t="shared" si="43"/>
        <v>230.72</v>
      </c>
    </row>
    <row r="163" spans="1:9" ht="31.5" x14ac:dyDescent="0.25">
      <c r="A163" s="432" t="s">
        <v>8</v>
      </c>
      <c r="B163" s="639">
        <f>SUM(B164:B165)</f>
        <v>48</v>
      </c>
      <c r="C163" s="623">
        <f t="shared" ref="C163:I163" si="45">SUM(C164:C165)</f>
        <v>0.28742514970059879</v>
      </c>
      <c r="D163" s="623"/>
      <c r="E163" s="623"/>
      <c r="F163" s="622"/>
      <c r="G163" s="623">
        <f t="shared" si="45"/>
        <v>215.04</v>
      </c>
      <c r="H163" s="623">
        <f t="shared" si="45"/>
        <v>50.730000000000004</v>
      </c>
      <c r="I163" s="624">
        <f t="shared" si="45"/>
        <v>265.77</v>
      </c>
    </row>
    <row r="164" spans="1:9" x14ac:dyDescent="0.25">
      <c r="A164" s="433" t="s">
        <v>408</v>
      </c>
      <c r="B164" s="870">
        <v>37</v>
      </c>
      <c r="C164" s="614">
        <f t="shared" si="44"/>
        <v>0.22155688622754491</v>
      </c>
      <c r="D164" s="614">
        <v>748.16</v>
      </c>
      <c r="E164" s="614">
        <f>C164*D164</f>
        <v>165.76</v>
      </c>
      <c r="F164" s="880">
        <v>1</v>
      </c>
      <c r="G164" s="614">
        <f t="shared" si="33"/>
        <v>165.76</v>
      </c>
      <c r="H164" s="614">
        <f t="shared" si="34"/>
        <v>39.1</v>
      </c>
      <c r="I164" s="881">
        <f t="shared" ref="I164:I165" si="46">SUM(G164:H164)</f>
        <v>204.85999999999999</v>
      </c>
    </row>
    <row r="165" spans="1:9" x14ac:dyDescent="0.25">
      <c r="A165" s="433" t="s">
        <v>408</v>
      </c>
      <c r="B165" s="870">
        <v>11</v>
      </c>
      <c r="C165" s="614">
        <f t="shared" si="44"/>
        <v>6.5868263473053898E-2</v>
      </c>
      <c r="D165" s="614">
        <v>748.16</v>
      </c>
      <c r="E165" s="614">
        <f t="shared" ref="E165" si="47">C165*D165</f>
        <v>49.28</v>
      </c>
      <c r="F165" s="880">
        <v>1</v>
      </c>
      <c r="G165" s="614">
        <f t="shared" si="33"/>
        <v>49.28</v>
      </c>
      <c r="H165" s="614">
        <f t="shared" si="34"/>
        <v>11.63</v>
      </c>
      <c r="I165" s="881">
        <f t="shared" si="46"/>
        <v>60.910000000000004</v>
      </c>
    </row>
    <row r="166" spans="1:9" x14ac:dyDescent="0.25">
      <c r="A166" s="371" t="s">
        <v>891</v>
      </c>
      <c r="B166" s="933">
        <f>B167+B171</f>
        <v>70.5</v>
      </c>
      <c r="C166" s="929">
        <f t="shared" ref="C166:I166" si="48">C167+C171</f>
        <v>0.42215568862275443</v>
      </c>
      <c r="D166" s="929"/>
      <c r="E166" s="929"/>
      <c r="F166" s="931"/>
      <c r="G166" s="929">
        <f t="shared" si="48"/>
        <v>369.66</v>
      </c>
      <c r="H166" s="929">
        <f t="shared" si="48"/>
        <v>85.97</v>
      </c>
      <c r="I166" s="930">
        <f t="shared" si="48"/>
        <v>455.63</v>
      </c>
    </row>
    <row r="167" spans="1:9" ht="31.5" x14ac:dyDescent="0.25">
      <c r="A167" s="432" t="s">
        <v>7</v>
      </c>
      <c r="B167" s="639">
        <f>SUM(B168:B170)</f>
        <v>50</v>
      </c>
      <c r="C167" s="623">
        <f t="shared" ref="C167:I167" si="49">SUM(C168:C170)</f>
        <v>0.29940119760479039</v>
      </c>
      <c r="D167" s="623"/>
      <c r="E167" s="623"/>
      <c r="F167" s="622"/>
      <c r="G167" s="623">
        <f t="shared" si="49"/>
        <v>293.78000000000003</v>
      </c>
      <c r="H167" s="623">
        <f t="shared" si="49"/>
        <v>69.3</v>
      </c>
      <c r="I167" s="624">
        <f t="shared" si="49"/>
        <v>363.08</v>
      </c>
    </row>
    <row r="168" spans="1:9" x14ac:dyDescent="0.25">
      <c r="A168" s="433" t="s">
        <v>1315</v>
      </c>
      <c r="B168" s="870">
        <v>10</v>
      </c>
      <c r="C168" s="614">
        <f>B168/167</f>
        <v>5.9880239520958084E-2</v>
      </c>
      <c r="D168" s="614">
        <v>996.99</v>
      </c>
      <c r="E168" s="614">
        <f t="shared" ref="E168:E170" si="50">C168*D168</f>
        <v>59.7</v>
      </c>
      <c r="F168" s="880">
        <v>1</v>
      </c>
      <c r="G168" s="614">
        <f t="shared" si="33"/>
        <v>59.7</v>
      </c>
      <c r="H168" s="614">
        <f t="shared" si="34"/>
        <v>14.08</v>
      </c>
      <c r="I168" s="881">
        <f t="shared" ref="I168:I170" si="51">SUM(G168:H168)</f>
        <v>73.78</v>
      </c>
    </row>
    <row r="169" spans="1:9" x14ac:dyDescent="0.25">
      <c r="A169" s="433" t="s">
        <v>1315</v>
      </c>
      <c r="B169" s="870">
        <v>32</v>
      </c>
      <c r="C169" s="614">
        <f t="shared" ref="C169:C174" si="52">B169/167</f>
        <v>0.19161676646706588</v>
      </c>
      <c r="D169" s="614">
        <v>996.99</v>
      </c>
      <c r="E169" s="614">
        <f t="shared" si="50"/>
        <v>191.04000000000002</v>
      </c>
      <c r="F169" s="880">
        <v>1</v>
      </c>
      <c r="G169" s="614">
        <f t="shared" si="33"/>
        <v>191.04</v>
      </c>
      <c r="H169" s="614">
        <f t="shared" si="34"/>
        <v>45.07</v>
      </c>
      <c r="I169" s="881">
        <f t="shared" si="51"/>
        <v>236.10999999999999</v>
      </c>
    </row>
    <row r="170" spans="1:9" x14ac:dyDescent="0.25">
      <c r="A170" s="433" t="s">
        <v>1315</v>
      </c>
      <c r="B170" s="870">
        <v>8</v>
      </c>
      <c r="C170" s="614">
        <f t="shared" si="52"/>
        <v>4.790419161676647E-2</v>
      </c>
      <c r="D170" s="614">
        <v>898.46</v>
      </c>
      <c r="E170" s="614">
        <f t="shared" si="50"/>
        <v>43.040000000000006</v>
      </c>
      <c r="F170" s="880">
        <v>1</v>
      </c>
      <c r="G170" s="614">
        <f t="shared" si="33"/>
        <v>43.04</v>
      </c>
      <c r="H170" s="614">
        <f t="shared" si="34"/>
        <v>10.15</v>
      </c>
      <c r="I170" s="881">
        <f t="shared" si="51"/>
        <v>53.19</v>
      </c>
    </row>
    <row r="171" spans="1:9" ht="31.5" x14ac:dyDescent="0.25">
      <c r="A171" s="432" t="s">
        <v>8</v>
      </c>
      <c r="B171" s="639">
        <f>SUM(B172:B174)</f>
        <v>20.5</v>
      </c>
      <c r="C171" s="623">
        <f t="shared" ref="C171:I171" si="53">SUM(C172:C174)</f>
        <v>0.12275449101796407</v>
      </c>
      <c r="D171" s="623"/>
      <c r="E171" s="623"/>
      <c r="F171" s="622"/>
      <c r="G171" s="623">
        <f t="shared" si="53"/>
        <v>75.88</v>
      </c>
      <c r="H171" s="623">
        <f t="shared" si="53"/>
        <v>16.670000000000002</v>
      </c>
      <c r="I171" s="624">
        <f t="shared" si="53"/>
        <v>92.550000000000011</v>
      </c>
    </row>
    <row r="172" spans="1:9" x14ac:dyDescent="0.25">
      <c r="A172" s="433" t="s">
        <v>409</v>
      </c>
      <c r="B172" s="870">
        <v>12</v>
      </c>
      <c r="C172" s="614">
        <f t="shared" si="52"/>
        <v>7.1856287425149698E-2</v>
      </c>
      <c r="D172" s="614">
        <v>607.88</v>
      </c>
      <c r="E172" s="614">
        <f>C172*D172</f>
        <v>43.68</v>
      </c>
      <c r="F172" s="880">
        <v>1</v>
      </c>
      <c r="G172" s="614">
        <f t="shared" si="33"/>
        <v>43.68</v>
      </c>
      <c r="H172" s="882">
        <f>ROUND(G172*0.2077,2)</f>
        <v>9.07</v>
      </c>
      <c r="I172" s="881">
        <f t="shared" ref="I172:I174" si="54">SUM(G172:H172)</f>
        <v>52.75</v>
      </c>
    </row>
    <row r="173" spans="1:9" x14ac:dyDescent="0.25">
      <c r="A173" s="433" t="s">
        <v>409</v>
      </c>
      <c r="B173" s="870">
        <v>7</v>
      </c>
      <c r="C173" s="614">
        <f t="shared" si="52"/>
        <v>4.1916167664670656E-2</v>
      </c>
      <c r="D173" s="614">
        <v>607.88</v>
      </c>
      <c r="E173" s="614">
        <f t="shared" ref="E173:E174" si="55">C173*D173</f>
        <v>25.479999999999997</v>
      </c>
      <c r="F173" s="880">
        <v>1</v>
      </c>
      <c r="G173" s="614">
        <f t="shared" si="33"/>
        <v>25.48</v>
      </c>
      <c r="H173" s="614">
        <f t="shared" si="34"/>
        <v>6.01</v>
      </c>
      <c r="I173" s="881">
        <f t="shared" si="54"/>
        <v>31.490000000000002</v>
      </c>
    </row>
    <row r="174" spans="1:9" x14ac:dyDescent="0.25">
      <c r="A174" s="433" t="s">
        <v>408</v>
      </c>
      <c r="B174" s="870">
        <v>1.5</v>
      </c>
      <c r="C174" s="614">
        <f t="shared" si="52"/>
        <v>8.9820359281437123E-3</v>
      </c>
      <c r="D174" s="614">
        <v>748.16</v>
      </c>
      <c r="E174" s="614">
        <f t="shared" si="55"/>
        <v>6.72</v>
      </c>
      <c r="F174" s="880">
        <v>1</v>
      </c>
      <c r="G174" s="614">
        <f t="shared" si="33"/>
        <v>6.72</v>
      </c>
      <c r="H174" s="614">
        <f t="shared" si="34"/>
        <v>1.59</v>
      </c>
      <c r="I174" s="881">
        <f t="shared" si="54"/>
        <v>8.31</v>
      </c>
    </row>
    <row r="175" spans="1:9" x14ac:dyDescent="0.25">
      <c r="A175" s="371" t="s">
        <v>1320</v>
      </c>
      <c r="B175" s="933">
        <f>B176+B178</f>
        <v>292.25</v>
      </c>
      <c r="C175" s="929">
        <f t="shared" ref="C175:I175" si="56">C176+C178</f>
        <v>1.75</v>
      </c>
      <c r="D175" s="929"/>
      <c r="E175" s="929"/>
      <c r="F175" s="931"/>
      <c r="G175" s="929">
        <f t="shared" si="56"/>
        <v>708</v>
      </c>
      <c r="H175" s="929">
        <f t="shared" si="56"/>
        <v>167.01999999999998</v>
      </c>
      <c r="I175" s="930">
        <f t="shared" si="56"/>
        <v>875.02</v>
      </c>
    </row>
    <row r="176" spans="1:9" ht="31.5" x14ac:dyDescent="0.25">
      <c r="A176" s="432" t="s">
        <v>7</v>
      </c>
      <c r="B176" s="639">
        <f>B177</f>
        <v>125.25</v>
      </c>
      <c r="C176" s="623">
        <f t="shared" ref="C176:I176" si="57">C177</f>
        <v>0.75</v>
      </c>
      <c r="D176" s="623"/>
      <c r="E176" s="623"/>
      <c r="F176" s="622"/>
      <c r="G176" s="623">
        <f t="shared" si="57"/>
        <v>525</v>
      </c>
      <c r="H176" s="623">
        <f t="shared" si="57"/>
        <v>123.85</v>
      </c>
      <c r="I176" s="624">
        <f t="shared" si="57"/>
        <v>648.85</v>
      </c>
    </row>
    <row r="177" spans="1:9" x14ac:dyDescent="0.25">
      <c r="A177" s="433" t="s">
        <v>1321</v>
      </c>
      <c r="B177" s="870">
        <v>125.25</v>
      </c>
      <c r="C177" s="614">
        <f>B177/167</f>
        <v>0.75</v>
      </c>
      <c r="D177" s="614">
        <v>2333.33</v>
      </c>
      <c r="E177" s="614">
        <f t="shared" ref="E177" si="58">C177*D177</f>
        <v>1749.9974999999999</v>
      </c>
      <c r="F177" s="880">
        <v>0.3</v>
      </c>
      <c r="G177" s="614">
        <f t="shared" ref="G177:G179" si="59">ROUND(E177*F177,2)</f>
        <v>525</v>
      </c>
      <c r="H177" s="614">
        <f t="shared" ref="H177:H179" si="60">ROUND(G177*0.2359,2)</f>
        <v>123.85</v>
      </c>
      <c r="I177" s="881">
        <f t="shared" ref="I177" si="61">SUM(G177:H177)</f>
        <v>648.85</v>
      </c>
    </row>
    <row r="178" spans="1:9" x14ac:dyDescent="0.25">
      <c r="A178" s="813" t="s">
        <v>6</v>
      </c>
      <c r="B178" s="637">
        <f>B179</f>
        <v>167</v>
      </c>
      <c r="C178" s="646">
        <f t="shared" ref="C178:I178" si="62">C179</f>
        <v>1</v>
      </c>
      <c r="D178" s="646"/>
      <c r="E178" s="646"/>
      <c r="F178" s="620"/>
      <c r="G178" s="646">
        <f t="shared" si="62"/>
        <v>183</v>
      </c>
      <c r="H178" s="646">
        <f t="shared" si="62"/>
        <v>43.17</v>
      </c>
      <c r="I178" s="653">
        <f t="shared" si="62"/>
        <v>226.17000000000002</v>
      </c>
    </row>
    <row r="179" spans="1:9" ht="16.5" thickBot="1" x14ac:dyDescent="0.3">
      <c r="A179" s="740" t="s">
        <v>1322</v>
      </c>
      <c r="B179" s="934">
        <v>167</v>
      </c>
      <c r="C179" s="628">
        <f>B179/167</f>
        <v>1</v>
      </c>
      <c r="D179" s="628">
        <v>610</v>
      </c>
      <c r="E179" s="628">
        <f t="shared" ref="E179" si="63">C179*D179</f>
        <v>610</v>
      </c>
      <c r="F179" s="883">
        <v>0.3</v>
      </c>
      <c r="G179" s="628">
        <f t="shared" si="59"/>
        <v>183</v>
      </c>
      <c r="H179" s="628">
        <f t="shared" si="60"/>
        <v>43.17</v>
      </c>
      <c r="I179" s="884">
        <f t="shared" ref="I179" si="64">SUM(G179:H179)</f>
        <v>226.17000000000002</v>
      </c>
    </row>
    <row r="181" spans="1:9" ht="16.5" x14ac:dyDescent="0.25">
      <c r="A181" s="1183" t="s">
        <v>2548</v>
      </c>
      <c r="B181" s="1183"/>
    </row>
  </sheetData>
  <mergeCells count="4">
    <mergeCell ref="A2:I2"/>
    <mergeCell ref="A6:A7"/>
    <mergeCell ref="B6:I6"/>
    <mergeCell ref="A181:B181"/>
  </mergeCells>
  <phoneticPr fontId="60" type="noConversion"/>
  <pageMargins left="0.51181102362204722" right="0.31496062992125984" top="0.55118110236220474" bottom="0.35433070866141736" header="0.31496062992125984" footer="0.31496062992125984"/>
  <pageSetup paperSize="9" scale="75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4F4BE-4B68-4CE3-861D-F61C0DCD055A}">
  <sheetPr>
    <tabColor theme="9" tint="0.59999389629810485"/>
    <pageSetUpPr fitToPage="1"/>
  </sheetPr>
  <dimension ref="A1:I201"/>
  <sheetViews>
    <sheetView zoomScale="80" zoomScaleNormal="80" zoomScaleSheetLayoutView="80" workbookViewId="0">
      <selection activeCell="I1" sqref="I1"/>
    </sheetView>
  </sheetViews>
  <sheetFormatPr defaultColWidth="9.140625" defaultRowHeight="15.75" x14ac:dyDescent="0.25"/>
  <cols>
    <col min="1" max="1" width="73.28515625" style="350" customWidth="1"/>
    <col min="2" max="2" width="17.7109375" style="350" customWidth="1"/>
    <col min="3" max="3" width="19" style="350" customWidth="1"/>
    <col min="4" max="4" width="12.7109375" style="350" customWidth="1"/>
    <col min="5" max="5" width="14.85546875" style="350" customWidth="1"/>
    <col min="6" max="6" width="11.140625" style="350" customWidth="1"/>
    <col min="7" max="7" width="14" style="350" customWidth="1"/>
    <col min="8" max="8" width="15" style="350" customWidth="1"/>
    <col min="9" max="9" width="12.7109375" style="350" customWidth="1"/>
    <col min="10" max="16384" width="9.140625" style="350"/>
  </cols>
  <sheetData>
    <row r="1" spans="1:9" x14ac:dyDescent="0.25">
      <c r="I1" s="1160" t="s">
        <v>2816</v>
      </c>
    </row>
    <row r="2" spans="1:9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2637</v>
      </c>
    </row>
    <row r="5" spans="1:9" ht="16.5" thickBot="1" x14ac:dyDescent="0.3">
      <c r="A5" s="244"/>
      <c r="G5" s="410"/>
      <c r="H5" s="410"/>
      <c r="I5" s="410"/>
    </row>
    <row r="6" spans="1:9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19.2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281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720" t="s">
        <v>0</v>
      </c>
      <c r="B9" s="940">
        <f>B10+B50+B68+B97+B119+B141+B166+B179+B188</f>
        <v>13923.5</v>
      </c>
      <c r="C9" s="942">
        <f t="shared" ref="C9:I9" si="0">C10+C50+C68+C97+C119+C141+C166+C179+C188</f>
        <v>83.374251497005972</v>
      </c>
      <c r="D9" s="942"/>
      <c r="E9" s="942"/>
      <c r="F9" s="937"/>
      <c r="G9" s="942">
        <f t="shared" si="0"/>
        <v>79412.069999999992</v>
      </c>
      <c r="H9" s="942">
        <f t="shared" si="0"/>
        <v>18503.530000000002</v>
      </c>
      <c r="I9" s="944">
        <f t="shared" si="0"/>
        <v>97915.60000000002</v>
      </c>
    </row>
    <row r="10" spans="1:9" s="196" customFormat="1" x14ac:dyDescent="0.25">
      <c r="A10" s="738" t="s">
        <v>47</v>
      </c>
      <c r="B10" s="941">
        <f>B11+B30+B37+B41</f>
        <v>4366</v>
      </c>
      <c r="C10" s="943">
        <f t="shared" ref="C10:H10" si="1">C11+C30+C37+C41</f>
        <v>26.143712574850301</v>
      </c>
      <c r="D10" s="943"/>
      <c r="E10" s="943"/>
      <c r="F10" s="938"/>
      <c r="G10" s="943">
        <f t="shared" si="1"/>
        <v>29605.109999999997</v>
      </c>
      <c r="H10" s="943">
        <f t="shared" si="1"/>
        <v>6833.98</v>
      </c>
      <c r="I10" s="939">
        <f>I11+I30+I37+I41</f>
        <v>36439.090000000011</v>
      </c>
    </row>
    <row r="11" spans="1:9" ht="31.5" x14ac:dyDescent="0.25">
      <c r="A11" s="432" t="s">
        <v>9</v>
      </c>
      <c r="B11" s="635">
        <f>SUM(B12:B29)</f>
        <v>1939</v>
      </c>
      <c r="C11" s="644">
        <f t="shared" ref="C11:I11" si="2">SUM(C12:C29)</f>
        <v>11.610778443113773</v>
      </c>
      <c r="D11" s="644"/>
      <c r="E11" s="644"/>
      <c r="F11" s="616"/>
      <c r="G11" s="644">
        <f t="shared" si="2"/>
        <v>17609.419999999998</v>
      </c>
      <c r="H11" s="644">
        <f t="shared" si="2"/>
        <v>4009.25</v>
      </c>
      <c r="I11" s="651">
        <f t="shared" si="2"/>
        <v>21618.670000000006</v>
      </c>
    </row>
    <row r="12" spans="1:9" x14ac:dyDescent="0.25">
      <c r="A12" s="433" t="s">
        <v>503</v>
      </c>
      <c r="B12" s="887">
        <v>124</v>
      </c>
      <c r="C12" s="614">
        <f>B12/167</f>
        <v>0.74251497005988021</v>
      </c>
      <c r="D12" s="614">
        <v>1489</v>
      </c>
      <c r="E12" s="614">
        <f>C12*D12</f>
        <v>1105.6047904191616</v>
      </c>
      <c r="F12" s="880">
        <v>1</v>
      </c>
      <c r="G12" s="614">
        <f>ROUND(F12*E12,2)</f>
        <v>1105.5999999999999</v>
      </c>
      <c r="H12" s="614">
        <f>ROUND(G12*0.2359,2)</f>
        <v>260.81</v>
      </c>
      <c r="I12" s="881">
        <f>G12+H12</f>
        <v>1366.4099999999999</v>
      </c>
    </row>
    <row r="13" spans="1:9" x14ac:dyDescent="0.25">
      <c r="A13" s="433" t="s">
        <v>465</v>
      </c>
      <c r="B13" s="887">
        <v>176</v>
      </c>
      <c r="C13" s="614">
        <f t="shared" ref="C13:C63" si="3">B13/167</f>
        <v>1.0538922155688624</v>
      </c>
      <c r="D13" s="614">
        <v>1858.28</v>
      </c>
      <c r="E13" s="614">
        <f t="shared" ref="E13:E63" si="4">C13*D13</f>
        <v>1958.4268263473055</v>
      </c>
      <c r="F13" s="880">
        <v>1</v>
      </c>
      <c r="G13" s="614">
        <f t="shared" ref="G13:G63" si="5">ROUND(F13*E13,2)</f>
        <v>1958.43</v>
      </c>
      <c r="H13" s="614">
        <f t="shared" ref="H13:H26" si="6">ROUND(G13*0.2359,2)</f>
        <v>461.99</v>
      </c>
      <c r="I13" s="881">
        <f t="shared" ref="I13:I63" si="7">G13+H13</f>
        <v>2420.42</v>
      </c>
    </row>
    <row r="14" spans="1:9" x14ac:dyDescent="0.25">
      <c r="A14" s="433" t="s">
        <v>156</v>
      </c>
      <c r="B14" s="887">
        <v>72</v>
      </c>
      <c r="C14" s="614">
        <f t="shared" si="3"/>
        <v>0.43113772455089822</v>
      </c>
      <c r="D14" s="614">
        <v>1489</v>
      </c>
      <c r="E14" s="614">
        <f t="shared" si="4"/>
        <v>641.96407185628743</v>
      </c>
      <c r="F14" s="880">
        <v>1</v>
      </c>
      <c r="G14" s="614">
        <f t="shared" si="5"/>
        <v>641.96</v>
      </c>
      <c r="H14" s="614">
        <f t="shared" si="6"/>
        <v>151.44</v>
      </c>
      <c r="I14" s="881">
        <f t="shared" si="7"/>
        <v>793.40000000000009</v>
      </c>
    </row>
    <row r="15" spans="1:9" x14ac:dyDescent="0.25">
      <c r="A15" s="433" t="s">
        <v>504</v>
      </c>
      <c r="B15" s="887">
        <v>48</v>
      </c>
      <c r="C15" s="614">
        <f t="shared" si="3"/>
        <v>0.28742514970059879</v>
      </c>
      <c r="D15" s="614">
        <v>1489</v>
      </c>
      <c r="E15" s="614">
        <f t="shared" si="4"/>
        <v>427.9760479041916</v>
      </c>
      <c r="F15" s="880">
        <v>1</v>
      </c>
      <c r="G15" s="614">
        <f t="shared" si="5"/>
        <v>427.98</v>
      </c>
      <c r="H15" s="614">
        <f t="shared" si="6"/>
        <v>100.96</v>
      </c>
      <c r="I15" s="881">
        <f t="shared" si="7"/>
        <v>528.94000000000005</v>
      </c>
    </row>
    <row r="16" spans="1:9" x14ac:dyDescent="0.25">
      <c r="A16" s="433" t="s">
        <v>156</v>
      </c>
      <c r="B16" s="887">
        <v>108</v>
      </c>
      <c r="C16" s="614">
        <f t="shared" si="3"/>
        <v>0.6467065868263473</v>
      </c>
      <c r="D16" s="614">
        <v>1489</v>
      </c>
      <c r="E16" s="614">
        <f t="shared" si="4"/>
        <v>962.94610778443109</v>
      </c>
      <c r="F16" s="880">
        <v>1</v>
      </c>
      <c r="G16" s="614">
        <f t="shared" si="5"/>
        <v>962.95</v>
      </c>
      <c r="H16" s="614">
        <f t="shared" si="6"/>
        <v>227.16</v>
      </c>
      <c r="I16" s="881">
        <f t="shared" si="7"/>
        <v>1190.1100000000001</v>
      </c>
    </row>
    <row r="17" spans="1:9" x14ac:dyDescent="0.25">
      <c r="A17" s="433" t="s">
        <v>156</v>
      </c>
      <c r="B17" s="887">
        <v>24</v>
      </c>
      <c r="C17" s="614">
        <f t="shared" si="3"/>
        <v>0.1437125748502994</v>
      </c>
      <c r="D17" s="614">
        <v>1489</v>
      </c>
      <c r="E17" s="614">
        <f t="shared" si="4"/>
        <v>213.9880239520958</v>
      </c>
      <c r="F17" s="880">
        <v>1</v>
      </c>
      <c r="G17" s="614">
        <f t="shared" si="5"/>
        <v>213.99</v>
      </c>
      <c r="H17" s="614">
        <f t="shared" si="6"/>
        <v>50.48</v>
      </c>
      <c r="I17" s="881">
        <f t="shared" si="7"/>
        <v>264.47000000000003</v>
      </c>
    </row>
    <row r="18" spans="1:9" x14ac:dyDescent="0.25">
      <c r="A18" s="433" t="s">
        <v>505</v>
      </c>
      <c r="B18" s="887">
        <v>168</v>
      </c>
      <c r="C18" s="614">
        <f t="shared" si="3"/>
        <v>1.0059880239520957</v>
      </c>
      <c r="D18" s="614">
        <v>1489</v>
      </c>
      <c r="E18" s="614">
        <f t="shared" si="4"/>
        <v>1497.9161676646706</v>
      </c>
      <c r="F18" s="880">
        <v>1</v>
      </c>
      <c r="G18" s="614">
        <f t="shared" si="5"/>
        <v>1497.92</v>
      </c>
      <c r="H18" s="882">
        <f>ROUND(G18*0.2077,2)</f>
        <v>311.12</v>
      </c>
      <c r="I18" s="881">
        <f t="shared" si="7"/>
        <v>1809.04</v>
      </c>
    </row>
    <row r="19" spans="1:9" x14ac:dyDescent="0.25">
      <c r="A19" s="433" t="s">
        <v>160</v>
      </c>
      <c r="B19" s="887">
        <v>88</v>
      </c>
      <c r="C19" s="614">
        <f t="shared" si="3"/>
        <v>0.52694610778443118</v>
      </c>
      <c r="D19" s="614">
        <v>1489</v>
      </c>
      <c r="E19" s="614">
        <f t="shared" si="4"/>
        <v>784.62275449101799</v>
      </c>
      <c r="F19" s="880">
        <v>1</v>
      </c>
      <c r="G19" s="614">
        <f t="shared" si="5"/>
        <v>784.62</v>
      </c>
      <c r="H19" s="882">
        <f>ROUND(G19*0.2077,2)</f>
        <v>162.97</v>
      </c>
      <c r="I19" s="881">
        <f t="shared" si="7"/>
        <v>947.59</v>
      </c>
    </row>
    <row r="20" spans="1:9" x14ac:dyDescent="0.25">
      <c r="A20" s="433" t="s">
        <v>160</v>
      </c>
      <c r="B20" s="887">
        <v>168</v>
      </c>
      <c r="C20" s="614">
        <f t="shared" si="3"/>
        <v>1.0059880239520957</v>
      </c>
      <c r="D20" s="614">
        <v>1489</v>
      </c>
      <c r="E20" s="614">
        <f t="shared" si="4"/>
        <v>1497.9161676646706</v>
      </c>
      <c r="F20" s="880">
        <v>1</v>
      </c>
      <c r="G20" s="614">
        <f t="shared" si="5"/>
        <v>1497.92</v>
      </c>
      <c r="H20" s="614">
        <f t="shared" si="6"/>
        <v>353.36</v>
      </c>
      <c r="I20" s="881">
        <f t="shared" si="7"/>
        <v>1851.2800000000002</v>
      </c>
    </row>
    <row r="21" spans="1:9" x14ac:dyDescent="0.25">
      <c r="A21" s="433" t="s">
        <v>160</v>
      </c>
      <c r="B21" s="887">
        <v>104</v>
      </c>
      <c r="C21" s="614">
        <f t="shared" si="3"/>
        <v>0.6227544910179641</v>
      </c>
      <c r="D21" s="614">
        <v>1489</v>
      </c>
      <c r="E21" s="614">
        <f t="shared" si="4"/>
        <v>927.28143712574854</v>
      </c>
      <c r="F21" s="880">
        <v>1</v>
      </c>
      <c r="G21" s="614">
        <f t="shared" si="5"/>
        <v>927.28</v>
      </c>
      <c r="H21" s="614">
        <f t="shared" si="6"/>
        <v>218.75</v>
      </c>
      <c r="I21" s="881">
        <f t="shared" si="7"/>
        <v>1146.03</v>
      </c>
    </row>
    <row r="22" spans="1:9" x14ac:dyDescent="0.25">
      <c r="A22" s="433" t="s">
        <v>160</v>
      </c>
      <c r="B22" s="887">
        <v>40</v>
      </c>
      <c r="C22" s="614">
        <f t="shared" si="3"/>
        <v>0.23952095808383234</v>
      </c>
      <c r="D22" s="614">
        <v>1489</v>
      </c>
      <c r="E22" s="614">
        <f t="shared" si="4"/>
        <v>356.64670658682633</v>
      </c>
      <c r="F22" s="880">
        <v>1</v>
      </c>
      <c r="G22" s="614">
        <f t="shared" si="5"/>
        <v>356.65</v>
      </c>
      <c r="H22" s="614">
        <f t="shared" si="6"/>
        <v>84.13</v>
      </c>
      <c r="I22" s="881">
        <f t="shared" si="7"/>
        <v>440.78</v>
      </c>
    </row>
    <row r="23" spans="1:9" x14ac:dyDescent="0.25">
      <c r="A23" s="433" t="s">
        <v>160</v>
      </c>
      <c r="B23" s="887">
        <v>176</v>
      </c>
      <c r="C23" s="614">
        <f t="shared" si="3"/>
        <v>1.0538922155688624</v>
      </c>
      <c r="D23" s="614">
        <v>1489</v>
      </c>
      <c r="E23" s="614">
        <f t="shared" si="4"/>
        <v>1569.245508982036</v>
      </c>
      <c r="F23" s="880">
        <v>1</v>
      </c>
      <c r="G23" s="614">
        <f t="shared" si="5"/>
        <v>1569.25</v>
      </c>
      <c r="H23" s="614">
        <f t="shared" si="6"/>
        <v>370.19</v>
      </c>
      <c r="I23" s="881">
        <f t="shared" si="7"/>
        <v>1939.44</v>
      </c>
    </row>
    <row r="24" spans="1:9" x14ac:dyDescent="0.25">
      <c r="A24" s="433" t="s">
        <v>506</v>
      </c>
      <c r="B24" s="887">
        <v>128</v>
      </c>
      <c r="C24" s="614">
        <f t="shared" si="3"/>
        <v>0.76646706586826352</v>
      </c>
      <c r="D24" s="614">
        <v>1400</v>
      </c>
      <c r="E24" s="614">
        <f t="shared" si="4"/>
        <v>1073.053892215569</v>
      </c>
      <c r="F24" s="880">
        <v>1</v>
      </c>
      <c r="G24" s="614">
        <f t="shared" si="5"/>
        <v>1073.05</v>
      </c>
      <c r="H24" s="614">
        <f t="shared" si="6"/>
        <v>253.13</v>
      </c>
      <c r="I24" s="881">
        <f t="shared" si="7"/>
        <v>1326.1799999999998</v>
      </c>
    </row>
    <row r="25" spans="1:9" x14ac:dyDescent="0.25">
      <c r="A25" s="433" t="s">
        <v>159</v>
      </c>
      <c r="B25" s="887">
        <v>120</v>
      </c>
      <c r="C25" s="614">
        <f t="shared" si="3"/>
        <v>0.71856287425149701</v>
      </c>
      <c r="D25" s="614">
        <v>1489</v>
      </c>
      <c r="E25" s="614">
        <f t="shared" si="4"/>
        <v>1069.9401197604791</v>
      </c>
      <c r="F25" s="880">
        <v>1</v>
      </c>
      <c r="G25" s="614">
        <f t="shared" si="5"/>
        <v>1069.94</v>
      </c>
      <c r="H25" s="614">
        <f t="shared" si="6"/>
        <v>252.4</v>
      </c>
      <c r="I25" s="881">
        <f t="shared" si="7"/>
        <v>1322.3400000000001</v>
      </c>
    </row>
    <row r="26" spans="1:9" x14ac:dyDescent="0.25">
      <c r="A26" s="433" t="s">
        <v>159</v>
      </c>
      <c r="B26" s="887">
        <v>75</v>
      </c>
      <c r="C26" s="614">
        <f t="shared" si="3"/>
        <v>0.44910179640718562</v>
      </c>
      <c r="D26" s="614">
        <v>1489</v>
      </c>
      <c r="E26" s="614">
        <f t="shared" si="4"/>
        <v>668.71257485029935</v>
      </c>
      <c r="F26" s="880">
        <v>1</v>
      </c>
      <c r="G26" s="614">
        <f t="shared" si="5"/>
        <v>668.71</v>
      </c>
      <c r="H26" s="614">
        <f t="shared" si="6"/>
        <v>157.75</v>
      </c>
      <c r="I26" s="881">
        <f t="shared" si="7"/>
        <v>826.46</v>
      </c>
    </row>
    <row r="27" spans="1:9" x14ac:dyDescent="0.25">
      <c r="A27" s="433" t="s">
        <v>507</v>
      </c>
      <c r="B27" s="887">
        <v>88</v>
      </c>
      <c r="C27" s="614">
        <f t="shared" si="3"/>
        <v>0.52694610778443118</v>
      </c>
      <c r="D27" s="614">
        <v>1489</v>
      </c>
      <c r="E27" s="614">
        <f t="shared" si="4"/>
        <v>784.62275449101799</v>
      </c>
      <c r="F27" s="880">
        <v>1</v>
      </c>
      <c r="G27" s="614">
        <f t="shared" si="5"/>
        <v>784.62</v>
      </c>
      <c r="H27" s="882">
        <f>ROUND(G27*0.2077,2)</f>
        <v>162.97</v>
      </c>
      <c r="I27" s="881">
        <f t="shared" si="7"/>
        <v>947.59</v>
      </c>
    </row>
    <row r="28" spans="1:9" x14ac:dyDescent="0.25">
      <c r="A28" s="433" t="s">
        <v>507</v>
      </c>
      <c r="B28" s="887">
        <v>112</v>
      </c>
      <c r="C28" s="614">
        <f t="shared" si="3"/>
        <v>0.6706586826347305</v>
      </c>
      <c r="D28" s="614">
        <v>1489</v>
      </c>
      <c r="E28" s="614">
        <f t="shared" si="4"/>
        <v>998.61077844311376</v>
      </c>
      <c r="F28" s="880">
        <v>1</v>
      </c>
      <c r="G28" s="614">
        <f t="shared" si="5"/>
        <v>998.61</v>
      </c>
      <c r="H28" s="882">
        <f t="shared" ref="H28:H29" si="8">ROUND(G28*0.2077,2)</f>
        <v>207.41</v>
      </c>
      <c r="I28" s="881">
        <f t="shared" si="7"/>
        <v>1206.02</v>
      </c>
    </row>
    <row r="29" spans="1:9" x14ac:dyDescent="0.25">
      <c r="A29" s="433" t="s">
        <v>159</v>
      </c>
      <c r="B29" s="887">
        <v>120</v>
      </c>
      <c r="C29" s="614">
        <f t="shared" si="3"/>
        <v>0.71856287425149701</v>
      </c>
      <c r="D29" s="614">
        <v>1489</v>
      </c>
      <c r="E29" s="614">
        <f t="shared" si="4"/>
        <v>1069.9401197604791</v>
      </c>
      <c r="F29" s="880">
        <v>1</v>
      </c>
      <c r="G29" s="614">
        <f t="shared" si="5"/>
        <v>1069.94</v>
      </c>
      <c r="H29" s="882">
        <f t="shared" si="8"/>
        <v>222.23</v>
      </c>
      <c r="I29" s="881">
        <f t="shared" si="7"/>
        <v>1292.17</v>
      </c>
    </row>
    <row r="30" spans="1:9" ht="31.5" x14ac:dyDescent="0.25">
      <c r="A30" s="432" t="s">
        <v>7</v>
      </c>
      <c r="B30" s="635">
        <f>SUM(B31:B36)</f>
        <v>992</v>
      </c>
      <c r="C30" s="644">
        <f t="shared" ref="C30:I30" si="9">SUM(C31:C36)</f>
        <v>5.9401197604790426</v>
      </c>
      <c r="D30" s="644"/>
      <c r="E30" s="644"/>
      <c r="F30" s="616"/>
      <c r="G30" s="644">
        <f t="shared" si="9"/>
        <v>5579.73</v>
      </c>
      <c r="H30" s="644">
        <f t="shared" si="9"/>
        <v>1316.25</v>
      </c>
      <c r="I30" s="651">
        <f t="shared" si="9"/>
        <v>6895.9800000000014</v>
      </c>
    </row>
    <row r="31" spans="1:9" x14ac:dyDescent="0.25">
      <c r="A31" s="433" t="s">
        <v>162</v>
      </c>
      <c r="B31" s="887">
        <v>72</v>
      </c>
      <c r="C31" s="614">
        <f t="shared" si="3"/>
        <v>0.43113772455089822</v>
      </c>
      <c r="D31" s="614">
        <v>867</v>
      </c>
      <c r="E31" s="614">
        <f t="shared" si="4"/>
        <v>373.79640718562877</v>
      </c>
      <c r="F31" s="880">
        <v>1</v>
      </c>
      <c r="G31" s="614">
        <f t="shared" si="5"/>
        <v>373.8</v>
      </c>
      <c r="H31" s="614">
        <f>ROUND(G31*0.2359,2)</f>
        <v>88.18</v>
      </c>
      <c r="I31" s="881">
        <f t="shared" si="7"/>
        <v>461.98</v>
      </c>
    </row>
    <row r="32" spans="1:9" x14ac:dyDescent="0.25">
      <c r="A32" s="433" t="s">
        <v>162</v>
      </c>
      <c r="B32" s="887">
        <v>207</v>
      </c>
      <c r="C32" s="614">
        <f t="shared" si="3"/>
        <v>1.2395209580838322</v>
      </c>
      <c r="D32" s="614">
        <v>990</v>
      </c>
      <c r="E32" s="614">
        <f t="shared" si="4"/>
        <v>1227.1257485029939</v>
      </c>
      <c r="F32" s="880">
        <v>1</v>
      </c>
      <c r="G32" s="614">
        <f t="shared" si="5"/>
        <v>1227.1300000000001</v>
      </c>
      <c r="H32" s="614">
        <f t="shared" ref="H32:H80" si="10">ROUND(G32*0.2359,2)</f>
        <v>289.48</v>
      </c>
      <c r="I32" s="881">
        <f t="shared" si="7"/>
        <v>1516.6100000000001</v>
      </c>
    </row>
    <row r="33" spans="1:9" x14ac:dyDescent="0.25">
      <c r="A33" s="433" t="s">
        <v>162</v>
      </c>
      <c r="B33" s="887">
        <v>191</v>
      </c>
      <c r="C33" s="614">
        <f t="shared" si="3"/>
        <v>1.1437125748502994</v>
      </c>
      <c r="D33" s="614">
        <v>1000</v>
      </c>
      <c r="E33" s="614">
        <f t="shared" si="4"/>
        <v>1143.7125748502995</v>
      </c>
      <c r="F33" s="880">
        <v>1</v>
      </c>
      <c r="G33" s="614">
        <f t="shared" si="5"/>
        <v>1143.71</v>
      </c>
      <c r="H33" s="614">
        <f t="shared" si="10"/>
        <v>269.8</v>
      </c>
      <c r="I33" s="881">
        <f t="shared" si="7"/>
        <v>1413.51</v>
      </c>
    </row>
    <row r="34" spans="1:9" x14ac:dyDescent="0.25">
      <c r="A34" s="433" t="s">
        <v>162</v>
      </c>
      <c r="B34" s="887">
        <v>168</v>
      </c>
      <c r="C34" s="614">
        <f t="shared" si="3"/>
        <v>1.0059880239520957</v>
      </c>
      <c r="D34" s="614">
        <v>867</v>
      </c>
      <c r="E34" s="614">
        <f t="shared" si="4"/>
        <v>872.19161676646706</v>
      </c>
      <c r="F34" s="880">
        <v>1</v>
      </c>
      <c r="G34" s="614">
        <f t="shared" si="5"/>
        <v>872.19</v>
      </c>
      <c r="H34" s="614">
        <f t="shared" si="10"/>
        <v>205.75</v>
      </c>
      <c r="I34" s="881">
        <f t="shared" si="7"/>
        <v>1077.94</v>
      </c>
    </row>
    <row r="35" spans="1:9" x14ac:dyDescent="0.25">
      <c r="A35" s="433" t="s">
        <v>162</v>
      </c>
      <c r="B35" s="887">
        <v>177</v>
      </c>
      <c r="C35" s="614">
        <f t="shared" si="3"/>
        <v>1.0598802395209581</v>
      </c>
      <c r="D35" s="614">
        <v>867</v>
      </c>
      <c r="E35" s="614">
        <f t="shared" si="4"/>
        <v>918.91616766467064</v>
      </c>
      <c r="F35" s="880">
        <v>1</v>
      </c>
      <c r="G35" s="614">
        <f t="shared" si="5"/>
        <v>918.92</v>
      </c>
      <c r="H35" s="614">
        <f t="shared" si="10"/>
        <v>216.77</v>
      </c>
      <c r="I35" s="881">
        <f t="shared" si="7"/>
        <v>1135.69</v>
      </c>
    </row>
    <row r="36" spans="1:9" x14ac:dyDescent="0.25">
      <c r="A36" s="433" t="s">
        <v>477</v>
      </c>
      <c r="B36" s="887">
        <v>177</v>
      </c>
      <c r="C36" s="614">
        <f t="shared" si="3"/>
        <v>1.0598802395209581</v>
      </c>
      <c r="D36" s="614">
        <v>985</v>
      </c>
      <c r="E36" s="614">
        <f t="shared" si="4"/>
        <v>1043.9820359281437</v>
      </c>
      <c r="F36" s="880">
        <v>1</v>
      </c>
      <c r="G36" s="614">
        <f t="shared" si="5"/>
        <v>1043.98</v>
      </c>
      <c r="H36" s="614">
        <f t="shared" si="10"/>
        <v>246.27</v>
      </c>
      <c r="I36" s="881">
        <f t="shared" si="7"/>
        <v>1290.25</v>
      </c>
    </row>
    <row r="37" spans="1:9" ht="31.5" x14ac:dyDescent="0.25">
      <c r="A37" s="432" t="s">
        <v>8</v>
      </c>
      <c r="B37" s="635">
        <f>SUM(B38:B40)</f>
        <v>543</v>
      </c>
      <c r="C37" s="644">
        <f t="shared" ref="C37:I37" si="11">SUM(C38:C40)</f>
        <v>3.2514970059880239</v>
      </c>
      <c r="D37" s="644"/>
      <c r="E37" s="644"/>
      <c r="F37" s="616"/>
      <c r="G37" s="644">
        <f t="shared" si="11"/>
        <v>2350.83</v>
      </c>
      <c r="H37" s="644">
        <f t="shared" si="11"/>
        <v>554.57000000000005</v>
      </c>
      <c r="I37" s="651">
        <f t="shared" si="11"/>
        <v>2905.3999999999996</v>
      </c>
    </row>
    <row r="38" spans="1:9" x14ac:dyDescent="0.25">
      <c r="A38" s="433" t="s">
        <v>479</v>
      </c>
      <c r="B38" s="887">
        <v>159</v>
      </c>
      <c r="C38" s="614">
        <f t="shared" si="3"/>
        <v>0.95209580838323349</v>
      </c>
      <c r="D38" s="614">
        <v>723</v>
      </c>
      <c r="E38" s="614">
        <f t="shared" si="4"/>
        <v>688.36526946107779</v>
      </c>
      <c r="F38" s="880">
        <v>1</v>
      </c>
      <c r="G38" s="614">
        <f t="shared" si="5"/>
        <v>688.37</v>
      </c>
      <c r="H38" s="614">
        <f t="shared" si="10"/>
        <v>162.38999999999999</v>
      </c>
      <c r="I38" s="881">
        <f t="shared" si="7"/>
        <v>850.76</v>
      </c>
    </row>
    <row r="39" spans="1:9" x14ac:dyDescent="0.25">
      <c r="A39" s="433" t="s">
        <v>479</v>
      </c>
      <c r="B39" s="887">
        <v>192</v>
      </c>
      <c r="C39" s="614">
        <f t="shared" si="3"/>
        <v>1.1497005988023952</v>
      </c>
      <c r="D39" s="614">
        <v>723</v>
      </c>
      <c r="E39" s="614">
        <f t="shared" si="4"/>
        <v>831.23353293413174</v>
      </c>
      <c r="F39" s="880">
        <v>1</v>
      </c>
      <c r="G39" s="614">
        <f t="shared" si="5"/>
        <v>831.23</v>
      </c>
      <c r="H39" s="614">
        <f t="shared" si="10"/>
        <v>196.09</v>
      </c>
      <c r="I39" s="881">
        <f t="shared" si="7"/>
        <v>1027.32</v>
      </c>
    </row>
    <row r="40" spans="1:9" x14ac:dyDescent="0.25">
      <c r="A40" s="433" t="s">
        <v>479</v>
      </c>
      <c r="B40" s="887">
        <v>192</v>
      </c>
      <c r="C40" s="614">
        <f t="shared" si="3"/>
        <v>1.1497005988023952</v>
      </c>
      <c r="D40" s="614">
        <v>723</v>
      </c>
      <c r="E40" s="614">
        <f t="shared" si="4"/>
        <v>831.23353293413174</v>
      </c>
      <c r="F40" s="880">
        <v>1</v>
      </c>
      <c r="G40" s="614">
        <f t="shared" si="5"/>
        <v>831.23</v>
      </c>
      <c r="H40" s="614">
        <f t="shared" si="10"/>
        <v>196.09</v>
      </c>
      <c r="I40" s="881">
        <f t="shared" si="7"/>
        <v>1027.32</v>
      </c>
    </row>
    <row r="41" spans="1:9" x14ac:dyDescent="0.25">
      <c r="A41" s="432" t="s">
        <v>6</v>
      </c>
      <c r="B41" s="635">
        <f>SUM(B42:B49)</f>
        <v>892</v>
      </c>
      <c r="C41" s="644">
        <f t="shared" ref="C41:I41" si="12">SUM(C42:C49)</f>
        <v>5.341317365269461</v>
      </c>
      <c r="D41" s="644"/>
      <c r="E41" s="644"/>
      <c r="F41" s="616"/>
      <c r="G41" s="644">
        <f t="shared" si="12"/>
        <v>4065.1299999999997</v>
      </c>
      <c r="H41" s="644">
        <f t="shared" si="12"/>
        <v>953.91000000000008</v>
      </c>
      <c r="I41" s="651">
        <f t="shared" si="12"/>
        <v>5019.04</v>
      </c>
    </row>
    <row r="42" spans="1:9" x14ac:dyDescent="0.25">
      <c r="A42" s="433" t="s">
        <v>168</v>
      </c>
      <c r="B42" s="887">
        <v>48</v>
      </c>
      <c r="C42" s="614">
        <f t="shared" si="3"/>
        <v>0.28742514970059879</v>
      </c>
      <c r="D42" s="614">
        <v>500</v>
      </c>
      <c r="E42" s="614">
        <f t="shared" si="4"/>
        <v>143.7125748502994</v>
      </c>
      <c r="F42" s="880">
        <v>1</v>
      </c>
      <c r="G42" s="614">
        <f t="shared" si="5"/>
        <v>143.71</v>
      </c>
      <c r="H42" s="614">
        <f t="shared" si="10"/>
        <v>33.9</v>
      </c>
      <c r="I42" s="881">
        <f t="shared" si="7"/>
        <v>177.61</v>
      </c>
    </row>
    <row r="43" spans="1:9" x14ac:dyDescent="0.25">
      <c r="A43" s="433" t="s">
        <v>508</v>
      </c>
      <c r="B43" s="887">
        <v>120</v>
      </c>
      <c r="C43" s="614">
        <f t="shared" si="3"/>
        <v>0.71856287425149701</v>
      </c>
      <c r="D43" s="614">
        <v>800</v>
      </c>
      <c r="E43" s="614">
        <f t="shared" si="4"/>
        <v>574.85029940119762</v>
      </c>
      <c r="F43" s="880">
        <v>1</v>
      </c>
      <c r="G43" s="614">
        <f t="shared" si="5"/>
        <v>574.85</v>
      </c>
      <c r="H43" s="614">
        <f t="shared" si="10"/>
        <v>135.61000000000001</v>
      </c>
      <c r="I43" s="881">
        <f t="shared" si="7"/>
        <v>710.46</v>
      </c>
    </row>
    <row r="44" spans="1:9" x14ac:dyDescent="0.25">
      <c r="A44" s="433" t="s">
        <v>509</v>
      </c>
      <c r="B44" s="887">
        <v>105</v>
      </c>
      <c r="C44" s="614">
        <f t="shared" si="3"/>
        <v>0.62874251497005984</v>
      </c>
      <c r="D44" s="614">
        <v>623</v>
      </c>
      <c r="E44" s="614">
        <f t="shared" si="4"/>
        <v>391.70658682634729</v>
      </c>
      <c r="F44" s="880">
        <v>1</v>
      </c>
      <c r="G44" s="614">
        <f t="shared" si="5"/>
        <v>391.71</v>
      </c>
      <c r="H44" s="614">
        <f t="shared" si="10"/>
        <v>92.4</v>
      </c>
      <c r="I44" s="881">
        <f t="shared" si="7"/>
        <v>484.11</v>
      </c>
    </row>
    <row r="45" spans="1:9" x14ac:dyDescent="0.25">
      <c r="A45" s="433" t="s">
        <v>509</v>
      </c>
      <c r="B45" s="887">
        <v>48</v>
      </c>
      <c r="C45" s="614">
        <f t="shared" si="3"/>
        <v>0.28742514970059879</v>
      </c>
      <c r="D45" s="614">
        <v>623</v>
      </c>
      <c r="E45" s="614">
        <f t="shared" si="4"/>
        <v>179.06586826347305</v>
      </c>
      <c r="F45" s="880">
        <v>1</v>
      </c>
      <c r="G45" s="614">
        <f t="shared" si="5"/>
        <v>179.07</v>
      </c>
      <c r="H45" s="882">
        <f>ROUND(G45*0.2077,2)</f>
        <v>37.19</v>
      </c>
      <c r="I45" s="881">
        <f t="shared" si="7"/>
        <v>216.26</v>
      </c>
    </row>
    <row r="46" spans="1:9" x14ac:dyDescent="0.25">
      <c r="A46" s="433" t="s">
        <v>509</v>
      </c>
      <c r="B46" s="887">
        <v>96</v>
      </c>
      <c r="C46" s="614">
        <f t="shared" si="3"/>
        <v>0.57485029940119758</v>
      </c>
      <c r="D46" s="614">
        <v>623</v>
      </c>
      <c r="E46" s="614">
        <f t="shared" si="4"/>
        <v>358.1317365269461</v>
      </c>
      <c r="F46" s="880">
        <v>1</v>
      </c>
      <c r="G46" s="614">
        <f t="shared" si="5"/>
        <v>358.13</v>
      </c>
      <c r="H46" s="614">
        <f t="shared" si="10"/>
        <v>84.48</v>
      </c>
      <c r="I46" s="881">
        <f t="shared" si="7"/>
        <v>442.61</v>
      </c>
    </row>
    <row r="47" spans="1:9" x14ac:dyDescent="0.25">
      <c r="A47" s="433" t="s">
        <v>510</v>
      </c>
      <c r="B47" s="887">
        <v>151</v>
      </c>
      <c r="C47" s="614">
        <f t="shared" si="3"/>
        <v>0.90419161676646709</v>
      </c>
      <c r="D47" s="614">
        <v>850</v>
      </c>
      <c r="E47" s="614">
        <f t="shared" si="4"/>
        <v>768.56287425149708</v>
      </c>
      <c r="F47" s="880">
        <v>1</v>
      </c>
      <c r="G47" s="614">
        <f t="shared" si="5"/>
        <v>768.56</v>
      </c>
      <c r="H47" s="614">
        <f t="shared" si="10"/>
        <v>181.3</v>
      </c>
      <c r="I47" s="881">
        <f t="shared" si="7"/>
        <v>949.8599999999999</v>
      </c>
    </row>
    <row r="48" spans="1:9" x14ac:dyDescent="0.25">
      <c r="A48" s="433" t="s">
        <v>510</v>
      </c>
      <c r="B48" s="887">
        <v>182</v>
      </c>
      <c r="C48" s="614">
        <f t="shared" si="3"/>
        <v>1.0898203592814371</v>
      </c>
      <c r="D48" s="614">
        <v>850</v>
      </c>
      <c r="E48" s="614">
        <f t="shared" si="4"/>
        <v>926.34730538922145</v>
      </c>
      <c r="F48" s="880">
        <v>1</v>
      </c>
      <c r="G48" s="614">
        <f t="shared" si="5"/>
        <v>926.35</v>
      </c>
      <c r="H48" s="614">
        <f t="shared" si="10"/>
        <v>218.53</v>
      </c>
      <c r="I48" s="881">
        <f t="shared" si="7"/>
        <v>1144.8800000000001</v>
      </c>
    </row>
    <row r="49" spans="1:9" x14ac:dyDescent="0.25">
      <c r="A49" s="433" t="s">
        <v>511</v>
      </c>
      <c r="B49" s="887">
        <v>142</v>
      </c>
      <c r="C49" s="614">
        <f t="shared" si="3"/>
        <v>0.85029940119760483</v>
      </c>
      <c r="D49" s="614">
        <v>850</v>
      </c>
      <c r="E49" s="614">
        <f t="shared" si="4"/>
        <v>722.75449101796414</v>
      </c>
      <c r="F49" s="880">
        <v>1</v>
      </c>
      <c r="G49" s="614">
        <f t="shared" si="5"/>
        <v>722.75</v>
      </c>
      <c r="H49" s="614">
        <f t="shared" si="10"/>
        <v>170.5</v>
      </c>
      <c r="I49" s="881">
        <f t="shared" si="7"/>
        <v>893.25</v>
      </c>
    </row>
    <row r="50" spans="1:9" s="196" customFormat="1" x14ac:dyDescent="0.25">
      <c r="A50" s="738" t="s">
        <v>512</v>
      </c>
      <c r="B50" s="886">
        <f>B51+B56+B62+B66</f>
        <v>1840</v>
      </c>
      <c r="C50" s="890">
        <f t="shared" ref="C50:I50" si="13">C51+C56+C62+C66</f>
        <v>11.017964071856287</v>
      </c>
      <c r="D50" s="890"/>
      <c r="E50" s="890"/>
      <c r="F50" s="879"/>
      <c r="G50" s="890">
        <f t="shared" si="13"/>
        <v>11645.94</v>
      </c>
      <c r="H50" s="890">
        <f t="shared" si="13"/>
        <v>2747.2900000000004</v>
      </c>
      <c r="I50" s="892">
        <f t="shared" si="13"/>
        <v>14393.23</v>
      </c>
    </row>
    <row r="51" spans="1:9" ht="31.5" x14ac:dyDescent="0.25">
      <c r="A51" s="432" t="s">
        <v>9</v>
      </c>
      <c r="B51" s="635">
        <f>SUM(B52:B55)</f>
        <v>592</v>
      </c>
      <c r="C51" s="644">
        <f t="shared" ref="C51:I51" si="14">SUM(C52:C55)</f>
        <v>3.5449101796407185</v>
      </c>
      <c r="D51" s="644"/>
      <c r="E51" s="644"/>
      <c r="F51" s="616"/>
      <c r="G51" s="644">
        <f t="shared" si="14"/>
        <v>5289.4400000000005</v>
      </c>
      <c r="H51" s="644">
        <f t="shared" si="14"/>
        <v>1247.78</v>
      </c>
      <c r="I51" s="651">
        <f t="shared" si="14"/>
        <v>6537.2199999999993</v>
      </c>
    </row>
    <row r="52" spans="1:9" x14ac:dyDescent="0.25">
      <c r="A52" s="433" t="s">
        <v>513</v>
      </c>
      <c r="B52" s="887">
        <v>168</v>
      </c>
      <c r="C52" s="614">
        <f t="shared" si="3"/>
        <v>1.0059880239520957</v>
      </c>
      <c r="D52" s="614">
        <v>1500</v>
      </c>
      <c r="E52" s="614">
        <f t="shared" si="4"/>
        <v>1508.9820359281437</v>
      </c>
      <c r="F52" s="880">
        <v>1</v>
      </c>
      <c r="G52" s="614">
        <f t="shared" si="5"/>
        <v>1508.98</v>
      </c>
      <c r="H52" s="614">
        <f t="shared" si="10"/>
        <v>355.97</v>
      </c>
      <c r="I52" s="881">
        <f t="shared" si="7"/>
        <v>1864.95</v>
      </c>
    </row>
    <row r="53" spans="1:9" x14ac:dyDescent="0.25">
      <c r="A53" s="433" t="s">
        <v>513</v>
      </c>
      <c r="B53" s="887">
        <v>160</v>
      </c>
      <c r="C53" s="614">
        <f t="shared" si="3"/>
        <v>0.95808383233532934</v>
      </c>
      <c r="D53" s="614">
        <v>1489</v>
      </c>
      <c r="E53" s="614">
        <f t="shared" si="4"/>
        <v>1426.5868263473053</v>
      </c>
      <c r="F53" s="880">
        <v>1</v>
      </c>
      <c r="G53" s="614">
        <f t="shared" si="5"/>
        <v>1426.59</v>
      </c>
      <c r="H53" s="614">
        <f t="shared" si="10"/>
        <v>336.53</v>
      </c>
      <c r="I53" s="881">
        <f t="shared" si="7"/>
        <v>1763.12</v>
      </c>
    </row>
    <row r="54" spans="1:9" x14ac:dyDescent="0.25">
      <c r="A54" s="433" t="s">
        <v>2334</v>
      </c>
      <c r="B54" s="887">
        <v>216</v>
      </c>
      <c r="C54" s="614">
        <f t="shared" si="3"/>
        <v>1.2934131736526946</v>
      </c>
      <c r="D54" s="614">
        <v>1489</v>
      </c>
      <c r="E54" s="614">
        <f t="shared" si="4"/>
        <v>1925.8922155688622</v>
      </c>
      <c r="F54" s="880">
        <v>1</v>
      </c>
      <c r="G54" s="614">
        <f t="shared" si="5"/>
        <v>1925.89</v>
      </c>
      <c r="H54" s="614">
        <f t="shared" si="10"/>
        <v>454.32</v>
      </c>
      <c r="I54" s="881">
        <f t="shared" si="7"/>
        <v>2380.21</v>
      </c>
    </row>
    <row r="55" spans="1:9" x14ac:dyDescent="0.25">
      <c r="A55" s="433" t="s">
        <v>514</v>
      </c>
      <c r="B55" s="887">
        <v>48</v>
      </c>
      <c r="C55" s="614">
        <f t="shared" si="3"/>
        <v>0.28742514970059879</v>
      </c>
      <c r="D55" s="614">
        <v>1489</v>
      </c>
      <c r="E55" s="614">
        <f t="shared" si="4"/>
        <v>427.9760479041916</v>
      </c>
      <c r="F55" s="880">
        <v>1</v>
      </c>
      <c r="G55" s="614">
        <f t="shared" si="5"/>
        <v>427.98</v>
      </c>
      <c r="H55" s="614">
        <f t="shared" si="10"/>
        <v>100.96</v>
      </c>
      <c r="I55" s="881">
        <f t="shared" si="7"/>
        <v>528.94000000000005</v>
      </c>
    </row>
    <row r="56" spans="1:9" ht="31.5" x14ac:dyDescent="0.25">
      <c r="A56" s="432" t="s">
        <v>7</v>
      </c>
      <c r="B56" s="635">
        <f>SUM(B57:B61)</f>
        <v>656</v>
      </c>
      <c r="C56" s="644">
        <f t="shared" ref="C56:I56" si="15">SUM(C57:C61)</f>
        <v>3.9281437125748506</v>
      </c>
      <c r="D56" s="644"/>
      <c r="E56" s="644"/>
      <c r="F56" s="616"/>
      <c r="G56" s="644">
        <f t="shared" si="15"/>
        <v>3879.7500000000005</v>
      </c>
      <c r="H56" s="644">
        <f t="shared" si="15"/>
        <v>915.23</v>
      </c>
      <c r="I56" s="651">
        <f t="shared" si="15"/>
        <v>4794.9799999999996</v>
      </c>
    </row>
    <row r="57" spans="1:9" x14ac:dyDescent="0.25">
      <c r="A57" s="433" t="s">
        <v>162</v>
      </c>
      <c r="B57" s="887">
        <v>144</v>
      </c>
      <c r="C57" s="614">
        <f t="shared" si="3"/>
        <v>0.86227544910179643</v>
      </c>
      <c r="D57" s="614">
        <v>985</v>
      </c>
      <c r="E57" s="614">
        <f t="shared" si="4"/>
        <v>849.34131736526945</v>
      </c>
      <c r="F57" s="880">
        <v>1</v>
      </c>
      <c r="G57" s="614">
        <f t="shared" si="5"/>
        <v>849.34</v>
      </c>
      <c r="H57" s="614">
        <f t="shared" si="10"/>
        <v>200.36</v>
      </c>
      <c r="I57" s="881">
        <f t="shared" si="7"/>
        <v>1049.7</v>
      </c>
    </row>
    <row r="58" spans="1:9" x14ac:dyDescent="0.25">
      <c r="A58" s="433" t="s">
        <v>162</v>
      </c>
      <c r="B58" s="887">
        <v>160</v>
      </c>
      <c r="C58" s="614">
        <f t="shared" si="3"/>
        <v>0.95808383233532934</v>
      </c>
      <c r="D58" s="614">
        <v>990</v>
      </c>
      <c r="E58" s="614">
        <f t="shared" si="4"/>
        <v>948.50299401197606</v>
      </c>
      <c r="F58" s="880">
        <v>1</v>
      </c>
      <c r="G58" s="614">
        <f t="shared" si="5"/>
        <v>948.5</v>
      </c>
      <c r="H58" s="614">
        <f t="shared" si="10"/>
        <v>223.75</v>
      </c>
      <c r="I58" s="881">
        <f t="shared" si="7"/>
        <v>1172.25</v>
      </c>
    </row>
    <row r="59" spans="1:9" x14ac:dyDescent="0.25">
      <c r="A59" s="433" t="s">
        <v>162</v>
      </c>
      <c r="B59" s="887">
        <v>144</v>
      </c>
      <c r="C59" s="614">
        <f t="shared" si="3"/>
        <v>0.86227544910179643</v>
      </c>
      <c r="D59" s="614">
        <v>985</v>
      </c>
      <c r="E59" s="614">
        <f t="shared" si="4"/>
        <v>849.34131736526945</v>
      </c>
      <c r="F59" s="880">
        <v>1</v>
      </c>
      <c r="G59" s="614">
        <f t="shared" si="5"/>
        <v>849.34</v>
      </c>
      <c r="H59" s="614">
        <f t="shared" si="10"/>
        <v>200.36</v>
      </c>
      <c r="I59" s="881">
        <f t="shared" si="7"/>
        <v>1049.7</v>
      </c>
    </row>
    <row r="60" spans="1:9" x14ac:dyDescent="0.25">
      <c r="A60" s="433" t="s">
        <v>162</v>
      </c>
      <c r="B60" s="887">
        <v>144</v>
      </c>
      <c r="C60" s="614">
        <f t="shared" si="3"/>
        <v>0.86227544910179643</v>
      </c>
      <c r="D60" s="614">
        <v>985</v>
      </c>
      <c r="E60" s="614">
        <f t="shared" si="4"/>
        <v>849.34131736526945</v>
      </c>
      <c r="F60" s="880">
        <v>1</v>
      </c>
      <c r="G60" s="614">
        <f t="shared" si="5"/>
        <v>849.34</v>
      </c>
      <c r="H60" s="614">
        <f t="shared" si="10"/>
        <v>200.36</v>
      </c>
      <c r="I60" s="881">
        <f t="shared" si="7"/>
        <v>1049.7</v>
      </c>
    </row>
    <row r="61" spans="1:9" x14ac:dyDescent="0.25">
      <c r="A61" s="433" t="s">
        <v>162</v>
      </c>
      <c r="B61" s="887">
        <v>64</v>
      </c>
      <c r="C61" s="614">
        <f t="shared" si="3"/>
        <v>0.38323353293413176</v>
      </c>
      <c r="D61" s="614">
        <v>1000</v>
      </c>
      <c r="E61" s="614">
        <f t="shared" si="4"/>
        <v>383.23353293413174</v>
      </c>
      <c r="F61" s="880">
        <v>1</v>
      </c>
      <c r="G61" s="614">
        <f t="shared" si="5"/>
        <v>383.23</v>
      </c>
      <c r="H61" s="614">
        <f t="shared" si="10"/>
        <v>90.4</v>
      </c>
      <c r="I61" s="881">
        <f t="shared" si="7"/>
        <v>473.63</v>
      </c>
    </row>
    <row r="62" spans="1:9" ht="31.5" x14ac:dyDescent="0.25">
      <c r="A62" s="432" t="s">
        <v>8</v>
      </c>
      <c r="B62" s="635">
        <f>SUM(B63:B65)</f>
        <v>448</v>
      </c>
      <c r="C62" s="644">
        <f t="shared" ref="C62:I62" si="16">SUM(C63:C65)</f>
        <v>2.6826347305389224</v>
      </c>
      <c r="D62" s="644"/>
      <c r="E62" s="644"/>
      <c r="F62" s="616"/>
      <c r="G62" s="644">
        <f t="shared" si="16"/>
        <v>1939.5499999999997</v>
      </c>
      <c r="H62" s="644">
        <f t="shared" si="16"/>
        <v>457.55</v>
      </c>
      <c r="I62" s="651">
        <f t="shared" si="16"/>
        <v>2397.1</v>
      </c>
    </row>
    <row r="63" spans="1:9" x14ac:dyDescent="0.25">
      <c r="A63" s="433" t="s">
        <v>479</v>
      </c>
      <c r="B63" s="887">
        <v>144</v>
      </c>
      <c r="C63" s="614">
        <f t="shared" si="3"/>
        <v>0.86227544910179643</v>
      </c>
      <c r="D63" s="614">
        <v>723</v>
      </c>
      <c r="E63" s="614">
        <f t="shared" si="4"/>
        <v>623.42514970059881</v>
      </c>
      <c r="F63" s="880">
        <v>1</v>
      </c>
      <c r="G63" s="614">
        <f t="shared" si="5"/>
        <v>623.42999999999995</v>
      </c>
      <c r="H63" s="614">
        <f t="shared" si="10"/>
        <v>147.07</v>
      </c>
      <c r="I63" s="881">
        <f t="shared" si="7"/>
        <v>770.5</v>
      </c>
    </row>
    <row r="64" spans="1:9" x14ac:dyDescent="0.25">
      <c r="A64" s="433" t="s">
        <v>479</v>
      </c>
      <c r="B64" s="887">
        <v>160</v>
      </c>
      <c r="C64" s="614">
        <f t="shared" ref="C64:C99" si="17">B64/167</f>
        <v>0.95808383233532934</v>
      </c>
      <c r="D64" s="614">
        <v>723</v>
      </c>
      <c r="E64" s="614">
        <f t="shared" ref="E64:E115" si="18">C64*D64</f>
        <v>692.69461077844312</v>
      </c>
      <c r="F64" s="880">
        <v>1</v>
      </c>
      <c r="G64" s="614">
        <f t="shared" ref="G64:G99" si="19">ROUND(F64*E64,2)</f>
        <v>692.69</v>
      </c>
      <c r="H64" s="614">
        <f t="shared" si="10"/>
        <v>163.41</v>
      </c>
      <c r="I64" s="881">
        <f t="shared" ref="I64:I99" si="20">G64+H64</f>
        <v>856.1</v>
      </c>
    </row>
    <row r="65" spans="1:9" x14ac:dyDescent="0.25">
      <c r="A65" s="433" t="s">
        <v>479</v>
      </c>
      <c r="B65" s="887">
        <v>144</v>
      </c>
      <c r="C65" s="614">
        <f t="shared" si="17"/>
        <v>0.86227544910179643</v>
      </c>
      <c r="D65" s="614">
        <v>723</v>
      </c>
      <c r="E65" s="614">
        <f t="shared" si="18"/>
        <v>623.42514970059881</v>
      </c>
      <c r="F65" s="880">
        <v>1</v>
      </c>
      <c r="G65" s="614">
        <f t="shared" si="19"/>
        <v>623.42999999999995</v>
      </c>
      <c r="H65" s="614">
        <f t="shared" si="10"/>
        <v>147.07</v>
      </c>
      <c r="I65" s="881">
        <f t="shared" si="20"/>
        <v>770.5</v>
      </c>
    </row>
    <row r="66" spans="1:9" x14ac:dyDescent="0.25">
      <c r="A66" s="432" t="s">
        <v>6</v>
      </c>
      <c r="B66" s="635">
        <f>B67</f>
        <v>144</v>
      </c>
      <c r="C66" s="644">
        <f t="shared" ref="C66:I66" si="21">C67</f>
        <v>0.86227544910179643</v>
      </c>
      <c r="D66" s="644"/>
      <c r="E66" s="644"/>
      <c r="F66" s="616"/>
      <c r="G66" s="644">
        <f t="shared" si="21"/>
        <v>537.20000000000005</v>
      </c>
      <c r="H66" s="644">
        <f t="shared" si="21"/>
        <v>126.73</v>
      </c>
      <c r="I66" s="651">
        <f t="shared" si="21"/>
        <v>663.93000000000006</v>
      </c>
    </row>
    <row r="67" spans="1:9" x14ac:dyDescent="0.25">
      <c r="A67" s="433" t="s">
        <v>509</v>
      </c>
      <c r="B67" s="887">
        <v>144</v>
      </c>
      <c r="C67" s="614">
        <f t="shared" si="17"/>
        <v>0.86227544910179643</v>
      </c>
      <c r="D67" s="614">
        <v>623</v>
      </c>
      <c r="E67" s="614">
        <f t="shared" si="18"/>
        <v>537.19760479041918</v>
      </c>
      <c r="F67" s="880">
        <v>1</v>
      </c>
      <c r="G67" s="614">
        <f t="shared" si="19"/>
        <v>537.20000000000005</v>
      </c>
      <c r="H67" s="614">
        <f t="shared" si="10"/>
        <v>126.73</v>
      </c>
      <c r="I67" s="881">
        <f t="shared" si="20"/>
        <v>663.93000000000006</v>
      </c>
    </row>
    <row r="68" spans="1:9" x14ac:dyDescent="0.25">
      <c r="A68" s="738" t="s">
        <v>515</v>
      </c>
      <c r="B68" s="886">
        <f t="shared" ref="B68:H68" si="22">B69+B73+B81+B91</f>
        <v>3646</v>
      </c>
      <c r="C68" s="890">
        <f t="shared" si="22"/>
        <v>21.832335329341316</v>
      </c>
      <c r="D68" s="890"/>
      <c r="E68" s="890"/>
      <c r="F68" s="879"/>
      <c r="G68" s="890">
        <f t="shared" si="22"/>
        <v>18624.740000000002</v>
      </c>
      <c r="H68" s="890">
        <f t="shared" si="22"/>
        <v>4357.95</v>
      </c>
      <c r="I68" s="892">
        <f>I69+I73+I81+I91</f>
        <v>22982.690000000002</v>
      </c>
    </row>
    <row r="69" spans="1:9" ht="31.5" x14ac:dyDescent="0.25">
      <c r="A69" s="432" t="s">
        <v>9</v>
      </c>
      <c r="B69" s="635">
        <f>SUM(B70:B72)</f>
        <v>275</v>
      </c>
      <c r="C69" s="644">
        <f t="shared" ref="C69:I69" si="23">SUM(C70:C72)</f>
        <v>1.6467065868263473</v>
      </c>
      <c r="D69" s="644"/>
      <c r="E69" s="644"/>
      <c r="F69" s="616"/>
      <c r="G69" s="644">
        <f t="shared" si="23"/>
        <v>2760.5099999999998</v>
      </c>
      <c r="H69" s="644">
        <f t="shared" si="23"/>
        <v>646.17000000000007</v>
      </c>
      <c r="I69" s="651">
        <f t="shared" si="23"/>
        <v>3406.68</v>
      </c>
    </row>
    <row r="70" spans="1:9" x14ac:dyDescent="0.25">
      <c r="A70" s="433" t="s">
        <v>156</v>
      </c>
      <c r="B70" s="887">
        <v>20</v>
      </c>
      <c r="C70" s="614">
        <f t="shared" si="17"/>
        <v>0.11976047904191617</v>
      </c>
      <c r="D70" s="614">
        <v>1489</v>
      </c>
      <c r="E70" s="614">
        <f t="shared" si="18"/>
        <v>178.32335329341316</v>
      </c>
      <c r="F70" s="880">
        <v>1</v>
      </c>
      <c r="G70" s="614">
        <f t="shared" si="19"/>
        <v>178.32</v>
      </c>
      <c r="H70" s="882">
        <f>ROUND(G70*0.2077,2)</f>
        <v>37.04</v>
      </c>
      <c r="I70" s="881">
        <f t="shared" si="20"/>
        <v>215.35999999999999</v>
      </c>
    </row>
    <row r="71" spans="1:9" x14ac:dyDescent="0.25">
      <c r="A71" s="433" t="s">
        <v>156</v>
      </c>
      <c r="B71" s="887">
        <v>119</v>
      </c>
      <c r="C71" s="614">
        <f t="shared" si="17"/>
        <v>0.71257485029940115</v>
      </c>
      <c r="D71" s="614">
        <v>1500</v>
      </c>
      <c r="E71" s="614">
        <f t="shared" si="18"/>
        <v>1068.8622754491016</v>
      </c>
      <c r="F71" s="880">
        <v>1</v>
      </c>
      <c r="G71" s="614">
        <f t="shared" si="19"/>
        <v>1068.8599999999999</v>
      </c>
      <c r="H71" s="614">
        <f t="shared" si="10"/>
        <v>252.14</v>
      </c>
      <c r="I71" s="881">
        <f t="shared" si="20"/>
        <v>1321</v>
      </c>
    </row>
    <row r="72" spans="1:9" x14ac:dyDescent="0.25">
      <c r="A72" s="433" t="s">
        <v>465</v>
      </c>
      <c r="B72" s="887">
        <v>136</v>
      </c>
      <c r="C72" s="614">
        <f t="shared" si="17"/>
        <v>0.81437125748502992</v>
      </c>
      <c r="D72" s="614">
        <v>1858.28</v>
      </c>
      <c r="E72" s="614">
        <f t="shared" si="18"/>
        <v>1513.3298203592815</v>
      </c>
      <c r="F72" s="880">
        <v>1</v>
      </c>
      <c r="G72" s="614">
        <f t="shared" si="19"/>
        <v>1513.33</v>
      </c>
      <c r="H72" s="614">
        <f t="shared" si="10"/>
        <v>356.99</v>
      </c>
      <c r="I72" s="881">
        <f t="shared" si="20"/>
        <v>1870.32</v>
      </c>
    </row>
    <row r="73" spans="1:9" ht="31.5" x14ac:dyDescent="0.25">
      <c r="A73" s="432" t="s">
        <v>7</v>
      </c>
      <c r="B73" s="635">
        <f>SUM(B74:B80)</f>
        <v>1168</v>
      </c>
      <c r="C73" s="644">
        <f t="shared" ref="C73:I73" si="24">SUM(C74:C80)</f>
        <v>6.9940119760479034</v>
      </c>
      <c r="D73" s="644"/>
      <c r="E73" s="644"/>
      <c r="F73" s="616"/>
      <c r="G73" s="644">
        <f t="shared" si="24"/>
        <v>6910.18</v>
      </c>
      <c r="H73" s="644">
        <f t="shared" si="24"/>
        <v>1630.1100000000001</v>
      </c>
      <c r="I73" s="651">
        <f t="shared" si="24"/>
        <v>8540.2900000000009</v>
      </c>
    </row>
    <row r="74" spans="1:9" x14ac:dyDescent="0.25">
      <c r="A74" s="433" t="s">
        <v>162</v>
      </c>
      <c r="B74" s="887">
        <v>208</v>
      </c>
      <c r="C74" s="614">
        <f t="shared" si="17"/>
        <v>1.2455089820359282</v>
      </c>
      <c r="D74" s="614">
        <v>985</v>
      </c>
      <c r="E74" s="614">
        <f t="shared" si="18"/>
        <v>1226.8263473053892</v>
      </c>
      <c r="F74" s="880">
        <v>1</v>
      </c>
      <c r="G74" s="614">
        <f t="shared" si="19"/>
        <v>1226.83</v>
      </c>
      <c r="H74" s="614">
        <f t="shared" si="10"/>
        <v>289.41000000000003</v>
      </c>
      <c r="I74" s="881">
        <f t="shared" si="20"/>
        <v>1516.24</v>
      </c>
    </row>
    <row r="75" spans="1:9" x14ac:dyDescent="0.25">
      <c r="A75" s="433" t="s">
        <v>162</v>
      </c>
      <c r="B75" s="887">
        <v>203</v>
      </c>
      <c r="C75" s="614">
        <f t="shared" si="17"/>
        <v>1.215568862275449</v>
      </c>
      <c r="D75" s="614">
        <v>990</v>
      </c>
      <c r="E75" s="614">
        <f t="shared" si="18"/>
        <v>1203.4131736526945</v>
      </c>
      <c r="F75" s="880">
        <v>1</v>
      </c>
      <c r="G75" s="614">
        <f t="shared" si="19"/>
        <v>1203.4100000000001</v>
      </c>
      <c r="H75" s="614">
        <f t="shared" si="10"/>
        <v>283.88</v>
      </c>
      <c r="I75" s="881">
        <f t="shared" si="20"/>
        <v>1487.29</v>
      </c>
    </row>
    <row r="76" spans="1:9" x14ac:dyDescent="0.25">
      <c r="A76" s="433" t="s">
        <v>162</v>
      </c>
      <c r="B76" s="887">
        <v>288</v>
      </c>
      <c r="C76" s="614">
        <f t="shared" si="17"/>
        <v>1.7245508982035929</v>
      </c>
      <c r="D76" s="614">
        <v>985</v>
      </c>
      <c r="E76" s="614">
        <f t="shared" si="18"/>
        <v>1698.6826347305389</v>
      </c>
      <c r="F76" s="880">
        <v>1</v>
      </c>
      <c r="G76" s="614">
        <f t="shared" si="19"/>
        <v>1698.68</v>
      </c>
      <c r="H76" s="614">
        <f t="shared" si="10"/>
        <v>400.72</v>
      </c>
      <c r="I76" s="881">
        <f t="shared" si="20"/>
        <v>2099.4</v>
      </c>
    </row>
    <row r="77" spans="1:9" x14ac:dyDescent="0.25">
      <c r="A77" s="433" t="s">
        <v>162</v>
      </c>
      <c r="B77" s="887">
        <v>200</v>
      </c>
      <c r="C77" s="614">
        <f t="shared" si="17"/>
        <v>1.1976047904191616</v>
      </c>
      <c r="D77" s="614">
        <v>985</v>
      </c>
      <c r="E77" s="614">
        <f t="shared" si="18"/>
        <v>1179.6407185628741</v>
      </c>
      <c r="F77" s="880">
        <v>1</v>
      </c>
      <c r="G77" s="614">
        <f t="shared" si="19"/>
        <v>1179.6400000000001</v>
      </c>
      <c r="H77" s="614">
        <f t="shared" si="10"/>
        <v>278.27999999999997</v>
      </c>
      <c r="I77" s="881">
        <f t="shared" si="20"/>
        <v>1457.92</v>
      </c>
    </row>
    <row r="78" spans="1:9" x14ac:dyDescent="0.25">
      <c r="A78" s="433" t="s">
        <v>162</v>
      </c>
      <c r="B78" s="887">
        <v>167</v>
      </c>
      <c r="C78" s="614">
        <f t="shared" si="17"/>
        <v>1</v>
      </c>
      <c r="D78" s="614">
        <v>1000</v>
      </c>
      <c r="E78" s="614">
        <f t="shared" si="18"/>
        <v>1000</v>
      </c>
      <c r="F78" s="880">
        <v>1</v>
      </c>
      <c r="G78" s="614">
        <f t="shared" si="19"/>
        <v>1000</v>
      </c>
      <c r="H78" s="614">
        <f t="shared" si="10"/>
        <v>235.9</v>
      </c>
      <c r="I78" s="881">
        <f t="shared" si="20"/>
        <v>1235.9000000000001</v>
      </c>
    </row>
    <row r="79" spans="1:9" x14ac:dyDescent="0.25">
      <c r="A79" s="433" t="s">
        <v>162</v>
      </c>
      <c r="B79" s="887">
        <v>72</v>
      </c>
      <c r="C79" s="614">
        <f t="shared" si="17"/>
        <v>0.43113772455089822</v>
      </c>
      <c r="D79" s="614">
        <v>985</v>
      </c>
      <c r="E79" s="614">
        <f t="shared" si="18"/>
        <v>424.67065868263472</v>
      </c>
      <c r="F79" s="880">
        <v>1</v>
      </c>
      <c r="G79" s="614">
        <f t="shared" si="19"/>
        <v>424.67</v>
      </c>
      <c r="H79" s="614">
        <f t="shared" si="10"/>
        <v>100.18</v>
      </c>
      <c r="I79" s="881">
        <f t="shared" si="20"/>
        <v>524.85</v>
      </c>
    </row>
    <row r="80" spans="1:9" x14ac:dyDescent="0.25">
      <c r="A80" s="433" t="s">
        <v>162</v>
      </c>
      <c r="B80" s="887">
        <v>30</v>
      </c>
      <c r="C80" s="614">
        <f t="shared" si="17"/>
        <v>0.17964071856287425</v>
      </c>
      <c r="D80" s="614">
        <v>985</v>
      </c>
      <c r="E80" s="614">
        <f t="shared" si="18"/>
        <v>176.94610778443115</v>
      </c>
      <c r="F80" s="880">
        <v>1</v>
      </c>
      <c r="G80" s="614">
        <f t="shared" si="19"/>
        <v>176.95</v>
      </c>
      <c r="H80" s="614">
        <f t="shared" si="10"/>
        <v>41.74</v>
      </c>
      <c r="I80" s="881">
        <f t="shared" si="20"/>
        <v>218.69</v>
      </c>
    </row>
    <row r="81" spans="1:9" ht="31.5" x14ac:dyDescent="0.25">
      <c r="A81" s="432" t="s">
        <v>8</v>
      </c>
      <c r="B81" s="635">
        <f>SUM(B82:B90)</f>
        <v>1434</v>
      </c>
      <c r="C81" s="644">
        <f t="shared" ref="C81:I81" si="25">SUM(C82:C90)</f>
        <v>8.5868263473053883</v>
      </c>
      <c r="D81" s="644"/>
      <c r="E81" s="644"/>
      <c r="F81" s="616"/>
      <c r="G81" s="644">
        <f t="shared" si="25"/>
        <v>6208.27</v>
      </c>
      <c r="H81" s="644">
        <f t="shared" si="25"/>
        <v>1448.04</v>
      </c>
      <c r="I81" s="651">
        <f t="shared" si="25"/>
        <v>7656.31</v>
      </c>
    </row>
    <row r="82" spans="1:9" x14ac:dyDescent="0.25">
      <c r="A82" s="433" t="s">
        <v>479</v>
      </c>
      <c r="B82" s="887">
        <v>195</v>
      </c>
      <c r="C82" s="614">
        <f t="shared" si="17"/>
        <v>1.1676646706586826</v>
      </c>
      <c r="D82" s="614">
        <v>723</v>
      </c>
      <c r="E82" s="614">
        <f t="shared" si="18"/>
        <v>844.22155688622752</v>
      </c>
      <c r="F82" s="880">
        <v>1</v>
      </c>
      <c r="G82" s="614">
        <f t="shared" si="19"/>
        <v>844.22</v>
      </c>
      <c r="H82" s="614">
        <f t="shared" ref="H82:H136" si="26">ROUND(G82*0.2359,2)</f>
        <v>199.15</v>
      </c>
      <c r="I82" s="881">
        <f t="shared" si="20"/>
        <v>1043.3700000000001</v>
      </c>
    </row>
    <row r="83" spans="1:9" x14ac:dyDescent="0.25">
      <c r="A83" s="433" t="s">
        <v>479</v>
      </c>
      <c r="B83" s="887">
        <v>293</v>
      </c>
      <c r="C83" s="614">
        <f t="shared" si="17"/>
        <v>1.7544910179640718</v>
      </c>
      <c r="D83" s="614">
        <v>723</v>
      </c>
      <c r="E83" s="614">
        <f t="shared" si="18"/>
        <v>1268.4970059880238</v>
      </c>
      <c r="F83" s="880">
        <v>1</v>
      </c>
      <c r="G83" s="614">
        <f t="shared" si="19"/>
        <v>1268.5</v>
      </c>
      <c r="H83" s="614">
        <f t="shared" si="26"/>
        <v>299.24</v>
      </c>
      <c r="I83" s="881">
        <f t="shared" si="20"/>
        <v>1567.74</v>
      </c>
    </row>
    <row r="84" spans="1:9" x14ac:dyDescent="0.25">
      <c r="A84" s="433" t="s">
        <v>479</v>
      </c>
      <c r="B84" s="887">
        <v>251</v>
      </c>
      <c r="C84" s="614">
        <f t="shared" si="17"/>
        <v>1.5029940119760479</v>
      </c>
      <c r="D84" s="614">
        <v>723</v>
      </c>
      <c r="E84" s="614">
        <f t="shared" si="18"/>
        <v>1086.6646706586826</v>
      </c>
      <c r="F84" s="880">
        <v>1</v>
      </c>
      <c r="G84" s="614">
        <f t="shared" si="19"/>
        <v>1086.6600000000001</v>
      </c>
      <c r="H84" s="614">
        <f t="shared" si="26"/>
        <v>256.33999999999997</v>
      </c>
      <c r="I84" s="881">
        <f t="shared" si="20"/>
        <v>1343</v>
      </c>
    </row>
    <row r="85" spans="1:9" x14ac:dyDescent="0.25">
      <c r="A85" s="433" t="s">
        <v>479</v>
      </c>
      <c r="B85" s="887">
        <v>236</v>
      </c>
      <c r="C85" s="614">
        <f t="shared" si="17"/>
        <v>1.4131736526946108</v>
      </c>
      <c r="D85" s="614">
        <v>723</v>
      </c>
      <c r="E85" s="614">
        <f t="shared" si="18"/>
        <v>1021.7245508982036</v>
      </c>
      <c r="F85" s="880">
        <v>1</v>
      </c>
      <c r="G85" s="614">
        <f t="shared" si="19"/>
        <v>1021.72</v>
      </c>
      <c r="H85" s="614">
        <f t="shared" si="26"/>
        <v>241.02</v>
      </c>
      <c r="I85" s="881">
        <f t="shared" si="20"/>
        <v>1262.74</v>
      </c>
    </row>
    <row r="86" spans="1:9" x14ac:dyDescent="0.25">
      <c r="A86" s="433" t="s">
        <v>479</v>
      </c>
      <c r="B86" s="887">
        <v>168</v>
      </c>
      <c r="C86" s="614">
        <f t="shared" si="17"/>
        <v>1.0059880239520957</v>
      </c>
      <c r="D86" s="614">
        <v>723</v>
      </c>
      <c r="E86" s="614">
        <f t="shared" si="18"/>
        <v>727.32934131736522</v>
      </c>
      <c r="F86" s="880">
        <v>1</v>
      </c>
      <c r="G86" s="614">
        <f t="shared" si="19"/>
        <v>727.33</v>
      </c>
      <c r="H86" s="614">
        <f t="shared" si="26"/>
        <v>171.58</v>
      </c>
      <c r="I86" s="881">
        <f t="shared" si="20"/>
        <v>898.91000000000008</v>
      </c>
    </row>
    <row r="87" spans="1:9" x14ac:dyDescent="0.25">
      <c r="A87" s="433" t="s">
        <v>479</v>
      </c>
      <c r="B87" s="887">
        <v>91</v>
      </c>
      <c r="C87" s="614">
        <f t="shared" si="17"/>
        <v>0.54491017964071853</v>
      </c>
      <c r="D87" s="614">
        <v>723</v>
      </c>
      <c r="E87" s="614">
        <f t="shared" si="18"/>
        <v>393.97005988023949</v>
      </c>
      <c r="F87" s="880">
        <v>1</v>
      </c>
      <c r="G87" s="614">
        <f t="shared" si="19"/>
        <v>393.97</v>
      </c>
      <c r="H87" s="882">
        <f>ROUND(G87*0.2077,2)</f>
        <v>81.83</v>
      </c>
      <c r="I87" s="881">
        <f t="shared" si="20"/>
        <v>475.8</v>
      </c>
    </row>
    <row r="88" spans="1:9" x14ac:dyDescent="0.25">
      <c r="A88" s="433" t="s">
        <v>479</v>
      </c>
      <c r="B88" s="887">
        <v>44</v>
      </c>
      <c r="C88" s="614">
        <f t="shared" si="17"/>
        <v>0.26347305389221559</v>
      </c>
      <c r="D88" s="614">
        <v>723</v>
      </c>
      <c r="E88" s="614">
        <f t="shared" si="18"/>
        <v>190.49101796407189</v>
      </c>
      <c r="F88" s="880">
        <v>1</v>
      </c>
      <c r="G88" s="614">
        <f t="shared" si="19"/>
        <v>190.49</v>
      </c>
      <c r="H88" s="882">
        <f>ROUND(G88*0.2077,2)</f>
        <v>39.56</v>
      </c>
      <c r="I88" s="881">
        <f t="shared" si="20"/>
        <v>230.05</v>
      </c>
    </row>
    <row r="89" spans="1:9" x14ac:dyDescent="0.25">
      <c r="A89" s="433" t="s">
        <v>479</v>
      </c>
      <c r="B89" s="887">
        <v>91</v>
      </c>
      <c r="C89" s="614">
        <f t="shared" si="17"/>
        <v>0.54491017964071853</v>
      </c>
      <c r="D89" s="614">
        <v>723</v>
      </c>
      <c r="E89" s="614">
        <f t="shared" si="18"/>
        <v>393.97005988023949</v>
      </c>
      <c r="F89" s="880">
        <v>1</v>
      </c>
      <c r="G89" s="614">
        <f t="shared" si="19"/>
        <v>393.97</v>
      </c>
      <c r="H89" s="614">
        <f t="shared" si="26"/>
        <v>92.94</v>
      </c>
      <c r="I89" s="881">
        <f t="shared" si="20"/>
        <v>486.91</v>
      </c>
    </row>
    <row r="90" spans="1:9" x14ac:dyDescent="0.25">
      <c r="A90" s="433" t="s">
        <v>479</v>
      </c>
      <c r="B90" s="887">
        <v>65</v>
      </c>
      <c r="C90" s="614">
        <f t="shared" si="17"/>
        <v>0.38922155688622756</v>
      </c>
      <c r="D90" s="614">
        <v>723</v>
      </c>
      <c r="E90" s="614">
        <f t="shared" si="18"/>
        <v>281.40718562874252</v>
      </c>
      <c r="F90" s="880">
        <v>1</v>
      </c>
      <c r="G90" s="614">
        <f t="shared" si="19"/>
        <v>281.41000000000003</v>
      </c>
      <c r="H90" s="614">
        <f t="shared" si="26"/>
        <v>66.38</v>
      </c>
      <c r="I90" s="881">
        <f t="shared" si="20"/>
        <v>347.79</v>
      </c>
    </row>
    <row r="91" spans="1:9" x14ac:dyDescent="0.25">
      <c r="A91" s="432" t="s">
        <v>6</v>
      </c>
      <c r="B91" s="635">
        <f>SUM(B92:B96)</f>
        <v>769</v>
      </c>
      <c r="C91" s="644">
        <f t="shared" ref="C91:I91" si="27">SUM(C92:C96)</f>
        <v>4.6047904191616764</v>
      </c>
      <c r="D91" s="644"/>
      <c r="E91" s="644"/>
      <c r="F91" s="616"/>
      <c r="G91" s="644">
        <f t="shared" si="27"/>
        <v>2745.7799999999997</v>
      </c>
      <c r="H91" s="644">
        <f t="shared" si="27"/>
        <v>633.63</v>
      </c>
      <c r="I91" s="651">
        <f t="shared" si="27"/>
        <v>3379.41</v>
      </c>
    </row>
    <row r="92" spans="1:9" x14ac:dyDescent="0.25">
      <c r="A92" s="433" t="s">
        <v>516</v>
      </c>
      <c r="B92" s="887">
        <v>222</v>
      </c>
      <c r="C92" s="614">
        <f t="shared" si="17"/>
        <v>1.3293413173652695</v>
      </c>
      <c r="D92" s="614">
        <v>623</v>
      </c>
      <c r="E92" s="614">
        <f t="shared" si="18"/>
        <v>828.17964071856295</v>
      </c>
      <c r="F92" s="880">
        <v>1</v>
      </c>
      <c r="G92" s="614">
        <f t="shared" si="19"/>
        <v>828.18</v>
      </c>
      <c r="H92" s="614">
        <f t="shared" si="26"/>
        <v>195.37</v>
      </c>
      <c r="I92" s="881">
        <f t="shared" si="20"/>
        <v>1023.55</v>
      </c>
    </row>
    <row r="93" spans="1:9" x14ac:dyDescent="0.25">
      <c r="A93" s="433" t="s">
        <v>509</v>
      </c>
      <c r="B93" s="887">
        <v>112</v>
      </c>
      <c r="C93" s="614">
        <f t="shared" si="17"/>
        <v>0.6706586826347305</v>
      </c>
      <c r="D93" s="614">
        <v>623</v>
      </c>
      <c r="E93" s="614">
        <f t="shared" si="18"/>
        <v>417.82035928143711</v>
      </c>
      <c r="F93" s="880">
        <v>1</v>
      </c>
      <c r="G93" s="614">
        <f t="shared" si="19"/>
        <v>417.82</v>
      </c>
      <c r="H93" s="614">
        <f t="shared" si="26"/>
        <v>98.56</v>
      </c>
      <c r="I93" s="881">
        <f t="shared" si="20"/>
        <v>516.38</v>
      </c>
    </row>
    <row r="94" spans="1:9" x14ac:dyDescent="0.25">
      <c r="A94" s="433" t="s">
        <v>509</v>
      </c>
      <c r="B94" s="887">
        <v>99</v>
      </c>
      <c r="C94" s="614">
        <f t="shared" si="17"/>
        <v>0.59281437125748504</v>
      </c>
      <c r="D94" s="614">
        <v>623</v>
      </c>
      <c r="E94" s="614">
        <f t="shared" si="18"/>
        <v>369.32335329341316</v>
      </c>
      <c r="F94" s="880">
        <v>1</v>
      </c>
      <c r="G94" s="614">
        <f t="shared" si="19"/>
        <v>369.32</v>
      </c>
      <c r="H94" s="614">
        <f t="shared" si="26"/>
        <v>87.12</v>
      </c>
      <c r="I94" s="881">
        <f t="shared" si="20"/>
        <v>456.44</v>
      </c>
    </row>
    <row r="95" spans="1:9" x14ac:dyDescent="0.25">
      <c r="A95" s="433" t="s">
        <v>517</v>
      </c>
      <c r="B95" s="887">
        <v>169</v>
      </c>
      <c r="C95" s="614">
        <f t="shared" si="17"/>
        <v>1.0119760479041917</v>
      </c>
      <c r="D95" s="614">
        <v>623</v>
      </c>
      <c r="E95" s="614">
        <f t="shared" si="18"/>
        <v>630.46107784431149</v>
      </c>
      <c r="F95" s="880">
        <v>1</v>
      </c>
      <c r="G95" s="614">
        <f t="shared" si="19"/>
        <v>630.46</v>
      </c>
      <c r="H95" s="614">
        <f t="shared" si="26"/>
        <v>148.72999999999999</v>
      </c>
      <c r="I95" s="881">
        <f t="shared" si="20"/>
        <v>779.19</v>
      </c>
    </row>
    <row r="96" spans="1:9" x14ac:dyDescent="0.25">
      <c r="A96" s="433" t="s">
        <v>168</v>
      </c>
      <c r="B96" s="887">
        <v>167</v>
      </c>
      <c r="C96" s="614">
        <f t="shared" si="17"/>
        <v>1</v>
      </c>
      <c r="D96" s="614">
        <v>500</v>
      </c>
      <c r="E96" s="614">
        <f t="shared" si="18"/>
        <v>500</v>
      </c>
      <c r="F96" s="880">
        <v>1</v>
      </c>
      <c r="G96" s="614">
        <f t="shared" si="19"/>
        <v>500</v>
      </c>
      <c r="H96" s="882">
        <f>ROUND(G96*0.2077,2)</f>
        <v>103.85</v>
      </c>
      <c r="I96" s="881">
        <f t="shared" si="20"/>
        <v>603.85</v>
      </c>
    </row>
    <row r="97" spans="1:9" s="196" customFormat="1" x14ac:dyDescent="0.25">
      <c r="A97" s="738" t="s">
        <v>518</v>
      </c>
      <c r="B97" s="886">
        <f>B98+B101+B109+B113</f>
        <v>1964</v>
      </c>
      <c r="C97" s="890">
        <f t="shared" ref="C97:I97" si="28">C98+C101+C109+C113</f>
        <v>11.760479041916167</v>
      </c>
      <c r="D97" s="890"/>
      <c r="E97" s="890"/>
      <c r="F97" s="879"/>
      <c r="G97" s="890">
        <f t="shared" si="28"/>
        <v>9395.27</v>
      </c>
      <c r="H97" s="890">
        <f t="shared" si="28"/>
        <v>2192.4</v>
      </c>
      <c r="I97" s="892">
        <f t="shared" si="28"/>
        <v>11587.67</v>
      </c>
    </row>
    <row r="98" spans="1:9" ht="31.5" x14ac:dyDescent="0.25">
      <c r="A98" s="432" t="s">
        <v>9</v>
      </c>
      <c r="B98" s="635">
        <f>SUM(B99:B100)</f>
        <v>103</v>
      </c>
      <c r="C98" s="644">
        <f t="shared" ref="C98:I98" si="29">SUM(C99:C100)</f>
        <v>0.61676646706586824</v>
      </c>
      <c r="D98" s="644"/>
      <c r="E98" s="644"/>
      <c r="F98" s="616"/>
      <c r="G98" s="644">
        <f t="shared" si="29"/>
        <v>921</v>
      </c>
      <c r="H98" s="644">
        <f t="shared" si="29"/>
        <v>201.42000000000002</v>
      </c>
      <c r="I98" s="651">
        <f t="shared" si="29"/>
        <v>1122.42</v>
      </c>
    </row>
    <row r="99" spans="1:9" x14ac:dyDescent="0.25">
      <c r="A99" s="433" t="s">
        <v>519</v>
      </c>
      <c r="B99" s="887">
        <v>40</v>
      </c>
      <c r="C99" s="614">
        <f t="shared" si="17"/>
        <v>0.23952095808383234</v>
      </c>
      <c r="D99" s="614">
        <v>1500</v>
      </c>
      <c r="E99" s="614">
        <f t="shared" si="18"/>
        <v>359.28143712574848</v>
      </c>
      <c r="F99" s="880">
        <v>1</v>
      </c>
      <c r="G99" s="614">
        <f t="shared" si="19"/>
        <v>359.28</v>
      </c>
      <c r="H99" s="614">
        <f t="shared" si="26"/>
        <v>84.75</v>
      </c>
      <c r="I99" s="881">
        <f t="shared" si="20"/>
        <v>444.03</v>
      </c>
    </row>
    <row r="100" spans="1:9" x14ac:dyDescent="0.25">
      <c r="A100" s="433" t="s">
        <v>156</v>
      </c>
      <c r="B100" s="887">
        <v>63</v>
      </c>
      <c r="C100" s="614">
        <f>B100/167</f>
        <v>0.3772455089820359</v>
      </c>
      <c r="D100" s="614">
        <v>1489</v>
      </c>
      <c r="E100" s="614">
        <f t="shared" si="18"/>
        <v>561.71856287425146</v>
      </c>
      <c r="F100" s="880">
        <v>1</v>
      </c>
      <c r="G100" s="614">
        <f>ROUND(F100*E100,2)</f>
        <v>561.72</v>
      </c>
      <c r="H100" s="882">
        <f>ROUND(G100*0.2077,2)</f>
        <v>116.67</v>
      </c>
      <c r="I100" s="881">
        <f>G100+H100</f>
        <v>678.39</v>
      </c>
    </row>
    <row r="101" spans="1:9" ht="31.5" x14ac:dyDescent="0.25">
      <c r="A101" s="432" t="s">
        <v>7</v>
      </c>
      <c r="B101" s="635">
        <f>SUM(B102:B108)</f>
        <v>647</v>
      </c>
      <c r="C101" s="644">
        <f t="shared" ref="C101:I101" si="30">SUM(C102:C108)</f>
        <v>3.874251497005988</v>
      </c>
      <c r="D101" s="644"/>
      <c r="E101" s="644"/>
      <c r="F101" s="616"/>
      <c r="G101" s="644">
        <f t="shared" si="30"/>
        <v>3817.5299999999997</v>
      </c>
      <c r="H101" s="644">
        <f t="shared" si="30"/>
        <v>900.56000000000006</v>
      </c>
      <c r="I101" s="651">
        <f t="shared" si="30"/>
        <v>4718.09</v>
      </c>
    </row>
    <row r="102" spans="1:9" x14ac:dyDescent="0.25">
      <c r="A102" s="433" t="s">
        <v>162</v>
      </c>
      <c r="B102" s="887">
        <v>80</v>
      </c>
      <c r="C102" s="614">
        <f t="shared" ref="C102:C164" si="31">B102/167</f>
        <v>0.47904191616766467</v>
      </c>
      <c r="D102" s="614">
        <v>985</v>
      </c>
      <c r="E102" s="614">
        <f t="shared" si="18"/>
        <v>471.85628742514967</v>
      </c>
      <c r="F102" s="880">
        <v>1</v>
      </c>
      <c r="G102" s="614">
        <f t="shared" ref="G102:G164" si="32">ROUND(F102*E102,2)</f>
        <v>471.86</v>
      </c>
      <c r="H102" s="614">
        <f t="shared" si="26"/>
        <v>111.31</v>
      </c>
      <c r="I102" s="881">
        <f t="shared" ref="I102:I164" si="33">G102+H102</f>
        <v>583.17000000000007</v>
      </c>
    </row>
    <row r="103" spans="1:9" x14ac:dyDescent="0.25">
      <c r="A103" s="433" t="s">
        <v>162</v>
      </c>
      <c r="B103" s="887">
        <v>72</v>
      </c>
      <c r="C103" s="614">
        <f t="shared" si="31"/>
        <v>0.43113772455089822</v>
      </c>
      <c r="D103" s="614">
        <v>985</v>
      </c>
      <c r="E103" s="614">
        <f t="shared" si="18"/>
        <v>424.67065868263472</v>
      </c>
      <c r="F103" s="880">
        <v>1</v>
      </c>
      <c r="G103" s="614">
        <f t="shared" si="32"/>
        <v>424.67</v>
      </c>
      <c r="H103" s="614">
        <f t="shared" si="26"/>
        <v>100.18</v>
      </c>
      <c r="I103" s="881">
        <f t="shared" si="33"/>
        <v>524.85</v>
      </c>
    </row>
    <row r="104" spans="1:9" x14ac:dyDescent="0.25">
      <c r="A104" s="433" t="s">
        <v>162</v>
      </c>
      <c r="B104" s="887">
        <v>112</v>
      </c>
      <c r="C104" s="614">
        <f t="shared" si="31"/>
        <v>0.6706586826347305</v>
      </c>
      <c r="D104" s="614">
        <v>990</v>
      </c>
      <c r="E104" s="614">
        <f t="shared" si="18"/>
        <v>663.95209580838321</v>
      </c>
      <c r="F104" s="880">
        <v>1</v>
      </c>
      <c r="G104" s="614">
        <f t="shared" si="32"/>
        <v>663.95</v>
      </c>
      <c r="H104" s="614">
        <f t="shared" si="26"/>
        <v>156.63</v>
      </c>
      <c r="I104" s="881">
        <f t="shared" si="33"/>
        <v>820.58</v>
      </c>
    </row>
    <row r="105" spans="1:9" x14ac:dyDescent="0.25">
      <c r="A105" s="433" t="s">
        <v>162</v>
      </c>
      <c r="B105" s="887">
        <v>24</v>
      </c>
      <c r="C105" s="614">
        <f t="shared" si="31"/>
        <v>0.1437125748502994</v>
      </c>
      <c r="D105" s="614">
        <v>867</v>
      </c>
      <c r="E105" s="614">
        <f t="shared" si="18"/>
        <v>124.59880239520957</v>
      </c>
      <c r="F105" s="880">
        <v>1</v>
      </c>
      <c r="G105" s="614">
        <f t="shared" si="32"/>
        <v>124.6</v>
      </c>
      <c r="H105" s="614">
        <f t="shared" si="26"/>
        <v>29.39</v>
      </c>
      <c r="I105" s="881">
        <f t="shared" si="33"/>
        <v>153.99</v>
      </c>
    </row>
    <row r="106" spans="1:9" x14ac:dyDescent="0.25">
      <c r="A106" s="433" t="s">
        <v>162</v>
      </c>
      <c r="B106" s="887">
        <v>72</v>
      </c>
      <c r="C106" s="614">
        <f t="shared" si="31"/>
        <v>0.43113772455089822</v>
      </c>
      <c r="D106" s="614">
        <v>985</v>
      </c>
      <c r="E106" s="614">
        <f t="shared" si="18"/>
        <v>424.67065868263472</v>
      </c>
      <c r="F106" s="880">
        <v>1</v>
      </c>
      <c r="G106" s="614">
        <f t="shared" si="32"/>
        <v>424.67</v>
      </c>
      <c r="H106" s="614">
        <f t="shared" si="26"/>
        <v>100.18</v>
      </c>
      <c r="I106" s="881">
        <f t="shared" si="33"/>
        <v>524.85</v>
      </c>
    </row>
    <row r="107" spans="1:9" x14ac:dyDescent="0.25">
      <c r="A107" s="433" t="s">
        <v>162</v>
      </c>
      <c r="B107" s="887">
        <v>167</v>
      </c>
      <c r="C107" s="614">
        <f t="shared" si="31"/>
        <v>1</v>
      </c>
      <c r="D107" s="614">
        <v>1000</v>
      </c>
      <c r="E107" s="614">
        <f t="shared" si="18"/>
        <v>1000</v>
      </c>
      <c r="F107" s="880">
        <v>1</v>
      </c>
      <c r="G107" s="614">
        <f t="shared" si="32"/>
        <v>1000</v>
      </c>
      <c r="H107" s="614">
        <f t="shared" si="26"/>
        <v>235.9</v>
      </c>
      <c r="I107" s="881">
        <f t="shared" si="33"/>
        <v>1235.9000000000001</v>
      </c>
    </row>
    <row r="108" spans="1:9" x14ac:dyDescent="0.25">
      <c r="A108" s="433" t="s">
        <v>162</v>
      </c>
      <c r="B108" s="887">
        <v>120</v>
      </c>
      <c r="C108" s="614">
        <f t="shared" si="31"/>
        <v>0.71856287425149701</v>
      </c>
      <c r="D108" s="614">
        <v>985</v>
      </c>
      <c r="E108" s="614">
        <f t="shared" si="18"/>
        <v>707.7844311377246</v>
      </c>
      <c r="F108" s="880">
        <v>1</v>
      </c>
      <c r="G108" s="614">
        <f t="shared" si="32"/>
        <v>707.78</v>
      </c>
      <c r="H108" s="614">
        <f t="shared" si="26"/>
        <v>166.97</v>
      </c>
      <c r="I108" s="881">
        <f t="shared" si="33"/>
        <v>874.75</v>
      </c>
    </row>
    <row r="109" spans="1:9" ht="31.5" x14ac:dyDescent="0.25">
      <c r="A109" s="432" t="s">
        <v>8</v>
      </c>
      <c r="B109" s="635">
        <f>SUM(B110:B112)</f>
        <v>448</v>
      </c>
      <c r="C109" s="644">
        <f t="shared" ref="C109:I109" si="34">SUM(C110:C112)</f>
        <v>2.682634730538922</v>
      </c>
      <c r="D109" s="644"/>
      <c r="E109" s="644"/>
      <c r="F109" s="616"/>
      <c r="G109" s="644">
        <f t="shared" si="34"/>
        <v>1939.54</v>
      </c>
      <c r="H109" s="644">
        <f t="shared" si="34"/>
        <v>457.53999999999996</v>
      </c>
      <c r="I109" s="651">
        <f t="shared" si="34"/>
        <v>2397.08</v>
      </c>
    </row>
    <row r="110" spans="1:9" x14ac:dyDescent="0.25">
      <c r="A110" s="433" t="s">
        <v>479</v>
      </c>
      <c r="B110" s="887">
        <v>184</v>
      </c>
      <c r="C110" s="614">
        <f t="shared" si="31"/>
        <v>1.1017964071856288</v>
      </c>
      <c r="D110" s="614">
        <v>723</v>
      </c>
      <c r="E110" s="614">
        <f t="shared" si="18"/>
        <v>796.59880239520965</v>
      </c>
      <c r="F110" s="880">
        <v>1</v>
      </c>
      <c r="G110" s="614">
        <f t="shared" si="32"/>
        <v>796.6</v>
      </c>
      <c r="H110" s="614">
        <f t="shared" si="26"/>
        <v>187.92</v>
      </c>
      <c r="I110" s="881">
        <f t="shared" si="33"/>
        <v>984.52</v>
      </c>
    </row>
    <row r="111" spans="1:9" x14ac:dyDescent="0.25">
      <c r="A111" s="433" t="s">
        <v>479</v>
      </c>
      <c r="B111" s="887">
        <v>192</v>
      </c>
      <c r="C111" s="614">
        <f t="shared" si="31"/>
        <v>1.1497005988023952</v>
      </c>
      <c r="D111" s="614">
        <v>723</v>
      </c>
      <c r="E111" s="614">
        <f t="shared" si="18"/>
        <v>831.23353293413174</v>
      </c>
      <c r="F111" s="880">
        <v>1</v>
      </c>
      <c r="G111" s="614">
        <f t="shared" si="32"/>
        <v>831.23</v>
      </c>
      <c r="H111" s="614">
        <f t="shared" si="26"/>
        <v>196.09</v>
      </c>
      <c r="I111" s="881">
        <f t="shared" si="33"/>
        <v>1027.32</v>
      </c>
    </row>
    <row r="112" spans="1:9" x14ac:dyDescent="0.25">
      <c r="A112" s="433" t="s">
        <v>479</v>
      </c>
      <c r="B112" s="887">
        <v>72</v>
      </c>
      <c r="C112" s="614">
        <f t="shared" si="31"/>
        <v>0.43113772455089822</v>
      </c>
      <c r="D112" s="614">
        <v>723</v>
      </c>
      <c r="E112" s="614">
        <f t="shared" si="18"/>
        <v>311.7125748502994</v>
      </c>
      <c r="F112" s="880">
        <v>1</v>
      </c>
      <c r="G112" s="614">
        <f t="shared" si="32"/>
        <v>311.70999999999998</v>
      </c>
      <c r="H112" s="614">
        <f t="shared" si="26"/>
        <v>73.53</v>
      </c>
      <c r="I112" s="881">
        <f t="shared" si="33"/>
        <v>385.24</v>
      </c>
    </row>
    <row r="113" spans="1:9" x14ac:dyDescent="0.25">
      <c r="A113" s="432" t="s">
        <v>6</v>
      </c>
      <c r="B113" s="635">
        <f>SUM(B114:B118)</f>
        <v>766</v>
      </c>
      <c r="C113" s="644">
        <f t="shared" ref="C113:I113" si="35">SUM(C114:C118)</f>
        <v>4.5868263473053892</v>
      </c>
      <c r="D113" s="644"/>
      <c r="E113" s="644"/>
      <c r="F113" s="616"/>
      <c r="G113" s="644">
        <f t="shared" si="35"/>
        <v>2717.2</v>
      </c>
      <c r="H113" s="644">
        <f t="shared" si="35"/>
        <v>632.88000000000011</v>
      </c>
      <c r="I113" s="651">
        <f t="shared" si="35"/>
        <v>3350.0800000000004</v>
      </c>
    </row>
    <row r="114" spans="1:9" x14ac:dyDescent="0.25">
      <c r="A114" s="433" t="s">
        <v>509</v>
      </c>
      <c r="B114" s="887">
        <v>264</v>
      </c>
      <c r="C114" s="614">
        <f t="shared" si="31"/>
        <v>1.5808383233532934</v>
      </c>
      <c r="D114" s="614">
        <v>623</v>
      </c>
      <c r="E114" s="614">
        <f t="shared" si="18"/>
        <v>984.86227544910184</v>
      </c>
      <c r="F114" s="880">
        <v>1</v>
      </c>
      <c r="G114" s="614">
        <f t="shared" si="32"/>
        <v>984.86</v>
      </c>
      <c r="H114" s="614">
        <f t="shared" si="26"/>
        <v>232.33</v>
      </c>
      <c r="I114" s="881">
        <f t="shared" si="33"/>
        <v>1217.19</v>
      </c>
    </row>
    <row r="115" spans="1:9" x14ac:dyDescent="0.25">
      <c r="A115" s="433" t="s">
        <v>509</v>
      </c>
      <c r="B115" s="887">
        <v>167</v>
      </c>
      <c r="C115" s="614">
        <f t="shared" si="31"/>
        <v>1</v>
      </c>
      <c r="D115" s="614">
        <v>576</v>
      </c>
      <c r="E115" s="614">
        <f t="shared" si="18"/>
        <v>576</v>
      </c>
      <c r="F115" s="880">
        <v>1</v>
      </c>
      <c r="G115" s="614">
        <f t="shared" si="32"/>
        <v>576</v>
      </c>
      <c r="H115" s="614">
        <f t="shared" si="26"/>
        <v>135.88</v>
      </c>
      <c r="I115" s="881">
        <f t="shared" si="33"/>
        <v>711.88</v>
      </c>
    </row>
    <row r="116" spans="1:9" x14ac:dyDescent="0.25">
      <c r="A116" s="433" t="s">
        <v>509</v>
      </c>
      <c r="B116" s="887">
        <v>167</v>
      </c>
      <c r="C116" s="614">
        <f t="shared" si="31"/>
        <v>1</v>
      </c>
      <c r="D116" s="614">
        <v>524</v>
      </c>
      <c r="E116" s="614">
        <f t="shared" ref="E116:E176" si="36">C116*D116</f>
        <v>524</v>
      </c>
      <c r="F116" s="880">
        <v>1</v>
      </c>
      <c r="G116" s="614">
        <f t="shared" si="32"/>
        <v>524</v>
      </c>
      <c r="H116" s="614">
        <f t="shared" si="26"/>
        <v>123.61</v>
      </c>
      <c r="I116" s="881">
        <f t="shared" si="33"/>
        <v>647.61</v>
      </c>
    </row>
    <row r="117" spans="1:9" x14ac:dyDescent="0.25">
      <c r="A117" s="433" t="s">
        <v>168</v>
      </c>
      <c r="B117" s="887">
        <v>96</v>
      </c>
      <c r="C117" s="614">
        <f t="shared" si="31"/>
        <v>0.57485029940119758</v>
      </c>
      <c r="D117" s="614">
        <v>500</v>
      </c>
      <c r="E117" s="614">
        <f t="shared" si="36"/>
        <v>287.42514970059881</v>
      </c>
      <c r="F117" s="880">
        <v>1</v>
      </c>
      <c r="G117" s="614">
        <f t="shared" si="32"/>
        <v>287.43</v>
      </c>
      <c r="H117" s="882">
        <f>ROUND(G117*0.2077,2)</f>
        <v>59.7</v>
      </c>
      <c r="I117" s="881">
        <f t="shared" si="33"/>
        <v>347.13</v>
      </c>
    </row>
    <row r="118" spans="1:9" x14ac:dyDescent="0.25">
      <c r="A118" s="433" t="s">
        <v>471</v>
      </c>
      <c r="B118" s="887">
        <v>72</v>
      </c>
      <c r="C118" s="614">
        <f t="shared" si="31"/>
        <v>0.43113772455089822</v>
      </c>
      <c r="D118" s="614">
        <v>800</v>
      </c>
      <c r="E118" s="614">
        <f t="shared" si="36"/>
        <v>344.91017964071858</v>
      </c>
      <c r="F118" s="880">
        <v>1</v>
      </c>
      <c r="G118" s="614">
        <f t="shared" si="32"/>
        <v>344.91</v>
      </c>
      <c r="H118" s="614">
        <f t="shared" si="26"/>
        <v>81.36</v>
      </c>
      <c r="I118" s="881">
        <f t="shared" si="33"/>
        <v>426.27000000000004</v>
      </c>
    </row>
    <row r="119" spans="1:9" s="196" customFormat="1" x14ac:dyDescent="0.25">
      <c r="A119" s="738" t="s">
        <v>520</v>
      </c>
      <c r="B119" s="886">
        <f>B120+B122+B130+B137</f>
        <v>664.5</v>
      </c>
      <c r="C119" s="890">
        <f t="shared" ref="C119:I119" si="37">C120+C122+C130+C137</f>
        <v>3.9790419161676649</v>
      </c>
      <c r="D119" s="890"/>
      <c r="E119" s="890"/>
      <c r="F119" s="879"/>
      <c r="G119" s="890">
        <f t="shared" si="37"/>
        <v>3644.56</v>
      </c>
      <c r="H119" s="890">
        <f t="shared" si="37"/>
        <v>859.38000000000011</v>
      </c>
      <c r="I119" s="892">
        <f t="shared" si="37"/>
        <v>4503.9399999999996</v>
      </c>
    </row>
    <row r="120" spans="1:9" ht="31.5" x14ac:dyDescent="0.25">
      <c r="A120" s="432" t="s">
        <v>9</v>
      </c>
      <c r="B120" s="635">
        <f>B121</f>
        <v>48</v>
      </c>
      <c r="C120" s="644">
        <f t="shared" ref="C120:I120" si="38">C121</f>
        <v>0.28742514970059879</v>
      </c>
      <c r="D120" s="644"/>
      <c r="E120" s="644"/>
      <c r="F120" s="616"/>
      <c r="G120" s="644">
        <f t="shared" si="38"/>
        <v>488.62</v>
      </c>
      <c r="H120" s="644">
        <f t="shared" si="38"/>
        <v>115.27</v>
      </c>
      <c r="I120" s="651">
        <f t="shared" si="38"/>
        <v>603.89</v>
      </c>
    </row>
    <row r="121" spans="1:9" x14ac:dyDescent="0.25">
      <c r="A121" s="433" t="s">
        <v>521</v>
      </c>
      <c r="B121" s="887">
        <v>48</v>
      </c>
      <c r="C121" s="614">
        <f t="shared" si="31"/>
        <v>0.28742514970059879</v>
      </c>
      <c r="D121" s="614">
        <v>1700</v>
      </c>
      <c r="E121" s="614">
        <f t="shared" si="36"/>
        <v>488.62275449101793</v>
      </c>
      <c r="F121" s="880">
        <v>1</v>
      </c>
      <c r="G121" s="614">
        <f t="shared" si="32"/>
        <v>488.62</v>
      </c>
      <c r="H121" s="614">
        <f t="shared" si="26"/>
        <v>115.27</v>
      </c>
      <c r="I121" s="881">
        <f t="shared" si="33"/>
        <v>603.89</v>
      </c>
    </row>
    <row r="122" spans="1:9" ht="31.5" x14ac:dyDescent="0.25">
      <c r="A122" s="432" t="s">
        <v>7</v>
      </c>
      <c r="B122" s="635">
        <f>SUM(B123:B129)</f>
        <v>343</v>
      </c>
      <c r="C122" s="644">
        <f t="shared" ref="C122:I122" si="39">SUM(C123:C129)</f>
        <v>2.0538922155688626</v>
      </c>
      <c r="D122" s="644"/>
      <c r="E122" s="644"/>
      <c r="F122" s="616"/>
      <c r="G122" s="644">
        <f t="shared" si="39"/>
        <v>1981.08</v>
      </c>
      <c r="H122" s="644">
        <f t="shared" si="39"/>
        <v>467.34</v>
      </c>
      <c r="I122" s="651">
        <f t="shared" si="39"/>
        <v>2448.42</v>
      </c>
    </row>
    <row r="123" spans="1:9" x14ac:dyDescent="0.25">
      <c r="A123" s="433" t="s">
        <v>162</v>
      </c>
      <c r="B123" s="887">
        <v>64</v>
      </c>
      <c r="C123" s="614">
        <f t="shared" si="31"/>
        <v>0.38323353293413176</v>
      </c>
      <c r="D123" s="614">
        <v>867</v>
      </c>
      <c r="E123" s="614">
        <f t="shared" si="36"/>
        <v>332.26347305389226</v>
      </c>
      <c r="F123" s="880">
        <v>1</v>
      </c>
      <c r="G123" s="614">
        <f t="shared" si="32"/>
        <v>332.26</v>
      </c>
      <c r="H123" s="614">
        <f t="shared" si="26"/>
        <v>78.38</v>
      </c>
      <c r="I123" s="881">
        <f t="shared" si="33"/>
        <v>410.64</v>
      </c>
    </row>
    <row r="124" spans="1:9" x14ac:dyDescent="0.25">
      <c r="A124" s="433" t="s">
        <v>161</v>
      </c>
      <c r="B124" s="887">
        <v>80.5</v>
      </c>
      <c r="C124" s="614">
        <f t="shared" si="31"/>
        <v>0.4820359281437126</v>
      </c>
      <c r="D124" s="614">
        <v>985</v>
      </c>
      <c r="E124" s="614">
        <f t="shared" si="36"/>
        <v>474.80538922155694</v>
      </c>
      <c r="F124" s="880">
        <v>1</v>
      </c>
      <c r="G124" s="614">
        <f t="shared" si="32"/>
        <v>474.81</v>
      </c>
      <c r="H124" s="614">
        <f t="shared" si="26"/>
        <v>112.01</v>
      </c>
      <c r="I124" s="881">
        <f t="shared" si="33"/>
        <v>586.82000000000005</v>
      </c>
    </row>
    <row r="125" spans="1:9" x14ac:dyDescent="0.25">
      <c r="A125" s="433" t="s">
        <v>162</v>
      </c>
      <c r="B125" s="887">
        <v>43</v>
      </c>
      <c r="C125" s="614">
        <f t="shared" si="31"/>
        <v>0.25748502994011974</v>
      </c>
      <c r="D125" s="614">
        <v>990</v>
      </c>
      <c r="E125" s="614">
        <f t="shared" si="36"/>
        <v>254.91017964071852</v>
      </c>
      <c r="F125" s="880">
        <v>1</v>
      </c>
      <c r="G125" s="614">
        <f t="shared" si="32"/>
        <v>254.91</v>
      </c>
      <c r="H125" s="614">
        <f t="shared" si="26"/>
        <v>60.13</v>
      </c>
      <c r="I125" s="881">
        <f t="shared" si="33"/>
        <v>315.04000000000002</v>
      </c>
    </row>
    <row r="126" spans="1:9" x14ac:dyDescent="0.25">
      <c r="A126" s="433" t="s">
        <v>162</v>
      </c>
      <c r="B126" s="887">
        <v>48.5</v>
      </c>
      <c r="C126" s="614">
        <f t="shared" si="31"/>
        <v>0.29041916167664672</v>
      </c>
      <c r="D126" s="614">
        <v>990</v>
      </c>
      <c r="E126" s="614">
        <f t="shared" si="36"/>
        <v>287.51497005988023</v>
      </c>
      <c r="F126" s="880">
        <v>1</v>
      </c>
      <c r="G126" s="614">
        <f t="shared" si="32"/>
        <v>287.51</v>
      </c>
      <c r="H126" s="614">
        <f t="shared" si="26"/>
        <v>67.819999999999993</v>
      </c>
      <c r="I126" s="881">
        <f t="shared" si="33"/>
        <v>355.33</v>
      </c>
    </row>
    <row r="127" spans="1:9" x14ac:dyDescent="0.25">
      <c r="A127" s="433" t="s">
        <v>162</v>
      </c>
      <c r="B127" s="887">
        <v>75</v>
      </c>
      <c r="C127" s="614">
        <f t="shared" si="31"/>
        <v>0.44910179640718562</v>
      </c>
      <c r="D127" s="614">
        <v>985</v>
      </c>
      <c r="E127" s="614">
        <f t="shared" si="36"/>
        <v>442.36526946107784</v>
      </c>
      <c r="F127" s="880">
        <v>1</v>
      </c>
      <c r="G127" s="614">
        <f t="shared" si="32"/>
        <v>442.37</v>
      </c>
      <c r="H127" s="614">
        <f t="shared" si="26"/>
        <v>104.36</v>
      </c>
      <c r="I127" s="881">
        <f t="shared" si="33"/>
        <v>546.73</v>
      </c>
    </row>
    <row r="128" spans="1:9" x14ac:dyDescent="0.25">
      <c r="A128" s="433" t="s">
        <v>162</v>
      </c>
      <c r="B128" s="887">
        <v>16</v>
      </c>
      <c r="C128" s="614">
        <f t="shared" si="31"/>
        <v>9.580838323353294E-2</v>
      </c>
      <c r="D128" s="614">
        <v>990</v>
      </c>
      <c r="E128" s="614">
        <f t="shared" si="36"/>
        <v>94.850299401197617</v>
      </c>
      <c r="F128" s="880">
        <v>1</v>
      </c>
      <c r="G128" s="614">
        <f t="shared" si="32"/>
        <v>94.85</v>
      </c>
      <c r="H128" s="614">
        <f t="shared" si="26"/>
        <v>22.38</v>
      </c>
      <c r="I128" s="881">
        <f t="shared" si="33"/>
        <v>117.22999999999999</v>
      </c>
    </row>
    <row r="129" spans="1:9" x14ac:dyDescent="0.25">
      <c r="A129" s="433" t="s">
        <v>162</v>
      </c>
      <c r="B129" s="887">
        <v>16</v>
      </c>
      <c r="C129" s="614">
        <f t="shared" si="31"/>
        <v>9.580838323353294E-2</v>
      </c>
      <c r="D129" s="614">
        <v>985</v>
      </c>
      <c r="E129" s="614">
        <f t="shared" si="36"/>
        <v>94.371257485029943</v>
      </c>
      <c r="F129" s="880">
        <v>1</v>
      </c>
      <c r="G129" s="614">
        <f t="shared" si="32"/>
        <v>94.37</v>
      </c>
      <c r="H129" s="614">
        <f t="shared" si="26"/>
        <v>22.26</v>
      </c>
      <c r="I129" s="881">
        <f t="shared" si="33"/>
        <v>116.63000000000001</v>
      </c>
    </row>
    <row r="130" spans="1:9" ht="31.5" x14ac:dyDescent="0.25">
      <c r="A130" s="432" t="s">
        <v>8</v>
      </c>
      <c r="B130" s="635">
        <f>SUM(B131:B136)</f>
        <v>261.5</v>
      </c>
      <c r="C130" s="644">
        <f t="shared" ref="C130:I130" si="40">SUM(C131:C136)</f>
        <v>1.5658682634730539</v>
      </c>
      <c r="D130" s="644"/>
      <c r="E130" s="644"/>
      <c r="F130" s="616"/>
      <c r="G130" s="644">
        <f t="shared" si="40"/>
        <v>1132.1300000000001</v>
      </c>
      <c r="H130" s="644">
        <f t="shared" si="40"/>
        <v>267.06</v>
      </c>
      <c r="I130" s="651">
        <f t="shared" si="40"/>
        <v>1399.19</v>
      </c>
    </row>
    <row r="131" spans="1:9" x14ac:dyDescent="0.25">
      <c r="A131" s="433" t="s">
        <v>479</v>
      </c>
      <c r="B131" s="887">
        <v>63</v>
      </c>
      <c r="C131" s="614">
        <f t="shared" si="31"/>
        <v>0.3772455089820359</v>
      </c>
      <c r="D131" s="614">
        <v>723</v>
      </c>
      <c r="E131" s="614">
        <f t="shared" si="36"/>
        <v>272.74850299401197</v>
      </c>
      <c r="F131" s="880">
        <v>1</v>
      </c>
      <c r="G131" s="614">
        <f t="shared" si="32"/>
        <v>272.75</v>
      </c>
      <c r="H131" s="614">
        <f t="shared" si="26"/>
        <v>64.34</v>
      </c>
      <c r="I131" s="881">
        <f t="shared" si="33"/>
        <v>337.09000000000003</v>
      </c>
    </row>
    <row r="132" spans="1:9" x14ac:dyDescent="0.25">
      <c r="A132" s="433" t="s">
        <v>479</v>
      </c>
      <c r="B132" s="887">
        <v>77</v>
      </c>
      <c r="C132" s="614">
        <f t="shared" si="31"/>
        <v>0.46107784431137727</v>
      </c>
      <c r="D132" s="614">
        <v>723</v>
      </c>
      <c r="E132" s="614">
        <f t="shared" si="36"/>
        <v>333.35928143712579</v>
      </c>
      <c r="F132" s="880">
        <v>1</v>
      </c>
      <c r="G132" s="614">
        <f t="shared" si="32"/>
        <v>333.36</v>
      </c>
      <c r="H132" s="614">
        <f t="shared" si="26"/>
        <v>78.64</v>
      </c>
      <c r="I132" s="881">
        <f t="shared" si="33"/>
        <v>412</v>
      </c>
    </row>
    <row r="133" spans="1:9" x14ac:dyDescent="0.25">
      <c r="A133" s="433" t="s">
        <v>479</v>
      </c>
      <c r="B133" s="887">
        <v>16</v>
      </c>
      <c r="C133" s="614">
        <f t="shared" si="31"/>
        <v>9.580838323353294E-2</v>
      </c>
      <c r="D133" s="614">
        <v>723</v>
      </c>
      <c r="E133" s="614">
        <f t="shared" si="36"/>
        <v>69.269461077844312</v>
      </c>
      <c r="F133" s="880">
        <v>1</v>
      </c>
      <c r="G133" s="614">
        <f t="shared" si="32"/>
        <v>69.27</v>
      </c>
      <c r="H133" s="614">
        <f t="shared" si="26"/>
        <v>16.34</v>
      </c>
      <c r="I133" s="881">
        <f t="shared" si="33"/>
        <v>85.61</v>
      </c>
    </row>
    <row r="134" spans="1:9" x14ac:dyDescent="0.25">
      <c r="A134" s="433" t="s">
        <v>479</v>
      </c>
      <c r="B134" s="887">
        <v>96</v>
      </c>
      <c r="C134" s="614">
        <f t="shared" si="31"/>
        <v>0.57485029940119758</v>
      </c>
      <c r="D134" s="614">
        <v>723</v>
      </c>
      <c r="E134" s="614">
        <f t="shared" si="36"/>
        <v>415.61676646706587</v>
      </c>
      <c r="F134" s="880">
        <v>1</v>
      </c>
      <c r="G134" s="614">
        <f t="shared" si="32"/>
        <v>415.62</v>
      </c>
      <c r="H134" s="614">
        <f t="shared" si="26"/>
        <v>98.04</v>
      </c>
      <c r="I134" s="881">
        <f t="shared" si="33"/>
        <v>513.66</v>
      </c>
    </row>
    <row r="135" spans="1:9" x14ac:dyDescent="0.25">
      <c r="A135" s="433" t="s">
        <v>479</v>
      </c>
      <c r="B135" s="887">
        <v>6</v>
      </c>
      <c r="C135" s="614">
        <f t="shared" si="31"/>
        <v>3.5928143712574849E-2</v>
      </c>
      <c r="D135" s="614">
        <v>723</v>
      </c>
      <c r="E135" s="614">
        <f t="shared" si="36"/>
        <v>25.976047904191617</v>
      </c>
      <c r="F135" s="880">
        <v>1</v>
      </c>
      <c r="G135" s="614">
        <f t="shared" si="32"/>
        <v>25.98</v>
      </c>
      <c r="H135" s="614">
        <f t="shared" si="26"/>
        <v>6.13</v>
      </c>
      <c r="I135" s="881">
        <f>G135+H135</f>
        <v>32.11</v>
      </c>
    </row>
    <row r="136" spans="1:9" x14ac:dyDescent="0.25">
      <c r="A136" s="433" t="s">
        <v>479</v>
      </c>
      <c r="B136" s="887">
        <v>3.5</v>
      </c>
      <c r="C136" s="614">
        <f t="shared" si="31"/>
        <v>2.0958083832335328E-2</v>
      </c>
      <c r="D136" s="614">
        <v>723</v>
      </c>
      <c r="E136" s="614">
        <f t="shared" si="36"/>
        <v>15.152694610778441</v>
      </c>
      <c r="F136" s="880">
        <v>1</v>
      </c>
      <c r="G136" s="614">
        <f t="shared" si="32"/>
        <v>15.15</v>
      </c>
      <c r="H136" s="614">
        <f t="shared" si="26"/>
        <v>3.57</v>
      </c>
      <c r="I136" s="881">
        <f>G136+H136</f>
        <v>18.72</v>
      </c>
    </row>
    <row r="137" spans="1:9" x14ac:dyDescent="0.25">
      <c r="A137" s="432" t="s">
        <v>6</v>
      </c>
      <c r="B137" s="635">
        <f>SUM(B138:B140)</f>
        <v>12</v>
      </c>
      <c r="C137" s="644">
        <f t="shared" ref="C137:I137" si="41">SUM(C138:C140)</f>
        <v>7.1856287425149698E-2</v>
      </c>
      <c r="D137" s="644"/>
      <c r="E137" s="644"/>
      <c r="F137" s="616"/>
      <c r="G137" s="644">
        <f t="shared" si="41"/>
        <v>42.73</v>
      </c>
      <c r="H137" s="644">
        <f t="shared" si="41"/>
        <v>9.7099999999999991</v>
      </c>
      <c r="I137" s="651">
        <f t="shared" si="41"/>
        <v>52.44</v>
      </c>
    </row>
    <row r="138" spans="1:9" x14ac:dyDescent="0.25">
      <c r="A138" s="433" t="s">
        <v>517</v>
      </c>
      <c r="B138" s="887">
        <v>8</v>
      </c>
      <c r="C138" s="614">
        <f t="shared" si="31"/>
        <v>4.790419161676647E-2</v>
      </c>
      <c r="D138" s="614">
        <v>623</v>
      </c>
      <c r="E138" s="614">
        <f t="shared" si="36"/>
        <v>29.844311377245511</v>
      </c>
      <c r="F138" s="880">
        <v>1</v>
      </c>
      <c r="G138" s="614">
        <f t="shared" si="32"/>
        <v>29.84</v>
      </c>
      <c r="H138" s="614">
        <f t="shared" ref="H138:H187" si="42">ROUND(G138*0.2359,2)</f>
        <v>7.04</v>
      </c>
      <c r="I138" s="881">
        <f t="shared" si="33"/>
        <v>36.880000000000003</v>
      </c>
    </row>
    <row r="139" spans="1:9" x14ac:dyDescent="0.25">
      <c r="A139" s="433" t="s">
        <v>168</v>
      </c>
      <c r="B139" s="887">
        <v>2</v>
      </c>
      <c r="C139" s="614">
        <f t="shared" si="31"/>
        <v>1.1976047904191617E-2</v>
      </c>
      <c r="D139" s="614">
        <v>500</v>
      </c>
      <c r="E139" s="614">
        <f t="shared" si="36"/>
        <v>5.9880239520958085</v>
      </c>
      <c r="F139" s="880">
        <v>1</v>
      </c>
      <c r="G139" s="614">
        <f t="shared" si="32"/>
        <v>5.99</v>
      </c>
      <c r="H139" s="882">
        <f>ROUND(G139*0.2077,2)</f>
        <v>1.24</v>
      </c>
      <c r="I139" s="881">
        <f t="shared" si="33"/>
        <v>7.23</v>
      </c>
    </row>
    <row r="140" spans="1:9" x14ac:dyDescent="0.25">
      <c r="A140" s="433" t="s">
        <v>168</v>
      </c>
      <c r="B140" s="887">
        <v>2</v>
      </c>
      <c r="C140" s="614">
        <f t="shared" si="31"/>
        <v>1.1976047904191617E-2</v>
      </c>
      <c r="D140" s="614">
        <v>576</v>
      </c>
      <c r="E140" s="614">
        <f t="shared" si="36"/>
        <v>6.8982035928143715</v>
      </c>
      <c r="F140" s="880">
        <v>1</v>
      </c>
      <c r="G140" s="614">
        <f t="shared" si="32"/>
        <v>6.9</v>
      </c>
      <c r="H140" s="882">
        <f>ROUND(G140*0.2077,2)</f>
        <v>1.43</v>
      </c>
      <c r="I140" s="881">
        <f t="shared" si="33"/>
        <v>8.33</v>
      </c>
    </row>
    <row r="141" spans="1:9" x14ac:dyDescent="0.25">
      <c r="A141" s="738" t="s">
        <v>522</v>
      </c>
      <c r="B141" s="886">
        <f>B142+B148+B156+B162</f>
        <v>333</v>
      </c>
      <c r="C141" s="890">
        <f t="shared" ref="C141:I141" si="43">C142+C148+C156+C162</f>
        <v>1.9940119760479043</v>
      </c>
      <c r="D141" s="890"/>
      <c r="E141" s="890"/>
      <c r="F141" s="879"/>
      <c r="G141" s="890">
        <f t="shared" si="43"/>
        <v>1731.9599999999998</v>
      </c>
      <c r="H141" s="890">
        <f t="shared" si="43"/>
        <v>407.30999999999995</v>
      </c>
      <c r="I141" s="892">
        <f t="shared" si="43"/>
        <v>2139.27</v>
      </c>
    </row>
    <row r="142" spans="1:9" ht="31.5" x14ac:dyDescent="0.25">
      <c r="A142" s="432" t="s">
        <v>9</v>
      </c>
      <c r="B142" s="635">
        <f>SUM(B143:B147)</f>
        <v>14</v>
      </c>
      <c r="C142" s="644">
        <f t="shared" ref="C142:I142" si="44">SUM(C143:C147)</f>
        <v>8.3832335329341312E-2</v>
      </c>
      <c r="D142" s="644"/>
      <c r="E142" s="644"/>
      <c r="F142" s="616"/>
      <c r="G142" s="644">
        <f t="shared" si="44"/>
        <v>123.22</v>
      </c>
      <c r="H142" s="644">
        <f t="shared" si="44"/>
        <v>28.06</v>
      </c>
      <c r="I142" s="651">
        <f t="shared" si="44"/>
        <v>151.27999999999997</v>
      </c>
    </row>
    <row r="143" spans="1:9" x14ac:dyDescent="0.25">
      <c r="A143" s="433" t="s">
        <v>171</v>
      </c>
      <c r="B143" s="887">
        <v>2</v>
      </c>
      <c r="C143" s="614">
        <f t="shared" si="31"/>
        <v>1.1976047904191617E-2</v>
      </c>
      <c r="D143" s="614">
        <v>1489</v>
      </c>
      <c r="E143" s="614">
        <f t="shared" si="36"/>
        <v>17.832335329341319</v>
      </c>
      <c r="F143" s="880">
        <v>1</v>
      </c>
      <c r="G143" s="614">
        <f t="shared" si="32"/>
        <v>17.829999999999998</v>
      </c>
      <c r="H143" s="882">
        <f>ROUND(G143*0.2077,2)</f>
        <v>3.7</v>
      </c>
      <c r="I143" s="881">
        <f t="shared" si="33"/>
        <v>21.529999999999998</v>
      </c>
    </row>
    <row r="144" spans="1:9" x14ac:dyDescent="0.25">
      <c r="A144" s="433" t="s">
        <v>159</v>
      </c>
      <c r="B144" s="887">
        <v>2</v>
      </c>
      <c r="C144" s="614">
        <f t="shared" si="31"/>
        <v>1.1976047904191617E-2</v>
      </c>
      <c r="D144" s="614">
        <v>1700</v>
      </c>
      <c r="E144" s="614">
        <f t="shared" si="36"/>
        <v>20.359281437125748</v>
      </c>
      <c r="F144" s="880">
        <v>1</v>
      </c>
      <c r="G144" s="614">
        <f t="shared" si="32"/>
        <v>20.36</v>
      </c>
      <c r="H144" s="614">
        <f>ROUND(G144*0.2359,2)</f>
        <v>4.8</v>
      </c>
      <c r="I144" s="881">
        <f t="shared" si="33"/>
        <v>25.16</v>
      </c>
    </row>
    <row r="145" spans="1:9" x14ac:dyDescent="0.25">
      <c r="A145" s="433" t="s">
        <v>506</v>
      </c>
      <c r="B145" s="887">
        <v>6</v>
      </c>
      <c r="C145" s="614">
        <f t="shared" si="31"/>
        <v>3.5928143712574849E-2</v>
      </c>
      <c r="D145" s="614">
        <v>1400</v>
      </c>
      <c r="E145" s="614">
        <f t="shared" si="36"/>
        <v>50.299401197604787</v>
      </c>
      <c r="F145" s="880">
        <v>1</v>
      </c>
      <c r="G145" s="614">
        <f t="shared" si="32"/>
        <v>50.3</v>
      </c>
      <c r="H145" s="614">
        <f>ROUND(G145*0.2359,2)</f>
        <v>11.87</v>
      </c>
      <c r="I145" s="881">
        <f t="shared" si="33"/>
        <v>62.169999999999995</v>
      </c>
    </row>
    <row r="146" spans="1:9" x14ac:dyDescent="0.25">
      <c r="A146" s="433" t="s">
        <v>523</v>
      </c>
      <c r="B146" s="887">
        <v>2</v>
      </c>
      <c r="C146" s="614">
        <f t="shared" si="31"/>
        <v>1.1976047904191617E-2</v>
      </c>
      <c r="D146" s="614">
        <v>1400</v>
      </c>
      <c r="E146" s="614">
        <f t="shared" si="36"/>
        <v>16.766467065868266</v>
      </c>
      <c r="F146" s="880">
        <v>1</v>
      </c>
      <c r="G146" s="614">
        <f t="shared" si="32"/>
        <v>16.77</v>
      </c>
      <c r="H146" s="614">
        <f>ROUND(G146*0.2359,2)</f>
        <v>3.96</v>
      </c>
      <c r="I146" s="881">
        <f t="shared" si="33"/>
        <v>20.73</v>
      </c>
    </row>
    <row r="147" spans="1:9" x14ac:dyDescent="0.25">
      <c r="A147" s="433" t="s">
        <v>507</v>
      </c>
      <c r="B147" s="887">
        <v>2</v>
      </c>
      <c r="C147" s="614">
        <f t="shared" si="31"/>
        <v>1.1976047904191617E-2</v>
      </c>
      <c r="D147" s="614">
        <v>1500</v>
      </c>
      <c r="E147" s="614">
        <f t="shared" si="36"/>
        <v>17.964071856287426</v>
      </c>
      <c r="F147" s="880">
        <v>1</v>
      </c>
      <c r="G147" s="614">
        <f t="shared" si="32"/>
        <v>17.96</v>
      </c>
      <c r="H147" s="882">
        <f>ROUND(G147*0.2077,2)</f>
        <v>3.73</v>
      </c>
      <c r="I147" s="881">
        <f t="shared" si="33"/>
        <v>21.69</v>
      </c>
    </row>
    <row r="148" spans="1:9" ht="31.5" x14ac:dyDescent="0.25">
      <c r="A148" s="432" t="s">
        <v>7</v>
      </c>
      <c r="B148" s="635">
        <f>SUM(B149:B155)</f>
        <v>160.5</v>
      </c>
      <c r="C148" s="644">
        <f t="shared" ref="C148:I148" si="45">SUM(C149:C155)</f>
        <v>0.96107784431137722</v>
      </c>
      <c r="D148" s="644"/>
      <c r="E148" s="644"/>
      <c r="F148" s="616"/>
      <c r="G148" s="644">
        <f t="shared" si="45"/>
        <v>945.70999999999992</v>
      </c>
      <c r="H148" s="644">
        <f t="shared" si="45"/>
        <v>223.09</v>
      </c>
      <c r="I148" s="651">
        <f t="shared" si="45"/>
        <v>1168.8</v>
      </c>
    </row>
    <row r="149" spans="1:9" x14ac:dyDescent="0.25">
      <c r="A149" s="433" t="s">
        <v>162</v>
      </c>
      <c r="B149" s="887">
        <v>34</v>
      </c>
      <c r="C149" s="614">
        <f t="shared" si="31"/>
        <v>0.20359281437125748</v>
      </c>
      <c r="D149" s="614">
        <v>990</v>
      </c>
      <c r="E149" s="614">
        <f t="shared" si="36"/>
        <v>201.55688622754491</v>
      </c>
      <c r="F149" s="880">
        <v>1</v>
      </c>
      <c r="G149" s="614">
        <f t="shared" si="32"/>
        <v>201.56</v>
      </c>
      <c r="H149" s="614">
        <f t="shared" si="42"/>
        <v>47.55</v>
      </c>
      <c r="I149" s="881">
        <f t="shared" si="33"/>
        <v>249.11</v>
      </c>
    </row>
    <row r="150" spans="1:9" x14ac:dyDescent="0.25">
      <c r="A150" s="433" t="s">
        <v>162</v>
      </c>
      <c r="B150" s="887">
        <v>4.5</v>
      </c>
      <c r="C150" s="614">
        <f t="shared" si="31"/>
        <v>2.6946107784431138E-2</v>
      </c>
      <c r="D150" s="614">
        <v>867</v>
      </c>
      <c r="E150" s="614">
        <f t="shared" si="36"/>
        <v>23.362275449101798</v>
      </c>
      <c r="F150" s="880">
        <v>1</v>
      </c>
      <c r="G150" s="614">
        <f t="shared" si="32"/>
        <v>23.36</v>
      </c>
      <c r="H150" s="614">
        <f t="shared" si="42"/>
        <v>5.51</v>
      </c>
      <c r="I150" s="881">
        <f t="shared" si="33"/>
        <v>28.869999999999997</v>
      </c>
    </row>
    <row r="151" spans="1:9" x14ac:dyDescent="0.25">
      <c r="A151" s="433" t="s">
        <v>162</v>
      </c>
      <c r="B151" s="887">
        <v>30</v>
      </c>
      <c r="C151" s="614">
        <f t="shared" si="31"/>
        <v>0.17964071856287425</v>
      </c>
      <c r="D151" s="614">
        <v>985</v>
      </c>
      <c r="E151" s="614">
        <f t="shared" si="36"/>
        <v>176.94610778443115</v>
      </c>
      <c r="F151" s="880">
        <v>1</v>
      </c>
      <c r="G151" s="614">
        <f t="shared" si="32"/>
        <v>176.95</v>
      </c>
      <c r="H151" s="614">
        <f t="shared" si="42"/>
        <v>41.74</v>
      </c>
      <c r="I151" s="881">
        <f t="shared" si="33"/>
        <v>218.69</v>
      </c>
    </row>
    <row r="152" spans="1:9" x14ac:dyDescent="0.25">
      <c r="A152" s="433" t="s">
        <v>162</v>
      </c>
      <c r="B152" s="887">
        <v>13</v>
      </c>
      <c r="C152" s="614">
        <f t="shared" si="31"/>
        <v>7.7844311377245512E-2</v>
      </c>
      <c r="D152" s="614">
        <v>1000</v>
      </c>
      <c r="E152" s="614">
        <f t="shared" si="36"/>
        <v>77.844311377245518</v>
      </c>
      <c r="F152" s="880">
        <v>1</v>
      </c>
      <c r="G152" s="614">
        <f t="shared" si="32"/>
        <v>77.84</v>
      </c>
      <c r="H152" s="614">
        <f t="shared" si="42"/>
        <v>18.36</v>
      </c>
      <c r="I152" s="881">
        <f t="shared" si="33"/>
        <v>96.2</v>
      </c>
    </row>
    <row r="153" spans="1:9" x14ac:dyDescent="0.25">
      <c r="A153" s="433" t="s">
        <v>162</v>
      </c>
      <c r="B153" s="887">
        <v>24</v>
      </c>
      <c r="C153" s="614">
        <f t="shared" si="31"/>
        <v>0.1437125748502994</v>
      </c>
      <c r="D153" s="614">
        <v>985</v>
      </c>
      <c r="E153" s="614">
        <f t="shared" si="36"/>
        <v>141.55688622754491</v>
      </c>
      <c r="F153" s="880">
        <v>1</v>
      </c>
      <c r="G153" s="614">
        <f t="shared" si="32"/>
        <v>141.56</v>
      </c>
      <c r="H153" s="614">
        <f t="shared" si="42"/>
        <v>33.39</v>
      </c>
      <c r="I153" s="881">
        <f t="shared" si="33"/>
        <v>174.95</v>
      </c>
    </row>
    <row r="154" spans="1:9" x14ac:dyDescent="0.25">
      <c r="A154" s="433" t="s">
        <v>162</v>
      </c>
      <c r="B154" s="887">
        <v>53.5</v>
      </c>
      <c r="C154" s="614">
        <f t="shared" si="31"/>
        <v>0.32035928143712578</v>
      </c>
      <c r="D154" s="614">
        <v>985</v>
      </c>
      <c r="E154" s="614">
        <f t="shared" si="36"/>
        <v>315.55389221556891</v>
      </c>
      <c r="F154" s="880">
        <v>1</v>
      </c>
      <c r="G154" s="614">
        <f t="shared" si="32"/>
        <v>315.55</v>
      </c>
      <c r="H154" s="614">
        <f t="shared" si="42"/>
        <v>74.44</v>
      </c>
      <c r="I154" s="881">
        <f t="shared" si="33"/>
        <v>389.99</v>
      </c>
    </row>
    <row r="155" spans="1:9" x14ac:dyDescent="0.25">
      <c r="A155" s="433" t="s">
        <v>162</v>
      </c>
      <c r="B155" s="887">
        <v>1.5</v>
      </c>
      <c r="C155" s="614">
        <f t="shared" si="31"/>
        <v>8.9820359281437123E-3</v>
      </c>
      <c r="D155" s="614">
        <v>990</v>
      </c>
      <c r="E155" s="614">
        <f t="shared" si="36"/>
        <v>8.8922155688622748</v>
      </c>
      <c r="F155" s="880">
        <v>1</v>
      </c>
      <c r="G155" s="614">
        <f t="shared" si="32"/>
        <v>8.89</v>
      </c>
      <c r="H155" s="614">
        <f t="shared" si="42"/>
        <v>2.1</v>
      </c>
      <c r="I155" s="881">
        <f t="shared" si="33"/>
        <v>10.99</v>
      </c>
    </row>
    <row r="156" spans="1:9" ht="31.5" x14ac:dyDescent="0.25">
      <c r="A156" s="432" t="s">
        <v>8</v>
      </c>
      <c r="B156" s="635">
        <f>SUM(B157:B161)</f>
        <v>123.5</v>
      </c>
      <c r="C156" s="644">
        <f t="shared" ref="C156:I156" si="46">SUM(C157:C161)</f>
        <v>0.73952095808383234</v>
      </c>
      <c r="D156" s="644"/>
      <c r="E156" s="644"/>
      <c r="F156" s="616"/>
      <c r="G156" s="644">
        <f t="shared" si="46"/>
        <v>534.67000000000007</v>
      </c>
      <c r="H156" s="644">
        <f t="shared" si="46"/>
        <v>126.13</v>
      </c>
      <c r="I156" s="651">
        <f t="shared" si="46"/>
        <v>660.8</v>
      </c>
    </row>
    <row r="157" spans="1:9" x14ac:dyDescent="0.25">
      <c r="A157" s="433" t="s">
        <v>479</v>
      </c>
      <c r="B157" s="887">
        <v>8</v>
      </c>
      <c r="C157" s="614">
        <f t="shared" si="31"/>
        <v>4.790419161676647E-2</v>
      </c>
      <c r="D157" s="614">
        <v>723</v>
      </c>
      <c r="E157" s="614">
        <f t="shared" si="36"/>
        <v>34.634730538922156</v>
      </c>
      <c r="F157" s="880">
        <v>1</v>
      </c>
      <c r="G157" s="614">
        <f t="shared" si="32"/>
        <v>34.630000000000003</v>
      </c>
      <c r="H157" s="614">
        <f t="shared" si="42"/>
        <v>8.17</v>
      </c>
      <c r="I157" s="881">
        <f t="shared" si="33"/>
        <v>42.800000000000004</v>
      </c>
    </row>
    <row r="158" spans="1:9" x14ac:dyDescent="0.25">
      <c r="A158" s="433" t="s">
        <v>479</v>
      </c>
      <c r="B158" s="887">
        <v>16</v>
      </c>
      <c r="C158" s="614">
        <f t="shared" si="31"/>
        <v>9.580838323353294E-2</v>
      </c>
      <c r="D158" s="614">
        <v>723</v>
      </c>
      <c r="E158" s="614">
        <f t="shared" si="36"/>
        <v>69.269461077844312</v>
      </c>
      <c r="F158" s="880">
        <v>1</v>
      </c>
      <c r="G158" s="614">
        <f t="shared" si="32"/>
        <v>69.27</v>
      </c>
      <c r="H158" s="614">
        <f t="shared" si="42"/>
        <v>16.34</v>
      </c>
      <c r="I158" s="881">
        <f t="shared" si="33"/>
        <v>85.61</v>
      </c>
    </row>
    <row r="159" spans="1:9" x14ac:dyDescent="0.25">
      <c r="A159" s="433" t="s">
        <v>479</v>
      </c>
      <c r="B159" s="887">
        <v>50</v>
      </c>
      <c r="C159" s="614">
        <f t="shared" si="31"/>
        <v>0.29940119760479039</v>
      </c>
      <c r="D159" s="614">
        <v>723</v>
      </c>
      <c r="E159" s="614">
        <f t="shared" si="36"/>
        <v>216.46706586826346</v>
      </c>
      <c r="F159" s="880">
        <v>1</v>
      </c>
      <c r="G159" s="614">
        <f t="shared" si="32"/>
        <v>216.47</v>
      </c>
      <c r="H159" s="614">
        <f t="shared" si="42"/>
        <v>51.07</v>
      </c>
      <c r="I159" s="881">
        <f t="shared" si="33"/>
        <v>267.54000000000002</v>
      </c>
    </row>
    <row r="160" spans="1:9" x14ac:dyDescent="0.25">
      <c r="A160" s="433" t="s">
        <v>479</v>
      </c>
      <c r="B160" s="887">
        <v>48</v>
      </c>
      <c r="C160" s="614">
        <f t="shared" si="31"/>
        <v>0.28742514970059879</v>
      </c>
      <c r="D160" s="614">
        <v>723</v>
      </c>
      <c r="E160" s="614">
        <f t="shared" si="36"/>
        <v>207.80838323353294</v>
      </c>
      <c r="F160" s="880">
        <v>1</v>
      </c>
      <c r="G160" s="614">
        <f t="shared" si="32"/>
        <v>207.81</v>
      </c>
      <c r="H160" s="614">
        <f t="shared" si="42"/>
        <v>49.02</v>
      </c>
      <c r="I160" s="881">
        <f t="shared" si="33"/>
        <v>256.83</v>
      </c>
    </row>
    <row r="161" spans="1:9" x14ac:dyDescent="0.25">
      <c r="A161" s="433" t="s">
        <v>479</v>
      </c>
      <c r="B161" s="887">
        <v>1.5</v>
      </c>
      <c r="C161" s="614">
        <f t="shared" si="31"/>
        <v>8.9820359281437123E-3</v>
      </c>
      <c r="D161" s="614">
        <v>723</v>
      </c>
      <c r="E161" s="614">
        <f t="shared" si="36"/>
        <v>6.4940119760479043</v>
      </c>
      <c r="F161" s="880">
        <v>1</v>
      </c>
      <c r="G161" s="614">
        <f t="shared" si="32"/>
        <v>6.49</v>
      </c>
      <c r="H161" s="614">
        <f t="shared" si="42"/>
        <v>1.53</v>
      </c>
      <c r="I161" s="881">
        <f t="shared" si="33"/>
        <v>8.02</v>
      </c>
    </row>
    <row r="162" spans="1:9" x14ac:dyDescent="0.25">
      <c r="A162" s="432" t="s">
        <v>6</v>
      </c>
      <c r="B162" s="635">
        <f>SUM(B163:B165)</f>
        <v>35</v>
      </c>
      <c r="C162" s="644">
        <f t="shared" ref="C162:I162" si="47">SUM(C163:C165)</f>
        <v>0.20958083832335328</v>
      </c>
      <c r="D162" s="644"/>
      <c r="E162" s="644"/>
      <c r="F162" s="616"/>
      <c r="G162" s="644">
        <f t="shared" si="47"/>
        <v>128.35999999999999</v>
      </c>
      <c r="H162" s="644">
        <f t="shared" si="47"/>
        <v>30.03</v>
      </c>
      <c r="I162" s="651">
        <f t="shared" si="47"/>
        <v>158.38999999999999</v>
      </c>
    </row>
    <row r="163" spans="1:9" x14ac:dyDescent="0.25">
      <c r="A163" s="433" t="s">
        <v>509</v>
      </c>
      <c r="B163" s="887">
        <v>28</v>
      </c>
      <c r="C163" s="614">
        <f t="shared" si="31"/>
        <v>0.16766467065868262</v>
      </c>
      <c r="D163" s="614">
        <v>623</v>
      </c>
      <c r="E163" s="614">
        <f t="shared" si="36"/>
        <v>104.45508982035928</v>
      </c>
      <c r="F163" s="880">
        <v>1</v>
      </c>
      <c r="G163" s="614">
        <f t="shared" si="32"/>
        <v>104.46</v>
      </c>
      <c r="H163" s="614">
        <f t="shared" si="42"/>
        <v>24.64</v>
      </c>
      <c r="I163" s="881">
        <f t="shared" si="33"/>
        <v>129.1</v>
      </c>
    </row>
    <row r="164" spans="1:9" x14ac:dyDescent="0.25">
      <c r="A164" s="433" t="s">
        <v>517</v>
      </c>
      <c r="B164" s="887">
        <v>4</v>
      </c>
      <c r="C164" s="614">
        <f t="shared" si="31"/>
        <v>2.3952095808383235E-2</v>
      </c>
      <c r="D164" s="614">
        <v>623</v>
      </c>
      <c r="E164" s="614">
        <f t="shared" si="36"/>
        <v>14.922155688622755</v>
      </c>
      <c r="F164" s="880">
        <v>1</v>
      </c>
      <c r="G164" s="614">
        <f t="shared" si="32"/>
        <v>14.92</v>
      </c>
      <c r="H164" s="614">
        <f t="shared" si="42"/>
        <v>3.52</v>
      </c>
      <c r="I164" s="881">
        <f t="shared" si="33"/>
        <v>18.440000000000001</v>
      </c>
    </row>
    <row r="165" spans="1:9" x14ac:dyDescent="0.25">
      <c r="A165" s="433" t="s">
        <v>168</v>
      </c>
      <c r="B165" s="887">
        <v>3</v>
      </c>
      <c r="C165" s="614">
        <f t="shared" ref="C165" si="48">B165/167</f>
        <v>1.7964071856287425E-2</v>
      </c>
      <c r="D165" s="614">
        <v>500</v>
      </c>
      <c r="E165" s="614">
        <f t="shared" si="36"/>
        <v>8.9820359281437128</v>
      </c>
      <c r="F165" s="880">
        <v>1</v>
      </c>
      <c r="G165" s="614">
        <f t="shared" ref="G165" si="49">ROUND(F165*E165,2)</f>
        <v>8.98</v>
      </c>
      <c r="H165" s="882">
        <f>ROUND(G165*0.2077,2)</f>
        <v>1.87</v>
      </c>
      <c r="I165" s="881">
        <f t="shared" ref="I165" si="50">G165+H165</f>
        <v>10.850000000000001</v>
      </c>
    </row>
    <row r="166" spans="1:9" x14ac:dyDescent="0.25">
      <c r="A166" s="738" t="s">
        <v>524</v>
      </c>
      <c r="B166" s="886">
        <f>B167+B169+B177</f>
        <v>502</v>
      </c>
      <c r="C166" s="890">
        <f t="shared" ref="C166:I166" si="51">C167+C169+C177</f>
        <v>3.0059880239520957</v>
      </c>
      <c r="D166" s="890"/>
      <c r="E166" s="890"/>
      <c r="F166" s="879"/>
      <c r="G166" s="890">
        <f t="shared" si="51"/>
        <v>3152.5299999999993</v>
      </c>
      <c r="H166" s="890">
        <f t="shared" si="51"/>
        <v>733.36</v>
      </c>
      <c r="I166" s="892">
        <f t="shared" si="51"/>
        <v>3885.8900000000003</v>
      </c>
    </row>
    <row r="167" spans="1:9" ht="31.5" x14ac:dyDescent="0.25">
      <c r="A167" s="432" t="s">
        <v>9</v>
      </c>
      <c r="B167" s="635">
        <f>B168</f>
        <v>21</v>
      </c>
      <c r="C167" s="644">
        <f t="shared" ref="C167:I167" si="52">C168</f>
        <v>0.12574850299401197</v>
      </c>
      <c r="D167" s="644"/>
      <c r="E167" s="644"/>
      <c r="F167" s="616"/>
      <c r="G167" s="644">
        <f t="shared" si="52"/>
        <v>187.24</v>
      </c>
      <c r="H167" s="644">
        <f t="shared" si="52"/>
        <v>44.17</v>
      </c>
      <c r="I167" s="651">
        <f t="shared" si="52"/>
        <v>231.41000000000003</v>
      </c>
    </row>
    <row r="168" spans="1:9" x14ac:dyDescent="0.25">
      <c r="A168" s="433" t="s">
        <v>233</v>
      </c>
      <c r="B168" s="887">
        <v>21</v>
      </c>
      <c r="C168" s="614">
        <f t="shared" ref="C168:C199" si="53">B168/167</f>
        <v>0.12574850299401197</v>
      </c>
      <c r="D168" s="614">
        <v>1489</v>
      </c>
      <c r="E168" s="614">
        <f t="shared" si="36"/>
        <v>187.23952095808383</v>
      </c>
      <c r="F168" s="880">
        <v>1</v>
      </c>
      <c r="G168" s="614">
        <f t="shared" ref="G168:G199" si="54">ROUND(F168*E168,2)</f>
        <v>187.24</v>
      </c>
      <c r="H168" s="614">
        <f t="shared" si="42"/>
        <v>44.17</v>
      </c>
      <c r="I168" s="881">
        <f t="shared" ref="I168:I199" si="55">G168+H168</f>
        <v>231.41000000000003</v>
      </c>
    </row>
    <row r="169" spans="1:9" ht="31.5" x14ac:dyDescent="0.25">
      <c r="A169" s="432" t="s">
        <v>7</v>
      </c>
      <c r="B169" s="635">
        <f>SUM(B170:B176)</f>
        <v>445</v>
      </c>
      <c r="C169" s="644">
        <f t="shared" ref="C169:I169" si="56">SUM(C170:C176)</f>
        <v>2.6646706586826348</v>
      </c>
      <c r="D169" s="644"/>
      <c r="E169" s="644"/>
      <c r="F169" s="616"/>
      <c r="G169" s="644">
        <f t="shared" si="56"/>
        <v>2803.6099999999997</v>
      </c>
      <c r="H169" s="644">
        <f t="shared" si="56"/>
        <v>651.05000000000007</v>
      </c>
      <c r="I169" s="651">
        <f t="shared" si="56"/>
        <v>3454.6600000000003</v>
      </c>
    </row>
    <row r="170" spans="1:9" x14ac:dyDescent="0.25">
      <c r="A170" s="433" t="s">
        <v>525</v>
      </c>
      <c r="B170" s="887">
        <v>81</v>
      </c>
      <c r="C170" s="614">
        <f t="shared" si="53"/>
        <v>0.48502994011976047</v>
      </c>
      <c r="D170" s="614">
        <v>985</v>
      </c>
      <c r="E170" s="614">
        <f t="shared" si="36"/>
        <v>477.75449101796409</v>
      </c>
      <c r="F170" s="880">
        <v>1</v>
      </c>
      <c r="G170" s="614">
        <f t="shared" si="54"/>
        <v>477.75</v>
      </c>
      <c r="H170" s="614">
        <f t="shared" si="42"/>
        <v>112.7</v>
      </c>
      <c r="I170" s="881">
        <f t="shared" si="55"/>
        <v>590.45000000000005</v>
      </c>
    </row>
    <row r="171" spans="1:9" x14ac:dyDescent="0.25">
      <c r="A171" s="433" t="s">
        <v>525</v>
      </c>
      <c r="B171" s="887">
        <v>65</v>
      </c>
      <c r="C171" s="614">
        <f t="shared" si="53"/>
        <v>0.38922155688622756</v>
      </c>
      <c r="D171" s="614">
        <v>985</v>
      </c>
      <c r="E171" s="614">
        <f t="shared" si="36"/>
        <v>383.38323353293413</v>
      </c>
      <c r="F171" s="880">
        <v>1</v>
      </c>
      <c r="G171" s="614">
        <f t="shared" si="54"/>
        <v>383.38</v>
      </c>
      <c r="H171" s="614">
        <f t="shared" si="42"/>
        <v>90.44</v>
      </c>
      <c r="I171" s="881">
        <f t="shared" si="55"/>
        <v>473.82</v>
      </c>
    </row>
    <row r="172" spans="1:9" x14ac:dyDescent="0.25">
      <c r="A172" s="433" t="s">
        <v>525</v>
      </c>
      <c r="B172" s="887">
        <v>36</v>
      </c>
      <c r="C172" s="614">
        <f t="shared" si="53"/>
        <v>0.21556886227544911</v>
      </c>
      <c r="D172" s="614">
        <v>985</v>
      </c>
      <c r="E172" s="614">
        <f t="shared" si="36"/>
        <v>212.33532934131736</v>
      </c>
      <c r="F172" s="880">
        <v>1</v>
      </c>
      <c r="G172" s="614">
        <f t="shared" si="54"/>
        <v>212.34</v>
      </c>
      <c r="H172" s="614">
        <f t="shared" si="42"/>
        <v>50.09</v>
      </c>
      <c r="I172" s="881">
        <f t="shared" si="55"/>
        <v>262.43</v>
      </c>
    </row>
    <row r="173" spans="1:9" x14ac:dyDescent="0.25">
      <c r="A173" s="433" t="s">
        <v>525</v>
      </c>
      <c r="B173" s="887">
        <v>72</v>
      </c>
      <c r="C173" s="614">
        <f t="shared" si="53"/>
        <v>0.43113772455089822</v>
      </c>
      <c r="D173" s="614">
        <v>1400</v>
      </c>
      <c r="E173" s="614">
        <f t="shared" si="36"/>
        <v>603.59281437125753</v>
      </c>
      <c r="F173" s="880">
        <v>1</v>
      </c>
      <c r="G173" s="614">
        <f t="shared" si="54"/>
        <v>603.59</v>
      </c>
      <c r="H173" s="614">
        <f t="shared" si="42"/>
        <v>142.38999999999999</v>
      </c>
      <c r="I173" s="881">
        <f t="shared" si="55"/>
        <v>745.98</v>
      </c>
    </row>
    <row r="174" spans="1:9" x14ac:dyDescent="0.25">
      <c r="A174" s="433" t="s">
        <v>525</v>
      </c>
      <c r="B174" s="887">
        <v>76</v>
      </c>
      <c r="C174" s="614">
        <f t="shared" si="53"/>
        <v>0.45508982035928142</v>
      </c>
      <c r="D174" s="614">
        <v>985</v>
      </c>
      <c r="E174" s="614">
        <f t="shared" si="36"/>
        <v>448.2634730538922</v>
      </c>
      <c r="F174" s="880">
        <v>1</v>
      </c>
      <c r="G174" s="614">
        <f t="shared" si="54"/>
        <v>448.26</v>
      </c>
      <c r="H174" s="614">
        <f t="shared" si="42"/>
        <v>105.74</v>
      </c>
      <c r="I174" s="881">
        <f t="shared" si="55"/>
        <v>554</v>
      </c>
    </row>
    <row r="175" spans="1:9" x14ac:dyDescent="0.25">
      <c r="A175" s="433" t="s">
        <v>526</v>
      </c>
      <c r="B175" s="887">
        <v>53</v>
      </c>
      <c r="C175" s="614">
        <f t="shared" si="53"/>
        <v>0.31736526946107785</v>
      </c>
      <c r="D175" s="614">
        <v>985</v>
      </c>
      <c r="E175" s="614">
        <f t="shared" si="36"/>
        <v>312.6047904191617</v>
      </c>
      <c r="F175" s="880">
        <v>1</v>
      </c>
      <c r="G175" s="614">
        <f t="shared" si="54"/>
        <v>312.60000000000002</v>
      </c>
      <c r="H175" s="614">
        <f t="shared" si="42"/>
        <v>73.739999999999995</v>
      </c>
      <c r="I175" s="881">
        <f t="shared" si="55"/>
        <v>386.34000000000003</v>
      </c>
    </row>
    <row r="176" spans="1:9" x14ac:dyDescent="0.25">
      <c r="A176" s="433" t="s">
        <v>525</v>
      </c>
      <c r="B176" s="887">
        <v>62</v>
      </c>
      <c r="C176" s="614">
        <f t="shared" si="53"/>
        <v>0.3712574850299401</v>
      </c>
      <c r="D176" s="614">
        <v>985</v>
      </c>
      <c r="E176" s="614">
        <f t="shared" si="36"/>
        <v>365.68862275449101</v>
      </c>
      <c r="F176" s="880">
        <v>1</v>
      </c>
      <c r="G176" s="614">
        <f t="shared" si="54"/>
        <v>365.69</v>
      </c>
      <c r="H176" s="882">
        <f>ROUND(G176*0.2077,2)</f>
        <v>75.95</v>
      </c>
      <c r="I176" s="881">
        <f t="shared" si="55"/>
        <v>441.64</v>
      </c>
    </row>
    <row r="177" spans="1:9" x14ac:dyDescent="0.25">
      <c r="A177" s="432" t="s">
        <v>6</v>
      </c>
      <c r="B177" s="635">
        <f>B178</f>
        <v>36</v>
      </c>
      <c r="C177" s="644">
        <f t="shared" ref="C177:I177" si="57">C178</f>
        <v>0.21556886227544911</v>
      </c>
      <c r="D177" s="644"/>
      <c r="E177" s="644"/>
      <c r="F177" s="616"/>
      <c r="G177" s="644">
        <f t="shared" si="57"/>
        <v>161.68</v>
      </c>
      <c r="H177" s="644">
        <f t="shared" si="57"/>
        <v>38.14</v>
      </c>
      <c r="I177" s="651">
        <f t="shared" si="57"/>
        <v>199.82</v>
      </c>
    </row>
    <row r="178" spans="1:9" x14ac:dyDescent="0.25">
      <c r="A178" s="433" t="s">
        <v>510</v>
      </c>
      <c r="B178" s="887">
        <v>36</v>
      </c>
      <c r="C178" s="614">
        <f t="shared" si="53"/>
        <v>0.21556886227544911</v>
      </c>
      <c r="D178" s="614">
        <v>750</v>
      </c>
      <c r="E178" s="614">
        <f t="shared" ref="E178:E199" si="58">C178*D178</f>
        <v>161.67664670658684</v>
      </c>
      <c r="F178" s="880">
        <v>1</v>
      </c>
      <c r="G178" s="614">
        <f t="shared" si="54"/>
        <v>161.68</v>
      </c>
      <c r="H178" s="614">
        <f t="shared" si="42"/>
        <v>38.14</v>
      </c>
      <c r="I178" s="881">
        <f t="shared" si="55"/>
        <v>199.82</v>
      </c>
    </row>
    <row r="179" spans="1:9" x14ac:dyDescent="0.25">
      <c r="A179" s="738" t="s">
        <v>177</v>
      </c>
      <c r="B179" s="886">
        <f>B180</f>
        <v>47</v>
      </c>
      <c r="C179" s="890">
        <f t="shared" ref="C179:I179" si="59">C180</f>
        <v>0.28143712574850294</v>
      </c>
      <c r="D179" s="890"/>
      <c r="E179" s="890"/>
      <c r="F179" s="879"/>
      <c r="G179" s="890">
        <f t="shared" si="59"/>
        <v>272.59000000000003</v>
      </c>
      <c r="H179" s="890">
        <f t="shared" si="59"/>
        <v>64.290000000000006</v>
      </c>
      <c r="I179" s="892">
        <f t="shared" si="59"/>
        <v>336.88</v>
      </c>
    </row>
    <row r="180" spans="1:9" ht="31.5" x14ac:dyDescent="0.25">
      <c r="A180" s="432" t="s">
        <v>7</v>
      </c>
      <c r="B180" s="635">
        <f>SUM(B181:B187)</f>
        <v>47</v>
      </c>
      <c r="C180" s="644">
        <f t="shared" ref="C180:I180" si="60">SUM(C181:C187)</f>
        <v>0.28143712574850294</v>
      </c>
      <c r="D180" s="644"/>
      <c r="E180" s="644"/>
      <c r="F180" s="616"/>
      <c r="G180" s="644">
        <f t="shared" si="60"/>
        <v>272.59000000000003</v>
      </c>
      <c r="H180" s="644">
        <f t="shared" si="60"/>
        <v>64.290000000000006</v>
      </c>
      <c r="I180" s="651">
        <f t="shared" si="60"/>
        <v>336.88</v>
      </c>
    </row>
    <row r="181" spans="1:9" x14ac:dyDescent="0.25">
      <c r="A181" s="433" t="s">
        <v>460</v>
      </c>
      <c r="B181" s="887">
        <v>3</v>
      </c>
      <c r="C181" s="614">
        <f t="shared" si="53"/>
        <v>1.7964071856287425E-2</v>
      </c>
      <c r="D181" s="614">
        <v>990</v>
      </c>
      <c r="E181" s="614">
        <f t="shared" si="58"/>
        <v>17.78443113772455</v>
      </c>
      <c r="F181" s="880">
        <v>1</v>
      </c>
      <c r="G181" s="614">
        <f t="shared" si="54"/>
        <v>17.78</v>
      </c>
      <c r="H181" s="614">
        <f t="shared" si="42"/>
        <v>4.1900000000000004</v>
      </c>
      <c r="I181" s="881">
        <f t="shared" si="55"/>
        <v>21.970000000000002</v>
      </c>
    </row>
    <row r="182" spans="1:9" x14ac:dyDescent="0.25">
      <c r="A182" s="433" t="s">
        <v>460</v>
      </c>
      <c r="B182" s="887">
        <v>15</v>
      </c>
      <c r="C182" s="614">
        <f t="shared" si="53"/>
        <v>8.9820359281437126E-2</v>
      </c>
      <c r="D182" s="614">
        <v>985</v>
      </c>
      <c r="E182" s="614">
        <f t="shared" si="58"/>
        <v>88.473053892215574</v>
      </c>
      <c r="F182" s="880">
        <v>1</v>
      </c>
      <c r="G182" s="614">
        <f t="shared" si="54"/>
        <v>88.47</v>
      </c>
      <c r="H182" s="614">
        <f t="shared" si="42"/>
        <v>20.87</v>
      </c>
      <c r="I182" s="881">
        <f t="shared" si="55"/>
        <v>109.34</v>
      </c>
    </row>
    <row r="183" spans="1:9" x14ac:dyDescent="0.25">
      <c r="A183" s="433" t="s">
        <v>460</v>
      </c>
      <c r="B183" s="887">
        <v>1</v>
      </c>
      <c r="C183" s="614">
        <f t="shared" si="53"/>
        <v>5.9880239520958087E-3</v>
      </c>
      <c r="D183" s="614">
        <v>985</v>
      </c>
      <c r="E183" s="614">
        <f t="shared" si="58"/>
        <v>5.8982035928143715</v>
      </c>
      <c r="F183" s="880">
        <v>1</v>
      </c>
      <c r="G183" s="614">
        <f t="shared" si="54"/>
        <v>5.9</v>
      </c>
      <c r="H183" s="614">
        <f t="shared" si="42"/>
        <v>1.39</v>
      </c>
      <c r="I183" s="881">
        <f t="shared" si="55"/>
        <v>7.29</v>
      </c>
    </row>
    <row r="184" spans="1:9" x14ac:dyDescent="0.25">
      <c r="A184" s="433" t="s">
        <v>460</v>
      </c>
      <c r="B184" s="887">
        <v>7</v>
      </c>
      <c r="C184" s="614">
        <f t="shared" si="53"/>
        <v>4.1916167664670656E-2</v>
      </c>
      <c r="D184" s="614">
        <v>867</v>
      </c>
      <c r="E184" s="614">
        <f t="shared" si="58"/>
        <v>36.341317365269461</v>
      </c>
      <c r="F184" s="880">
        <v>1</v>
      </c>
      <c r="G184" s="614">
        <f t="shared" si="54"/>
        <v>36.340000000000003</v>
      </c>
      <c r="H184" s="614">
        <f t="shared" si="42"/>
        <v>8.57</v>
      </c>
      <c r="I184" s="881">
        <f t="shared" si="55"/>
        <v>44.910000000000004</v>
      </c>
    </row>
    <row r="185" spans="1:9" x14ac:dyDescent="0.25">
      <c r="A185" s="433" t="s">
        <v>460</v>
      </c>
      <c r="B185" s="887">
        <v>8</v>
      </c>
      <c r="C185" s="614">
        <f t="shared" si="53"/>
        <v>4.790419161676647E-2</v>
      </c>
      <c r="D185" s="614">
        <v>990</v>
      </c>
      <c r="E185" s="614">
        <f t="shared" si="58"/>
        <v>47.425149700598809</v>
      </c>
      <c r="F185" s="880">
        <v>1</v>
      </c>
      <c r="G185" s="614">
        <f t="shared" si="54"/>
        <v>47.43</v>
      </c>
      <c r="H185" s="614">
        <f t="shared" si="42"/>
        <v>11.19</v>
      </c>
      <c r="I185" s="881">
        <f t="shared" si="55"/>
        <v>58.62</v>
      </c>
    </row>
    <row r="186" spans="1:9" x14ac:dyDescent="0.25">
      <c r="A186" s="433" t="s">
        <v>460</v>
      </c>
      <c r="B186" s="887">
        <v>10</v>
      </c>
      <c r="C186" s="614">
        <f t="shared" si="53"/>
        <v>5.9880239520958084E-2</v>
      </c>
      <c r="D186" s="614">
        <v>985</v>
      </c>
      <c r="E186" s="614">
        <f t="shared" si="58"/>
        <v>58.982035928143709</v>
      </c>
      <c r="F186" s="880">
        <v>1</v>
      </c>
      <c r="G186" s="614">
        <f t="shared" si="54"/>
        <v>58.98</v>
      </c>
      <c r="H186" s="614">
        <f t="shared" si="42"/>
        <v>13.91</v>
      </c>
      <c r="I186" s="881">
        <f t="shared" si="55"/>
        <v>72.89</v>
      </c>
    </row>
    <row r="187" spans="1:9" x14ac:dyDescent="0.25">
      <c r="A187" s="433" t="s">
        <v>460</v>
      </c>
      <c r="B187" s="887">
        <v>3</v>
      </c>
      <c r="C187" s="614">
        <f t="shared" si="53"/>
        <v>1.7964071856287425E-2</v>
      </c>
      <c r="D187" s="614">
        <v>985</v>
      </c>
      <c r="E187" s="614">
        <f t="shared" si="58"/>
        <v>17.694610778443113</v>
      </c>
      <c r="F187" s="880">
        <v>1</v>
      </c>
      <c r="G187" s="614">
        <f t="shared" si="54"/>
        <v>17.690000000000001</v>
      </c>
      <c r="H187" s="614">
        <f t="shared" si="42"/>
        <v>4.17</v>
      </c>
      <c r="I187" s="881">
        <f t="shared" si="55"/>
        <v>21.86</v>
      </c>
    </row>
    <row r="188" spans="1:9" x14ac:dyDescent="0.25">
      <c r="A188" s="738" t="s">
        <v>309</v>
      </c>
      <c r="B188" s="886">
        <f>B189+B191+B195</f>
        <v>561</v>
      </c>
      <c r="C188" s="890">
        <f t="shared" ref="C188:I188" si="61">C189+C191+C195</f>
        <v>3.3592814371257482</v>
      </c>
      <c r="D188" s="890"/>
      <c r="E188" s="890"/>
      <c r="F188" s="879"/>
      <c r="G188" s="890">
        <f t="shared" si="61"/>
        <v>1339.3700000000001</v>
      </c>
      <c r="H188" s="890">
        <f t="shared" si="61"/>
        <v>307.56999999999994</v>
      </c>
      <c r="I188" s="892">
        <f t="shared" si="61"/>
        <v>1646.94</v>
      </c>
    </row>
    <row r="189" spans="1:9" ht="31.5" x14ac:dyDescent="0.25">
      <c r="A189" s="432" t="s">
        <v>9</v>
      </c>
      <c r="B189" s="635">
        <f>B190</f>
        <v>83</v>
      </c>
      <c r="C189" s="644">
        <f t="shared" ref="C189:I189" si="62">C190</f>
        <v>0.49700598802395207</v>
      </c>
      <c r="D189" s="644"/>
      <c r="E189" s="644"/>
      <c r="F189" s="616"/>
      <c r="G189" s="644">
        <f t="shared" si="62"/>
        <v>298.2</v>
      </c>
      <c r="H189" s="644">
        <f t="shared" si="62"/>
        <v>61.94</v>
      </c>
      <c r="I189" s="651">
        <f t="shared" si="62"/>
        <v>360.14</v>
      </c>
    </row>
    <row r="190" spans="1:9" x14ac:dyDescent="0.25">
      <c r="A190" s="433" t="s">
        <v>527</v>
      </c>
      <c r="B190" s="887">
        <v>83</v>
      </c>
      <c r="C190" s="614">
        <f t="shared" si="53"/>
        <v>0.49700598802395207</v>
      </c>
      <c r="D190" s="614">
        <v>2000</v>
      </c>
      <c r="E190" s="614">
        <f t="shared" si="58"/>
        <v>994.01197604790411</v>
      </c>
      <c r="F190" s="880">
        <v>0.3</v>
      </c>
      <c r="G190" s="614">
        <f t="shared" si="54"/>
        <v>298.2</v>
      </c>
      <c r="H190" s="882">
        <f>ROUND(G190*0.2077,2)</f>
        <v>61.94</v>
      </c>
      <c r="I190" s="881">
        <f t="shared" si="55"/>
        <v>360.14</v>
      </c>
    </row>
    <row r="191" spans="1:9" ht="31.5" x14ac:dyDescent="0.25">
      <c r="A191" s="432" t="s">
        <v>7</v>
      </c>
      <c r="B191" s="635">
        <f t="shared" ref="B191:H191" si="63">SUM(B192:B194)</f>
        <v>207</v>
      </c>
      <c r="C191" s="644">
        <f t="shared" si="63"/>
        <v>1.2395209580838322</v>
      </c>
      <c r="D191" s="644"/>
      <c r="E191" s="644"/>
      <c r="F191" s="644"/>
      <c r="G191" s="644">
        <f t="shared" si="63"/>
        <v>492.45000000000005</v>
      </c>
      <c r="H191" s="644">
        <f t="shared" si="63"/>
        <v>116.16999999999999</v>
      </c>
      <c r="I191" s="651">
        <f>SUM(I192:I194)</f>
        <v>608.62</v>
      </c>
    </row>
    <row r="192" spans="1:9" x14ac:dyDescent="0.25">
      <c r="A192" s="433" t="s">
        <v>183</v>
      </c>
      <c r="B192" s="887">
        <v>83</v>
      </c>
      <c r="C192" s="614">
        <f t="shared" si="53"/>
        <v>0.49700598802395207</v>
      </c>
      <c r="D192" s="614">
        <v>1370</v>
      </c>
      <c r="E192" s="614">
        <f t="shared" si="58"/>
        <v>680.8982035928143</v>
      </c>
      <c r="F192" s="880">
        <v>0.3</v>
      </c>
      <c r="G192" s="614">
        <f t="shared" si="54"/>
        <v>204.27</v>
      </c>
      <c r="H192" s="614">
        <f t="shared" ref="H192:H199" si="64">ROUND(G192*0.2359,2)</f>
        <v>48.19</v>
      </c>
      <c r="I192" s="881">
        <f t="shared" si="55"/>
        <v>252.46</v>
      </c>
    </row>
    <row r="193" spans="1:9" x14ac:dyDescent="0.25">
      <c r="A193" s="433" t="s">
        <v>528</v>
      </c>
      <c r="B193" s="887">
        <v>83</v>
      </c>
      <c r="C193" s="614">
        <f t="shared" si="53"/>
        <v>0.49700598802395207</v>
      </c>
      <c r="D193" s="614">
        <v>1340</v>
      </c>
      <c r="E193" s="614">
        <f t="shared" si="58"/>
        <v>665.98802395209577</v>
      </c>
      <c r="F193" s="880">
        <v>0.3</v>
      </c>
      <c r="G193" s="614">
        <f t="shared" si="54"/>
        <v>199.8</v>
      </c>
      <c r="H193" s="614">
        <f t="shared" si="64"/>
        <v>47.13</v>
      </c>
      <c r="I193" s="881">
        <f t="shared" si="55"/>
        <v>246.93</v>
      </c>
    </row>
    <row r="194" spans="1:9" x14ac:dyDescent="0.25">
      <c r="A194" s="433" t="s">
        <v>529</v>
      </c>
      <c r="B194" s="887">
        <v>41</v>
      </c>
      <c r="C194" s="614">
        <f t="shared" si="53"/>
        <v>0.24550898203592814</v>
      </c>
      <c r="D194" s="614">
        <v>1200</v>
      </c>
      <c r="E194" s="614">
        <f t="shared" si="58"/>
        <v>294.61077844311376</v>
      </c>
      <c r="F194" s="880">
        <v>0.3</v>
      </c>
      <c r="G194" s="614">
        <f t="shared" si="54"/>
        <v>88.38</v>
      </c>
      <c r="H194" s="614">
        <f t="shared" si="64"/>
        <v>20.85</v>
      </c>
      <c r="I194" s="881">
        <f t="shared" si="55"/>
        <v>109.22999999999999</v>
      </c>
    </row>
    <row r="195" spans="1:9" x14ac:dyDescent="0.25">
      <c r="A195" s="432" t="s">
        <v>6</v>
      </c>
      <c r="B195" s="635">
        <f>SUM(B196:B199)</f>
        <v>271</v>
      </c>
      <c r="C195" s="644">
        <f t="shared" ref="C195:I195" si="65">SUM(C196:C199)</f>
        <v>1.6227544910179641</v>
      </c>
      <c r="D195" s="644"/>
      <c r="E195" s="644"/>
      <c r="F195" s="616"/>
      <c r="G195" s="644">
        <f t="shared" si="65"/>
        <v>548.72</v>
      </c>
      <c r="H195" s="644">
        <f t="shared" si="65"/>
        <v>129.45999999999998</v>
      </c>
      <c r="I195" s="651">
        <f t="shared" si="65"/>
        <v>678.18000000000006</v>
      </c>
    </row>
    <row r="196" spans="1:9" x14ac:dyDescent="0.25">
      <c r="A196" s="433" t="s">
        <v>530</v>
      </c>
      <c r="B196" s="887">
        <v>21</v>
      </c>
      <c r="C196" s="614">
        <f t="shared" si="53"/>
        <v>0.12574850299401197</v>
      </c>
      <c r="D196" s="614">
        <v>1250</v>
      </c>
      <c r="E196" s="614">
        <f t="shared" si="58"/>
        <v>157.18562874251495</v>
      </c>
      <c r="F196" s="880">
        <v>0.3</v>
      </c>
      <c r="G196" s="614">
        <f t="shared" si="54"/>
        <v>47.16</v>
      </c>
      <c r="H196" s="614">
        <f t="shared" si="64"/>
        <v>11.13</v>
      </c>
      <c r="I196" s="881">
        <f t="shared" si="55"/>
        <v>58.29</v>
      </c>
    </row>
    <row r="197" spans="1:9" x14ac:dyDescent="0.25">
      <c r="A197" s="433" t="s">
        <v>531</v>
      </c>
      <c r="B197" s="887">
        <v>84</v>
      </c>
      <c r="C197" s="614">
        <f t="shared" si="53"/>
        <v>0.50299401197604787</v>
      </c>
      <c r="D197" s="614">
        <v>1150</v>
      </c>
      <c r="E197" s="614">
        <f t="shared" si="58"/>
        <v>578.44311377245504</v>
      </c>
      <c r="F197" s="880">
        <v>0.3</v>
      </c>
      <c r="G197" s="614">
        <f t="shared" si="54"/>
        <v>173.53</v>
      </c>
      <c r="H197" s="614">
        <f t="shared" si="64"/>
        <v>40.94</v>
      </c>
      <c r="I197" s="881">
        <f t="shared" si="55"/>
        <v>214.47</v>
      </c>
    </row>
    <row r="198" spans="1:9" x14ac:dyDescent="0.25">
      <c r="A198" s="433" t="s">
        <v>176</v>
      </c>
      <c r="B198" s="887">
        <v>83</v>
      </c>
      <c r="C198" s="614">
        <f t="shared" si="53"/>
        <v>0.49700598802395207</v>
      </c>
      <c r="D198" s="614">
        <v>1250</v>
      </c>
      <c r="E198" s="614">
        <f t="shared" si="58"/>
        <v>621.25748502994009</v>
      </c>
      <c r="F198" s="880">
        <v>0.3</v>
      </c>
      <c r="G198" s="614">
        <f t="shared" si="54"/>
        <v>186.38</v>
      </c>
      <c r="H198" s="614">
        <f t="shared" si="64"/>
        <v>43.97</v>
      </c>
      <c r="I198" s="881">
        <f t="shared" si="55"/>
        <v>230.35</v>
      </c>
    </row>
    <row r="199" spans="1:9" ht="16.5" thickBot="1" x14ac:dyDescent="0.3">
      <c r="A199" s="740" t="s">
        <v>311</v>
      </c>
      <c r="B199" s="888">
        <v>83</v>
      </c>
      <c r="C199" s="628">
        <f t="shared" si="53"/>
        <v>0.49700598802395207</v>
      </c>
      <c r="D199" s="628">
        <v>950</v>
      </c>
      <c r="E199" s="628">
        <f t="shared" si="58"/>
        <v>472.1556886227545</v>
      </c>
      <c r="F199" s="883">
        <v>0.3</v>
      </c>
      <c r="G199" s="628">
        <f t="shared" si="54"/>
        <v>141.65</v>
      </c>
      <c r="H199" s="628">
        <f t="shared" si="64"/>
        <v>33.42</v>
      </c>
      <c r="I199" s="884">
        <f t="shared" si="55"/>
        <v>175.07</v>
      </c>
    </row>
    <row r="201" spans="1:9" ht="16.5" x14ac:dyDescent="0.25">
      <c r="A201" s="1183" t="s">
        <v>2548</v>
      </c>
      <c r="B201" s="1183"/>
    </row>
  </sheetData>
  <mergeCells count="4">
    <mergeCell ref="A2:I2"/>
    <mergeCell ref="A6:A7"/>
    <mergeCell ref="B6:I6"/>
    <mergeCell ref="A201:B201"/>
  </mergeCells>
  <pageMargins left="0.31496062992125984" right="0.31496062992125984" top="0.55118110236220474" bottom="0.35433070866141736" header="0.31496062992125984" footer="0.31496062992125984"/>
  <pageSetup paperSize="9" scale="56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BD781-63BF-44F9-8006-B8CF85A9FE38}">
  <sheetPr>
    <tabColor theme="9" tint="0.59999389629810485"/>
  </sheetPr>
  <dimension ref="A1:I210"/>
  <sheetViews>
    <sheetView zoomScale="80" zoomScaleNormal="80" workbookViewId="0">
      <selection activeCell="Q7" sqref="Q7"/>
    </sheetView>
  </sheetViews>
  <sheetFormatPr defaultColWidth="9.140625" defaultRowHeight="15.75" x14ac:dyDescent="0.25"/>
  <cols>
    <col min="1" max="1" width="64.85546875" style="350" customWidth="1"/>
    <col min="2" max="2" width="17.7109375" style="350" customWidth="1"/>
    <col min="3" max="3" width="19" style="350" customWidth="1"/>
    <col min="4" max="4" width="12.7109375" style="350" customWidth="1"/>
    <col min="5" max="5" width="14.85546875" style="350" customWidth="1"/>
    <col min="6" max="6" width="11.140625" style="350" customWidth="1"/>
    <col min="7" max="9" width="14" style="350" customWidth="1"/>
    <col min="10" max="16384" width="9.140625" style="350"/>
  </cols>
  <sheetData>
    <row r="1" spans="1:9" x14ac:dyDescent="0.25">
      <c r="I1" s="1160" t="s">
        <v>2817</v>
      </c>
    </row>
    <row r="2" spans="1:9" s="196" customFormat="1" ht="51" customHeight="1" x14ac:dyDescent="0.25">
      <c r="A2" s="1224" t="s">
        <v>372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2638</v>
      </c>
    </row>
    <row r="5" spans="1:9" ht="16.5" thickBot="1" x14ac:dyDescent="0.3">
      <c r="A5" s="244"/>
      <c r="B5" s="604"/>
      <c r="C5" s="604"/>
      <c r="D5" s="604"/>
      <c r="E5" s="604"/>
      <c r="F5" s="604"/>
      <c r="G5" s="604"/>
      <c r="H5" s="604"/>
      <c r="I5" s="604"/>
    </row>
    <row r="6" spans="1:9" ht="24" customHeight="1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19.2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281"/>
      <c r="B8" s="245">
        <v>1</v>
      </c>
      <c r="C8" s="246" t="s">
        <v>373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374</v>
      </c>
      <c r="I8" s="247" t="s">
        <v>15</v>
      </c>
    </row>
    <row r="9" spans="1:9" s="196" customFormat="1" x14ac:dyDescent="0.25">
      <c r="A9" s="811" t="s">
        <v>0</v>
      </c>
      <c r="B9" s="792">
        <f>B10+B45+B85+B118+B152+B159+B188</f>
        <v>12728.5</v>
      </c>
      <c r="C9" s="664">
        <f>C10+C45+C85+C118+C152+C159+C188</f>
        <v>76.386189999999999</v>
      </c>
      <c r="D9" s="664"/>
      <c r="E9" s="664"/>
      <c r="F9" s="664"/>
      <c r="G9" s="664">
        <f>G10+G45+G85+G118+G152+G159+G188</f>
        <v>82264.669999999984</v>
      </c>
      <c r="H9" s="664">
        <f>H10+H45+H85+H118+H152+H159+H188</f>
        <v>19359.009999999998</v>
      </c>
      <c r="I9" s="790">
        <f>I10+I45+I85+I118+I152+I159+I188</f>
        <v>101623.67999999999</v>
      </c>
    </row>
    <row r="10" spans="1:9" s="196" customFormat="1" x14ac:dyDescent="0.25">
      <c r="A10" s="371" t="s">
        <v>2639</v>
      </c>
      <c r="B10" s="448">
        <f>B11+B15+B25+B41</f>
        <v>4256</v>
      </c>
      <c r="C10" s="364">
        <f>C11+C15+C25+C41</f>
        <v>25.485019999999999</v>
      </c>
      <c r="D10" s="364"/>
      <c r="E10" s="364"/>
      <c r="F10" s="364"/>
      <c r="G10" s="364">
        <f>G11+G15+G25+G41</f>
        <v>27958.52</v>
      </c>
      <c r="H10" s="364">
        <f t="shared" ref="H10:I10" si="0">H11+H15+H25+H41</f>
        <v>6584.33</v>
      </c>
      <c r="I10" s="462">
        <f t="shared" si="0"/>
        <v>34542.849999999991</v>
      </c>
    </row>
    <row r="11" spans="1:9" ht="31.5" x14ac:dyDescent="0.25">
      <c r="A11" s="432" t="s">
        <v>9</v>
      </c>
      <c r="B11" s="449">
        <f>SUM(B12:B14)</f>
        <v>241</v>
      </c>
      <c r="C11" s="456">
        <f>SUM(C12:C14)</f>
        <v>1.4431099999999999</v>
      </c>
      <c r="D11" s="456"/>
      <c r="E11" s="456"/>
      <c r="F11" s="456"/>
      <c r="G11" s="456">
        <f>SUM(G12:G14)</f>
        <v>3098.81</v>
      </c>
      <c r="H11" s="456">
        <f t="shared" ref="H11:I11" si="1">SUM(H12:H14)</f>
        <v>719.92000000000007</v>
      </c>
      <c r="I11" s="464">
        <f t="shared" si="1"/>
        <v>3818.73</v>
      </c>
    </row>
    <row r="12" spans="1:9" x14ac:dyDescent="0.25">
      <c r="A12" s="433" t="s">
        <v>375</v>
      </c>
      <c r="B12" s="794">
        <v>119</v>
      </c>
      <c r="C12" s="408">
        <f>ROUND(B12/167,5)</f>
        <v>0.71257000000000004</v>
      </c>
      <c r="D12" s="408">
        <v>2244</v>
      </c>
      <c r="E12" s="408">
        <f t="shared" ref="E12:E44" si="2">D12*C12</f>
        <v>1599.0070800000001</v>
      </c>
      <c r="F12" s="784">
        <v>1</v>
      </c>
      <c r="G12" s="408">
        <f>ROUND(E12*F12,2)</f>
        <v>1599.01</v>
      </c>
      <c r="H12" s="408">
        <f t="shared" ref="H12:H13" si="3">ROUND(G12*0.2359,2)</f>
        <v>377.21</v>
      </c>
      <c r="I12" s="560">
        <f t="shared" ref="I12:I14" si="4">SUM(G12:H12)</f>
        <v>1976.22</v>
      </c>
    </row>
    <row r="13" spans="1:9" x14ac:dyDescent="0.25">
      <c r="A13" s="433" t="s">
        <v>155</v>
      </c>
      <c r="B13" s="794">
        <v>90</v>
      </c>
      <c r="C13" s="408">
        <f t="shared" ref="C13:C14" si="5">ROUND(B13/167,5)</f>
        <v>0.53891999999999995</v>
      </c>
      <c r="D13" s="408">
        <v>2053</v>
      </c>
      <c r="E13" s="408">
        <f t="shared" si="2"/>
        <v>1106.4027599999999</v>
      </c>
      <c r="F13" s="784">
        <v>1</v>
      </c>
      <c r="G13" s="408">
        <f t="shared" ref="G13:G76" si="6">ROUND(E13*F13,2)</f>
        <v>1106.4000000000001</v>
      </c>
      <c r="H13" s="408">
        <f t="shared" si="3"/>
        <v>261</v>
      </c>
      <c r="I13" s="560">
        <f t="shared" si="4"/>
        <v>1367.4</v>
      </c>
    </row>
    <row r="14" spans="1:9" x14ac:dyDescent="0.25">
      <c r="A14" s="433" t="s">
        <v>376</v>
      </c>
      <c r="B14" s="794">
        <v>32</v>
      </c>
      <c r="C14" s="408">
        <f t="shared" si="5"/>
        <v>0.19162000000000001</v>
      </c>
      <c r="D14" s="408">
        <v>2053</v>
      </c>
      <c r="E14" s="408">
        <f t="shared" si="2"/>
        <v>393.39586000000003</v>
      </c>
      <c r="F14" s="784">
        <v>1</v>
      </c>
      <c r="G14" s="408">
        <f t="shared" si="6"/>
        <v>393.4</v>
      </c>
      <c r="H14" s="398">
        <f>ROUND(G14*0.2077,2)</f>
        <v>81.709999999999994</v>
      </c>
      <c r="I14" s="560">
        <f t="shared" si="4"/>
        <v>475.10999999999996</v>
      </c>
    </row>
    <row r="15" spans="1:9" ht="31.5" x14ac:dyDescent="0.25">
      <c r="A15" s="432" t="s">
        <v>7</v>
      </c>
      <c r="B15" s="449">
        <f>SUM(B16:B24)</f>
        <v>1255</v>
      </c>
      <c r="C15" s="456">
        <f>SUM(C16:C24)</f>
        <v>7.5149600000000003</v>
      </c>
      <c r="D15" s="456"/>
      <c r="E15" s="456"/>
      <c r="F15" s="784"/>
      <c r="G15" s="456">
        <f t="shared" ref="G15:H15" si="7">SUM(G16:G24)</f>
        <v>9759.44</v>
      </c>
      <c r="H15" s="456">
        <f t="shared" si="7"/>
        <v>2302.2600000000002</v>
      </c>
      <c r="I15" s="464">
        <f>SUM(I16:I24)</f>
        <v>12061.699999999999</v>
      </c>
    </row>
    <row r="16" spans="1:9" x14ac:dyDescent="0.25">
      <c r="A16" s="433" t="s">
        <v>377</v>
      </c>
      <c r="B16" s="794">
        <v>167</v>
      </c>
      <c r="C16" s="408">
        <f>ROUND(B16/167,5)</f>
        <v>1</v>
      </c>
      <c r="D16" s="408">
        <v>1706</v>
      </c>
      <c r="E16" s="408">
        <f t="shared" si="2"/>
        <v>1706</v>
      </c>
      <c r="F16" s="784">
        <v>1</v>
      </c>
      <c r="G16" s="408">
        <f t="shared" si="6"/>
        <v>1706</v>
      </c>
      <c r="H16" s="408">
        <f t="shared" ref="H16:H24" si="8">ROUND(G16*0.2359,2)</f>
        <v>402.45</v>
      </c>
      <c r="I16" s="560">
        <f t="shared" ref="I16:I24" si="9">SUM(G16:H16)</f>
        <v>2108.4499999999998</v>
      </c>
    </row>
    <row r="17" spans="1:9" x14ac:dyDescent="0.25">
      <c r="A17" s="433" t="s">
        <v>378</v>
      </c>
      <c r="B17" s="794">
        <v>156</v>
      </c>
      <c r="C17" s="408">
        <f t="shared" ref="C17:C24" si="10">ROUND(B17/167,5)</f>
        <v>0.93413000000000002</v>
      </c>
      <c r="D17" s="408">
        <v>1248</v>
      </c>
      <c r="E17" s="408">
        <f t="shared" si="2"/>
        <v>1165.7942399999999</v>
      </c>
      <c r="F17" s="784">
        <v>1</v>
      </c>
      <c r="G17" s="408">
        <f t="shared" si="6"/>
        <v>1165.79</v>
      </c>
      <c r="H17" s="408">
        <f t="shared" si="8"/>
        <v>275.01</v>
      </c>
      <c r="I17" s="560">
        <f t="shared" si="9"/>
        <v>1440.8</v>
      </c>
    </row>
    <row r="18" spans="1:9" x14ac:dyDescent="0.25">
      <c r="A18" s="433" t="s">
        <v>378</v>
      </c>
      <c r="B18" s="794">
        <v>83</v>
      </c>
      <c r="C18" s="408">
        <f t="shared" si="10"/>
        <v>0.49701000000000001</v>
      </c>
      <c r="D18" s="408">
        <v>1248</v>
      </c>
      <c r="E18" s="408">
        <f t="shared" si="2"/>
        <v>620.26847999999995</v>
      </c>
      <c r="F18" s="784">
        <v>1</v>
      </c>
      <c r="G18" s="408">
        <f t="shared" si="6"/>
        <v>620.27</v>
      </c>
      <c r="H18" s="408">
        <f t="shared" si="8"/>
        <v>146.32</v>
      </c>
      <c r="I18" s="560">
        <f t="shared" si="9"/>
        <v>766.58999999999992</v>
      </c>
    </row>
    <row r="19" spans="1:9" x14ac:dyDescent="0.25">
      <c r="A19" s="433" t="s">
        <v>24</v>
      </c>
      <c r="B19" s="794">
        <v>163</v>
      </c>
      <c r="C19" s="408">
        <f t="shared" si="10"/>
        <v>0.97604999999999997</v>
      </c>
      <c r="D19" s="408">
        <v>1248</v>
      </c>
      <c r="E19" s="408">
        <f t="shared" si="2"/>
        <v>1218.1104</v>
      </c>
      <c r="F19" s="784">
        <v>1</v>
      </c>
      <c r="G19" s="408">
        <f t="shared" si="6"/>
        <v>1218.1099999999999</v>
      </c>
      <c r="H19" s="408">
        <f t="shared" si="8"/>
        <v>287.35000000000002</v>
      </c>
      <c r="I19" s="560">
        <f t="shared" si="9"/>
        <v>1505.46</v>
      </c>
    </row>
    <row r="20" spans="1:9" x14ac:dyDescent="0.25">
      <c r="A20" s="433" t="s">
        <v>378</v>
      </c>
      <c r="B20" s="794">
        <v>165</v>
      </c>
      <c r="C20" s="408">
        <f t="shared" si="10"/>
        <v>0.98802000000000001</v>
      </c>
      <c r="D20" s="408">
        <v>1248</v>
      </c>
      <c r="E20" s="408">
        <f t="shared" si="2"/>
        <v>1233.0489600000001</v>
      </c>
      <c r="F20" s="784">
        <v>1</v>
      </c>
      <c r="G20" s="408">
        <f t="shared" si="6"/>
        <v>1233.05</v>
      </c>
      <c r="H20" s="408">
        <f t="shared" si="8"/>
        <v>290.88</v>
      </c>
      <c r="I20" s="560">
        <f t="shared" si="9"/>
        <v>1523.9299999999998</v>
      </c>
    </row>
    <row r="21" spans="1:9" x14ac:dyDescent="0.25">
      <c r="A21" s="433" t="s">
        <v>378</v>
      </c>
      <c r="B21" s="794">
        <v>89</v>
      </c>
      <c r="C21" s="408">
        <f t="shared" si="10"/>
        <v>0.53293000000000001</v>
      </c>
      <c r="D21" s="408">
        <v>1248</v>
      </c>
      <c r="E21" s="408">
        <f t="shared" si="2"/>
        <v>665.09663999999998</v>
      </c>
      <c r="F21" s="784">
        <v>1</v>
      </c>
      <c r="G21" s="408">
        <f t="shared" si="6"/>
        <v>665.1</v>
      </c>
      <c r="H21" s="408">
        <f t="shared" si="8"/>
        <v>156.9</v>
      </c>
      <c r="I21" s="560">
        <f t="shared" si="9"/>
        <v>822</v>
      </c>
    </row>
    <row r="22" spans="1:9" x14ac:dyDescent="0.25">
      <c r="A22" s="433" t="s">
        <v>378</v>
      </c>
      <c r="B22" s="794">
        <v>162</v>
      </c>
      <c r="C22" s="408">
        <f t="shared" si="10"/>
        <v>0.97006000000000003</v>
      </c>
      <c r="D22" s="408">
        <v>1248</v>
      </c>
      <c r="E22" s="408">
        <f t="shared" si="2"/>
        <v>1210.6348800000001</v>
      </c>
      <c r="F22" s="784">
        <v>1</v>
      </c>
      <c r="G22" s="408">
        <f t="shared" si="6"/>
        <v>1210.6300000000001</v>
      </c>
      <c r="H22" s="408">
        <f t="shared" si="8"/>
        <v>285.58999999999997</v>
      </c>
      <c r="I22" s="560">
        <f t="shared" si="9"/>
        <v>1496.22</v>
      </c>
    </row>
    <row r="23" spans="1:9" x14ac:dyDescent="0.25">
      <c r="A23" s="433" t="s">
        <v>378</v>
      </c>
      <c r="B23" s="794">
        <v>166</v>
      </c>
      <c r="C23" s="408">
        <f t="shared" si="10"/>
        <v>0.99400999999999995</v>
      </c>
      <c r="D23" s="408">
        <v>1248</v>
      </c>
      <c r="E23" s="408">
        <f t="shared" si="2"/>
        <v>1240.52448</v>
      </c>
      <c r="F23" s="784">
        <v>1</v>
      </c>
      <c r="G23" s="408">
        <f t="shared" si="6"/>
        <v>1240.52</v>
      </c>
      <c r="H23" s="408">
        <f t="shared" si="8"/>
        <v>292.64</v>
      </c>
      <c r="I23" s="560">
        <f t="shared" si="9"/>
        <v>1533.1599999999999</v>
      </c>
    </row>
    <row r="24" spans="1:9" x14ac:dyDescent="0.25">
      <c r="A24" s="433" t="s">
        <v>24</v>
      </c>
      <c r="B24" s="794">
        <v>104</v>
      </c>
      <c r="C24" s="408">
        <f t="shared" si="10"/>
        <v>0.62275000000000003</v>
      </c>
      <c r="D24" s="408">
        <v>1124</v>
      </c>
      <c r="E24" s="408">
        <f t="shared" si="2"/>
        <v>699.971</v>
      </c>
      <c r="F24" s="784">
        <v>1</v>
      </c>
      <c r="G24" s="408">
        <f t="shared" si="6"/>
        <v>699.97</v>
      </c>
      <c r="H24" s="408">
        <f t="shared" si="8"/>
        <v>165.12</v>
      </c>
      <c r="I24" s="560">
        <f t="shared" si="9"/>
        <v>865.09</v>
      </c>
    </row>
    <row r="25" spans="1:9" ht="31.5" x14ac:dyDescent="0.25">
      <c r="A25" s="432" t="s">
        <v>8</v>
      </c>
      <c r="B25" s="449">
        <f>SUM(B26:B40)</f>
        <v>2403</v>
      </c>
      <c r="C25" s="456">
        <f>SUM(C26:C40)</f>
        <v>14.389230000000001</v>
      </c>
      <c r="D25" s="456"/>
      <c r="E25" s="456"/>
      <c r="F25" s="784"/>
      <c r="G25" s="456">
        <f t="shared" ref="G25:H25" si="11">SUM(G26:G40)</f>
        <v>12633.75</v>
      </c>
      <c r="H25" s="456">
        <f t="shared" si="11"/>
        <v>2980.29</v>
      </c>
      <c r="I25" s="464">
        <f>SUM(I26:I40)</f>
        <v>15614.039999999997</v>
      </c>
    </row>
    <row r="26" spans="1:9" x14ac:dyDescent="0.25">
      <c r="A26" s="433" t="s">
        <v>379</v>
      </c>
      <c r="B26" s="794">
        <v>177</v>
      </c>
      <c r="C26" s="408">
        <f>ROUND(B26/167,5)</f>
        <v>1.0598799999999999</v>
      </c>
      <c r="D26" s="408">
        <v>878</v>
      </c>
      <c r="E26" s="408">
        <f t="shared" si="2"/>
        <v>930.57463999999993</v>
      </c>
      <c r="F26" s="784">
        <v>1</v>
      </c>
      <c r="G26" s="408">
        <f t="shared" si="6"/>
        <v>930.57</v>
      </c>
      <c r="H26" s="408">
        <f t="shared" ref="H26:H40" si="12">ROUND(G26*0.2359,2)</f>
        <v>219.52</v>
      </c>
      <c r="I26" s="560">
        <f t="shared" ref="I26:I40" si="13">SUM(G26:H26)</f>
        <v>1150.0900000000001</v>
      </c>
    </row>
    <row r="27" spans="1:9" x14ac:dyDescent="0.25">
      <c r="A27" s="433" t="s">
        <v>379</v>
      </c>
      <c r="B27" s="794">
        <v>147</v>
      </c>
      <c r="C27" s="408">
        <f t="shared" ref="C27:C40" si="14">ROUND(B27/167,5)</f>
        <v>0.88024000000000002</v>
      </c>
      <c r="D27" s="408">
        <v>878</v>
      </c>
      <c r="E27" s="408">
        <f t="shared" si="2"/>
        <v>772.85072000000002</v>
      </c>
      <c r="F27" s="784">
        <v>1</v>
      </c>
      <c r="G27" s="408">
        <f t="shared" si="6"/>
        <v>772.85</v>
      </c>
      <c r="H27" s="408">
        <f t="shared" si="12"/>
        <v>182.32</v>
      </c>
      <c r="I27" s="560">
        <f t="shared" si="13"/>
        <v>955.17000000000007</v>
      </c>
    </row>
    <row r="28" spans="1:9" x14ac:dyDescent="0.25">
      <c r="A28" s="433" t="s">
        <v>379</v>
      </c>
      <c r="B28" s="794">
        <v>173</v>
      </c>
      <c r="C28" s="408">
        <f t="shared" si="14"/>
        <v>1.03593</v>
      </c>
      <c r="D28" s="408">
        <v>878</v>
      </c>
      <c r="E28" s="408">
        <f t="shared" si="2"/>
        <v>909.54654000000005</v>
      </c>
      <c r="F28" s="784">
        <v>1</v>
      </c>
      <c r="G28" s="408">
        <f t="shared" si="6"/>
        <v>909.55</v>
      </c>
      <c r="H28" s="408">
        <f t="shared" si="12"/>
        <v>214.56</v>
      </c>
      <c r="I28" s="560">
        <f t="shared" si="13"/>
        <v>1124.1099999999999</v>
      </c>
    </row>
    <row r="29" spans="1:9" x14ac:dyDescent="0.25">
      <c r="A29" s="433" t="s">
        <v>379</v>
      </c>
      <c r="B29" s="794">
        <v>153</v>
      </c>
      <c r="C29" s="408">
        <f t="shared" si="14"/>
        <v>0.91617000000000004</v>
      </c>
      <c r="D29" s="408">
        <v>878</v>
      </c>
      <c r="E29" s="408">
        <f t="shared" si="2"/>
        <v>804.39726000000007</v>
      </c>
      <c r="F29" s="784">
        <v>1</v>
      </c>
      <c r="G29" s="408">
        <f t="shared" si="6"/>
        <v>804.4</v>
      </c>
      <c r="H29" s="408">
        <f t="shared" si="12"/>
        <v>189.76</v>
      </c>
      <c r="I29" s="560">
        <f t="shared" si="13"/>
        <v>994.16</v>
      </c>
    </row>
    <row r="30" spans="1:9" x14ac:dyDescent="0.25">
      <c r="A30" s="433" t="s">
        <v>379</v>
      </c>
      <c r="B30" s="794">
        <v>169</v>
      </c>
      <c r="C30" s="408">
        <f t="shared" si="14"/>
        <v>1.0119800000000001</v>
      </c>
      <c r="D30" s="408">
        <v>878</v>
      </c>
      <c r="E30" s="408">
        <f t="shared" si="2"/>
        <v>888.51844000000006</v>
      </c>
      <c r="F30" s="784">
        <v>1</v>
      </c>
      <c r="G30" s="408">
        <f t="shared" si="6"/>
        <v>888.52</v>
      </c>
      <c r="H30" s="408">
        <f t="shared" si="12"/>
        <v>209.6</v>
      </c>
      <c r="I30" s="560">
        <f t="shared" si="13"/>
        <v>1098.1199999999999</v>
      </c>
    </row>
    <row r="31" spans="1:9" x14ac:dyDescent="0.25">
      <c r="A31" s="433" t="s">
        <v>379</v>
      </c>
      <c r="B31" s="794">
        <v>169</v>
      </c>
      <c r="C31" s="408">
        <f t="shared" si="14"/>
        <v>1.0119800000000001</v>
      </c>
      <c r="D31" s="408">
        <v>878</v>
      </c>
      <c r="E31" s="408">
        <f t="shared" si="2"/>
        <v>888.51844000000006</v>
      </c>
      <c r="F31" s="784">
        <v>1</v>
      </c>
      <c r="G31" s="408">
        <f t="shared" si="6"/>
        <v>888.52</v>
      </c>
      <c r="H31" s="408">
        <f t="shared" si="12"/>
        <v>209.6</v>
      </c>
      <c r="I31" s="560">
        <f t="shared" si="13"/>
        <v>1098.1199999999999</v>
      </c>
    </row>
    <row r="32" spans="1:9" x14ac:dyDescent="0.25">
      <c r="A32" s="433" t="s">
        <v>379</v>
      </c>
      <c r="B32" s="794">
        <v>173</v>
      </c>
      <c r="C32" s="408">
        <f t="shared" si="14"/>
        <v>1.03593</v>
      </c>
      <c r="D32" s="408">
        <v>878</v>
      </c>
      <c r="E32" s="408">
        <f t="shared" si="2"/>
        <v>909.54654000000005</v>
      </c>
      <c r="F32" s="784">
        <v>1</v>
      </c>
      <c r="G32" s="408">
        <f t="shared" si="6"/>
        <v>909.55</v>
      </c>
      <c r="H32" s="408">
        <f t="shared" si="12"/>
        <v>214.56</v>
      </c>
      <c r="I32" s="560">
        <f t="shared" si="13"/>
        <v>1124.1099999999999</v>
      </c>
    </row>
    <row r="33" spans="1:9" x14ac:dyDescent="0.25">
      <c r="A33" s="433" t="s">
        <v>379</v>
      </c>
      <c r="B33" s="794">
        <v>168</v>
      </c>
      <c r="C33" s="408">
        <f t="shared" si="14"/>
        <v>1.0059899999999999</v>
      </c>
      <c r="D33" s="408">
        <v>878</v>
      </c>
      <c r="E33" s="408">
        <f t="shared" si="2"/>
        <v>883.25921999999991</v>
      </c>
      <c r="F33" s="784">
        <v>1</v>
      </c>
      <c r="G33" s="408">
        <f t="shared" si="6"/>
        <v>883.26</v>
      </c>
      <c r="H33" s="408">
        <f t="shared" si="12"/>
        <v>208.36</v>
      </c>
      <c r="I33" s="560">
        <f t="shared" si="13"/>
        <v>1091.6199999999999</v>
      </c>
    </row>
    <row r="34" spans="1:9" x14ac:dyDescent="0.25">
      <c r="A34" s="433" t="s">
        <v>379</v>
      </c>
      <c r="B34" s="794">
        <v>168</v>
      </c>
      <c r="C34" s="408">
        <f t="shared" si="14"/>
        <v>1.0059899999999999</v>
      </c>
      <c r="D34" s="408">
        <v>878</v>
      </c>
      <c r="E34" s="408">
        <f t="shared" si="2"/>
        <v>883.25921999999991</v>
      </c>
      <c r="F34" s="784">
        <v>1</v>
      </c>
      <c r="G34" s="408">
        <f t="shared" si="6"/>
        <v>883.26</v>
      </c>
      <c r="H34" s="408">
        <f t="shared" si="12"/>
        <v>208.36</v>
      </c>
      <c r="I34" s="560">
        <f t="shared" si="13"/>
        <v>1091.6199999999999</v>
      </c>
    </row>
    <row r="35" spans="1:9" x14ac:dyDescent="0.25">
      <c r="A35" s="433" t="s">
        <v>379</v>
      </c>
      <c r="B35" s="794">
        <v>167</v>
      </c>
      <c r="C35" s="408">
        <f t="shared" si="14"/>
        <v>1</v>
      </c>
      <c r="D35" s="408">
        <v>878</v>
      </c>
      <c r="E35" s="408">
        <f t="shared" si="2"/>
        <v>878</v>
      </c>
      <c r="F35" s="784">
        <v>1</v>
      </c>
      <c r="G35" s="408">
        <f t="shared" si="6"/>
        <v>878</v>
      </c>
      <c r="H35" s="408">
        <f t="shared" si="12"/>
        <v>207.12</v>
      </c>
      <c r="I35" s="560">
        <f t="shared" si="13"/>
        <v>1085.1199999999999</v>
      </c>
    </row>
    <row r="36" spans="1:9" x14ac:dyDescent="0.25">
      <c r="A36" s="433" t="s">
        <v>379</v>
      </c>
      <c r="B36" s="794">
        <v>182</v>
      </c>
      <c r="C36" s="408">
        <f t="shared" si="14"/>
        <v>1.08982</v>
      </c>
      <c r="D36" s="408">
        <v>878</v>
      </c>
      <c r="E36" s="408">
        <f t="shared" si="2"/>
        <v>956.86195999999995</v>
      </c>
      <c r="F36" s="784">
        <v>1</v>
      </c>
      <c r="G36" s="408">
        <f t="shared" si="6"/>
        <v>956.86</v>
      </c>
      <c r="H36" s="408">
        <f t="shared" si="12"/>
        <v>225.72</v>
      </c>
      <c r="I36" s="560">
        <f t="shared" si="13"/>
        <v>1182.58</v>
      </c>
    </row>
    <row r="37" spans="1:9" x14ac:dyDescent="0.25">
      <c r="A37" s="433" t="s">
        <v>379</v>
      </c>
      <c r="B37" s="794">
        <v>170</v>
      </c>
      <c r="C37" s="408">
        <f t="shared" si="14"/>
        <v>1.01796</v>
      </c>
      <c r="D37" s="408">
        <v>878</v>
      </c>
      <c r="E37" s="408">
        <f t="shared" si="2"/>
        <v>893.76887999999997</v>
      </c>
      <c r="F37" s="784">
        <v>1</v>
      </c>
      <c r="G37" s="408">
        <f t="shared" si="6"/>
        <v>893.77</v>
      </c>
      <c r="H37" s="408">
        <f t="shared" si="12"/>
        <v>210.84</v>
      </c>
      <c r="I37" s="560">
        <f t="shared" si="13"/>
        <v>1104.6099999999999</v>
      </c>
    </row>
    <row r="38" spans="1:9" x14ac:dyDescent="0.25">
      <c r="A38" s="433" t="s">
        <v>379</v>
      </c>
      <c r="B38" s="794">
        <v>186</v>
      </c>
      <c r="C38" s="408">
        <f t="shared" si="14"/>
        <v>1.1137699999999999</v>
      </c>
      <c r="D38" s="408">
        <v>878</v>
      </c>
      <c r="E38" s="408">
        <f t="shared" si="2"/>
        <v>977.89005999999995</v>
      </c>
      <c r="F38" s="784">
        <v>1</v>
      </c>
      <c r="G38" s="408">
        <f t="shared" si="6"/>
        <v>977.89</v>
      </c>
      <c r="H38" s="408">
        <f t="shared" si="12"/>
        <v>230.68</v>
      </c>
      <c r="I38" s="560">
        <f t="shared" si="13"/>
        <v>1208.57</v>
      </c>
    </row>
    <row r="39" spans="1:9" x14ac:dyDescent="0.25">
      <c r="A39" s="433" t="s">
        <v>379</v>
      </c>
      <c r="B39" s="794">
        <v>41</v>
      </c>
      <c r="C39" s="408">
        <f t="shared" si="14"/>
        <v>0.24551000000000001</v>
      </c>
      <c r="D39" s="408">
        <v>878</v>
      </c>
      <c r="E39" s="408">
        <f t="shared" si="2"/>
        <v>215.55778000000001</v>
      </c>
      <c r="F39" s="784">
        <v>1</v>
      </c>
      <c r="G39" s="408">
        <f t="shared" si="6"/>
        <v>215.56</v>
      </c>
      <c r="H39" s="408">
        <f t="shared" si="12"/>
        <v>50.85</v>
      </c>
      <c r="I39" s="560">
        <f t="shared" si="13"/>
        <v>266.41000000000003</v>
      </c>
    </row>
    <row r="40" spans="1:9" x14ac:dyDescent="0.25">
      <c r="A40" s="433" t="s">
        <v>379</v>
      </c>
      <c r="B40" s="794">
        <v>160</v>
      </c>
      <c r="C40" s="408">
        <f t="shared" si="14"/>
        <v>0.95808000000000004</v>
      </c>
      <c r="D40" s="408">
        <v>878</v>
      </c>
      <c r="E40" s="408">
        <f t="shared" si="2"/>
        <v>841.19424000000004</v>
      </c>
      <c r="F40" s="784">
        <v>1</v>
      </c>
      <c r="G40" s="408">
        <f t="shared" si="6"/>
        <v>841.19</v>
      </c>
      <c r="H40" s="408">
        <f t="shared" si="12"/>
        <v>198.44</v>
      </c>
      <c r="I40" s="560">
        <f t="shared" si="13"/>
        <v>1039.6300000000001</v>
      </c>
    </row>
    <row r="41" spans="1:9" x14ac:dyDescent="0.25">
      <c r="A41" s="432" t="s">
        <v>6</v>
      </c>
      <c r="B41" s="449">
        <f>SUM(B42:B44)</f>
        <v>357</v>
      </c>
      <c r="C41" s="456">
        <f>SUM(C42:C44)</f>
        <v>2.1377199999999998</v>
      </c>
      <c r="D41" s="456"/>
      <c r="E41" s="456"/>
      <c r="F41" s="784"/>
      <c r="G41" s="456">
        <f t="shared" ref="G41:I41" si="15">SUM(G42:G44)</f>
        <v>2466.52</v>
      </c>
      <c r="H41" s="456">
        <f t="shared" si="15"/>
        <v>581.86</v>
      </c>
      <c r="I41" s="464">
        <f t="shared" si="15"/>
        <v>3048.38</v>
      </c>
    </row>
    <row r="42" spans="1:9" x14ac:dyDescent="0.25">
      <c r="A42" s="433" t="s">
        <v>380</v>
      </c>
      <c r="B42" s="794">
        <v>167</v>
      </c>
      <c r="C42" s="408">
        <f t="shared" ref="C42:C44" si="16">ROUND(B42/167,5)</f>
        <v>1</v>
      </c>
      <c r="D42" s="408">
        <v>1190</v>
      </c>
      <c r="E42" s="408">
        <f t="shared" si="2"/>
        <v>1190</v>
      </c>
      <c r="F42" s="784">
        <v>1</v>
      </c>
      <c r="G42" s="408">
        <f t="shared" si="6"/>
        <v>1190</v>
      </c>
      <c r="H42" s="408">
        <f t="shared" ref="H42:H44" si="17">ROUND(G42*0.2359,2)</f>
        <v>280.72000000000003</v>
      </c>
      <c r="I42" s="560">
        <f t="shared" ref="I42:I44" si="18">SUM(G42:H42)</f>
        <v>1470.72</v>
      </c>
    </row>
    <row r="43" spans="1:9" x14ac:dyDescent="0.25">
      <c r="A43" s="433" t="s">
        <v>381</v>
      </c>
      <c r="B43" s="794">
        <v>95</v>
      </c>
      <c r="C43" s="408">
        <f t="shared" si="16"/>
        <v>0.56886000000000003</v>
      </c>
      <c r="D43" s="408">
        <v>1122</v>
      </c>
      <c r="E43" s="408">
        <f t="shared" si="2"/>
        <v>638.26092000000006</v>
      </c>
      <c r="F43" s="784">
        <v>1</v>
      </c>
      <c r="G43" s="408">
        <f t="shared" si="6"/>
        <v>638.26</v>
      </c>
      <c r="H43" s="408">
        <f t="shared" si="17"/>
        <v>150.57</v>
      </c>
      <c r="I43" s="560">
        <f t="shared" si="18"/>
        <v>788.82999999999993</v>
      </c>
    </row>
    <row r="44" spans="1:9" x14ac:dyDescent="0.25">
      <c r="A44" s="433" t="s">
        <v>381</v>
      </c>
      <c r="B44" s="794">
        <v>95</v>
      </c>
      <c r="C44" s="408">
        <f t="shared" si="16"/>
        <v>0.56886000000000003</v>
      </c>
      <c r="D44" s="408">
        <v>1122</v>
      </c>
      <c r="E44" s="408">
        <f t="shared" si="2"/>
        <v>638.26092000000006</v>
      </c>
      <c r="F44" s="784">
        <v>1</v>
      </c>
      <c r="G44" s="408">
        <f t="shared" si="6"/>
        <v>638.26</v>
      </c>
      <c r="H44" s="408">
        <f t="shared" si="17"/>
        <v>150.57</v>
      </c>
      <c r="I44" s="560">
        <f t="shared" si="18"/>
        <v>788.82999999999993</v>
      </c>
    </row>
    <row r="45" spans="1:9" x14ac:dyDescent="0.25">
      <c r="A45" s="371" t="s">
        <v>2640</v>
      </c>
      <c r="B45" s="448">
        <f>B46+B48+B61+B83</f>
        <v>2238</v>
      </c>
      <c r="C45" s="364">
        <f>C46+C48+C61+C83</f>
        <v>12.993989999999998</v>
      </c>
      <c r="D45" s="364"/>
      <c r="E45" s="364"/>
      <c r="F45" s="364"/>
      <c r="G45" s="364">
        <f t="shared" ref="G45:H45" si="19">G46+G48+G61+G83</f>
        <v>16858.210000000003</v>
      </c>
      <c r="H45" s="364">
        <f t="shared" si="19"/>
        <v>3961.2899999999995</v>
      </c>
      <c r="I45" s="462">
        <f t="shared" ref="I45" si="20">I46+I48+I61+I83</f>
        <v>20819.500000000004</v>
      </c>
    </row>
    <row r="46" spans="1:9" ht="31.5" x14ac:dyDescent="0.25">
      <c r="A46" s="432" t="s">
        <v>9</v>
      </c>
      <c r="B46" s="449">
        <f>SUM(B47:B47)</f>
        <v>68</v>
      </c>
      <c r="C46" s="456"/>
      <c r="D46" s="456"/>
      <c r="E46" s="456"/>
      <c r="F46" s="784"/>
      <c r="G46" s="456">
        <f t="shared" ref="G46:I46" si="21">SUM(G47:G47)</f>
        <v>913.73</v>
      </c>
      <c r="H46" s="456">
        <f t="shared" si="21"/>
        <v>215.55</v>
      </c>
      <c r="I46" s="464">
        <f t="shared" si="21"/>
        <v>1129.28</v>
      </c>
    </row>
    <row r="47" spans="1:9" x14ac:dyDescent="0.25">
      <c r="A47" s="433" t="s">
        <v>375</v>
      </c>
      <c r="B47" s="794">
        <v>68</v>
      </c>
      <c r="C47" s="408">
        <f>ROUND(B47/167,5)</f>
        <v>0.40719</v>
      </c>
      <c r="D47" s="408">
        <v>2244</v>
      </c>
      <c r="E47" s="408">
        <f t="shared" ref="E47:E84" si="22">D47*C47</f>
        <v>913.73436000000004</v>
      </c>
      <c r="F47" s="784">
        <v>1</v>
      </c>
      <c r="G47" s="408">
        <f t="shared" si="6"/>
        <v>913.73</v>
      </c>
      <c r="H47" s="408">
        <f t="shared" ref="H47" si="23">ROUND(G47*0.2359,2)</f>
        <v>215.55</v>
      </c>
      <c r="I47" s="560">
        <f t="shared" ref="I47" si="24">SUM(G47:H47)</f>
        <v>1129.28</v>
      </c>
    </row>
    <row r="48" spans="1:9" ht="31.5" x14ac:dyDescent="0.25">
      <c r="A48" s="432" t="s">
        <v>7</v>
      </c>
      <c r="B48" s="449">
        <f>SUM(B49:B60)</f>
        <v>643</v>
      </c>
      <c r="C48" s="456">
        <f>SUM(C49:C60)</f>
        <v>3.8502799999999993</v>
      </c>
      <c r="D48" s="456"/>
      <c r="E48" s="456"/>
      <c r="F48" s="784"/>
      <c r="G48" s="456">
        <f t="shared" ref="G48:H48" si="25">SUM(G49:G60)</f>
        <v>4994.41</v>
      </c>
      <c r="H48" s="456">
        <f t="shared" si="25"/>
        <v>1178.1799999999998</v>
      </c>
      <c r="I48" s="464">
        <f>SUM(I49:I60)</f>
        <v>6172.59</v>
      </c>
    </row>
    <row r="49" spans="1:9" x14ac:dyDescent="0.25">
      <c r="A49" s="433" t="s">
        <v>377</v>
      </c>
      <c r="B49" s="794">
        <v>95</v>
      </c>
      <c r="C49" s="408">
        <f>ROUND(B49/167,5)</f>
        <v>0.56886000000000003</v>
      </c>
      <c r="D49" s="408">
        <v>1706</v>
      </c>
      <c r="E49" s="408">
        <f t="shared" si="22"/>
        <v>970.47516000000007</v>
      </c>
      <c r="F49" s="784">
        <v>1</v>
      </c>
      <c r="G49" s="408">
        <f t="shared" si="6"/>
        <v>970.48</v>
      </c>
      <c r="H49" s="408">
        <f t="shared" ref="H49:H60" si="26">ROUND(G49*0.2359,2)</f>
        <v>228.94</v>
      </c>
      <c r="I49" s="560">
        <f t="shared" ref="I49:I60" si="27">SUM(G49:H49)</f>
        <v>1199.42</v>
      </c>
    </row>
    <row r="50" spans="1:9" x14ac:dyDescent="0.25">
      <c r="A50" s="433" t="s">
        <v>24</v>
      </c>
      <c r="B50" s="794">
        <v>60</v>
      </c>
      <c r="C50" s="408">
        <f t="shared" ref="C50:C82" si="28">ROUND(B50/167,5)</f>
        <v>0.35927999999999999</v>
      </c>
      <c r="D50" s="408">
        <v>1124</v>
      </c>
      <c r="E50" s="408">
        <f t="shared" si="22"/>
        <v>403.83071999999999</v>
      </c>
      <c r="F50" s="784">
        <v>1</v>
      </c>
      <c r="G50" s="408">
        <f t="shared" si="6"/>
        <v>403.83</v>
      </c>
      <c r="H50" s="408">
        <f t="shared" si="26"/>
        <v>95.26</v>
      </c>
      <c r="I50" s="560">
        <f t="shared" si="27"/>
        <v>499.09</v>
      </c>
    </row>
    <row r="51" spans="1:9" x14ac:dyDescent="0.25">
      <c r="A51" s="433" t="s">
        <v>24</v>
      </c>
      <c r="B51" s="794">
        <v>36</v>
      </c>
      <c r="C51" s="408">
        <f t="shared" si="28"/>
        <v>0.21557000000000001</v>
      </c>
      <c r="D51" s="408">
        <v>1124</v>
      </c>
      <c r="E51" s="408">
        <f t="shared" si="22"/>
        <v>242.30068</v>
      </c>
      <c r="F51" s="784">
        <v>1</v>
      </c>
      <c r="G51" s="408">
        <f t="shared" si="6"/>
        <v>242.3</v>
      </c>
      <c r="H51" s="408">
        <f t="shared" si="26"/>
        <v>57.16</v>
      </c>
      <c r="I51" s="560">
        <f t="shared" si="27"/>
        <v>299.46000000000004</v>
      </c>
    </row>
    <row r="52" spans="1:9" x14ac:dyDescent="0.25">
      <c r="A52" s="433" t="s">
        <v>378</v>
      </c>
      <c r="B52" s="794">
        <v>79</v>
      </c>
      <c r="C52" s="408">
        <f t="shared" si="28"/>
        <v>0.47305000000000003</v>
      </c>
      <c r="D52" s="408">
        <v>1248</v>
      </c>
      <c r="E52" s="408">
        <f t="shared" si="22"/>
        <v>590.3664</v>
      </c>
      <c r="F52" s="784">
        <v>1</v>
      </c>
      <c r="G52" s="408">
        <f t="shared" si="6"/>
        <v>590.37</v>
      </c>
      <c r="H52" s="408">
        <f t="shared" si="26"/>
        <v>139.27000000000001</v>
      </c>
      <c r="I52" s="560">
        <f t="shared" si="27"/>
        <v>729.64</v>
      </c>
    </row>
    <row r="53" spans="1:9" x14ac:dyDescent="0.25">
      <c r="A53" s="433" t="s">
        <v>378</v>
      </c>
      <c r="B53" s="794">
        <v>96</v>
      </c>
      <c r="C53" s="408">
        <f t="shared" si="28"/>
        <v>0.57484999999999997</v>
      </c>
      <c r="D53" s="408">
        <v>1248</v>
      </c>
      <c r="E53" s="408">
        <f t="shared" si="22"/>
        <v>717.41279999999995</v>
      </c>
      <c r="F53" s="784">
        <v>1</v>
      </c>
      <c r="G53" s="408">
        <f t="shared" si="6"/>
        <v>717.41</v>
      </c>
      <c r="H53" s="408">
        <f t="shared" si="26"/>
        <v>169.24</v>
      </c>
      <c r="I53" s="560">
        <f t="shared" si="27"/>
        <v>886.65</v>
      </c>
    </row>
    <row r="54" spans="1:9" x14ac:dyDescent="0.25">
      <c r="A54" s="433" t="s">
        <v>378</v>
      </c>
      <c r="B54" s="794">
        <v>74</v>
      </c>
      <c r="C54" s="408">
        <f t="shared" si="28"/>
        <v>0.44311</v>
      </c>
      <c r="D54" s="408">
        <v>1248</v>
      </c>
      <c r="E54" s="408">
        <f t="shared" si="22"/>
        <v>553.00127999999995</v>
      </c>
      <c r="F54" s="784">
        <v>1</v>
      </c>
      <c r="G54" s="408">
        <f t="shared" si="6"/>
        <v>553</v>
      </c>
      <c r="H54" s="408">
        <f t="shared" si="26"/>
        <v>130.44999999999999</v>
      </c>
      <c r="I54" s="560">
        <f t="shared" si="27"/>
        <v>683.45</v>
      </c>
    </row>
    <row r="55" spans="1:9" x14ac:dyDescent="0.25">
      <c r="A55" s="433" t="s">
        <v>378</v>
      </c>
      <c r="B55" s="794">
        <v>68</v>
      </c>
      <c r="C55" s="408">
        <f t="shared" si="28"/>
        <v>0.40719</v>
      </c>
      <c r="D55" s="408">
        <v>1248</v>
      </c>
      <c r="E55" s="408">
        <f t="shared" si="22"/>
        <v>508.17311999999998</v>
      </c>
      <c r="F55" s="784">
        <v>1</v>
      </c>
      <c r="G55" s="408">
        <f t="shared" si="6"/>
        <v>508.17</v>
      </c>
      <c r="H55" s="408">
        <f t="shared" si="26"/>
        <v>119.88</v>
      </c>
      <c r="I55" s="560">
        <f t="shared" si="27"/>
        <v>628.04999999999995</v>
      </c>
    </row>
    <row r="56" spans="1:9" x14ac:dyDescent="0.25">
      <c r="A56" s="433" t="s">
        <v>378</v>
      </c>
      <c r="B56" s="794">
        <v>8</v>
      </c>
      <c r="C56" s="408">
        <f t="shared" si="28"/>
        <v>4.7899999999999998E-2</v>
      </c>
      <c r="D56" s="408">
        <v>1248</v>
      </c>
      <c r="E56" s="408">
        <f t="shared" si="22"/>
        <v>59.779199999999996</v>
      </c>
      <c r="F56" s="784">
        <v>1</v>
      </c>
      <c r="G56" s="408">
        <f t="shared" si="6"/>
        <v>59.78</v>
      </c>
      <c r="H56" s="408">
        <f t="shared" si="26"/>
        <v>14.1</v>
      </c>
      <c r="I56" s="560">
        <f t="shared" si="27"/>
        <v>73.88</v>
      </c>
    </row>
    <row r="57" spans="1:9" x14ac:dyDescent="0.25">
      <c r="A57" s="433" t="s">
        <v>378</v>
      </c>
      <c r="B57" s="794">
        <v>95</v>
      </c>
      <c r="C57" s="408">
        <f t="shared" si="28"/>
        <v>0.56886000000000003</v>
      </c>
      <c r="D57" s="408">
        <v>1248</v>
      </c>
      <c r="E57" s="408">
        <f t="shared" si="22"/>
        <v>709.93727999999999</v>
      </c>
      <c r="F57" s="784">
        <v>1</v>
      </c>
      <c r="G57" s="408">
        <f t="shared" si="6"/>
        <v>709.94</v>
      </c>
      <c r="H57" s="408">
        <f t="shared" si="26"/>
        <v>167.47</v>
      </c>
      <c r="I57" s="560">
        <f t="shared" si="27"/>
        <v>877.41000000000008</v>
      </c>
    </row>
    <row r="58" spans="1:9" x14ac:dyDescent="0.25">
      <c r="A58" s="433" t="s">
        <v>378</v>
      </c>
      <c r="B58" s="794">
        <v>16</v>
      </c>
      <c r="C58" s="408">
        <f t="shared" si="28"/>
        <v>9.5810000000000006E-2</v>
      </c>
      <c r="D58" s="408">
        <v>1248</v>
      </c>
      <c r="E58" s="408">
        <f t="shared" si="22"/>
        <v>119.57088</v>
      </c>
      <c r="F58" s="784">
        <v>1</v>
      </c>
      <c r="G58" s="408">
        <f t="shared" si="6"/>
        <v>119.57</v>
      </c>
      <c r="H58" s="408">
        <f t="shared" si="26"/>
        <v>28.21</v>
      </c>
      <c r="I58" s="560">
        <f t="shared" si="27"/>
        <v>147.78</v>
      </c>
    </row>
    <row r="59" spans="1:9" x14ac:dyDescent="0.25">
      <c r="A59" s="433" t="s">
        <v>378</v>
      </c>
      <c r="B59" s="794">
        <v>8</v>
      </c>
      <c r="C59" s="408">
        <f t="shared" si="28"/>
        <v>4.7899999999999998E-2</v>
      </c>
      <c r="D59" s="408">
        <v>1248</v>
      </c>
      <c r="E59" s="408">
        <f t="shared" si="22"/>
        <v>59.779199999999996</v>
      </c>
      <c r="F59" s="784">
        <v>1</v>
      </c>
      <c r="G59" s="408">
        <f t="shared" si="6"/>
        <v>59.78</v>
      </c>
      <c r="H59" s="408">
        <f t="shared" si="26"/>
        <v>14.1</v>
      </c>
      <c r="I59" s="560">
        <f t="shared" si="27"/>
        <v>73.88</v>
      </c>
    </row>
    <row r="60" spans="1:9" x14ac:dyDescent="0.25">
      <c r="A60" s="433" t="s">
        <v>378</v>
      </c>
      <c r="B60" s="794">
        <v>8</v>
      </c>
      <c r="C60" s="408">
        <f t="shared" si="28"/>
        <v>4.7899999999999998E-2</v>
      </c>
      <c r="D60" s="408">
        <v>1248</v>
      </c>
      <c r="E60" s="408">
        <f t="shared" si="22"/>
        <v>59.779199999999996</v>
      </c>
      <c r="F60" s="784">
        <v>1</v>
      </c>
      <c r="G60" s="408">
        <f t="shared" si="6"/>
        <v>59.78</v>
      </c>
      <c r="H60" s="408">
        <f t="shared" si="26"/>
        <v>14.1</v>
      </c>
      <c r="I60" s="560">
        <f t="shared" si="27"/>
        <v>73.88</v>
      </c>
    </row>
    <row r="61" spans="1:9" ht="31.5" x14ac:dyDescent="0.25">
      <c r="A61" s="432" t="s">
        <v>8</v>
      </c>
      <c r="B61" s="449">
        <f>SUM(B62:B76)</f>
        <v>1432</v>
      </c>
      <c r="C61" s="456">
        <f>SUM(C62:C76)</f>
        <v>8.5748499999999979</v>
      </c>
      <c r="D61" s="456"/>
      <c r="E61" s="456"/>
      <c r="F61" s="784"/>
      <c r="G61" s="456">
        <f t="shared" ref="G61:H61" si="29">SUM(G62:G82)</f>
        <v>10273.130000000003</v>
      </c>
      <c r="H61" s="456">
        <f t="shared" si="29"/>
        <v>2407.87</v>
      </c>
      <c r="I61" s="464">
        <f>SUM(I62:I82)</f>
        <v>12681.000000000002</v>
      </c>
    </row>
    <row r="62" spans="1:9" x14ac:dyDescent="0.25">
      <c r="A62" s="433" t="s">
        <v>379</v>
      </c>
      <c r="B62" s="794">
        <v>92</v>
      </c>
      <c r="C62" s="408">
        <f t="shared" si="28"/>
        <v>0.55089999999999995</v>
      </c>
      <c r="D62" s="408">
        <v>878</v>
      </c>
      <c r="E62" s="408">
        <f t="shared" si="22"/>
        <v>483.69019999999995</v>
      </c>
      <c r="F62" s="784">
        <v>1</v>
      </c>
      <c r="G62" s="408">
        <f t="shared" si="6"/>
        <v>483.69</v>
      </c>
      <c r="H62" s="408">
        <f t="shared" ref="H62:H82" si="30">ROUND(G62*0.2359,2)</f>
        <v>114.1</v>
      </c>
      <c r="I62" s="560">
        <f t="shared" ref="I62:I82" si="31">SUM(G62:H62)</f>
        <v>597.79</v>
      </c>
    </row>
    <row r="63" spans="1:9" x14ac:dyDescent="0.25">
      <c r="A63" s="433" t="s">
        <v>379</v>
      </c>
      <c r="B63" s="794">
        <v>95</v>
      </c>
      <c r="C63" s="408">
        <f t="shared" si="28"/>
        <v>0.56886000000000003</v>
      </c>
      <c r="D63" s="408">
        <v>878</v>
      </c>
      <c r="E63" s="408">
        <f t="shared" si="22"/>
        <v>499.45908000000003</v>
      </c>
      <c r="F63" s="784">
        <v>1</v>
      </c>
      <c r="G63" s="408">
        <f t="shared" si="6"/>
        <v>499.46</v>
      </c>
      <c r="H63" s="408">
        <f t="shared" si="30"/>
        <v>117.82</v>
      </c>
      <c r="I63" s="560">
        <f t="shared" si="31"/>
        <v>617.28</v>
      </c>
    </row>
    <row r="64" spans="1:9" x14ac:dyDescent="0.25">
      <c r="A64" s="433" t="s">
        <v>379</v>
      </c>
      <c r="B64" s="794">
        <v>115</v>
      </c>
      <c r="C64" s="408">
        <f t="shared" si="28"/>
        <v>0.68862000000000001</v>
      </c>
      <c r="D64" s="408">
        <v>878</v>
      </c>
      <c r="E64" s="408">
        <f t="shared" si="22"/>
        <v>604.60836000000006</v>
      </c>
      <c r="F64" s="784">
        <v>1</v>
      </c>
      <c r="G64" s="408">
        <f t="shared" si="6"/>
        <v>604.61</v>
      </c>
      <c r="H64" s="408">
        <f t="shared" si="30"/>
        <v>142.63</v>
      </c>
      <c r="I64" s="560">
        <f t="shared" si="31"/>
        <v>747.24</v>
      </c>
    </row>
    <row r="65" spans="1:9" x14ac:dyDescent="0.25">
      <c r="A65" s="433" t="s">
        <v>379</v>
      </c>
      <c r="B65" s="794">
        <v>72</v>
      </c>
      <c r="C65" s="408">
        <f t="shared" si="28"/>
        <v>0.43114000000000002</v>
      </c>
      <c r="D65" s="408">
        <v>878</v>
      </c>
      <c r="E65" s="408">
        <f t="shared" si="22"/>
        <v>378.54092000000003</v>
      </c>
      <c r="F65" s="784">
        <v>1</v>
      </c>
      <c r="G65" s="408">
        <f t="shared" si="6"/>
        <v>378.54</v>
      </c>
      <c r="H65" s="408">
        <f t="shared" si="30"/>
        <v>89.3</v>
      </c>
      <c r="I65" s="560">
        <f t="shared" si="31"/>
        <v>467.84000000000003</v>
      </c>
    </row>
    <row r="66" spans="1:9" x14ac:dyDescent="0.25">
      <c r="A66" s="433" t="s">
        <v>379</v>
      </c>
      <c r="B66" s="794">
        <v>111</v>
      </c>
      <c r="C66" s="408">
        <f t="shared" si="28"/>
        <v>0.66466999999999998</v>
      </c>
      <c r="D66" s="408">
        <v>878</v>
      </c>
      <c r="E66" s="408">
        <f t="shared" si="22"/>
        <v>583.58025999999995</v>
      </c>
      <c r="F66" s="784">
        <v>1</v>
      </c>
      <c r="G66" s="408">
        <f t="shared" si="6"/>
        <v>583.58000000000004</v>
      </c>
      <c r="H66" s="408">
        <f t="shared" si="30"/>
        <v>137.66999999999999</v>
      </c>
      <c r="I66" s="560">
        <f t="shared" si="31"/>
        <v>721.25</v>
      </c>
    </row>
    <row r="67" spans="1:9" x14ac:dyDescent="0.25">
      <c r="A67" s="433" t="s">
        <v>379</v>
      </c>
      <c r="B67" s="794">
        <v>101</v>
      </c>
      <c r="C67" s="408">
        <f t="shared" si="28"/>
        <v>0.60479000000000005</v>
      </c>
      <c r="D67" s="408">
        <v>878</v>
      </c>
      <c r="E67" s="408">
        <f t="shared" si="22"/>
        <v>531.00562000000002</v>
      </c>
      <c r="F67" s="784">
        <v>1</v>
      </c>
      <c r="G67" s="408">
        <f t="shared" si="6"/>
        <v>531.01</v>
      </c>
      <c r="H67" s="408">
        <f t="shared" si="30"/>
        <v>125.27</v>
      </c>
      <c r="I67" s="560">
        <f t="shared" si="31"/>
        <v>656.28</v>
      </c>
    </row>
    <row r="68" spans="1:9" x14ac:dyDescent="0.25">
      <c r="A68" s="433" t="s">
        <v>379</v>
      </c>
      <c r="B68" s="794">
        <v>96</v>
      </c>
      <c r="C68" s="408">
        <f t="shared" si="28"/>
        <v>0.57484999999999997</v>
      </c>
      <c r="D68" s="408">
        <v>878</v>
      </c>
      <c r="E68" s="408">
        <f t="shared" si="22"/>
        <v>504.7183</v>
      </c>
      <c r="F68" s="784">
        <v>1</v>
      </c>
      <c r="G68" s="408">
        <f t="shared" si="6"/>
        <v>504.72</v>
      </c>
      <c r="H68" s="408">
        <f t="shared" si="30"/>
        <v>119.06</v>
      </c>
      <c r="I68" s="560">
        <f t="shared" si="31"/>
        <v>623.78</v>
      </c>
    </row>
    <row r="69" spans="1:9" x14ac:dyDescent="0.25">
      <c r="A69" s="433" t="s">
        <v>379</v>
      </c>
      <c r="B69" s="794">
        <v>48</v>
      </c>
      <c r="C69" s="408">
        <f t="shared" si="28"/>
        <v>0.28743000000000002</v>
      </c>
      <c r="D69" s="408">
        <v>878</v>
      </c>
      <c r="E69" s="408">
        <f t="shared" si="22"/>
        <v>252.36354000000003</v>
      </c>
      <c r="F69" s="784">
        <v>1</v>
      </c>
      <c r="G69" s="408">
        <f t="shared" si="6"/>
        <v>252.36</v>
      </c>
      <c r="H69" s="408">
        <f t="shared" si="30"/>
        <v>59.53</v>
      </c>
      <c r="I69" s="560">
        <f t="shared" si="31"/>
        <v>311.89</v>
      </c>
    </row>
    <row r="70" spans="1:9" x14ac:dyDescent="0.25">
      <c r="A70" s="433" t="s">
        <v>379</v>
      </c>
      <c r="B70" s="794">
        <v>108</v>
      </c>
      <c r="C70" s="408">
        <f t="shared" si="28"/>
        <v>0.64671000000000001</v>
      </c>
      <c r="D70" s="408">
        <v>878</v>
      </c>
      <c r="E70" s="408">
        <f t="shared" si="22"/>
        <v>567.81137999999999</v>
      </c>
      <c r="F70" s="784">
        <v>1</v>
      </c>
      <c r="G70" s="408">
        <f t="shared" si="6"/>
        <v>567.80999999999995</v>
      </c>
      <c r="H70" s="408">
        <f t="shared" si="30"/>
        <v>133.94999999999999</v>
      </c>
      <c r="I70" s="560">
        <f t="shared" si="31"/>
        <v>701.76</v>
      </c>
    </row>
    <row r="71" spans="1:9" x14ac:dyDescent="0.25">
      <c r="A71" s="433" t="s">
        <v>379</v>
      </c>
      <c r="B71" s="794">
        <v>104</v>
      </c>
      <c r="C71" s="408">
        <f t="shared" si="28"/>
        <v>0.62275000000000003</v>
      </c>
      <c r="D71" s="408">
        <v>878</v>
      </c>
      <c r="E71" s="408">
        <f t="shared" si="22"/>
        <v>546.77449999999999</v>
      </c>
      <c r="F71" s="784">
        <v>1</v>
      </c>
      <c r="G71" s="408">
        <f t="shared" si="6"/>
        <v>546.77</v>
      </c>
      <c r="H71" s="408">
        <f t="shared" si="30"/>
        <v>128.97999999999999</v>
      </c>
      <c r="I71" s="560">
        <f t="shared" si="31"/>
        <v>675.75</v>
      </c>
    </row>
    <row r="72" spans="1:9" x14ac:dyDescent="0.25">
      <c r="A72" s="433" t="s">
        <v>379</v>
      </c>
      <c r="B72" s="794">
        <v>107</v>
      </c>
      <c r="C72" s="408">
        <f t="shared" si="28"/>
        <v>0.64071999999999996</v>
      </c>
      <c r="D72" s="408">
        <v>878</v>
      </c>
      <c r="E72" s="408">
        <f t="shared" si="22"/>
        <v>562.55215999999996</v>
      </c>
      <c r="F72" s="784">
        <v>1</v>
      </c>
      <c r="G72" s="408">
        <f t="shared" si="6"/>
        <v>562.54999999999995</v>
      </c>
      <c r="H72" s="408">
        <f t="shared" si="30"/>
        <v>132.71</v>
      </c>
      <c r="I72" s="560">
        <f t="shared" si="31"/>
        <v>695.26</v>
      </c>
    </row>
    <row r="73" spans="1:9" x14ac:dyDescent="0.25">
      <c r="A73" s="433" t="s">
        <v>379</v>
      </c>
      <c r="B73" s="794">
        <v>84</v>
      </c>
      <c r="C73" s="408">
        <f t="shared" si="28"/>
        <v>0.50299000000000005</v>
      </c>
      <c r="D73" s="408">
        <v>878</v>
      </c>
      <c r="E73" s="408">
        <f t="shared" si="22"/>
        <v>441.62522000000007</v>
      </c>
      <c r="F73" s="784">
        <v>1</v>
      </c>
      <c r="G73" s="408">
        <f t="shared" si="6"/>
        <v>441.63</v>
      </c>
      <c r="H73" s="408">
        <f t="shared" si="30"/>
        <v>104.18</v>
      </c>
      <c r="I73" s="560">
        <f t="shared" si="31"/>
        <v>545.80999999999995</v>
      </c>
    </row>
    <row r="74" spans="1:9" x14ac:dyDescent="0.25">
      <c r="A74" s="433" t="s">
        <v>379</v>
      </c>
      <c r="B74" s="794">
        <v>96</v>
      </c>
      <c r="C74" s="408">
        <f t="shared" si="28"/>
        <v>0.57484999999999997</v>
      </c>
      <c r="D74" s="408">
        <v>878</v>
      </c>
      <c r="E74" s="408">
        <f t="shared" si="22"/>
        <v>504.7183</v>
      </c>
      <c r="F74" s="784">
        <v>1</v>
      </c>
      <c r="G74" s="408">
        <f t="shared" si="6"/>
        <v>504.72</v>
      </c>
      <c r="H74" s="408">
        <f t="shared" si="30"/>
        <v>119.06</v>
      </c>
      <c r="I74" s="560">
        <f t="shared" si="31"/>
        <v>623.78</v>
      </c>
    </row>
    <row r="75" spans="1:9" x14ac:dyDescent="0.25">
      <c r="A75" s="433" t="s">
        <v>379</v>
      </c>
      <c r="B75" s="794">
        <v>107</v>
      </c>
      <c r="C75" s="408">
        <f t="shared" si="28"/>
        <v>0.64071999999999996</v>
      </c>
      <c r="D75" s="408">
        <v>878</v>
      </c>
      <c r="E75" s="408">
        <f t="shared" si="22"/>
        <v>562.55215999999996</v>
      </c>
      <c r="F75" s="784">
        <v>1</v>
      </c>
      <c r="G75" s="408">
        <f t="shared" si="6"/>
        <v>562.54999999999995</v>
      </c>
      <c r="H75" s="408">
        <f t="shared" si="30"/>
        <v>132.71</v>
      </c>
      <c r="I75" s="560">
        <f t="shared" si="31"/>
        <v>695.26</v>
      </c>
    </row>
    <row r="76" spans="1:9" x14ac:dyDescent="0.25">
      <c r="A76" s="433" t="s">
        <v>379</v>
      </c>
      <c r="B76" s="794">
        <v>96</v>
      </c>
      <c r="C76" s="408">
        <f t="shared" si="28"/>
        <v>0.57484999999999997</v>
      </c>
      <c r="D76" s="408">
        <v>878</v>
      </c>
      <c r="E76" s="408">
        <f t="shared" si="22"/>
        <v>504.7183</v>
      </c>
      <c r="F76" s="784">
        <v>1</v>
      </c>
      <c r="G76" s="408">
        <f t="shared" si="6"/>
        <v>504.72</v>
      </c>
      <c r="H76" s="408">
        <f t="shared" si="30"/>
        <v>119.06</v>
      </c>
      <c r="I76" s="560">
        <f t="shared" si="31"/>
        <v>623.78</v>
      </c>
    </row>
    <row r="77" spans="1:9" x14ac:dyDescent="0.25">
      <c r="A77" s="433" t="s">
        <v>379</v>
      </c>
      <c r="B77" s="794">
        <v>108</v>
      </c>
      <c r="C77" s="408">
        <f t="shared" si="28"/>
        <v>0.64671000000000001</v>
      </c>
      <c r="D77" s="408">
        <v>878</v>
      </c>
      <c r="E77" s="408">
        <f t="shared" si="22"/>
        <v>567.81137999999999</v>
      </c>
      <c r="F77" s="784">
        <v>1</v>
      </c>
      <c r="G77" s="408">
        <f t="shared" ref="G77:G140" si="32">ROUND(E77*F77,2)</f>
        <v>567.80999999999995</v>
      </c>
      <c r="H77" s="408">
        <f t="shared" si="30"/>
        <v>133.94999999999999</v>
      </c>
      <c r="I77" s="560">
        <f t="shared" si="31"/>
        <v>701.76</v>
      </c>
    </row>
    <row r="78" spans="1:9" x14ac:dyDescent="0.25">
      <c r="A78" s="433" t="s">
        <v>379</v>
      </c>
      <c r="B78" s="794">
        <v>57</v>
      </c>
      <c r="C78" s="408">
        <f t="shared" si="28"/>
        <v>0.34132000000000001</v>
      </c>
      <c r="D78" s="408">
        <v>878</v>
      </c>
      <c r="E78" s="408">
        <f t="shared" si="22"/>
        <v>299.67896000000002</v>
      </c>
      <c r="F78" s="784">
        <v>1</v>
      </c>
      <c r="G78" s="408">
        <f t="shared" si="32"/>
        <v>299.68</v>
      </c>
      <c r="H78" s="408">
        <f t="shared" si="30"/>
        <v>70.69</v>
      </c>
      <c r="I78" s="560">
        <f t="shared" si="31"/>
        <v>370.37</v>
      </c>
    </row>
    <row r="79" spans="1:9" x14ac:dyDescent="0.25">
      <c r="A79" s="433" t="s">
        <v>379</v>
      </c>
      <c r="B79" s="794">
        <v>84</v>
      </c>
      <c r="C79" s="408">
        <f t="shared" si="28"/>
        <v>0.50299000000000005</v>
      </c>
      <c r="D79" s="408">
        <v>878</v>
      </c>
      <c r="E79" s="408">
        <f t="shared" si="22"/>
        <v>441.62522000000007</v>
      </c>
      <c r="F79" s="784">
        <v>1</v>
      </c>
      <c r="G79" s="408">
        <f t="shared" si="32"/>
        <v>441.63</v>
      </c>
      <c r="H79" s="408">
        <f t="shared" si="30"/>
        <v>104.18</v>
      </c>
      <c r="I79" s="560">
        <f t="shared" si="31"/>
        <v>545.80999999999995</v>
      </c>
    </row>
    <row r="80" spans="1:9" x14ac:dyDescent="0.25">
      <c r="A80" s="433" t="s">
        <v>379</v>
      </c>
      <c r="B80" s="794">
        <v>105</v>
      </c>
      <c r="C80" s="408">
        <f t="shared" si="28"/>
        <v>0.62873999999999997</v>
      </c>
      <c r="D80" s="408">
        <v>878</v>
      </c>
      <c r="E80" s="408">
        <f t="shared" si="22"/>
        <v>552.03372000000002</v>
      </c>
      <c r="F80" s="784">
        <v>1</v>
      </c>
      <c r="G80" s="408">
        <f t="shared" si="32"/>
        <v>552.03</v>
      </c>
      <c r="H80" s="398">
        <f>ROUND(G80*0.2077,2)</f>
        <v>114.66</v>
      </c>
      <c r="I80" s="560">
        <f t="shared" si="31"/>
        <v>666.68999999999994</v>
      </c>
    </row>
    <row r="81" spans="1:9" x14ac:dyDescent="0.25">
      <c r="A81" s="433" t="s">
        <v>379</v>
      </c>
      <c r="B81" s="794">
        <v>96</v>
      </c>
      <c r="C81" s="408">
        <f t="shared" si="28"/>
        <v>0.57484999999999997</v>
      </c>
      <c r="D81" s="408">
        <v>878</v>
      </c>
      <c r="E81" s="408">
        <f t="shared" si="22"/>
        <v>504.7183</v>
      </c>
      <c r="F81" s="784">
        <v>1</v>
      </c>
      <c r="G81" s="408">
        <f t="shared" si="32"/>
        <v>504.72</v>
      </c>
      <c r="H81" s="408">
        <f t="shared" si="30"/>
        <v>119.06</v>
      </c>
      <c r="I81" s="560">
        <f t="shared" si="31"/>
        <v>623.78</v>
      </c>
    </row>
    <row r="82" spans="1:9" x14ac:dyDescent="0.25">
      <c r="A82" s="433" t="s">
        <v>379</v>
      </c>
      <c r="B82" s="794">
        <v>72</v>
      </c>
      <c r="C82" s="408">
        <f t="shared" si="28"/>
        <v>0.43114000000000002</v>
      </c>
      <c r="D82" s="408">
        <v>878</v>
      </c>
      <c r="E82" s="408">
        <f t="shared" si="22"/>
        <v>378.54092000000003</v>
      </c>
      <c r="F82" s="784">
        <v>1</v>
      </c>
      <c r="G82" s="408">
        <f t="shared" si="32"/>
        <v>378.54</v>
      </c>
      <c r="H82" s="408">
        <f t="shared" si="30"/>
        <v>89.3</v>
      </c>
      <c r="I82" s="560">
        <f t="shared" si="31"/>
        <v>467.84000000000003</v>
      </c>
    </row>
    <row r="83" spans="1:9" x14ac:dyDescent="0.25">
      <c r="A83" s="432" t="s">
        <v>6</v>
      </c>
      <c r="B83" s="449">
        <f>SUM(B84:B84)</f>
        <v>95</v>
      </c>
      <c r="C83" s="456">
        <f>SUM(C84:C84)</f>
        <v>0.56886000000000003</v>
      </c>
      <c r="D83" s="456"/>
      <c r="E83" s="456"/>
      <c r="F83" s="784"/>
      <c r="G83" s="456">
        <f t="shared" ref="G83:H83" si="33">SUM(G84:G84)</f>
        <v>676.94</v>
      </c>
      <c r="H83" s="456">
        <f t="shared" si="33"/>
        <v>159.69</v>
      </c>
      <c r="I83" s="464">
        <f>SUM(I84:I84)</f>
        <v>836.63000000000011</v>
      </c>
    </row>
    <row r="84" spans="1:9" x14ac:dyDescent="0.25">
      <c r="A84" s="433" t="s">
        <v>380</v>
      </c>
      <c r="B84" s="794">
        <v>95</v>
      </c>
      <c r="C84" s="408">
        <f>ROUND(B84/167,5)</f>
        <v>0.56886000000000003</v>
      </c>
      <c r="D84" s="408">
        <v>1190</v>
      </c>
      <c r="E84" s="408">
        <f t="shared" si="22"/>
        <v>676.9434</v>
      </c>
      <c r="F84" s="784">
        <v>1</v>
      </c>
      <c r="G84" s="408">
        <f t="shared" si="32"/>
        <v>676.94</v>
      </c>
      <c r="H84" s="408">
        <f t="shared" ref="H84" si="34">ROUND(G84*0.2359,2)</f>
        <v>159.69</v>
      </c>
      <c r="I84" s="560">
        <f t="shared" ref="I84" si="35">SUM(G84:H84)</f>
        <v>836.63000000000011</v>
      </c>
    </row>
    <row r="85" spans="1:9" x14ac:dyDescent="0.25">
      <c r="A85" s="371" t="s">
        <v>2122</v>
      </c>
      <c r="B85" s="448">
        <f>B86+B89+B97+B113</f>
        <v>2032</v>
      </c>
      <c r="C85" s="364">
        <f>C86+C89+C97+C113</f>
        <v>12.74249</v>
      </c>
      <c r="D85" s="364"/>
      <c r="E85" s="364"/>
      <c r="F85" s="364"/>
      <c r="G85" s="364">
        <f t="shared" ref="G85:H85" si="36">G86+G89+G97+G113</f>
        <v>12860.44</v>
      </c>
      <c r="H85" s="364">
        <f t="shared" si="36"/>
        <v>3033.7599999999998</v>
      </c>
      <c r="I85" s="462">
        <f t="shared" ref="I85" si="37">I86+I89+I97+I113</f>
        <v>15894.199999999999</v>
      </c>
    </row>
    <row r="86" spans="1:9" ht="31.5" x14ac:dyDescent="0.25">
      <c r="A86" s="432" t="s">
        <v>9</v>
      </c>
      <c r="B86" s="449">
        <f>SUM(B87:B88)</f>
        <v>44</v>
      </c>
      <c r="C86" s="456">
        <f>SUM(C87:C88)</f>
        <v>0.26346999999999998</v>
      </c>
      <c r="D86" s="456"/>
      <c r="E86" s="456"/>
      <c r="F86" s="456"/>
      <c r="G86" s="456">
        <f t="shared" ref="G86:H86" si="38">SUM(G87:G88)</f>
        <v>546.58000000000004</v>
      </c>
      <c r="H86" s="456">
        <f t="shared" si="38"/>
        <v>128.94</v>
      </c>
      <c r="I86" s="464">
        <f t="shared" ref="I86" si="39">SUM(I87:I88)</f>
        <v>675.52</v>
      </c>
    </row>
    <row r="87" spans="1:9" x14ac:dyDescent="0.25">
      <c r="A87" s="433" t="s">
        <v>375</v>
      </c>
      <c r="B87" s="794">
        <v>28</v>
      </c>
      <c r="C87" s="408">
        <f>ROUND(B87/167,5)</f>
        <v>0.16766</v>
      </c>
      <c r="D87" s="408">
        <v>2244</v>
      </c>
      <c r="E87" s="408">
        <f t="shared" ref="E87:E88" si="40">D87*C87</f>
        <v>376.22904</v>
      </c>
      <c r="F87" s="784">
        <v>1</v>
      </c>
      <c r="G87" s="408">
        <f t="shared" si="32"/>
        <v>376.23</v>
      </c>
      <c r="H87" s="408">
        <f t="shared" ref="H87:H88" si="41">ROUND(G87*0.2359,2)</f>
        <v>88.75</v>
      </c>
      <c r="I87" s="560">
        <f t="shared" ref="I87:I88" si="42">SUM(G87:H87)</f>
        <v>464.98</v>
      </c>
    </row>
    <row r="88" spans="1:9" x14ac:dyDescent="0.25">
      <c r="A88" s="433" t="s">
        <v>386</v>
      </c>
      <c r="B88" s="794">
        <v>16</v>
      </c>
      <c r="C88" s="408">
        <f>ROUND(B88/167,5)</f>
        <v>9.5810000000000006E-2</v>
      </c>
      <c r="D88" s="408">
        <v>1778</v>
      </c>
      <c r="E88" s="408">
        <f t="shared" si="40"/>
        <v>170.35018000000002</v>
      </c>
      <c r="F88" s="784">
        <v>1</v>
      </c>
      <c r="G88" s="408">
        <f t="shared" si="32"/>
        <v>170.35</v>
      </c>
      <c r="H88" s="408">
        <f t="shared" si="41"/>
        <v>40.19</v>
      </c>
      <c r="I88" s="560">
        <f t="shared" si="42"/>
        <v>210.54</v>
      </c>
    </row>
    <row r="89" spans="1:9" ht="31.5" x14ac:dyDescent="0.25">
      <c r="A89" s="432" t="s">
        <v>7</v>
      </c>
      <c r="B89" s="449">
        <f>SUM(B90:B96)</f>
        <v>486</v>
      </c>
      <c r="C89" s="456">
        <f>SUM(C90:C96)</f>
        <v>3.48502</v>
      </c>
      <c r="D89" s="456"/>
      <c r="E89" s="456"/>
      <c r="F89" s="784"/>
      <c r="G89" s="456">
        <f t="shared" ref="G89:H89" si="43">SUM(G90:G96)</f>
        <v>4557.7300000000005</v>
      </c>
      <c r="H89" s="456">
        <f t="shared" si="43"/>
        <v>1075.1799999999998</v>
      </c>
      <c r="I89" s="464">
        <f>SUM(I90:I96)</f>
        <v>5632.91</v>
      </c>
    </row>
    <row r="90" spans="1:9" x14ac:dyDescent="0.25">
      <c r="A90" s="433" t="s">
        <v>377</v>
      </c>
      <c r="B90" s="794">
        <v>76</v>
      </c>
      <c r="C90" s="408">
        <f>ROUND(B90/167,5)</f>
        <v>0.45508999999999999</v>
      </c>
      <c r="D90" s="408">
        <v>1706</v>
      </c>
      <c r="E90" s="408">
        <f t="shared" ref="E90:E96" si="44">D90*C90</f>
        <v>776.38354000000004</v>
      </c>
      <c r="F90" s="784">
        <v>1</v>
      </c>
      <c r="G90" s="408">
        <f t="shared" si="32"/>
        <v>776.38</v>
      </c>
      <c r="H90" s="408">
        <f t="shared" ref="H90:H96" si="45">ROUND(G90*0.2359,2)</f>
        <v>183.15</v>
      </c>
      <c r="I90" s="560">
        <f t="shared" ref="I90:I96" si="46">SUM(G90:H90)</f>
        <v>959.53</v>
      </c>
    </row>
    <row r="91" spans="1:9" x14ac:dyDescent="0.25">
      <c r="A91" s="433" t="s">
        <v>378</v>
      </c>
      <c r="B91" s="794">
        <v>92</v>
      </c>
      <c r="C91" s="408">
        <f t="shared" ref="C91:C96" si="47">ROUND(B91/167,5)</f>
        <v>0.55089999999999995</v>
      </c>
      <c r="D91" s="408">
        <v>1248</v>
      </c>
      <c r="E91" s="408">
        <f t="shared" si="44"/>
        <v>687.52319999999997</v>
      </c>
      <c r="F91" s="784">
        <v>1</v>
      </c>
      <c r="G91" s="408">
        <f t="shared" si="32"/>
        <v>687.52</v>
      </c>
      <c r="H91" s="408">
        <f t="shared" si="45"/>
        <v>162.19</v>
      </c>
      <c r="I91" s="560">
        <f t="shared" si="46"/>
        <v>849.71</v>
      </c>
    </row>
    <row r="92" spans="1:9" x14ac:dyDescent="0.25">
      <c r="A92" s="433" t="s">
        <v>378</v>
      </c>
      <c r="B92" s="794">
        <v>99</v>
      </c>
      <c r="C92" s="408">
        <f t="shared" si="47"/>
        <v>0.59280999999999995</v>
      </c>
      <c r="D92" s="408">
        <v>1248</v>
      </c>
      <c r="E92" s="408">
        <f t="shared" si="44"/>
        <v>739.82687999999996</v>
      </c>
      <c r="F92" s="784">
        <v>1</v>
      </c>
      <c r="G92" s="408">
        <f t="shared" si="32"/>
        <v>739.83</v>
      </c>
      <c r="H92" s="408">
        <f t="shared" si="45"/>
        <v>174.53</v>
      </c>
      <c r="I92" s="560">
        <f t="shared" si="46"/>
        <v>914.36</v>
      </c>
    </row>
    <row r="93" spans="1:9" x14ac:dyDescent="0.25">
      <c r="A93" s="433" t="s">
        <v>378</v>
      </c>
      <c r="B93" s="794">
        <v>74</v>
      </c>
      <c r="C93" s="408">
        <f t="shared" si="47"/>
        <v>0.44311</v>
      </c>
      <c r="D93" s="408">
        <v>1248</v>
      </c>
      <c r="E93" s="408">
        <f t="shared" si="44"/>
        <v>553.00127999999995</v>
      </c>
      <c r="F93" s="784">
        <v>1</v>
      </c>
      <c r="G93" s="408">
        <f t="shared" si="32"/>
        <v>553</v>
      </c>
      <c r="H93" s="408">
        <f t="shared" si="45"/>
        <v>130.44999999999999</v>
      </c>
      <c r="I93" s="560">
        <f t="shared" si="46"/>
        <v>683.45</v>
      </c>
    </row>
    <row r="94" spans="1:9" x14ac:dyDescent="0.25">
      <c r="A94" s="433" t="s">
        <v>378</v>
      </c>
      <c r="B94" s="794">
        <v>84</v>
      </c>
      <c r="C94" s="408">
        <f t="shared" si="47"/>
        <v>0.50299000000000005</v>
      </c>
      <c r="D94" s="408">
        <v>1248</v>
      </c>
      <c r="E94" s="408">
        <f t="shared" si="44"/>
        <v>627.73152000000005</v>
      </c>
      <c r="F94" s="784">
        <v>1</v>
      </c>
      <c r="G94" s="408">
        <f t="shared" si="32"/>
        <v>627.73</v>
      </c>
      <c r="H94" s="408">
        <f t="shared" si="45"/>
        <v>148.08000000000001</v>
      </c>
      <c r="I94" s="560">
        <f t="shared" si="46"/>
        <v>775.81000000000006</v>
      </c>
    </row>
    <row r="95" spans="1:9" x14ac:dyDescent="0.25">
      <c r="A95" s="433" t="s">
        <v>378</v>
      </c>
      <c r="B95" s="794">
        <v>61</v>
      </c>
      <c r="C95" s="408">
        <f t="shared" si="47"/>
        <v>0.36526999999999998</v>
      </c>
      <c r="D95" s="408">
        <v>1248</v>
      </c>
      <c r="E95" s="408">
        <f t="shared" si="44"/>
        <v>455.85695999999996</v>
      </c>
      <c r="F95" s="784">
        <v>1</v>
      </c>
      <c r="G95" s="408">
        <f t="shared" si="32"/>
        <v>455.86</v>
      </c>
      <c r="H95" s="408">
        <f t="shared" si="45"/>
        <v>107.54</v>
      </c>
      <c r="I95" s="560">
        <f t="shared" si="46"/>
        <v>563.4</v>
      </c>
    </row>
    <row r="96" spans="1:9" x14ac:dyDescent="0.25">
      <c r="A96" s="433" t="s">
        <v>378</v>
      </c>
      <c r="B96" s="947" t="s">
        <v>387</v>
      </c>
      <c r="C96" s="408">
        <f t="shared" si="47"/>
        <v>0.57484999999999997</v>
      </c>
      <c r="D96" s="408">
        <v>1248</v>
      </c>
      <c r="E96" s="408">
        <f t="shared" si="44"/>
        <v>717.41279999999995</v>
      </c>
      <c r="F96" s="784">
        <v>1</v>
      </c>
      <c r="G96" s="408">
        <f t="shared" si="32"/>
        <v>717.41</v>
      </c>
      <c r="H96" s="408">
        <f t="shared" si="45"/>
        <v>169.24</v>
      </c>
      <c r="I96" s="560">
        <f t="shared" si="46"/>
        <v>886.65</v>
      </c>
    </row>
    <row r="97" spans="1:9" ht="31.5" x14ac:dyDescent="0.25">
      <c r="A97" s="432" t="s">
        <v>8</v>
      </c>
      <c r="B97" s="449">
        <f>SUM(B98:B112)</f>
        <v>1156</v>
      </c>
      <c r="C97" s="456">
        <f>SUM(C98:C112)</f>
        <v>6.9221500000000002</v>
      </c>
      <c r="D97" s="456"/>
      <c r="E97" s="456"/>
      <c r="F97" s="784"/>
      <c r="G97" s="456">
        <f t="shared" ref="G97:H97" si="48">SUM(G98:G112)</f>
        <v>6077.66</v>
      </c>
      <c r="H97" s="456">
        <f t="shared" si="48"/>
        <v>1433.7</v>
      </c>
      <c r="I97" s="464">
        <f>SUM(I98:I112)</f>
        <v>7511.3599999999988</v>
      </c>
    </row>
    <row r="98" spans="1:9" x14ac:dyDescent="0.25">
      <c r="A98" s="433" t="s">
        <v>379</v>
      </c>
      <c r="B98" s="794">
        <v>96</v>
      </c>
      <c r="C98" s="408">
        <f t="shared" ref="C98:C112" si="49">ROUND(B98/167,5)</f>
        <v>0.57484999999999997</v>
      </c>
      <c r="D98" s="408">
        <v>878</v>
      </c>
      <c r="E98" s="408">
        <f t="shared" ref="E98:E112" si="50">D98*C98</f>
        <v>504.7183</v>
      </c>
      <c r="F98" s="784">
        <v>1</v>
      </c>
      <c r="G98" s="408">
        <f t="shared" si="32"/>
        <v>504.72</v>
      </c>
      <c r="H98" s="408">
        <f t="shared" ref="H98:H112" si="51">ROUND(G98*0.2359,2)</f>
        <v>119.06</v>
      </c>
      <c r="I98" s="560">
        <f t="shared" ref="I98:I112" si="52">SUM(G98:H98)</f>
        <v>623.78</v>
      </c>
    </row>
    <row r="99" spans="1:9" x14ac:dyDescent="0.25">
      <c r="A99" s="433" t="s">
        <v>379</v>
      </c>
      <c r="B99" s="794">
        <v>101</v>
      </c>
      <c r="C99" s="408">
        <f t="shared" si="49"/>
        <v>0.60479000000000005</v>
      </c>
      <c r="D99" s="408">
        <v>878</v>
      </c>
      <c r="E99" s="408">
        <f t="shared" si="50"/>
        <v>531.00562000000002</v>
      </c>
      <c r="F99" s="784">
        <v>1</v>
      </c>
      <c r="G99" s="408">
        <f t="shared" si="32"/>
        <v>531.01</v>
      </c>
      <c r="H99" s="408">
        <f t="shared" si="51"/>
        <v>125.27</v>
      </c>
      <c r="I99" s="560">
        <f t="shared" si="52"/>
        <v>656.28</v>
      </c>
    </row>
    <row r="100" spans="1:9" x14ac:dyDescent="0.25">
      <c r="A100" s="433" t="s">
        <v>379</v>
      </c>
      <c r="B100" s="794">
        <v>60</v>
      </c>
      <c r="C100" s="408">
        <f t="shared" si="49"/>
        <v>0.35927999999999999</v>
      </c>
      <c r="D100" s="408">
        <v>878</v>
      </c>
      <c r="E100" s="408">
        <f t="shared" si="50"/>
        <v>315.44783999999999</v>
      </c>
      <c r="F100" s="784">
        <v>1</v>
      </c>
      <c r="G100" s="408">
        <f t="shared" si="32"/>
        <v>315.45</v>
      </c>
      <c r="H100" s="408">
        <f t="shared" si="51"/>
        <v>74.41</v>
      </c>
      <c r="I100" s="560">
        <f t="shared" si="52"/>
        <v>389.86</v>
      </c>
    </row>
    <row r="101" spans="1:9" x14ac:dyDescent="0.25">
      <c r="A101" s="433" t="s">
        <v>379</v>
      </c>
      <c r="B101" s="794">
        <v>96</v>
      </c>
      <c r="C101" s="408">
        <f t="shared" si="49"/>
        <v>0.57484999999999997</v>
      </c>
      <c r="D101" s="408">
        <v>878</v>
      </c>
      <c r="E101" s="408">
        <f t="shared" si="50"/>
        <v>504.7183</v>
      </c>
      <c r="F101" s="784">
        <v>1</v>
      </c>
      <c r="G101" s="408">
        <f t="shared" si="32"/>
        <v>504.72</v>
      </c>
      <c r="H101" s="408">
        <f t="shared" si="51"/>
        <v>119.06</v>
      </c>
      <c r="I101" s="560">
        <f t="shared" si="52"/>
        <v>623.78</v>
      </c>
    </row>
    <row r="102" spans="1:9" x14ac:dyDescent="0.25">
      <c r="A102" s="433" t="s">
        <v>379</v>
      </c>
      <c r="B102" s="794">
        <v>96</v>
      </c>
      <c r="C102" s="408">
        <f t="shared" si="49"/>
        <v>0.57484999999999997</v>
      </c>
      <c r="D102" s="408">
        <v>878</v>
      </c>
      <c r="E102" s="408">
        <f t="shared" si="50"/>
        <v>504.7183</v>
      </c>
      <c r="F102" s="784">
        <v>1</v>
      </c>
      <c r="G102" s="408">
        <f t="shared" si="32"/>
        <v>504.72</v>
      </c>
      <c r="H102" s="408">
        <f t="shared" si="51"/>
        <v>119.06</v>
      </c>
      <c r="I102" s="560">
        <f t="shared" si="52"/>
        <v>623.78</v>
      </c>
    </row>
    <row r="103" spans="1:9" x14ac:dyDescent="0.25">
      <c r="A103" s="433" t="s">
        <v>379</v>
      </c>
      <c r="B103" s="794">
        <v>16</v>
      </c>
      <c r="C103" s="408">
        <f t="shared" si="49"/>
        <v>9.5810000000000006E-2</v>
      </c>
      <c r="D103" s="408">
        <v>878</v>
      </c>
      <c r="E103" s="408">
        <f t="shared" si="50"/>
        <v>84.12118000000001</v>
      </c>
      <c r="F103" s="784">
        <v>1</v>
      </c>
      <c r="G103" s="408">
        <f t="shared" si="32"/>
        <v>84.12</v>
      </c>
      <c r="H103" s="408">
        <f t="shared" si="51"/>
        <v>19.84</v>
      </c>
      <c r="I103" s="560">
        <f t="shared" si="52"/>
        <v>103.96000000000001</v>
      </c>
    </row>
    <row r="104" spans="1:9" x14ac:dyDescent="0.25">
      <c r="A104" s="433" t="s">
        <v>379</v>
      </c>
      <c r="B104" s="794">
        <v>96</v>
      </c>
      <c r="C104" s="408">
        <f t="shared" si="49"/>
        <v>0.57484999999999997</v>
      </c>
      <c r="D104" s="408">
        <v>878</v>
      </c>
      <c r="E104" s="408">
        <f t="shared" si="50"/>
        <v>504.7183</v>
      </c>
      <c r="F104" s="784">
        <v>1</v>
      </c>
      <c r="G104" s="408">
        <f t="shared" si="32"/>
        <v>504.72</v>
      </c>
      <c r="H104" s="408">
        <f t="shared" si="51"/>
        <v>119.06</v>
      </c>
      <c r="I104" s="560">
        <f t="shared" si="52"/>
        <v>623.78</v>
      </c>
    </row>
    <row r="105" spans="1:9" x14ac:dyDescent="0.25">
      <c r="A105" s="433" t="s">
        <v>379</v>
      </c>
      <c r="B105" s="794">
        <v>72</v>
      </c>
      <c r="C105" s="408">
        <f t="shared" si="49"/>
        <v>0.43114000000000002</v>
      </c>
      <c r="D105" s="408">
        <v>878</v>
      </c>
      <c r="E105" s="408">
        <f t="shared" si="50"/>
        <v>378.54092000000003</v>
      </c>
      <c r="F105" s="784">
        <v>1</v>
      </c>
      <c r="G105" s="408">
        <f t="shared" si="32"/>
        <v>378.54</v>
      </c>
      <c r="H105" s="408">
        <f t="shared" si="51"/>
        <v>89.3</v>
      </c>
      <c r="I105" s="560">
        <f t="shared" si="52"/>
        <v>467.84000000000003</v>
      </c>
    </row>
    <row r="106" spans="1:9" x14ac:dyDescent="0.25">
      <c r="A106" s="433" t="s">
        <v>379</v>
      </c>
      <c r="B106" s="794">
        <v>84</v>
      </c>
      <c r="C106" s="408">
        <f t="shared" si="49"/>
        <v>0.50299000000000005</v>
      </c>
      <c r="D106" s="408">
        <v>878</v>
      </c>
      <c r="E106" s="408">
        <f t="shared" si="50"/>
        <v>441.62522000000007</v>
      </c>
      <c r="F106" s="784">
        <v>1</v>
      </c>
      <c r="G106" s="408">
        <f t="shared" si="32"/>
        <v>441.63</v>
      </c>
      <c r="H106" s="408">
        <f t="shared" si="51"/>
        <v>104.18</v>
      </c>
      <c r="I106" s="560">
        <f t="shared" si="52"/>
        <v>545.80999999999995</v>
      </c>
    </row>
    <row r="107" spans="1:9" x14ac:dyDescent="0.25">
      <c r="A107" s="433" t="s">
        <v>379</v>
      </c>
      <c r="B107" s="794">
        <v>67</v>
      </c>
      <c r="C107" s="408">
        <f t="shared" si="49"/>
        <v>0.4012</v>
      </c>
      <c r="D107" s="408">
        <v>878</v>
      </c>
      <c r="E107" s="408">
        <f t="shared" si="50"/>
        <v>352.25360000000001</v>
      </c>
      <c r="F107" s="784">
        <v>1</v>
      </c>
      <c r="G107" s="408">
        <f t="shared" si="32"/>
        <v>352.25</v>
      </c>
      <c r="H107" s="408">
        <f t="shared" si="51"/>
        <v>83.1</v>
      </c>
      <c r="I107" s="560">
        <f t="shared" si="52"/>
        <v>435.35</v>
      </c>
    </row>
    <row r="108" spans="1:9" x14ac:dyDescent="0.25">
      <c r="A108" s="433" t="s">
        <v>379</v>
      </c>
      <c r="B108" s="794">
        <v>89</v>
      </c>
      <c r="C108" s="408">
        <f t="shared" si="49"/>
        <v>0.53293000000000001</v>
      </c>
      <c r="D108" s="408">
        <v>878</v>
      </c>
      <c r="E108" s="408">
        <f t="shared" si="50"/>
        <v>467.91254000000004</v>
      </c>
      <c r="F108" s="784">
        <v>1</v>
      </c>
      <c r="G108" s="408">
        <f t="shared" si="32"/>
        <v>467.91</v>
      </c>
      <c r="H108" s="408">
        <f t="shared" si="51"/>
        <v>110.38</v>
      </c>
      <c r="I108" s="560">
        <f t="shared" si="52"/>
        <v>578.29</v>
      </c>
    </row>
    <row r="109" spans="1:9" x14ac:dyDescent="0.25">
      <c r="A109" s="433" t="s">
        <v>379</v>
      </c>
      <c r="B109" s="794">
        <v>60</v>
      </c>
      <c r="C109" s="408">
        <f t="shared" si="49"/>
        <v>0.35927999999999999</v>
      </c>
      <c r="D109" s="408">
        <v>878</v>
      </c>
      <c r="E109" s="408">
        <f t="shared" si="50"/>
        <v>315.44783999999999</v>
      </c>
      <c r="F109" s="784">
        <v>1</v>
      </c>
      <c r="G109" s="408">
        <f t="shared" si="32"/>
        <v>315.45</v>
      </c>
      <c r="H109" s="408">
        <f t="shared" si="51"/>
        <v>74.41</v>
      </c>
      <c r="I109" s="560">
        <f t="shared" si="52"/>
        <v>389.86</v>
      </c>
    </row>
    <row r="110" spans="1:9" x14ac:dyDescent="0.25">
      <c r="A110" s="433" t="s">
        <v>379</v>
      </c>
      <c r="B110" s="794">
        <v>96</v>
      </c>
      <c r="C110" s="408">
        <f t="shared" si="49"/>
        <v>0.57484999999999997</v>
      </c>
      <c r="D110" s="408">
        <v>878</v>
      </c>
      <c r="E110" s="408">
        <f t="shared" si="50"/>
        <v>504.7183</v>
      </c>
      <c r="F110" s="784">
        <v>1</v>
      </c>
      <c r="G110" s="408">
        <f t="shared" si="32"/>
        <v>504.72</v>
      </c>
      <c r="H110" s="408">
        <f t="shared" si="51"/>
        <v>119.06</v>
      </c>
      <c r="I110" s="560">
        <f t="shared" si="52"/>
        <v>623.78</v>
      </c>
    </row>
    <row r="111" spans="1:9" x14ac:dyDescent="0.25">
      <c r="A111" s="433" t="s">
        <v>379</v>
      </c>
      <c r="B111" s="794">
        <v>48</v>
      </c>
      <c r="C111" s="408">
        <f t="shared" si="49"/>
        <v>0.28743000000000002</v>
      </c>
      <c r="D111" s="408">
        <v>878</v>
      </c>
      <c r="E111" s="408">
        <f t="shared" si="50"/>
        <v>252.36354000000003</v>
      </c>
      <c r="F111" s="784">
        <v>1</v>
      </c>
      <c r="G111" s="408">
        <f t="shared" si="32"/>
        <v>252.36</v>
      </c>
      <c r="H111" s="408">
        <f t="shared" si="51"/>
        <v>59.53</v>
      </c>
      <c r="I111" s="560">
        <f t="shared" si="52"/>
        <v>311.89</v>
      </c>
    </row>
    <row r="112" spans="1:9" x14ac:dyDescent="0.25">
      <c r="A112" s="433" t="s">
        <v>379</v>
      </c>
      <c r="B112" s="794">
        <v>79</v>
      </c>
      <c r="C112" s="408">
        <f t="shared" si="49"/>
        <v>0.47305000000000003</v>
      </c>
      <c r="D112" s="408">
        <v>878</v>
      </c>
      <c r="E112" s="408">
        <f t="shared" si="50"/>
        <v>415.33790000000005</v>
      </c>
      <c r="F112" s="784">
        <v>1</v>
      </c>
      <c r="G112" s="408">
        <f t="shared" si="32"/>
        <v>415.34</v>
      </c>
      <c r="H112" s="408">
        <f t="shared" si="51"/>
        <v>97.98</v>
      </c>
      <c r="I112" s="560">
        <f t="shared" si="52"/>
        <v>513.31999999999994</v>
      </c>
    </row>
    <row r="113" spans="1:9" x14ac:dyDescent="0.25">
      <c r="A113" s="432" t="s">
        <v>6</v>
      </c>
      <c r="B113" s="449">
        <f>SUM(B114:B117)</f>
        <v>346</v>
      </c>
      <c r="C113" s="456">
        <f>SUM(C114:C117)</f>
        <v>2.0718500000000004</v>
      </c>
      <c r="D113" s="456"/>
      <c r="E113" s="456"/>
      <c r="F113" s="784"/>
      <c r="G113" s="456">
        <f t="shared" ref="G113:I113" si="53">SUM(G114:G117)</f>
        <v>1678.47</v>
      </c>
      <c r="H113" s="456">
        <f t="shared" si="53"/>
        <v>395.94</v>
      </c>
      <c r="I113" s="464">
        <f t="shared" si="53"/>
        <v>2074.41</v>
      </c>
    </row>
    <row r="114" spans="1:9" x14ac:dyDescent="0.25">
      <c r="A114" s="433" t="s">
        <v>380</v>
      </c>
      <c r="B114" s="794">
        <v>75</v>
      </c>
      <c r="C114" s="408">
        <f>ROUND(B114/167,5)</f>
        <v>0.4491</v>
      </c>
      <c r="D114" s="408">
        <v>1190</v>
      </c>
      <c r="E114" s="408">
        <f t="shared" ref="E114:E117" si="54">D114*C114</f>
        <v>534.42899999999997</v>
      </c>
      <c r="F114" s="784">
        <v>1</v>
      </c>
      <c r="G114" s="408">
        <f t="shared" si="32"/>
        <v>534.42999999999995</v>
      </c>
      <c r="H114" s="408">
        <f t="shared" ref="H114:H117" si="55">ROUND(G114*0.2359,2)</f>
        <v>126.07</v>
      </c>
      <c r="I114" s="560">
        <f t="shared" ref="I114:I117" si="56">SUM(G114:H114)</f>
        <v>660.5</v>
      </c>
    </row>
    <row r="115" spans="1:9" x14ac:dyDescent="0.25">
      <c r="A115" s="433" t="s">
        <v>388</v>
      </c>
      <c r="B115" s="794">
        <v>84</v>
      </c>
      <c r="C115" s="408">
        <f>ROUND(B115/167,5)</f>
        <v>0.50299000000000005</v>
      </c>
      <c r="D115" s="408">
        <v>705</v>
      </c>
      <c r="E115" s="408">
        <f t="shared" si="54"/>
        <v>354.60795000000002</v>
      </c>
      <c r="F115" s="784">
        <v>1</v>
      </c>
      <c r="G115" s="408">
        <f t="shared" si="32"/>
        <v>354.61</v>
      </c>
      <c r="H115" s="408">
        <f t="shared" si="55"/>
        <v>83.65</v>
      </c>
      <c r="I115" s="560">
        <f t="shared" si="56"/>
        <v>438.26</v>
      </c>
    </row>
    <row r="116" spans="1:9" x14ac:dyDescent="0.25">
      <c r="A116" s="433" t="s">
        <v>388</v>
      </c>
      <c r="B116" s="794">
        <v>84</v>
      </c>
      <c r="C116" s="408">
        <f>ROUND(B116/167,5)</f>
        <v>0.50299000000000005</v>
      </c>
      <c r="D116" s="408">
        <v>705</v>
      </c>
      <c r="E116" s="408">
        <f t="shared" si="54"/>
        <v>354.60795000000002</v>
      </c>
      <c r="F116" s="784">
        <v>1</v>
      </c>
      <c r="G116" s="408">
        <f t="shared" si="32"/>
        <v>354.61</v>
      </c>
      <c r="H116" s="408">
        <f t="shared" si="55"/>
        <v>83.65</v>
      </c>
      <c r="I116" s="560">
        <f t="shared" si="56"/>
        <v>438.26</v>
      </c>
    </row>
    <row r="117" spans="1:9" x14ac:dyDescent="0.25">
      <c r="A117" s="433" t="s">
        <v>388</v>
      </c>
      <c r="B117" s="794">
        <v>103</v>
      </c>
      <c r="C117" s="408">
        <f>ROUND(B117/167,5)</f>
        <v>0.61677000000000004</v>
      </c>
      <c r="D117" s="408">
        <v>705</v>
      </c>
      <c r="E117" s="408">
        <f t="shared" si="54"/>
        <v>434.82285000000002</v>
      </c>
      <c r="F117" s="784">
        <v>1</v>
      </c>
      <c r="G117" s="408">
        <f t="shared" si="32"/>
        <v>434.82</v>
      </c>
      <c r="H117" s="408">
        <f t="shared" si="55"/>
        <v>102.57</v>
      </c>
      <c r="I117" s="560">
        <f t="shared" si="56"/>
        <v>537.39</v>
      </c>
    </row>
    <row r="118" spans="1:9" x14ac:dyDescent="0.25">
      <c r="A118" s="371" t="s">
        <v>2123</v>
      </c>
      <c r="B118" s="448">
        <f>B119+B121+B130+B149</f>
        <v>3354</v>
      </c>
      <c r="C118" s="364">
        <f>C119+C121+C130+C149</f>
        <v>20.083839999999999</v>
      </c>
      <c r="D118" s="364"/>
      <c r="E118" s="364"/>
      <c r="F118" s="364"/>
      <c r="G118" s="364">
        <f t="shared" ref="G118:H118" si="57">G119+G121+G130+G149</f>
        <v>20788.109999999997</v>
      </c>
      <c r="H118" s="364">
        <f t="shared" si="57"/>
        <v>4885.68</v>
      </c>
      <c r="I118" s="462">
        <f>I119+I121+I130+I149</f>
        <v>25673.790000000005</v>
      </c>
    </row>
    <row r="119" spans="1:9" ht="31.5" x14ac:dyDescent="0.25">
      <c r="A119" s="432" t="s">
        <v>9</v>
      </c>
      <c r="B119" s="449">
        <f>SUM(B120:B120)</f>
        <v>83</v>
      </c>
      <c r="C119" s="456">
        <f>SUM(C120:C120)</f>
        <v>0.49701000000000001</v>
      </c>
      <c r="D119" s="456"/>
      <c r="E119" s="456"/>
      <c r="F119" s="784"/>
      <c r="G119" s="456">
        <f t="shared" ref="G119:H119" si="58">SUM(G120:G120)</f>
        <v>1115.29</v>
      </c>
      <c r="H119" s="456">
        <f t="shared" si="58"/>
        <v>263.10000000000002</v>
      </c>
      <c r="I119" s="464">
        <f>SUM(I120:I120)</f>
        <v>1378.3899999999999</v>
      </c>
    </row>
    <row r="120" spans="1:9" x14ac:dyDescent="0.25">
      <c r="A120" s="433" t="s">
        <v>375</v>
      </c>
      <c r="B120" s="794">
        <v>83</v>
      </c>
      <c r="C120" s="408">
        <f>ROUND(B120/167,5)</f>
        <v>0.49701000000000001</v>
      </c>
      <c r="D120" s="408">
        <v>2244</v>
      </c>
      <c r="E120" s="408">
        <f t="shared" ref="E120" si="59">D120*C120</f>
        <v>1115.29044</v>
      </c>
      <c r="F120" s="784">
        <v>1</v>
      </c>
      <c r="G120" s="408">
        <f t="shared" si="32"/>
        <v>1115.29</v>
      </c>
      <c r="H120" s="408">
        <f t="shared" ref="H120" si="60">ROUND(G120*0.2359,2)</f>
        <v>263.10000000000002</v>
      </c>
      <c r="I120" s="560">
        <f t="shared" ref="I120" si="61">SUM(G120:H120)</f>
        <v>1378.3899999999999</v>
      </c>
    </row>
    <row r="121" spans="1:9" ht="31.5" x14ac:dyDescent="0.25">
      <c r="A121" s="432" t="s">
        <v>7</v>
      </c>
      <c r="B121" s="449">
        <f>SUM(B122:B129)</f>
        <v>931</v>
      </c>
      <c r="C121" s="456">
        <f>SUM(C122:C129)</f>
        <v>5.5748400000000009</v>
      </c>
      <c r="D121" s="456"/>
      <c r="E121" s="456"/>
      <c r="F121" s="784"/>
      <c r="G121" s="456">
        <f t="shared" ref="G121:H121" si="62">SUM(G122:G129)</f>
        <v>7278.2699999999995</v>
      </c>
      <c r="H121" s="456">
        <f t="shared" si="62"/>
        <v>1716.94</v>
      </c>
      <c r="I121" s="464">
        <f>SUM(I122:I129)</f>
        <v>8995.2100000000009</v>
      </c>
    </row>
    <row r="122" spans="1:9" x14ac:dyDescent="0.25">
      <c r="A122" s="433" t="s">
        <v>377</v>
      </c>
      <c r="B122" s="794">
        <v>117</v>
      </c>
      <c r="C122" s="408">
        <f>ROUND(B122/167,5)</f>
        <v>0.7006</v>
      </c>
      <c r="D122" s="408">
        <v>1706</v>
      </c>
      <c r="E122" s="408">
        <f t="shared" ref="E122:E129" si="63">D122*C122</f>
        <v>1195.2236</v>
      </c>
      <c r="F122" s="784">
        <v>1</v>
      </c>
      <c r="G122" s="408">
        <f t="shared" si="32"/>
        <v>1195.22</v>
      </c>
      <c r="H122" s="408">
        <f t="shared" ref="H122:H129" si="64">ROUND(G122*0.2359,2)</f>
        <v>281.95</v>
      </c>
      <c r="I122" s="560">
        <f t="shared" ref="I122:I129" si="65">SUM(G122:H122)</f>
        <v>1477.17</v>
      </c>
    </row>
    <row r="123" spans="1:9" x14ac:dyDescent="0.25">
      <c r="A123" s="433" t="s">
        <v>378</v>
      </c>
      <c r="B123" s="794">
        <v>115</v>
      </c>
      <c r="C123" s="408">
        <f t="shared" ref="C123:C129" si="66">ROUND(B123/167,5)</f>
        <v>0.68862000000000001</v>
      </c>
      <c r="D123" s="408">
        <v>1248</v>
      </c>
      <c r="E123" s="408">
        <f t="shared" si="63"/>
        <v>859.39776000000006</v>
      </c>
      <c r="F123" s="784">
        <v>1</v>
      </c>
      <c r="G123" s="408">
        <f t="shared" si="32"/>
        <v>859.4</v>
      </c>
      <c r="H123" s="408">
        <f t="shared" si="64"/>
        <v>202.73</v>
      </c>
      <c r="I123" s="560">
        <f t="shared" si="65"/>
        <v>1062.1299999999999</v>
      </c>
    </row>
    <row r="124" spans="1:9" x14ac:dyDescent="0.25">
      <c r="A124" s="433" t="s">
        <v>378</v>
      </c>
      <c r="B124" s="794">
        <v>115</v>
      </c>
      <c r="C124" s="408">
        <f t="shared" si="66"/>
        <v>0.68862000000000001</v>
      </c>
      <c r="D124" s="408">
        <v>1248</v>
      </c>
      <c r="E124" s="408">
        <f t="shared" si="63"/>
        <v>859.39776000000006</v>
      </c>
      <c r="F124" s="784">
        <v>1</v>
      </c>
      <c r="G124" s="408">
        <f t="shared" si="32"/>
        <v>859.4</v>
      </c>
      <c r="H124" s="408">
        <f t="shared" si="64"/>
        <v>202.73</v>
      </c>
      <c r="I124" s="560">
        <f t="shared" si="65"/>
        <v>1062.1299999999999</v>
      </c>
    </row>
    <row r="125" spans="1:9" x14ac:dyDescent="0.25">
      <c r="A125" s="433" t="s">
        <v>378</v>
      </c>
      <c r="B125" s="794">
        <v>117</v>
      </c>
      <c r="C125" s="408">
        <f t="shared" si="66"/>
        <v>0.7006</v>
      </c>
      <c r="D125" s="408">
        <v>1248</v>
      </c>
      <c r="E125" s="408">
        <f t="shared" si="63"/>
        <v>874.34879999999998</v>
      </c>
      <c r="F125" s="784">
        <v>1</v>
      </c>
      <c r="G125" s="408">
        <f t="shared" si="32"/>
        <v>874.35</v>
      </c>
      <c r="H125" s="408">
        <f t="shared" si="64"/>
        <v>206.26</v>
      </c>
      <c r="I125" s="560">
        <f t="shared" si="65"/>
        <v>1080.6100000000001</v>
      </c>
    </row>
    <row r="126" spans="1:9" x14ac:dyDescent="0.25">
      <c r="A126" s="433" t="s">
        <v>378</v>
      </c>
      <c r="B126" s="794">
        <v>105</v>
      </c>
      <c r="C126" s="408">
        <f t="shared" si="66"/>
        <v>0.62873999999999997</v>
      </c>
      <c r="D126" s="408">
        <v>1248</v>
      </c>
      <c r="E126" s="408">
        <f t="shared" si="63"/>
        <v>784.66751999999997</v>
      </c>
      <c r="F126" s="784">
        <v>1</v>
      </c>
      <c r="G126" s="408">
        <f t="shared" si="32"/>
        <v>784.67</v>
      </c>
      <c r="H126" s="408">
        <f t="shared" si="64"/>
        <v>185.1</v>
      </c>
      <c r="I126" s="560">
        <f t="shared" si="65"/>
        <v>969.77</v>
      </c>
    </row>
    <row r="127" spans="1:9" x14ac:dyDescent="0.25">
      <c r="A127" s="433" t="s">
        <v>378</v>
      </c>
      <c r="B127" s="794">
        <v>124</v>
      </c>
      <c r="C127" s="408">
        <f t="shared" si="66"/>
        <v>0.74251</v>
      </c>
      <c r="D127" s="408">
        <v>1248</v>
      </c>
      <c r="E127" s="408">
        <f t="shared" si="63"/>
        <v>926.65247999999997</v>
      </c>
      <c r="F127" s="784">
        <v>1</v>
      </c>
      <c r="G127" s="408">
        <f t="shared" si="32"/>
        <v>926.65</v>
      </c>
      <c r="H127" s="408">
        <f t="shared" si="64"/>
        <v>218.6</v>
      </c>
      <c r="I127" s="560">
        <f t="shared" si="65"/>
        <v>1145.25</v>
      </c>
    </row>
    <row r="128" spans="1:9" x14ac:dyDescent="0.25">
      <c r="A128" s="433" t="s">
        <v>378</v>
      </c>
      <c r="B128" s="794">
        <v>110</v>
      </c>
      <c r="C128" s="408">
        <f t="shared" si="66"/>
        <v>0.65868000000000004</v>
      </c>
      <c r="D128" s="408">
        <v>1248</v>
      </c>
      <c r="E128" s="408">
        <f t="shared" si="63"/>
        <v>822.03264000000001</v>
      </c>
      <c r="F128" s="784">
        <v>1</v>
      </c>
      <c r="G128" s="408">
        <f t="shared" si="32"/>
        <v>822.03</v>
      </c>
      <c r="H128" s="408">
        <f t="shared" si="64"/>
        <v>193.92</v>
      </c>
      <c r="I128" s="560">
        <f t="shared" si="65"/>
        <v>1015.9499999999999</v>
      </c>
    </row>
    <row r="129" spans="1:9" x14ac:dyDescent="0.25">
      <c r="A129" s="433" t="s">
        <v>378</v>
      </c>
      <c r="B129" s="947">
        <v>128</v>
      </c>
      <c r="C129" s="408">
        <f t="shared" si="66"/>
        <v>0.76646999999999998</v>
      </c>
      <c r="D129" s="408">
        <v>1248</v>
      </c>
      <c r="E129" s="408">
        <f t="shared" si="63"/>
        <v>956.55456000000004</v>
      </c>
      <c r="F129" s="784">
        <v>1</v>
      </c>
      <c r="G129" s="408">
        <f t="shared" si="32"/>
        <v>956.55</v>
      </c>
      <c r="H129" s="408">
        <f t="shared" si="64"/>
        <v>225.65</v>
      </c>
      <c r="I129" s="560">
        <f t="shared" si="65"/>
        <v>1182.2</v>
      </c>
    </row>
    <row r="130" spans="1:9" ht="31.5" x14ac:dyDescent="0.25">
      <c r="A130" s="432" t="s">
        <v>8</v>
      </c>
      <c r="B130" s="449">
        <f>SUM(B131:B148)</f>
        <v>2084</v>
      </c>
      <c r="C130" s="456">
        <f>SUM(C131:C148)</f>
        <v>12.479049999999996</v>
      </c>
      <c r="D130" s="456"/>
      <c r="E130" s="456"/>
      <c r="F130" s="784"/>
      <c r="G130" s="456">
        <f t="shared" ref="G130:H130" si="67">SUM(G131:G148)</f>
        <v>10956.61</v>
      </c>
      <c r="H130" s="456">
        <f t="shared" si="67"/>
        <v>2566.4300000000003</v>
      </c>
      <c r="I130" s="464">
        <f>SUM(I131:I148)</f>
        <v>13523.040000000003</v>
      </c>
    </row>
    <row r="131" spans="1:9" x14ac:dyDescent="0.25">
      <c r="A131" s="433" t="s">
        <v>379</v>
      </c>
      <c r="B131" s="794">
        <v>144</v>
      </c>
      <c r="C131" s="408">
        <f t="shared" ref="C131:C148" si="68">ROUND(B131/167,5)</f>
        <v>0.86228000000000005</v>
      </c>
      <c r="D131" s="408">
        <v>878</v>
      </c>
      <c r="E131" s="408">
        <f t="shared" ref="E131:E148" si="69">D131*C131</f>
        <v>757.08184000000006</v>
      </c>
      <c r="F131" s="784">
        <v>1</v>
      </c>
      <c r="G131" s="408">
        <f t="shared" si="32"/>
        <v>757.08</v>
      </c>
      <c r="H131" s="408">
        <f t="shared" ref="H131:H148" si="70">ROUND(G131*0.2359,2)</f>
        <v>178.6</v>
      </c>
      <c r="I131" s="560">
        <f t="shared" ref="I131:I148" si="71">SUM(G131:H131)</f>
        <v>935.68000000000006</v>
      </c>
    </row>
    <row r="132" spans="1:9" x14ac:dyDescent="0.25">
      <c r="A132" s="433" t="s">
        <v>379</v>
      </c>
      <c r="B132" s="794">
        <v>140</v>
      </c>
      <c r="C132" s="408">
        <f t="shared" si="68"/>
        <v>0.83831999999999995</v>
      </c>
      <c r="D132" s="408">
        <v>878</v>
      </c>
      <c r="E132" s="408">
        <f t="shared" si="69"/>
        <v>736.04495999999995</v>
      </c>
      <c r="F132" s="784">
        <v>1</v>
      </c>
      <c r="G132" s="408">
        <f t="shared" si="32"/>
        <v>736.04</v>
      </c>
      <c r="H132" s="408">
        <f t="shared" si="70"/>
        <v>173.63</v>
      </c>
      <c r="I132" s="560">
        <f t="shared" si="71"/>
        <v>909.67</v>
      </c>
    </row>
    <row r="133" spans="1:9" x14ac:dyDescent="0.25">
      <c r="A133" s="433" t="s">
        <v>379</v>
      </c>
      <c r="B133" s="794">
        <v>132</v>
      </c>
      <c r="C133" s="408">
        <f t="shared" si="68"/>
        <v>0.79042000000000001</v>
      </c>
      <c r="D133" s="408">
        <v>878</v>
      </c>
      <c r="E133" s="408">
        <f t="shared" si="69"/>
        <v>693.98875999999996</v>
      </c>
      <c r="F133" s="784">
        <v>1</v>
      </c>
      <c r="G133" s="408">
        <f t="shared" si="32"/>
        <v>693.99</v>
      </c>
      <c r="H133" s="408">
        <f t="shared" si="70"/>
        <v>163.71</v>
      </c>
      <c r="I133" s="560">
        <f t="shared" si="71"/>
        <v>857.7</v>
      </c>
    </row>
    <row r="134" spans="1:9" x14ac:dyDescent="0.25">
      <c r="A134" s="433" t="s">
        <v>379</v>
      </c>
      <c r="B134" s="794">
        <v>24</v>
      </c>
      <c r="C134" s="408">
        <f t="shared" si="68"/>
        <v>0.14371</v>
      </c>
      <c r="D134" s="408">
        <v>878</v>
      </c>
      <c r="E134" s="408">
        <f t="shared" si="69"/>
        <v>126.17738</v>
      </c>
      <c r="F134" s="784">
        <v>1</v>
      </c>
      <c r="G134" s="408">
        <f t="shared" si="32"/>
        <v>126.18</v>
      </c>
      <c r="H134" s="408">
        <f t="shared" si="70"/>
        <v>29.77</v>
      </c>
      <c r="I134" s="560">
        <f t="shared" si="71"/>
        <v>155.95000000000002</v>
      </c>
    </row>
    <row r="135" spans="1:9" x14ac:dyDescent="0.25">
      <c r="A135" s="433" t="s">
        <v>379</v>
      </c>
      <c r="B135" s="794">
        <v>129</v>
      </c>
      <c r="C135" s="408">
        <f t="shared" si="68"/>
        <v>0.77246000000000004</v>
      </c>
      <c r="D135" s="408">
        <v>878</v>
      </c>
      <c r="E135" s="408">
        <f t="shared" si="69"/>
        <v>678.21987999999999</v>
      </c>
      <c r="F135" s="784">
        <v>1</v>
      </c>
      <c r="G135" s="408">
        <f t="shared" si="32"/>
        <v>678.22</v>
      </c>
      <c r="H135" s="408">
        <f t="shared" si="70"/>
        <v>159.99</v>
      </c>
      <c r="I135" s="560">
        <f t="shared" si="71"/>
        <v>838.21</v>
      </c>
    </row>
    <row r="136" spans="1:9" x14ac:dyDescent="0.25">
      <c r="A136" s="433" t="s">
        <v>379</v>
      </c>
      <c r="B136" s="794">
        <v>120</v>
      </c>
      <c r="C136" s="408">
        <f t="shared" si="68"/>
        <v>0.71855999999999998</v>
      </c>
      <c r="D136" s="408">
        <v>878</v>
      </c>
      <c r="E136" s="408">
        <f t="shared" si="69"/>
        <v>630.89567999999997</v>
      </c>
      <c r="F136" s="784">
        <v>1</v>
      </c>
      <c r="G136" s="408">
        <f t="shared" si="32"/>
        <v>630.9</v>
      </c>
      <c r="H136" s="408">
        <f t="shared" si="70"/>
        <v>148.83000000000001</v>
      </c>
      <c r="I136" s="560">
        <f t="shared" si="71"/>
        <v>779.73</v>
      </c>
    </row>
    <row r="137" spans="1:9" x14ac:dyDescent="0.25">
      <c r="A137" s="433" t="s">
        <v>379</v>
      </c>
      <c r="B137" s="794">
        <v>36</v>
      </c>
      <c r="C137" s="408">
        <f t="shared" si="68"/>
        <v>0.21557000000000001</v>
      </c>
      <c r="D137" s="408">
        <v>878</v>
      </c>
      <c r="E137" s="408">
        <f t="shared" si="69"/>
        <v>189.27046000000001</v>
      </c>
      <c r="F137" s="784">
        <v>1</v>
      </c>
      <c r="G137" s="408">
        <f t="shared" si="32"/>
        <v>189.27</v>
      </c>
      <c r="H137" s="408">
        <f t="shared" si="70"/>
        <v>44.65</v>
      </c>
      <c r="I137" s="560">
        <f t="shared" si="71"/>
        <v>233.92000000000002</v>
      </c>
    </row>
    <row r="138" spans="1:9" x14ac:dyDescent="0.25">
      <c r="A138" s="433" t="s">
        <v>379</v>
      </c>
      <c r="B138" s="794">
        <v>129</v>
      </c>
      <c r="C138" s="408">
        <f t="shared" si="68"/>
        <v>0.77246000000000004</v>
      </c>
      <c r="D138" s="408">
        <v>878</v>
      </c>
      <c r="E138" s="408">
        <f t="shared" si="69"/>
        <v>678.21987999999999</v>
      </c>
      <c r="F138" s="784">
        <v>1</v>
      </c>
      <c r="G138" s="408">
        <f t="shared" si="32"/>
        <v>678.22</v>
      </c>
      <c r="H138" s="408">
        <f t="shared" si="70"/>
        <v>159.99</v>
      </c>
      <c r="I138" s="560">
        <f t="shared" si="71"/>
        <v>838.21</v>
      </c>
    </row>
    <row r="139" spans="1:9" x14ac:dyDescent="0.25">
      <c r="A139" s="433" t="s">
        <v>379</v>
      </c>
      <c r="B139" s="794">
        <v>24</v>
      </c>
      <c r="C139" s="408">
        <f t="shared" si="68"/>
        <v>0.14371</v>
      </c>
      <c r="D139" s="408">
        <v>878</v>
      </c>
      <c r="E139" s="408">
        <f t="shared" si="69"/>
        <v>126.17738</v>
      </c>
      <c r="F139" s="784">
        <v>1</v>
      </c>
      <c r="G139" s="408">
        <f t="shared" si="32"/>
        <v>126.18</v>
      </c>
      <c r="H139" s="408">
        <f t="shared" si="70"/>
        <v>29.77</v>
      </c>
      <c r="I139" s="560">
        <f t="shared" si="71"/>
        <v>155.95000000000002</v>
      </c>
    </row>
    <row r="140" spans="1:9" x14ac:dyDescent="0.25">
      <c r="A140" s="433" t="s">
        <v>379</v>
      </c>
      <c r="B140" s="794">
        <v>140</v>
      </c>
      <c r="C140" s="408">
        <f t="shared" si="68"/>
        <v>0.83831999999999995</v>
      </c>
      <c r="D140" s="408">
        <v>878</v>
      </c>
      <c r="E140" s="408">
        <f t="shared" si="69"/>
        <v>736.04495999999995</v>
      </c>
      <c r="F140" s="784">
        <v>1</v>
      </c>
      <c r="G140" s="408">
        <f t="shared" si="32"/>
        <v>736.04</v>
      </c>
      <c r="H140" s="408">
        <f t="shared" si="70"/>
        <v>173.63</v>
      </c>
      <c r="I140" s="560">
        <f t="shared" si="71"/>
        <v>909.67</v>
      </c>
    </row>
    <row r="141" spans="1:9" x14ac:dyDescent="0.25">
      <c r="A141" s="433" t="s">
        <v>379</v>
      </c>
      <c r="B141" s="794">
        <v>135</v>
      </c>
      <c r="C141" s="408">
        <f t="shared" si="68"/>
        <v>0.80837999999999999</v>
      </c>
      <c r="D141" s="408">
        <v>878</v>
      </c>
      <c r="E141" s="408">
        <f t="shared" si="69"/>
        <v>709.75764000000004</v>
      </c>
      <c r="F141" s="784">
        <v>1</v>
      </c>
      <c r="G141" s="408">
        <f t="shared" ref="G141:G204" si="72">ROUND(E141*F141,2)</f>
        <v>709.76</v>
      </c>
      <c r="H141" s="408">
        <f t="shared" si="70"/>
        <v>167.43</v>
      </c>
      <c r="I141" s="560">
        <f t="shared" si="71"/>
        <v>877.19</v>
      </c>
    </row>
    <row r="142" spans="1:9" x14ac:dyDescent="0.25">
      <c r="A142" s="433" t="s">
        <v>379</v>
      </c>
      <c r="B142" s="794">
        <v>147</v>
      </c>
      <c r="C142" s="408">
        <f t="shared" si="68"/>
        <v>0.88024000000000002</v>
      </c>
      <c r="D142" s="408">
        <v>878</v>
      </c>
      <c r="E142" s="408">
        <f t="shared" si="69"/>
        <v>772.85072000000002</v>
      </c>
      <c r="F142" s="784">
        <v>1</v>
      </c>
      <c r="G142" s="408">
        <f t="shared" si="72"/>
        <v>772.85</v>
      </c>
      <c r="H142" s="408">
        <f t="shared" si="70"/>
        <v>182.32</v>
      </c>
      <c r="I142" s="560">
        <f t="shared" si="71"/>
        <v>955.17000000000007</v>
      </c>
    </row>
    <row r="143" spans="1:9" x14ac:dyDescent="0.25">
      <c r="A143" s="433" t="s">
        <v>379</v>
      </c>
      <c r="B143" s="794">
        <v>123</v>
      </c>
      <c r="C143" s="408">
        <f t="shared" si="68"/>
        <v>0.73653000000000002</v>
      </c>
      <c r="D143" s="408">
        <v>878</v>
      </c>
      <c r="E143" s="408">
        <f t="shared" si="69"/>
        <v>646.67334000000005</v>
      </c>
      <c r="F143" s="784">
        <v>1</v>
      </c>
      <c r="G143" s="408">
        <f t="shared" si="72"/>
        <v>646.66999999999996</v>
      </c>
      <c r="H143" s="398">
        <f>ROUND(G143*0.2077,2)</f>
        <v>134.31</v>
      </c>
      <c r="I143" s="560">
        <f t="shared" si="71"/>
        <v>780.98</v>
      </c>
    </row>
    <row r="144" spans="1:9" x14ac:dyDescent="0.25">
      <c r="A144" s="433" t="s">
        <v>379</v>
      </c>
      <c r="B144" s="794">
        <v>120</v>
      </c>
      <c r="C144" s="408">
        <f t="shared" si="68"/>
        <v>0.71855999999999998</v>
      </c>
      <c r="D144" s="408">
        <v>878</v>
      </c>
      <c r="E144" s="408">
        <f t="shared" si="69"/>
        <v>630.89567999999997</v>
      </c>
      <c r="F144" s="784">
        <v>1</v>
      </c>
      <c r="G144" s="408">
        <f t="shared" si="72"/>
        <v>630.9</v>
      </c>
      <c r="H144" s="408">
        <f t="shared" si="70"/>
        <v>148.83000000000001</v>
      </c>
      <c r="I144" s="560">
        <f t="shared" si="71"/>
        <v>779.73</v>
      </c>
    </row>
    <row r="145" spans="1:9" x14ac:dyDescent="0.25">
      <c r="A145" s="433" t="s">
        <v>379</v>
      </c>
      <c r="B145" s="794">
        <v>128</v>
      </c>
      <c r="C145" s="408">
        <f t="shared" si="68"/>
        <v>0.76646999999999998</v>
      </c>
      <c r="D145" s="408">
        <v>878</v>
      </c>
      <c r="E145" s="408">
        <f t="shared" si="69"/>
        <v>672.96065999999996</v>
      </c>
      <c r="F145" s="784">
        <v>1</v>
      </c>
      <c r="G145" s="408">
        <f t="shared" si="72"/>
        <v>672.96</v>
      </c>
      <c r="H145" s="408">
        <f t="shared" si="70"/>
        <v>158.75</v>
      </c>
      <c r="I145" s="560">
        <f t="shared" si="71"/>
        <v>831.71</v>
      </c>
    </row>
    <row r="146" spans="1:9" x14ac:dyDescent="0.25">
      <c r="A146" s="433" t="s">
        <v>379</v>
      </c>
      <c r="B146" s="794">
        <v>132</v>
      </c>
      <c r="C146" s="408">
        <f t="shared" si="68"/>
        <v>0.79042000000000001</v>
      </c>
      <c r="D146" s="408">
        <v>878</v>
      </c>
      <c r="E146" s="408">
        <f t="shared" si="69"/>
        <v>693.98875999999996</v>
      </c>
      <c r="F146" s="784">
        <v>1</v>
      </c>
      <c r="G146" s="408">
        <f t="shared" si="72"/>
        <v>693.99</v>
      </c>
      <c r="H146" s="408">
        <f t="shared" si="70"/>
        <v>163.71</v>
      </c>
      <c r="I146" s="560">
        <f t="shared" si="71"/>
        <v>857.7</v>
      </c>
    </row>
    <row r="147" spans="1:9" x14ac:dyDescent="0.25">
      <c r="A147" s="433" t="s">
        <v>379</v>
      </c>
      <c r="B147" s="794">
        <v>132</v>
      </c>
      <c r="C147" s="408">
        <f t="shared" si="68"/>
        <v>0.79042000000000001</v>
      </c>
      <c r="D147" s="408">
        <v>878</v>
      </c>
      <c r="E147" s="408">
        <f t="shared" si="69"/>
        <v>693.98875999999996</v>
      </c>
      <c r="F147" s="784">
        <v>1</v>
      </c>
      <c r="G147" s="408">
        <f t="shared" si="72"/>
        <v>693.99</v>
      </c>
      <c r="H147" s="408">
        <f t="shared" si="70"/>
        <v>163.71</v>
      </c>
      <c r="I147" s="560">
        <f t="shared" si="71"/>
        <v>857.7</v>
      </c>
    </row>
    <row r="148" spans="1:9" x14ac:dyDescent="0.25">
      <c r="A148" s="433" t="s">
        <v>379</v>
      </c>
      <c r="B148" s="794">
        <v>149</v>
      </c>
      <c r="C148" s="408">
        <f t="shared" si="68"/>
        <v>0.89222000000000001</v>
      </c>
      <c r="D148" s="408">
        <v>878</v>
      </c>
      <c r="E148" s="408">
        <f t="shared" si="69"/>
        <v>783.36915999999997</v>
      </c>
      <c r="F148" s="784">
        <v>1</v>
      </c>
      <c r="G148" s="408">
        <f t="shared" si="72"/>
        <v>783.37</v>
      </c>
      <c r="H148" s="408">
        <f t="shared" si="70"/>
        <v>184.8</v>
      </c>
      <c r="I148" s="560">
        <f t="shared" si="71"/>
        <v>968.17000000000007</v>
      </c>
    </row>
    <row r="149" spans="1:9" x14ac:dyDescent="0.25">
      <c r="A149" s="432" t="s">
        <v>6</v>
      </c>
      <c r="B149" s="449">
        <f>SUM(B150:B151)</f>
        <v>256</v>
      </c>
      <c r="C149" s="456">
        <f>SUM(C150:C151)</f>
        <v>1.53294</v>
      </c>
      <c r="D149" s="456"/>
      <c r="E149" s="456"/>
      <c r="F149" s="784"/>
      <c r="G149" s="456">
        <f t="shared" ref="G149:H149" si="73">SUM(G150:G151)</f>
        <v>1437.94</v>
      </c>
      <c r="H149" s="456">
        <f t="shared" si="73"/>
        <v>339.21</v>
      </c>
      <c r="I149" s="464">
        <f>SUM(I150:I151)</f>
        <v>1777.15</v>
      </c>
    </row>
    <row r="150" spans="1:9" x14ac:dyDescent="0.25">
      <c r="A150" s="433" t="s">
        <v>380</v>
      </c>
      <c r="B150" s="794">
        <v>123</v>
      </c>
      <c r="C150" s="408">
        <f>ROUND(B150/167,5)</f>
        <v>0.73653000000000002</v>
      </c>
      <c r="D150" s="408">
        <v>1190</v>
      </c>
      <c r="E150" s="408">
        <f t="shared" ref="E150:E151" si="74">D150*C150</f>
        <v>876.47069999999997</v>
      </c>
      <c r="F150" s="784">
        <v>1</v>
      </c>
      <c r="G150" s="408">
        <f t="shared" si="72"/>
        <v>876.47</v>
      </c>
      <c r="H150" s="408">
        <f t="shared" ref="H150:H151" si="75">ROUND(G150*0.2359,2)</f>
        <v>206.76</v>
      </c>
      <c r="I150" s="560">
        <f t="shared" ref="I150:I151" si="76">SUM(G150:H150)</f>
        <v>1083.23</v>
      </c>
    </row>
    <row r="151" spans="1:9" x14ac:dyDescent="0.25">
      <c r="A151" s="433" t="s">
        <v>388</v>
      </c>
      <c r="B151" s="794">
        <v>133</v>
      </c>
      <c r="C151" s="408">
        <f>ROUND(B151/167,5)</f>
        <v>0.79640999999999995</v>
      </c>
      <c r="D151" s="408">
        <v>705</v>
      </c>
      <c r="E151" s="408">
        <f t="shared" si="74"/>
        <v>561.46904999999992</v>
      </c>
      <c r="F151" s="784">
        <v>1</v>
      </c>
      <c r="G151" s="408">
        <f t="shared" si="72"/>
        <v>561.47</v>
      </c>
      <c r="H151" s="408">
        <f t="shared" si="75"/>
        <v>132.44999999999999</v>
      </c>
      <c r="I151" s="560">
        <f t="shared" si="76"/>
        <v>693.92000000000007</v>
      </c>
    </row>
    <row r="152" spans="1:9" x14ac:dyDescent="0.25">
      <c r="A152" s="371" t="s">
        <v>2120</v>
      </c>
      <c r="B152" s="448">
        <f>B153+B156</f>
        <v>66</v>
      </c>
      <c r="C152" s="364">
        <f t="shared" ref="C152:I152" si="77">C153+C156</f>
        <v>0.39521000000000001</v>
      </c>
      <c r="D152" s="364"/>
      <c r="E152" s="364"/>
      <c r="F152" s="429"/>
      <c r="G152" s="364">
        <f t="shared" ref="G152" si="78">G153+G156</f>
        <v>417.68</v>
      </c>
      <c r="H152" s="364">
        <f t="shared" ref="H152" si="79">H153+H156</f>
        <v>98.539999999999992</v>
      </c>
      <c r="I152" s="462">
        <f t="shared" si="77"/>
        <v>516.22</v>
      </c>
    </row>
    <row r="153" spans="1:9" ht="31.5" x14ac:dyDescent="0.25">
      <c r="A153" s="432" t="s">
        <v>7</v>
      </c>
      <c r="B153" s="449">
        <f>SUM(B154:B155)</f>
        <v>22</v>
      </c>
      <c r="C153" s="456">
        <f>SUM(C154:C155)</f>
        <v>0.13173000000000001</v>
      </c>
      <c r="D153" s="456"/>
      <c r="E153" s="456"/>
      <c r="F153" s="946"/>
      <c r="G153" s="456">
        <f t="shared" ref="G153:H153" si="80">SUM(G154:G155)</f>
        <v>186.34</v>
      </c>
      <c r="H153" s="456">
        <f t="shared" si="80"/>
        <v>43.96</v>
      </c>
      <c r="I153" s="464">
        <f t="shared" ref="I153" si="81">SUM(I154:I155)</f>
        <v>230.3</v>
      </c>
    </row>
    <row r="154" spans="1:9" x14ac:dyDescent="0.25">
      <c r="A154" s="433" t="s">
        <v>377</v>
      </c>
      <c r="B154" s="794">
        <v>8</v>
      </c>
      <c r="C154" s="408">
        <f>ROUND(B154/167,5)</f>
        <v>4.7899999999999998E-2</v>
      </c>
      <c r="D154" s="408">
        <v>1706</v>
      </c>
      <c r="E154" s="408">
        <f t="shared" ref="E154:E155" si="82">D154*C154</f>
        <v>81.717399999999998</v>
      </c>
      <c r="F154" s="784">
        <v>1</v>
      </c>
      <c r="G154" s="408">
        <f t="shared" si="72"/>
        <v>81.72</v>
      </c>
      <c r="H154" s="408">
        <f t="shared" ref="H154:H155" si="83">ROUND(G154*0.2359,2)</f>
        <v>19.28</v>
      </c>
      <c r="I154" s="560">
        <f t="shared" ref="I154:I155" si="84">SUM(G154:H154)</f>
        <v>101</v>
      </c>
    </row>
    <row r="155" spans="1:9" x14ac:dyDescent="0.25">
      <c r="A155" s="433" t="s">
        <v>378</v>
      </c>
      <c r="B155" s="794">
        <v>14</v>
      </c>
      <c r="C155" s="408">
        <f>ROUND(B155/167,5)</f>
        <v>8.3830000000000002E-2</v>
      </c>
      <c r="D155" s="408">
        <v>1248</v>
      </c>
      <c r="E155" s="408">
        <f t="shared" si="82"/>
        <v>104.61984</v>
      </c>
      <c r="F155" s="784">
        <v>1</v>
      </c>
      <c r="G155" s="408">
        <f t="shared" si="72"/>
        <v>104.62</v>
      </c>
      <c r="H155" s="408">
        <f t="shared" si="83"/>
        <v>24.68</v>
      </c>
      <c r="I155" s="560">
        <f t="shared" si="84"/>
        <v>129.30000000000001</v>
      </c>
    </row>
    <row r="156" spans="1:9" ht="31.5" x14ac:dyDescent="0.25">
      <c r="A156" s="432" t="s">
        <v>8</v>
      </c>
      <c r="B156" s="449">
        <f>SUM(B157:B158)</f>
        <v>44</v>
      </c>
      <c r="C156" s="456">
        <f>SUM(C157:C158)</f>
        <v>0.26347999999999999</v>
      </c>
      <c r="D156" s="456"/>
      <c r="E156" s="456"/>
      <c r="F156" s="946"/>
      <c r="G156" s="456">
        <f t="shared" ref="G156:I156" si="85">SUM(G157:G158)</f>
        <v>231.34</v>
      </c>
      <c r="H156" s="456">
        <f t="shared" si="85"/>
        <v>54.58</v>
      </c>
      <c r="I156" s="464">
        <f t="shared" si="85"/>
        <v>285.92</v>
      </c>
    </row>
    <row r="157" spans="1:9" x14ac:dyDescent="0.25">
      <c r="A157" s="433" t="s">
        <v>379</v>
      </c>
      <c r="B157" s="794">
        <v>22</v>
      </c>
      <c r="C157" s="408">
        <f t="shared" ref="C157:C158" si="86">ROUND(B157/167,5)</f>
        <v>0.13174</v>
      </c>
      <c r="D157" s="408">
        <v>878</v>
      </c>
      <c r="E157" s="408">
        <f t="shared" ref="E157:E158" si="87">D157*C157</f>
        <v>115.66772</v>
      </c>
      <c r="F157" s="784">
        <v>1</v>
      </c>
      <c r="G157" s="408">
        <f t="shared" si="72"/>
        <v>115.67</v>
      </c>
      <c r="H157" s="408">
        <f t="shared" ref="H157:H158" si="88">ROUND(G157*0.2359,2)</f>
        <v>27.29</v>
      </c>
      <c r="I157" s="560">
        <f t="shared" ref="I157:I158" si="89">SUM(G157:H157)</f>
        <v>142.96</v>
      </c>
    </row>
    <row r="158" spans="1:9" x14ac:dyDescent="0.25">
      <c r="A158" s="433" t="s">
        <v>379</v>
      </c>
      <c r="B158" s="794">
        <v>22</v>
      </c>
      <c r="C158" s="408">
        <f t="shared" si="86"/>
        <v>0.13174</v>
      </c>
      <c r="D158" s="408">
        <v>878</v>
      </c>
      <c r="E158" s="408">
        <f t="shared" si="87"/>
        <v>115.66772</v>
      </c>
      <c r="F158" s="784">
        <v>1</v>
      </c>
      <c r="G158" s="408">
        <f t="shared" si="72"/>
        <v>115.67</v>
      </c>
      <c r="H158" s="408">
        <f t="shared" si="88"/>
        <v>27.29</v>
      </c>
      <c r="I158" s="560">
        <f t="shared" si="89"/>
        <v>142.96</v>
      </c>
    </row>
    <row r="159" spans="1:9" x14ac:dyDescent="0.25">
      <c r="A159" s="371" t="s">
        <v>2641</v>
      </c>
      <c r="B159" s="448">
        <f>B160</f>
        <v>104</v>
      </c>
      <c r="C159" s="364">
        <f>C160</f>
        <v>0.62275999999999987</v>
      </c>
      <c r="D159" s="364"/>
      <c r="E159" s="364"/>
      <c r="F159" s="364"/>
      <c r="G159" s="364">
        <f t="shared" ref="G159:H159" si="90">G160</f>
        <v>811.89</v>
      </c>
      <c r="H159" s="364">
        <f t="shared" si="90"/>
        <v>191.54999999999995</v>
      </c>
      <c r="I159" s="462">
        <f t="shared" ref="I159" si="91">I160</f>
        <v>1003.4399999999998</v>
      </c>
    </row>
    <row r="160" spans="1:9" ht="31.5" x14ac:dyDescent="0.25">
      <c r="A160" s="432" t="s">
        <v>7</v>
      </c>
      <c r="B160" s="449">
        <f>SUM(B161:B187)</f>
        <v>104</v>
      </c>
      <c r="C160" s="456">
        <f>SUM(C161:C187)</f>
        <v>0.62275999999999987</v>
      </c>
      <c r="D160" s="456"/>
      <c r="E160" s="456"/>
      <c r="F160" s="456"/>
      <c r="G160" s="456">
        <f t="shared" ref="G160:H160" si="92">SUM(G161:G187)</f>
        <v>811.89</v>
      </c>
      <c r="H160" s="456">
        <f t="shared" si="92"/>
        <v>191.54999999999995</v>
      </c>
      <c r="I160" s="464">
        <f>SUM(I161:I187)</f>
        <v>1003.4399999999998</v>
      </c>
    </row>
    <row r="161" spans="1:9" x14ac:dyDescent="0.25">
      <c r="A161" s="433" t="s">
        <v>377</v>
      </c>
      <c r="B161" s="794">
        <v>3</v>
      </c>
      <c r="C161" s="408">
        <f>ROUND(B161/167,5)</f>
        <v>1.796E-2</v>
      </c>
      <c r="D161" s="408">
        <v>1706</v>
      </c>
      <c r="E161" s="408">
        <f t="shared" ref="E161:E187" si="93">D161*C161</f>
        <v>30.639759999999999</v>
      </c>
      <c r="F161" s="784">
        <v>1</v>
      </c>
      <c r="G161" s="408">
        <f t="shared" si="72"/>
        <v>30.64</v>
      </c>
      <c r="H161" s="408">
        <f t="shared" ref="H161:H187" si="94">ROUND(G161*0.2359,2)</f>
        <v>7.23</v>
      </c>
      <c r="I161" s="560">
        <f t="shared" ref="I161:I187" si="95">SUM(G161:H161)</f>
        <v>37.870000000000005</v>
      </c>
    </row>
    <row r="162" spans="1:9" x14ac:dyDescent="0.25">
      <c r="A162" s="433" t="s">
        <v>377</v>
      </c>
      <c r="B162" s="794">
        <v>12.75</v>
      </c>
      <c r="C162" s="408">
        <f t="shared" ref="C162:C187" si="96">ROUND(B162/167,5)</f>
        <v>7.6350000000000001E-2</v>
      </c>
      <c r="D162" s="408">
        <v>1706</v>
      </c>
      <c r="E162" s="408">
        <f t="shared" si="93"/>
        <v>130.25309999999999</v>
      </c>
      <c r="F162" s="784">
        <v>1</v>
      </c>
      <c r="G162" s="408">
        <f t="shared" si="72"/>
        <v>130.25</v>
      </c>
      <c r="H162" s="408">
        <f t="shared" si="94"/>
        <v>30.73</v>
      </c>
      <c r="I162" s="560">
        <f t="shared" si="95"/>
        <v>160.97999999999999</v>
      </c>
    </row>
    <row r="163" spans="1:9" x14ac:dyDescent="0.25">
      <c r="A163" s="433" t="s">
        <v>377</v>
      </c>
      <c r="B163" s="794">
        <v>1.5</v>
      </c>
      <c r="C163" s="408">
        <f t="shared" si="96"/>
        <v>8.9800000000000001E-3</v>
      </c>
      <c r="D163" s="408">
        <v>1706</v>
      </c>
      <c r="E163" s="408">
        <f t="shared" si="93"/>
        <v>15.319879999999999</v>
      </c>
      <c r="F163" s="784">
        <v>1</v>
      </c>
      <c r="G163" s="408">
        <f t="shared" si="72"/>
        <v>15.32</v>
      </c>
      <c r="H163" s="408">
        <f t="shared" si="94"/>
        <v>3.61</v>
      </c>
      <c r="I163" s="560">
        <f t="shared" si="95"/>
        <v>18.93</v>
      </c>
    </row>
    <row r="164" spans="1:9" x14ac:dyDescent="0.25">
      <c r="A164" s="433" t="s">
        <v>24</v>
      </c>
      <c r="B164" s="794">
        <v>0.25</v>
      </c>
      <c r="C164" s="408">
        <f t="shared" si="96"/>
        <v>1.5E-3</v>
      </c>
      <c r="D164" s="408">
        <v>1124</v>
      </c>
      <c r="E164" s="408">
        <f t="shared" si="93"/>
        <v>1.6859999999999999</v>
      </c>
      <c r="F164" s="784">
        <v>1</v>
      </c>
      <c r="G164" s="408">
        <f t="shared" si="72"/>
        <v>1.69</v>
      </c>
      <c r="H164" s="408">
        <f t="shared" si="94"/>
        <v>0.4</v>
      </c>
      <c r="I164" s="560">
        <f t="shared" si="95"/>
        <v>2.09</v>
      </c>
    </row>
    <row r="165" spans="1:9" x14ac:dyDescent="0.25">
      <c r="A165" s="433" t="s">
        <v>24</v>
      </c>
      <c r="B165" s="794">
        <v>4.5</v>
      </c>
      <c r="C165" s="408">
        <f t="shared" si="96"/>
        <v>2.6950000000000002E-2</v>
      </c>
      <c r="D165" s="408">
        <v>1124</v>
      </c>
      <c r="E165" s="408">
        <f t="shared" si="93"/>
        <v>30.291800000000002</v>
      </c>
      <c r="F165" s="784">
        <v>1</v>
      </c>
      <c r="G165" s="408">
        <f t="shared" si="72"/>
        <v>30.29</v>
      </c>
      <c r="H165" s="408">
        <f t="shared" si="94"/>
        <v>7.15</v>
      </c>
      <c r="I165" s="560">
        <f t="shared" si="95"/>
        <v>37.44</v>
      </c>
    </row>
    <row r="166" spans="1:9" x14ac:dyDescent="0.25">
      <c r="A166" s="433" t="s">
        <v>24</v>
      </c>
      <c r="B166" s="794">
        <v>11.75</v>
      </c>
      <c r="C166" s="408">
        <f t="shared" si="96"/>
        <v>7.0360000000000006E-2</v>
      </c>
      <c r="D166" s="408">
        <v>1124</v>
      </c>
      <c r="E166" s="408">
        <f t="shared" si="93"/>
        <v>79.084640000000007</v>
      </c>
      <c r="F166" s="784">
        <v>1</v>
      </c>
      <c r="G166" s="408">
        <f t="shared" si="72"/>
        <v>79.08</v>
      </c>
      <c r="H166" s="408">
        <f t="shared" si="94"/>
        <v>18.649999999999999</v>
      </c>
      <c r="I166" s="560">
        <f t="shared" si="95"/>
        <v>97.72999999999999</v>
      </c>
    </row>
    <row r="167" spans="1:9" x14ac:dyDescent="0.25">
      <c r="A167" s="433" t="s">
        <v>24</v>
      </c>
      <c r="B167" s="794">
        <v>0.5</v>
      </c>
      <c r="C167" s="408">
        <f t="shared" si="96"/>
        <v>2.99E-3</v>
      </c>
      <c r="D167" s="408">
        <v>1124</v>
      </c>
      <c r="E167" s="408">
        <f t="shared" si="93"/>
        <v>3.36076</v>
      </c>
      <c r="F167" s="784">
        <v>1</v>
      </c>
      <c r="G167" s="408">
        <f t="shared" si="72"/>
        <v>3.36</v>
      </c>
      <c r="H167" s="408">
        <f t="shared" si="94"/>
        <v>0.79</v>
      </c>
      <c r="I167" s="560">
        <f t="shared" si="95"/>
        <v>4.1500000000000004</v>
      </c>
    </row>
    <row r="168" spans="1:9" x14ac:dyDescent="0.25">
      <c r="A168" s="433" t="s">
        <v>378</v>
      </c>
      <c r="B168" s="794">
        <v>0.5</v>
      </c>
      <c r="C168" s="408">
        <f t="shared" si="96"/>
        <v>2.99E-3</v>
      </c>
      <c r="D168" s="408">
        <v>1248</v>
      </c>
      <c r="E168" s="408">
        <f t="shared" si="93"/>
        <v>3.7315200000000002</v>
      </c>
      <c r="F168" s="784">
        <v>1</v>
      </c>
      <c r="G168" s="408">
        <f t="shared" si="72"/>
        <v>3.73</v>
      </c>
      <c r="H168" s="408">
        <f t="shared" si="94"/>
        <v>0.88</v>
      </c>
      <c r="I168" s="560">
        <f t="shared" si="95"/>
        <v>4.6100000000000003</v>
      </c>
    </row>
    <row r="169" spans="1:9" x14ac:dyDescent="0.25">
      <c r="A169" s="433" t="s">
        <v>378</v>
      </c>
      <c r="B169" s="794">
        <v>3.75</v>
      </c>
      <c r="C169" s="408">
        <f t="shared" si="96"/>
        <v>2.2460000000000001E-2</v>
      </c>
      <c r="D169" s="408">
        <v>1248</v>
      </c>
      <c r="E169" s="408">
        <f t="shared" si="93"/>
        <v>28.030080000000002</v>
      </c>
      <c r="F169" s="784">
        <v>1</v>
      </c>
      <c r="G169" s="408">
        <f t="shared" si="72"/>
        <v>28.03</v>
      </c>
      <c r="H169" s="408">
        <f t="shared" si="94"/>
        <v>6.61</v>
      </c>
      <c r="I169" s="560">
        <f t="shared" si="95"/>
        <v>34.64</v>
      </c>
    </row>
    <row r="170" spans="1:9" x14ac:dyDescent="0.25">
      <c r="A170" s="433" t="s">
        <v>378</v>
      </c>
      <c r="B170" s="794">
        <v>1.25</v>
      </c>
      <c r="C170" s="408">
        <f t="shared" si="96"/>
        <v>7.4900000000000001E-3</v>
      </c>
      <c r="D170" s="408">
        <v>1248</v>
      </c>
      <c r="E170" s="408">
        <f t="shared" si="93"/>
        <v>9.3475199999999994</v>
      </c>
      <c r="F170" s="784">
        <v>1</v>
      </c>
      <c r="G170" s="408">
        <f t="shared" si="72"/>
        <v>9.35</v>
      </c>
      <c r="H170" s="408">
        <f t="shared" si="94"/>
        <v>2.21</v>
      </c>
      <c r="I170" s="560">
        <f t="shared" si="95"/>
        <v>11.559999999999999</v>
      </c>
    </row>
    <row r="171" spans="1:9" x14ac:dyDescent="0.25">
      <c r="A171" s="433" t="s">
        <v>378</v>
      </c>
      <c r="B171" s="794">
        <v>3.25</v>
      </c>
      <c r="C171" s="408">
        <f t="shared" si="96"/>
        <v>1.9460000000000002E-2</v>
      </c>
      <c r="D171" s="408">
        <v>1248</v>
      </c>
      <c r="E171" s="408">
        <f t="shared" si="93"/>
        <v>24.286080000000002</v>
      </c>
      <c r="F171" s="784">
        <v>1</v>
      </c>
      <c r="G171" s="408">
        <f t="shared" si="72"/>
        <v>24.29</v>
      </c>
      <c r="H171" s="408">
        <f t="shared" si="94"/>
        <v>5.73</v>
      </c>
      <c r="I171" s="560">
        <f t="shared" si="95"/>
        <v>30.02</v>
      </c>
    </row>
    <row r="172" spans="1:9" x14ac:dyDescent="0.25">
      <c r="A172" s="433" t="s">
        <v>378</v>
      </c>
      <c r="B172" s="794">
        <v>1.25</v>
      </c>
      <c r="C172" s="408">
        <f t="shared" si="96"/>
        <v>7.4900000000000001E-3</v>
      </c>
      <c r="D172" s="408">
        <v>1248</v>
      </c>
      <c r="E172" s="408">
        <f t="shared" si="93"/>
        <v>9.3475199999999994</v>
      </c>
      <c r="F172" s="784">
        <v>1</v>
      </c>
      <c r="G172" s="408">
        <f t="shared" si="72"/>
        <v>9.35</v>
      </c>
      <c r="H172" s="408">
        <f t="shared" ref="H172" si="97">ROUND(G172*0.2359,2)</f>
        <v>2.21</v>
      </c>
      <c r="I172" s="560">
        <f t="shared" ref="I172" si="98">SUM(G172:H172)</f>
        <v>11.559999999999999</v>
      </c>
    </row>
    <row r="173" spans="1:9" x14ac:dyDescent="0.25">
      <c r="A173" s="433" t="s">
        <v>378</v>
      </c>
      <c r="B173" s="794">
        <v>3.25</v>
      </c>
      <c r="C173" s="408">
        <f t="shared" si="96"/>
        <v>1.9460000000000002E-2</v>
      </c>
      <c r="D173" s="408">
        <v>1248</v>
      </c>
      <c r="E173" s="408">
        <f t="shared" si="93"/>
        <v>24.286080000000002</v>
      </c>
      <c r="F173" s="784">
        <v>1</v>
      </c>
      <c r="G173" s="408">
        <f t="shared" si="72"/>
        <v>24.29</v>
      </c>
      <c r="H173" s="408">
        <f t="shared" si="94"/>
        <v>5.73</v>
      </c>
      <c r="I173" s="560">
        <f t="shared" si="95"/>
        <v>30.02</v>
      </c>
    </row>
    <row r="174" spans="1:9" x14ac:dyDescent="0.25">
      <c r="A174" s="433" t="s">
        <v>378</v>
      </c>
      <c r="B174" s="794">
        <v>0.5</v>
      </c>
      <c r="C174" s="408">
        <f t="shared" si="96"/>
        <v>2.99E-3</v>
      </c>
      <c r="D174" s="408">
        <v>1248</v>
      </c>
      <c r="E174" s="408">
        <f t="shared" si="93"/>
        <v>3.7315200000000002</v>
      </c>
      <c r="F174" s="784">
        <v>1</v>
      </c>
      <c r="G174" s="408">
        <f t="shared" si="72"/>
        <v>3.73</v>
      </c>
      <c r="H174" s="408">
        <f t="shared" si="94"/>
        <v>0.88</v>
      </c>
      <c r="I174" s="560">
        <f t="shared" si="95"/>
        <v>4.6100000000000003</v>
      </c>
    </row>
    <row r="175" spans="1:9" x14ac:dyDescent="0.25">
      <c r="A175" s="433" t="s">
        <v>378</v>
      </c>
      <c r="B175" s="794">
        <v>0.5</v>
      </c>
      <c r="C175" s="408">
        <f t="shared" si="96"/>
        <v>2.99E-3</v>
      </c>
      <c r="D175" s="408">
        <v>1248</v>
      </c>
      <c r="E175" s="408">
        <f t="shared" si="93"/>
        <v>3.7315200000000002</v>
      </c>
      <c r="F175" s="784">
        <v>1</v>
      </c>
      <c r="G175" s="408">
        <f t="shared" si="72"/>
        <v>3.73</v>
      </c>
      <c r="H175" s="408">
        <f t="shared" si="94"/>
        <v>0.88</v>
      </c>
      <c r="I175" s="560">
        <f t="shared" si="95"/>
        <v>4.6100000000000003</v>
      </c>
    </row>
    <row r="176" spans="1:9" x14ac:dyDescent="0.25">
      <c r="A176" s="433" t="s">
        <v>378</v>
      </c>
      <c r="B176" s="794">
        <v>0.25</v>
      </c>
      <c r="C176" s="408">
        <f t="shared" si="96"/>
        <v>1.5E-3</v>
      </c>
      <c r="D176" s="408">
        <v>1248</v>
      </c>
      <c r="E176" s="408">
        <f t="shared" si="93"/>
        <v>1.8720000000000001</v>
      </c>
      <c r="F176" s="784">
        <v>1</v>
      </c>
      <c r="G176" s="408">
        <f t="shared" si="72"/>
        <v>1.87</v>
      </c>
      <c r="H176" s="408">
        <f t="shared" si="94"/>
        <v>0.44</v>
      </c>
      <c r="I176" s="560">
        <f t="shared" si="95"/>
        <v>2.31</v>
      </c>
    </row>
    <row r="177" spans="1:9" x14ac:dyDescent="0.25">
      <c r="A177" s="433" t="s">
        <v>378</v>
      </c>
      <c r="B177" s="794">
        <v>0.5</v>
      </c>
      <c r="C177" s="408">
        <f t="shared" si="96"/>
        <v>2.99E-3</v>
      </c>
      <c r="D177" s="408">
        <v>1248</v>
      </c>
      <c r="E177" s="408">
        <f t="shared" si="93"/>
        <v>3.7315200000000002</v>
      </c>
      <c r="F177" s="784">
        <v>1</v>
      </c>
      <c r="G177" s="408">
        <f t="shared" si="72"/>
        <v>3.73</v>
      </c>
      <c r="H177" s="408">
        <f t="shared" si="94"/>
        <v>0.88</v>
      </c>
      <c r="I177" s="560">
        <f t="shared" si="95"/>
        <v>4.6100000000000003</v>
      </c>
    </row>
    <row r="178" spans="1:9" x14ac:dyDescent="0.25">
      <c r="A178" s="433" t="s">
        <v>378</v>
      </c>
      <c r="B178" s="794">
        <v>7.25</v>
      </c>
      <c r="C178" s="408">
        <f t="shared" si="96"/>
        <v>4.3409999999999997E-2</v>
      </c>
      <c r="D178" s="408">
        <v>1248</v>
      </c>
      <c r="E178" s="408">
        <f t="shared" si="93"/>
        <v>54.17568</v>
      </c>
      <c r="F178" s="784">
        <v>1</v>
      </c>
      <c r="G178" s="408">
        <f t="shared" si="72"/>
        <v>54.18</v>
      </c>
      <c r="H178" s="408">
        <f t="shared" ref="H178" si="99">ROUND(G178*0.2359,2)</f>
        <v>12.78</v>
      </c>
      <c r="I178" s="560">
        <f t="shared" ref="I178" si="100">SUM(G178:H178)</f>
        <v>66.959999999999994</v>
      </c>
    </row>
    <row r="179" spans="1:9" x14ac:dyDescent="0.25">
      <c r="A179" s="433" t="s">
        <v>378</v>
      </c>
      <c r="B179" s="794">
        <v>10</v>
      </c>
      <c r="C179" s="408">
        <f t="shared" si="96"/>
        <v>5.9880000000000003E-2</v>
      </c>
      <c r="D179" s="408">
        <v>1248</v>
      </c>
      <c r="E179" s="408">
        <f t="shared" si="93"/>
        <v>74.730240000000009</v>
      </c>
      <c r="F179" s="784">
        <v>1</v>
      </c>
      <c r="G179" s="408">
        <f t="shared" si="72"/>
        <v>74.73</v>
      </c>
      <c r="H179" s="408">
        <f t="shared" si="94"/>
        <v>17.63</v>
      </c>
      <c r="I179" s="560">
        <f t="shared" si="95"/>
        <v>92.36</v>
      </c>
    </row>
    <row r="180" spans="1:9" x14ac:dyDescent="0.25">
      <c r="A180" s="433" t="s">
        <v>378</v>
      </c>
      <c r="B180" s="794">
        <v>2.5</v>
      </c>
      <c r="C180" s="408">
        <f t="shared" si="96"/>
        <v>1.4970000000000001E-2</v>
      </c>
      <c r="D180" s="408">
        <v>1248</v>
      </c>
      <c r="E180" s="408">
        <f t="shared" si="93"/>
        <v>18.682560000000002</v>
      </c>
      <c r="F180" s="784">
        <v>1</v>
      </c>
      <c r="G180" s="408">
        <f t="shared" si="72"/>
        <v>18.68</v>
      </c>
      <c r="H180" s="408">
        <f t="shared" si="94"/>
        <v>4.41</v>
      </c>
      <c r="I180" s="560">
        <f t="shared" si="95"/>
        <v>23.09</v>
      </c>
    </row>
    <row r="181" spans="1:9" x14ac:dyDescent="0.25">
      <c r="A181" s="433" t="s">
        <v>378</v>
      </c>
      <c r="B181" s="794">
        <v>2.75</v>
      </c>
      <c r="C181" s="408">
        <f t="shared" si="96"/>
        <v>1.6469999999999999E-2</v>
      </c>
      <c r="D181" s="408">
        <v>1248</v>
      </c>
      <c r="E181" s="408">
        <f t="shared" si="93"/>
        <v>20.554559999999999</v>
      </c>
      <c r="F181" s="784">
        <v>1</v>
      </c>
      <c r="G181" s="408">
        <f t="shared" si="72"/>
        <v>20.55</v>
      </c>
      <c r="H181" s="408">
        <f t="shared" si="94"/>
        <v>4.8499999999999996</v>
      </c>
      <c r="I181" s="560">
        <f t="shared" si="95"/>
        <v>25.4</v>
      </c>
    </row>
    <row r="182" spans="1:9" x14ac:dyDescent="0.25">
      <c r="A182" s="433" t="s">
        <v>378</v>
      </c>
      <c r="B182" s="794">
        <v>1.25</v>
      </c>
      <c r="C182" s="408">
        <f t="shared" si="96"/>
        <v>7.4900000000000001E-3</v>
      </c>
      <c r="D182" s="408">
        <v>1248</v>
      </c>
      <c r="E182" s="408">
        <f t="shared" si="93"/>
        <v>9.3475199999999994</v>
      </c>
      <c r="F182" s="784">
        <v>1</v>
      </c>
      <c r="G182" s="408">
        <f t="shared" si="72"/>
        <v>9.35</v>
      </c>
      <c r="H182" s="408">
        <f t="shared" si="94"/>
        <v>2.21</v>
      </c>
      <c r="I182" s="560">
        <f t="shared" si="95"/>
        <v>11.559999999999999</v>
      </c>
    </row>
    <row r="183" spans="1:9" x14ac:dyDescent="0.25">
      <c r="A183" s="433" t="s">
        <v>378</v>
      </c>
      <c r="B183" s="794">
        <v>6</v>
      </c>
      <c r="C183" s="408">
        <f t="shared" si="96"/>
        <v>3.5929999999999997E-2</v>
      </c>
      <c r="D183" s="408">
        <v>1248</v>
      </c>
      <c r="E183" s="408">
        <f t="shared" si="93"/>
        <v>44.840639999999993</v>
      </c>
      <c r="F183" s="784">
        <v>1</v>
      </c>
      <c r="G183" s="408">
        <f t="shared" si="72"/>
        <v>44.84</v>
      </c>
      <c r="H183" s="408">
        <f t="shared" si="94"/>
        <v>10.58</v>
      </c>
      <c r="I183" s="560">
        <f t="shared" si="95"/>
        <v>55.42</v>
      </c>
    </row>
    <row r="184" spans="1:9" x14ac:dyDescent="0.25">
      <c r="A184" s="433" t="s">
        <v>378</v>
      </c>
      <c r="B184" s="794">
        <v>12.5</v>
      </c>
      <c r="C184" s="408">
        <f t="shared" si="96"/>
        <v>7.485E-2</v>
      </c>
      <c r="D184" s="408">
        <v>1248</v>
      </c>
      <c r="E184" s="408">
        <f t="shared" si="93"/>
        <v>93.412800000000004</v>
      </c>
      <c r="F184" s="784">
        <v>1</v>
      </c>
      <c r="G184" s="408">
        <f t="shared" si="72"/>
        <v>93.41</v>
      </c>
      <c r="H184" s="408">
        <f t="shared" si="94"/>
        <v>22.04</v>
      </c>
      <c r="I184" s="560">
        <f t="shared" si="95"/>
        <v>115.44999999999999</v>
      </c>
    </row>
    <row r="185" spans="1:9" x14ac:dyDescent="0.25">
      <c r="A185" s="433" t="s">
        <v>378</v>
      </c>
      <c r="B185" s="794">
        <v>5.75</v>
      </c>
      <c r="C185" s="408">
        <f t="shared" si="96"/>
        <v>3.4430000000000002E-2</v>
      </c>
      <c r="D185" s="408">
        <v>1248</v>
      </c>
      <c r="E185" s="408">
        <f t="shared" si="93"/>
        <v>42.968640000000001</v>
      </c>
      <c r="F185" s="784">
        <v>1</v>
      </c>
      <c r="G185" s="408">
        <f t="shared" si="72"/>
        <v>42.97</v>
      </c>
      <c r="H185" s="408">
        <f t="shared" si="94"/>
        <v>10.14</v>
      </c>
      <c r="I185" s="560">
        <f t="shared" si="95"/>
        <v>53.11</v>
      </c>
    </row>
    <row r="186" spans="1:9" x14ac:dyDescent="0.25">
      <c r="A186" s="433" t="s">
        <v>378</v>
      </c>
      <c r="B186" s="794">
        <v>3.5</v>
      </c>
      <c r="C186" s="408">
        <f t="shared" si="96"/>
        <v>2.0959999999999999E-2</v>
      </c>
      <c r="D186" s="408">
        <v>1248</v>
      </c>
      <c r="E186" s="408">
        <f t="shared" si="93"/>
        <v>26.158079999999998</v>
      </c>
      <c r="F186" s="784">
        <v>1</v>
      </c>
      <c r="G186" s="408">
        <f t="shared" si="72"/>
        <v>26.16</v>
      </c>
      <c r="H186" s="408">
        <f t="shared" si="94"/>
        <v>6.17</v>
      </c>
      <c r="I186" s="560">
        <f t="shared" si="95"/>
        <v>32.33</v>
      </c>
    </row>
    <row r="187" spans="1:9" x14ac:dyDescent="0.25">
      <c r="A187" s="433" t="s">
        <v>378</v>
      </c>
      <c r="B187" s="794">
        <v>3.25</v>
      </c>
      <c r="C187" s="408">
        <f t="shared" si="96"/>
        <v>1.9460000000000002E-2</v>
      </c>
      <c r="D187" s="408">
        <v>1248</v>
      </c>
      <c r="E187" s="408">
        <f t="shared" si="93"/>
        <v>24.286080000000002</v>
      </c>
      <c r="F187" s="784">
        <v>1</v>
      </c>
      <c r="G187" s="408">
        <f t="shared" si="72"/>
        <v>24.29</v>
      </c>
      <c r="H187" s="408">
        <f t="shared" si="94"/>
        <v>5.73</v>
      </c>
      <c r="I187" s="560">
        <f t="shared" si="95"/>
        <v>30.02</v>
      </c>
    </row>
    <row r="188" spans="1:9" x14ac:dyDescent="0.25">
      <c r="A188" s="371" t="s">
        <v>2642</v>
      </c>
      <c r="B188" s="448">
        <f>B189</f>
        <v>678.5</v>
      </c>
      <c r="C188" s="364">
        <f t="shared" ref="C188:I188" si="101">C189</f>
        <v>4.0628799999999998</v>
      </c>
      <c r="D188" s="364"/>
      <c r="E188" s="364"/>
      <c r="F188" s="429"/>
      <c r="G188" s="364">
        <f t="shared" ref="G188" si="102">G189</f>
        <v>2569.8199999999997</v>
      </c>
      <c r="H188" s="364">
        <f t="shared" ref="H188" si="103">H189</f>
        <v>603.86</v>
      </c>
      <c r="I188" s="462">
        <f t="shared" si="101"/>
        <v>3173.68</v>
      </c>
    </row>
    <row r="189" spans="1:9" x14ac:dyDescent="0.25">
      <c r="A189" s="432" t="s">
        <v>6</v>
      </c>
      <c r="B189" s="449">
        <f>SUM(B190:B208)</f>
        <v>678.5</v>
      </c>
      <c r="C189" s="456">
        <f>SUM(C190:C208)</f>
        <v>4.0628799999999998</v>
      </c>
      <c r="D189" s="456"/>
      <c r="E189" s="456"/>
      <c r="F189" s="456"/>
      <c r="G189" s="456">
        <f t="shared" ref="G189:H189" si="104">SUM(G190:G208)</f>
        <v>2569.8199999999997</v>
      </c>
      <c r="H189" s="456">
        <f t="shared" si="104"/>
        <v>603.86</v>
      </c>
      <c r="I189" s="464">
        <f t="shared" ref="I189" si="105">SUM(I190:I208)</f>
        <v>3173.68</v>
      </c>
    </row>
    <row r="190" spans="1:9" x14ac:dyDescent="0.25">
      <c r="A190" s="433" t="s">
        <v>383</v>
      </c>
      <c r="B190" s="948">
        <v>8</v>
      </c>
      <c r="C190" s="408">
        <f>ROUND(B190/167,5)</f>
        <v>4.7899999999999998E-2</v>
      </c>
      <c r="D190" s="408">
        <v>756</v>
      </c>
      <c r="E190" s="408">
        <f t="shared" ref="E190:E208" si="106">D190*C190</f>
        <v>36.212399999999995</v>
      </c>
      <c r="F190" s="784">
        <v>1</v>
      </c>
      <c r="G190" s="408">
        <f t="shared" si="72"/>
        <v>36.21</v>
      </c>
      <c r="H190" s="408">
        <f t="shared" ref="H190:H208" si="107">ROUND(G190*0.2359,2)</f>
        <v>8.5399999999999991</v>
      </c>
      <c r="I190" s="560">
        <f t="shared" ref="I190:I208" si="108">SUM(G190:H190)</f>
        <v>44.75</v>
      </c>
    </row>
    <row r="191" spans="1:9" x14ac:dyDescent="0.25">
      <c r="A191" s="433" t="s">
        <v>383</v>
      </c>
      <c r="B191" s="948">
        <v>8</v>
      </c>
      <c r="C191" s="408">
        <f t="shared" ref="C191:C208" si="109">ROUND(B191/167,5)</f>
        <v>4.7899999999999998E-2</v>
      </c>
      <c r="D191" s="408">
        <v>756</v>
      </c>
      <c r="E191" s="408">
        <f t="shared" si="106"/>
        <v>36.212399999999995</v>
      </c>
      <c r="F191" s="784">
        <v>1</v>
      </c>
      <c r="G191" s="408">
        <f t="shared" si="72"/>
        <v>36.21</v>
      </c>
      <c r="H191" s="408">
        <f t="shared" si="107"/>
        <v>8.5399999999999991</v>
      </c>
      <c r="I191" s="560">
        <f t="shared" si="108"/>
        <v>44.75</v>
      </c>
    </row>
    <row r="192" spans="1:9" x14ac:dyDescent="0.25">
      <c r="A192" s="433" t="s">
        <v>384</v>
      </c>
      <c r="B192" s="443">
        <v>7</v>
      </c>
      <c r="C192" s="408">
        <f t="shared" si="109"/>
        <v>4.1919999999999999E-2</v>
      </c>
      <c r="D192" s="408">
        <v>1190</v>
      </c>
      <c r="E192" s="408">
        <f t="shared" si="106"/>
        <v>49.884799999999998</v>
      </c>
      <c r="F192" s="784">
        <v>1</v>
      </c>
      <c r="G192" s="408">
        <f t="shared" si="72"/>
        <v>49.88</v>
      </c>
      <c r="H192" s="408">
        <f t="shared" si="107"/>
        <v>11.77</v>
      </c>
      <c r="I192" s="560">
        <f t="shared" si="108"/>
        <v>61.650000000000006</v>
      </c>
    </row>
    <row r="193" spans="1:9" x14ac:dyDescent="0.25">
      <c r="A193" s="433" t="s">
        <v>385</v>
      </c>
      <c r="B193" s="443">
        <v>9</v>
      </c>
      <c r="C193" s="408">
        <f t="shared" si="109"/>
        <v>5.389E-2</v>
      </c>
      <c r="D193" s="408">
        <v>952</v>
      </c>
      <c r="E193" s="408">
        <f t="shared" si="106"/>
        <v>51.303280000000001</v>
      </c>
      <c r="F193" s="784">
        <v>1</v>
      </c>
      <c r="G193" s="408">
        <f t="shared" si="72"/>
        <v>51.3</v>
      </c>
      <c r="H193" s="408">
        <f t="shared" si="107"/>
        <v>12.1</v>
      </c>
      <c r="I193" s="560">
        <f t="shared" si="108"/>
        <v>63.4</v>
      </c>
    </row>
    <row r="194" spans="1:9" x14ac:dyDescent="0.25">
      <c r="A194" s="433" t="s">
        <v>382</v>
      </c>
      <c r="B194" s="443">
        <v>21</v>
      </c>
      <c r="C194" s="408">
        <f t="shared" si="109"/>
        <v>0.12575</v>
      </c>
      <c r="D194" s="408">
        <v>670</v>
      </c>
      <c r="E194" s="408">
        <f t="shared" si="106"/>
        <v>84.252499999999998</v>
      </c>
      <c r="F194" s="784">
        <v>1</v>
      </c>
      <c r="G194" s="408">
        <f t="shared" si="72"/>
        <v>84.25</v>
      </c>
      <c r="H194" s="398">
        <f>ROUND(G194*0.2077,2)</f>
        <v>17.5</v>
      </c>
      <c r="I194" s="560">
        <f t="shared" si="108"/>
        <v>101.75</v>
      </c>
    </row>
    <row r="195" spans="1:9" x14ac:dyDescent="0.25">
      <c r="A195" s="433" t="s">
        <v>382</v>
      </c>
      <c r="B195" s="443">
        <v>57</v>
      </c>
      <c r="C195" s="408">
        <f t="shared" si="109"/>
        <v>0.34132000000000001</v>
      </c>
      <c r="D195" s="408">
        <v>670</v>
      </c>
      <c r="E195" s="408">
        <f t="shared" si="106"/>
        <v>228.68440000000001</v>
      </c>
      <c r="F195" s="784">
        <v>1</v>
      </c>
      <c r="G195" s="408">
        <f t="shared" si="72"/>
        <v>228.68</v>
      </c>
      <c r="H195" s="408">
        <f t="shared" si="107"/>
        <v>53.95</v>
      </c>
      <c r="I195" s="560">
        <f t="shared" si="108"/>
        <v>282.63</v>
      </c>
    </row>
    <row r="196" spans="1:9" x14ac:dyDescent="0.25">
      <c r="A196" s="433" t="s">
        <v>382</v>
      </c>
      <c r="B196" s="443">
        <v>57</v>
      </c>
      <c r="C196" s="408">
        <f t="shared" si="109"/>
        <v>0.34132000000000001</v>
      </c>
      <c r="D196" s="408">
        <v>670</v>
      </c>
      <c r="E196" s="408">
        <f t="shared" si="106"/>
        <v>228.68440000000001</v>
      </c>
      <c r="F196" s="784">
        <v>1</v>
      </c>
      <c r="G196" s="408">
        <f t="shared" si="72"/>
        <v>228.68</v>
      </c>
      <c r="H196" s="408">
        <f t="shared" si="107"/>
        <v>53.95</v>
      </c>
      <c r="I196" s="560">
        <f t="shared" si="108"/>
        <v>282.63</v>
      </c>
    </row>
    <row r="197" spans="1:9" x14ac:dyDescent="0.25">
      <c r="A197" s="433" t="s">
        <v>382</v>
      </c>
      <c r="B197" s="443">
        <v>17</v>
      </c>
      <c r="C197" s="408">
        <f t="shared" si="109"/>
        <v>0.1018</v>
      </c>
      <c r="D197" s="408">
        <v>670</v>
      </c>
      <c r="E197" s="408">
        <f t="shared" si="106"/>
        <v>68.206000000000003</v>
      </c>
      <c r="F197" s="784">
        <v>1</v>
      </c>
      <c r="G197" s="408">
        <f t="shared" si="72"/>
        <v>68.209999999999994</v>
      </c>
      <c r="H197" s="408">
        <f t="shared" si="107"/>
        <v>16.09</v>
      </c>
      <c r="I197" s="560">
        <f t="shared" si="108"/>
        <v>84.3</v>
      </c>
    </row>
    <row r="198" spans="1:9" x14ac:dyDescent="0.25">
      <c r="A198" s="433" t="s">
        <v>382</v>
      </c>
      <c r="B198" s="443">
        <v>27</v>
      </c>
      <c r="C198" s="408">
        <f t="shared" si="109"/>
        <v>0.16167999999999999</v>
      </c>
      <c r="D198" s="408">
        <v>670</v>
      </c>
      <c r="E198" s="408">
        <f t="shared" si="106"/>
        <v>108.32559999999999</v>
      </c>
      <c r="F198" s="784">
        <v>1</v>
      </c>
      <c r="G198" s="408">
        <f t="shared" si="72"/>
        <v>108.33</v>
      </c>
      <c r="H198" s="408">
        <f t="shared" si="107"/>
        <v>25.56</v>
      </c>
      <c r="I198" s="560">
        <f t="shared" si="108"/>
        <v>133.88999999999999</v>
      </c>
    </row>
    <row r="199" spans="1:9" x14ac:dyDescent="0.25">
      <c r="A199" s="433" t="s">
        <v>382</v>
      </c>
      <c r="B199" s="443">
        <v>33</v>
      </c>
      <c r="C199" s="408">
        <f t="shared" si="109"/>
        <v>0.1976</v>
      </c>
      <c r="D199" s="408">
        <v>670</v>
      </c>
      <c r="E199" s="408">
        <f t="shared" si="106"/>
        <v>132.392</v>
      </c>
      <c r="F199" s="784">
        <v>1</v>
      </c>
      <c r="G199" s="408">
        <f t="shared" si="72"/>
        <v>132.38999999999999</v>
      </c>
      <c r="H199" s="408">
        <f t="shared" si="107"/>
        <v>31.23</v>
      </c>
      <c r="I199" s="560">
        <f t="shared" si="108"/>
        <v>163.61999999999998</v>
      </c>
    </row>
    <row r="200" spans="1:9" x14ac:dyDescent="0.25">
      <c r="A200" s="433" t="s">
        <v>382</v>
      </c>
      <c r="B200" s="443">
        <v>2</v>
      </c>
      <c r="C200" s="408">
        <f t="shared" si="109"/>
        <v>1.1979999999999999E-2</v>
      </c>
      <c r="D200" s="408">
        <v>670</v>
      </c>
      <c r="E200" s="408">
        <f t="shared" si="106"/>
        <v>8.0266000000000002</v>
      </c>
      <c r="F200" s="784">
        <v>1</v>
      </c>
      <c r="G200" s="408">
        <f t="shared" si="72"/>
        <v>8.0299999999999994</v>
      </c>
      <c r="H200" s="408">
        <f t="shared" si="107"/>
        <v>1.89</v>
      </c>
      <c r="I200" s="560">
        <f t="shared" si="108"/>
        <v>9.92</v>
      </c>
    </row>
    <row r="201" spans="1:9" x14ac:dyDescent="0.25">
      <c r="A201" s="433" t="s">
        <v>382</v>
      </c>
      <c r="B201" s="767">
        <v>10</v>
      </c>
      <c r="C201" s="408">
        <f t="shared" si="109"/>
        <v>5.9880000000000003E-2</v>
      </c>
      <c r="D201" s="408">
        <v>670</v>
      </c>
      <c r="E201" s="408">
        <f t="shared" si="106"/>
        <v>40.119599999999998</v>
      </c>
      <c r="F201" s="784">
        <v>1</v>
      </c>
      <c r="G201" s="408">
        <f t="shared" si="72"/>
        <v>40.119999999999997</v>
      </c>
      <c r="H201" s="408">
        <f t="shared" si="107"/>
        <v>9.4600000000000009</v>
      </c>
      <c r="I201" s="560">
        <f t="shared" si="108"/>
        <v>49.58</v>
      </c>
    </row>
    <row r="202" spans="1:9" x14ac:dyDescent="0.25">
      <c r="A202" s="433" t="s">
        <v>382</v>
      </c>
      <c r="B202" s="767">
        <v>7</v>
      </c>
      <c r="C202" s="408">
        <f t="shared" si="109"/>
        <v>4.1919999999999999E-2</v>
      </c>
      <c r="D202" s="408">
        <v>670</v>
      </c>
      <c r="E202" s="408">
        <f t="shared" si="106"/>
        <v>28.086399999999998</v>
      </c>
      <c r="F202" s="784">
        <v>1</v>
      </c>
      <c r="G202" s="408">
        <f t="shared" si="72"/>
        <v>28.09</v>
      </c>
      <c r="H202" s="408">
        <f t="shared" si="107"/>
        <v>6.63</v>
      </c>
      <c r="I202" s="560">
        <f t="shared" si="108"/>
        <v>34.72</v>
      </c>
    </row>
    <row r="203" spans="1:9" x14ac:dyDescent="0.25">
      <c r="A203" s="433" t="s">
        <v>382</v>
      </c>
      <c r="B203" s="767">
        <v>10</v>
      </c>
      <c r="C203" s="408">
        <f t="shared" si="109"/>
        <v>5.9880000000000003E-2</v>
      </c>
      <c r="D203" s="408">
        <v>670</v>
      </c>
      <c r="E203" s="408">
        <f t="shared" si="106"/>
        <v>40.119599999999998</v>
      </c>
      <c r="F203" s="784">
        <v>1</v>
      </c>
      <c r="G203" s="408">
        <f t="shared" si="72"/>
        <v>40.119999999999997</v>
      </c>
      <c r="H203" s="408">
        <f t="shared" si="107"/>
        <v>9.4600000000000009</v>
      </c>
      <c r="I203" s="560">
        <f t="shared" si="108"/>
        <v>49.58</v>
      </c>
    </row>
    <row r="204" spans="1:9" x14ac:dyDescent="0.25">
      <c r="A204" s="433" t="s">
        <v>234</v>
      </c>
      <c r="B204" s="794">
        <v>83.5</v>
      </c>
      <c r="C204" s="408">
        <f t="shared" si="109"/>
        <v>0.5</v>
      </c>
      <c r="D204" s="408">
        <v>2100</v>
      </c>
      <c r="E204" s="408">
        <f t="shared" si="106"/>
        <v>1050</v>
      </c>
      <c r="F204" s="784">
        <v>0.3</v>
      </c>
      <c r="G204" s="408">
        <f t="shared" si="72"/>
        <v>315</v>
      </c>
      <c r="H204" s="408">
        <f t="shared" si="107"/>
        <v>74.31</v>
      </c>
      <c r="I204" s="560">
        <f t="shared" si="108"/>
        <v>389.31</v>
      </c>
    </row>
    <row r="205" spans="1:9" x14ac:dyDescent="0.25">
      <c r="A205" s="433" t="s">
        <v>389</v>
      </c>
      <c r="B205" s="794">
        <v>71.5</v>
      </c>
      <c r="C205" s="408">
        <f t="shared" si="109"/>
        <v>0.42814000000000002</v>
      </c>
      <c r="D205" s="408">
        <v>3564</v>
      </c>
      <c r="E205" s="408">
        <f t="shared" si="106"/>
        <v>1525.8909600000002</v>
      </c>
      <c r="F205" s="784">
        <v>0.3</v>
      </c>
      <c r="G205" s="408">
        <f t="shared" ref="G205:G208" si="110">ROUND(E205*F205,2)</f>
        <v>457.77</v>
      </c>
      <c r="H205" s="408">
        <f t="shared" si="107"/>
        <v>107.99</v>
      </c>
      <c r="I205" s="560">
        <f t="shared" si="108"/>
        <v>565.76</v>
      </c>
    </row>
    <row r="206" spans="1:9" x14ac:dyDescent="0.25">
      <c r="A206" s="433" t="s">
        <v>390</v>
      </c>
      <c r="B206" s="794">
        <v>83.5</v>
      </c>
      <c r="C206" s="408">
        <f t="shared" si="109"/>
        <v>0.5</v>
      </c>
      <c r="D206" s="408">
        <v>1260</v>
      </c>
      <c r="E206" s="408">
        <f t="shared" si="106"/>
        <v>630</v>
      </c>
      <c r="F206" s="784">
        <v>0.3</v>
      </c>
      <c r="G206" s="408">
        <f t="shared" si="110"/>
        <v>189</v>
      </c>
      <c r="H206" s="408">
        <f t="shared" si="107"/>
        <v>44.59</v>
      </c>
      <c r="I206" s="560">
        <f t="shared" si="108"/>
        <v>233.59</v>
      </c>
    </row>
    <row r="207" spans="1:9" x14ac:dyDescent="0.25">
      <c r="A207" s="433" t="s">
        <v>391</v>
      </c>
      <c r="B207" s="794">
        <v>83.5</v>
      </c>
      <c r="C207" s="408">
        <f t="shared" si="109"/>
        <v>0.5</v>
      </c>
      <c r="D207" s="408">
        <v>1400</v>
      </c>
      <c r="E207" s="408">
        <f t="shared" si="106"/>
        <v>700</v>
      </c>
      <c r="F207" s="784">
        <v>0.3</v>
      </c>
      <c r="G207" s="408">
        <f t="shared" si="110"/>
        <v>210</v>
      </c>
      <c r="H207" s="408">
        <f t="shared" si="107"/>
        <v>49.54</v>
      </c>
      <c r="I207" s="560">
        <f t="shared" si="108"/>
        <v>259.54000000000002</v>
      </c>
    </row>
    <row r="208" spans="1:9" ht="16.5" thickBot="1" x14ac:dyDescent="0.3">
      <c r="A208" s="740" t="s">
        <v>392</v>
      </c>
      <c r="B208" s="795">
        <v>83.5</v>
      </c>
      <c r="C208" s="457">
        <f t="shared" si="109"/>
        <v>0.5</v>
      </c>
      <c r="D208" s="457">
        <v>1717</v>
      </c>
      <c r="E208" s="457">
        <f t="shared" si="106"/>
        <v>858.5</v>
      </c>
      <c r="F208" s="791">
        <v>0.3</v>
      </c>
      <c r="G208" s="457">
        <f t="shared" si="110"/>
        <v>257.55</v>
      </c>
      <c r="H208" s="457">
        <f t="shared" si="107"/>
        <v>60.76</v>
      </c>
      <c r="I208" s="439">
        <f t="shared" si="108"/>
        <v>318.31</v>
      </c>
    </row>
    <row r="210" spans="1:2" ht="16.5" x14ac:dyDescent="0.25">
      <c r="A210" s="1183" t="s">
        <v>2548</v>
      </c>
      <c r="B210" s="1183"/>
    </row>
  </sheetData>
  <mergeCells count="4">
    <mergeCell ref="A2:I2"/>
    <mergeCell ref="A6:A7"/>
    <mergeCell ref="B6:I6"/>
    <mergeCell ref="A210:B210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C966D-C728-47C4-8590-EDDF1EF1C177}">
  <sheetPr>
    <tabColor theme="9" tint="0.59999389629810485"/>
    <pageSetUpPr fitToPage="1"/>
  </sheetPr>
  <dimension ref="A1:Q297"/>
  <sheetViews>
    <sheetView zoomScale="80" zoomScaleNormal="80" workbookViewId="0">
      <selection activeCell="Q1" sqref="Q1"/>
    </sheetView>
  </sheetViews>
  <sheetFormatPr defaultColWidth="9.140625" defaultRowHeight="15.75" x14ac:dyDescent="0.25"/>
  <cols>
    <col min="1" max="1" width="62.42578125" style="350" customWidth="1"/>
    <col min="2" max="2" width="14.85546875" style="350" customWidth="1"/>
    <col min="3" max="3" width="15.42578125" style="350" customWidth="1"/>
    <col min="4" max="4" width="12.42578125" style="350" customWidth="1"/>
    <col min="5" max="5" width="12.5703125" style="350" customWidth="1"/>
    <col min="6" max="6" width="11.5703125" style="350" customWidth="1"/>
    <col min="7" max="9" width="14.5703125" style="350" customWidth="1"/>
    <col min="10" max="10" width="15.140625" style="350" customWidth="1"/>
    <col min="11" max="11" width="13.85546875" style="350" customWidth="1"/>
    <col min="12" max="12" width="12.42578125" style="350" customWidth="1"/>
    <col min="13" max="13" width="12.5703125" style="350" customWidth="1"/>
    <col min="14" max="14" width="12.7109375" style="350" customWidth="1"/>
    <col min="15" max="17" width="14.5703125" style="350" customWidth="1"/>
    <col min="18" max="16384" width="9.140625" style="350"/>
  </cols>
  <sheetData>
    <row r="1" spans="1:17" x14ac:dyDescent="0.25">
      <c r="Q1" s="1160" t="s">
        <v>2818</v>
      </c>
    </row>
    <row r="2" spans="1:17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  <c r="J2" s="1224"/>
      <c r="K2" s="1224"/>
      <c r="L2" s="1224"/>
      <c r="M2" s="1224"/>
      <c r="N2" s="1224"/>
      <c r="O2" s="1224"/>
      <c r="P2" s="1224"/>
      <c r="Q2" s="1224"/>
    </row>
    <row r="3" spans="1:17" x14ac:dyDescent="0.25">
      <c r="D3" s="244"/>
    </row>
    <row r="4" spans="1:17" x14ac:dyDescent="0.25">
      <c r="A4" s="350" t="s">
        <v>2643</v>
      </c>
    </row>
    <row r="5" spans="1:17" ht="16.5" thickBot="1" x14ac:dyDescent="0.3"/>
    <row r="6" spans="1:17" x14ac:dyDescent="0.25">
      <c r="A6" s="1203"/>
      <c r="B6" s="1205" t="s">
        <v>2644</v>
      </c>
      <c r="C6" s="1206"/>
      <c r="D6" s="1206"/>
      <c r="E6" s="1206"/>
      <c r="F6" s="1206"/>
      <c r="G6" s="1206"/>
      <c r="H6" s="1206"/>
      <c r="I6" s="1207"/>
      <c r="J6" s="1205" t="s">
        <v>2645</v>
      </c>
      <c r="K6" s="1206"/>
      <c r="L6" s="1206"/>
      <c r="M6" s="1206"/>
      <c r="N6" s="1206"/>
      <c r="O6" s="1206"/>
      <c r="P6" s="1206"/>
      <c r="Q6" s="1207"/>
    </row>
    <row r="7" spans="1:17" ht="142.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  <c r="J7" s="245" t="s">
        <v>16</v>
      </c>
      <c r="K7" s="246" t="s">
        <v>11</v>
      </c>
      <c r="L7" s="246" t="s">
        <v>12</v>
      </c>
      <c r="M7" s="246" t="s">
        <v>10</v>
      </c>
      <c r="N7" s="246" t="s">
        <v>2</v>
      </c>
      <c r="O7" s="246" t="s">
        <v>3</v>
      </c>
      <c r="P7" s="246" t="s">
        <v>4</v>
      </c>
      <c r="Q7" s="247" t="s">
        <v>5</v>
      </c>
    </row>
    <row r="8" spans="1:17" ht="13.5" customHeight="1" x14ac:dyDescent="0.25">
      <c r="A8" s="281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  <c r="J8" s="245">
        <v>1</v>
      </c>
      <c r="K8" s="246" t="s">
        <v>31</v>
      </c>
      <c r="L8" s="246">
        <v>3</v>
      </c>
      <c r="M8" s="246" t="s">
        <v>13</v>
      </c>
      <c r="N8" s="246">
        <v>5</v>
      </c>
      <c r="O8" s="246" t="s">
        <v>14</v>
      </c>
      <c r="P8" s="246" t="s">
        <v>30</v>
      </c>
      <c r="Q8" s="247" t="s">
        <v>15</v>
      </c>
    </row>
    <row r="9" spans="1:17" s="196" customFormat="1" x14ac:dyDescent="0.25">
      <c r="A9" s="720" t="s">
        <v>0</v>
      </c>
      <c r="B9" s="728">
        <f>B10+B16+B31+B121+B211+B224+B259+B268+B275+B278+B286</f>
        <v>10625.965</v>
      </c>
      <c r="C9" s="705">
        <f t="shared" ref="C9:Q9" si="0">C10+C16+C31+C121+C211+C224+C259+C268+C275+C278+C286</f>
        <v>63.628532934131727</v>
      </c>
      <c r="D9" s="705"/>
      <c r="E9" s="705"/>
      <c r="F9" s="949"/>
      <c r="G9" s="705">
        <f t="shared" si="0"/>
        <v>63966.29</v>
      </c>
      <c r="H9" s="705">
        <f t="shared" si="0"/>
        <v>14958.96</v>
      </c>
      <c r="I9" s="706">
        <f t="shared" si="0"/>
        <v>78925.249999999971</v>
      </c>
      <c r="J9" s="728">
        <f t="shared" si="0"/>
        <v>4006.2959999999998</v>
      </c>
      <c r="K9" s="705">
        <f t="shared" si="0"/>
        <v>23.989796407185633</v>
      </c>
      <c r="L9" s="705"/>
      <c r="M9" s="705"/>
      <c r="N9" s="949"/>
      <c r="O9" s="705">
        <f t="shared" si="0"/>
        <v>13102.380000000001</v>
      </c>
      <c r="P9" s="705">
        <f t="shared" si="0"/>
        <v>3054.059999999999</v>
      </c>
      <c r="Q9" s="706">
        <f t="shared" si="0"/>
        <v>16156.44</v>
      </c>
    </row>
    <row r="10" spans="1:17" s="196" customFormat="1" x14ac:dyDescent="0.25">
      <c r="A10" s="738" t="s">
        <v>456</v>
      </c>
      <c r="B10" s="744">
        <f>B11</f>
        <v>80.5</v>
      </c>
      <c r="C10" s="710">
        <f t="shared" ref="C10:I10" si="1">C11</f>
        <v>0.4820359281437126</v>
      </c>
      <c r="D10" s="710"/>
      <c r="E10" s="710"/>
      <c r="F10" s="742"/>
      <c r="G10" s="710">
        <f t="shared" si="1"/>
        <v>649.56999999999994</v>
      </c>
      <c r="H10" s="710">
        <f t="shared" si="1"/>
        <v>153.24</v>
      </c>
      <c r="I10" s="712">
        <f t="shared" si="1"/>
        <v>802.81</v>
      </c>
      <c r="J10" s="744"/>
      <c r="K10" s="710"/>
      <c r="L10" s="710"/>
      <c r="M10" s="710"/>
      <c r="N10" s="710"/>
      <c r="O10" s="710"/>
      <c r="P10" s="710"/>
      <c r="Q10" s="712"/>
    </row>
    <row r="11" spans="1:17" ht="31.5" x14ac:dyDescent="0.25">
      <c r="A11" s="432" t="s">
        <v>7</v>
      </c>
      <c r="B11" s="442">
        <f>SUM(B12:B15)</f>
        <v>80.5</v>
      </c>
      <c r="C11" s="453">
        <f t="shared" ref="C11:I11" si="2">SUM(C12:C15)</f>
        <v>0.4820359281437126</v>
      </c>
      <c r="D11" s="453"/>
      <c r="E11" s="453"/>
      <c r="F11" s="416"/>
      <c r="G11" s="453">
        <f t="shared" si="2"/>
        <v>649.56999999999994</v>
      </c>
      <c r="H11" s="453">
        <f t="shared" si="2"/>
        <v>153.24</v>
      </c>
      <c r="I11" s="459">
        <f t="shared" si="2"/>
        <v>802.81</v>
      </c>
      <c r="J11" s="442"/>
      <c r="K11" s="412"/>
      <c r="L11" s="412"/>
      <c r="M11" s="412"/>
      <c r="N11" s="734"/>
      <c r="O11" s="412"/>
      <c r="P11" s="412"/>
      <c r="Q11" s="414"/>
    </row>
    <row r="12" spans="1:17" x14ac:dyDescent="0.25">
      <c r="A12" s="376" t="s">
        <v>457</v>
      </c>
      <c r="B12" s="444">
        <v>21.5</v>
      </c>
      <c r="C12" s="395">
        <f>B12/167</f>
        <v>0.12874251497005987</v>
      </c>
      <c r="D12" s="395">
        <v>1311</v>
      </c>
      <c r="E12" s="395">
        <f>C12*D12</f>
        <v>168.78143712574848</v>
      </c>
      <c r="F12" s="404">
        <v>1</v>
      </c>
      <c r="G12" s="395">
        <f>ROUND(F12*E12,2)</f>
        <v>168.78</v>
      </c>
      <c r="H12" s="395">
        <f>ROUND(G12*0.2359,2)</f>
        <v>39.82</v>
      </c>
      <c r="I12" s="403">
        <f>G12+H12</f>
        <v>208.6</v>
      </c>
      <c r="J12" s="444"/>
      <c r="K12" s="395"/>
      <c r="L12" s="395"/>
      <c r="M12" s="395"/>
      <c r="N12" s="404"/>
      <c r="O12" s="395"/>
      <c r="P12" s="395"/>
      <c r="Q12" s="403"/>
    </row>
    <row r="13" spans="1:17" x14ac:dyDescent="0.25">
      <c r="A13" s="376" t="s">
        <v>457</v>
      </c>
      <c r="B13" s="444">
        <v>23</v>
      </c>
      <c r="C13" s="395">
        <f t="shared" ref="C13:C15" si="3">B13/167</f>
        <v>0.1377245508982036</v>
      </c>
      <c r="D13" s="395">
        <v>1317.56</v>
      </c>
      <c r="E13" s="395">
        <f t="shared" ref="E13:E15" si="4">C13*D13</f>
        <v>181.46035928143712</v>
      </c>
      <c r="F13" s="404">
        <v>1</v>
      </c>
      <c r="G13" s="395">
        <f t="shared" ref="G13:G15" si="5">ROUND(F13*E13,2)</f>
        <v>181.46</v>
      </c>
      <c r="H13" s="395">
        <f t="shared" ref="H13:H42" si="6">ROUND(G13*0.2359,2)</f>
        <v>42.81</v>
      </c>
      <c r="I13" s="403">
        <f t="shared" ref="I13:I15" si="7">G13+H13</f>
        <v>224.27</v>
      </c>
      <c r="J13" s="444"/>
      <c r="K13" s="395"/>
      <c r="L13" s="395"/>
      <c r="M13" s="395"/>
      <c r="N13" s="404"/>
      <c r="O13" s="395"/>
      <c r="P13" s="395"/>
      <c r="Q13" s="403"/>
    </row>
    <row r="14" spans="1:17" x14ac:dyDescent="0.25">
      <c r="A14" s="376" t="s">
        <v>457</v>
      </c>
      <c r="B14" s="444">
        <v>16</v>
      </c>
      <c r="C14" s="395">
        <f t="shared" si="3"/>
        <v>9.580838323353294E-2</v>
      </c>
      <c r="D14" s="395">
        <v>1477.35</v>
      </c>
      <c r="E14" s="395">
        <f t="shared" si="4"/>
        <v>141.54251497005987</v>
      </c>
      <c r="F14" s="404">
        <v>1</v>
      </c>
      <c r="G14" s="395">
        <f t="shared" si="5"/>
        <v>141.54</v>
      </c>
      <c r="H14" s="395">
        <f t="shared" si="6"/>
        <v>33.39</v>
      </c>
      <c r="I14" s="403">
        <f t="shared" si="7"/>
        <v>174.93</v>
      </c>
      <c r="J14" s="444"/>
      <c r="K14" s="395"/>
      <c r="L14" s="395"/>
      <c r="M14" s="395"/>
      <c r="N14" s="404"/>
      <c r="O14" s="395"/>
      <c r="P14" s="395"/>
      <c r="Q14" s="403"/>
    </row>
    <row r="15" spans="1:17" x14ac:dyDescent="0.25">
      <c r="A15" s="376" t="s">
        <v>457</v>
      </c>
      <c r="B15" s="444">
        <v>20</v>
      </c>
      <c r="C15" s="395">
        <f t="shared" si="3"/>
        <v>0.11976047904191617</v>
      </c>
      <c r="D15" s="395">
        <v>1317.56</v>
      </c>
      <c r="E15" s="395">
        <f t="shared" si="4"/>
        <v>157.79161676646706</v>
      </c>
      <c r="F15" s="404">
        <v>1</v>
      </c>
      <c r="G15" s="395">
        <f t="shared" si="5"/>
        <v>157.79</v>
      </c>
      <c r="H15" s="395">
        <f t="shared" si="6"/>
        <v>37.22</v>
      </c>
      <c r="I15" s="403">
        <f t="shared" si="7"/>
        <v>195.01</v>
      </c>
      <c r="J15" s="444"/>
      <c r="K15" s="395"/>
      <c r="L15" s="395"/>
      <c r="M15" s="395"/>
      <c r="N15" s="404"/>
      <c r="O15" s="395"/>
      <c r="P15" s="395"/>
      <c r="Q15" s="403"/>
    </row>
    <row r="16" spans="1:17" s="196" customFormat="1" x14ac:dyDescent="0.25">
      <c r="A16" s="738" t="s">
        <v>458</v>
      </c>
      <c r="B16" s="744">
        <f>B17+B21</f>
        <v>425</v>
      </c>
      <c r="C16" s="710">
        <f t="shared" ref="C16:Q16" si="8">C17+C21</f>
        <v>2.5449101796407185</v>
      </c>
      <c r="D16" s="710"/>
      <c r="E16" s="710"/>
      <c r="F16" s="742"/>
      <c r="G16" s="710">
        <f t="shared" si="8"/>
        <v>3251.9900000000007</v>
      </c>
      <c r="H16" s="710">
        <f t="shared" si="8"/>
        <v>739.43999999999994</v>
      </c>
      <c r="I16" s="712">
        <f t="shared" si="8"/>
        <v>3991.4300000000003</v>
      </c>
      <c r="J16" s="744">
        <f t="shared" si="8"/>
        <v>321</v>
      </c>
      <c r="K16" s="710">
        <f t="shared" si="8"/>
        <v>1.9221556886227544</v>
      </c>
      <c r="L16" s="710"/>
      <c r="M16" s="710"/>
      <c r="N16" s="742"/>
      <c r="O16" s="710">
        <f t="shared" si="8"/>
        <v>1208.74</v>
      </c>
      <c r="P16" s="710">
        <f t="shared" si="8"/>
        <v>268.02</v>
      </c>
      <c r="Q16" s="712">
        <f t="shared" si="8"/>
        <v>1476.7600000000002</v>
      </c>
    </row>
    <row r="17" spans="1:17" ht="31.5" x14ac:dyDescent="0.25">
      <c r="A17" s="432" t="s">
        <v>9</v>
      </c>
      <c r="B17" s="442">
        <f>SUM(B18:B20)</f>
        <v>13</v>
      </c>
      <c r="C17" s="453">
        <f t="shared" ref="C17:I17" si="9">SUM(C18:C20)</f>
        <v>7.7844311377245512E-2</v>
      </c>
      <c r="D17" s="453"/>
      <c r="E17" s="453"/>
      <c r="F17" s="416"/>
      <c r="G17" s="453">
        <f t="shared" si="9"/>
        <v>164.76000000000002</v>
      </c>
      <c r="H17" s="453">
        <f t="shared" si="9"/>
        <v>38.540000000000006</v>
      </c>
      <c r="I17" s="459">
        <f t="shared" si="9"/>
        <v>203.3</v>
      </c>
      <c r="J17" s="442"/>
      <c r="K17" s="412"/>
      <c r="L17" s="412"/>
      <c r="M17" s="412"/>
      <c r="N17" s="734"/>
      <c r="O17" s="412"/>
      <c r="P17" s="412"/>
      <c r="Q17" s="414"/>
    </row>
    <row r="18" spans="1:17" x14ac:dyDescent="0.25">
      <c r="A18" s="433" t="s">
        <v>459</v>
      </c>
      <c r="B18" s="443">
        <v>3</v>
      </c>
      <c r="C18" s="399">
        <f>B18/167</f>
        <v>1.7964071856287425E-2</v>
      </c>
      <c r="D18" s="399">
        <v>2786.59</v>
      </c>
      <c r="E18" s="399">
        <f>D18*C18</f>
        <v>50.058502994011974</v>
      </c>
      <c r="F18" s="400">
        <v>1</v>
      </c>
      <c r="G18" s="399">
        <f>ROUND(F18*E18,2)</f>
        <v>50.06</v>
      </c>
      <c r="H18" s="395">
        <f t="shared" si="6"/>
        <v>11.81</v>
      </c>
      <c r="I18" s="401">
        <f>H18+G18</f>
        <v>61.870000000000005</v>
      </c>
      <c r="J18" s="443"/>
      <c r="K18" s="399"/>
      <c r="L18" s="399"/>
      <c r="M18" s="399"/>
      <c r="N18" s="924"/>
      <c r="O18" s="399"/>
      <c r="P18" s="399"/>
      <c r="Q18" s="401"/>
    </row>
    <row r="19" spans="1:17" x14ac:dyDescent="0.25">
      <c r="A19" s="433" t="s">
        <v>459</v>
      </c>
      <c r="B19" s="443">
        <v>9</v>
      </c>
      <c r="C19" s="399">
        <f t="shared" ref="C19:C20" si="10">B19/167</f>
        <v>5.3892215568862277E-2</v>
      </c>
      <c r="D19" s="399">
        <v>1915.53</v>
      </c>
      <c r="E19" s="399">
        <f t="shared" ref="E19:E20" si="11">D19*C19</f>
        <v>103.23215568862275</v>
      </c>
      <c r="F19" s="400">
        <v>1</v>
      </c>
      <c r="G19" s="399">
        <f t="shared" ref="G19:G20" si="12">ROUND(F19*E19,2)</f>
        <v>103.23</v>
      </c>
      <c r="H19" s="395">
        <f t="shared" si="6"/>
        <v>24.35</v>
      </c>
      <c r="I19" s="401">
        <f t="shared" ref="I19:I20" si="13">H19+G19</f>
        <v>127.58000000000001</v>
      </c>
      <c r="J19" s="443"/>
      <c r="K19" s="399"/>
      <c r="L19" s="399"/>
      <c r="M19" s="399"/>
      <c r="N19" s="924"/>
      <c r="O19" s="399"/>
      <c r="P19" s="399"/>
      <c r="Q19" s="401"/>
    </row>
    <row r="20" spans="1:17" x14ac:dyDescent="0.25">
      <c r="A20" s="433" t="s">
        <v>459</v>
      </c>
      <c r="B20" s="443">
        <v>1</v>
      </c>
      <c r="C20" s="399">
        <f t="shared" si="10"/>
        <v>5.9880239520958087E-3</v>
      </c>
      <c r="D20" s="399">
        <v>1915.53</v>
      </c>
      <c r="E20" s="399">
        <f t="shared" si="11"/>
        <v>11.470239520958085</v>
      </c>
      <c r="F20" s="400">
        <v>1</v>
      </c>
      <c r="G20" s="399">
        <f t="shared" si="12"/>
        <v>11.47</v>
      </c>
      <c r="H20" s="428">
        <f>ROUND(G20*0.2077,2)</f>
        <v>2.38</v>
      </c>
      <c r="I20" s="401">
        <f t="shared" si="13"/>
        <v>13.850000000000001</v>
      </c>
      <c r="J20" s="443"/>
      <c r="K20" s="399"/>
      <c r="L20" s="399"/>
      <c r="M20" s="399"/>
      <c r="N20" s="924"/>
      <c r="O20" s="399"/>
      <c r="P20" s="399"/>
      <c r="Q20" s="401"/>
    </row>
    <row r="21" spans="1:17" ht="31.5" x14ac:dyDescent="0.25">
      <c r="A21" s="432" t="s">
        <v>7</v>
      </c>
      <c r="B21" s="442">
        <f>SUM(B22:B30)</f>
        <v>412</v>
      </c>
      <c r="C21" s="453">
        <f>SUM(C22:C30)</f>
        <v>2.467065868263473</v>
      </c>
      <c r="D21" s="453"/>
      <c r="E21" s="453"/>
      <c r="F21" s="416"/>
      <c r="G21" s="453">
        <f>SUM(G22:G30)</f>
        <v>3087.2300000000005</v>
      </c>
      <c r="H21" s="453">
        <f>SUM(H22:H30)</f>
        <v>700.9</v>
      </c>
      <c r="I21" s="459">
        <f>SUM(I22:I30)</f>
        <v>3788.13</v>
      </c>
      <c r="J21" s="442">
        <f t="shared" ref="J21:Q21" si="14">SUM(J22:J30)</f>
        <v>321</v>
      </c>
      <c r="K21" s="453">
        <f t="shared" si="14"/>
        <v>1.9221556886227544</v>
      </c>
      <c r="L21" s="453"/>
      <c r="M21" s="453"/>
      <c r="N21" s="416"/>
      <c r="O21" s="453">
        <f t="shared" si="14"/>
        <v>1208.74</v>
      </c>
      <c r="P21" s="453">
        <f t="shared" si="14"/>
        <v>268.02</v>
      </c>
      <c r="Q21" s="459">
        <f t="shared" si="14"/>
        <v>1476.7600000000002</v>
      </c>
    </row>
    <row r="22" spans="1:17" x14ac:dyDescent="0.25">
      <c r="A22" s="376" t="s">
        <v>460</v>
      </c>
      <c r="B22" s="444">
        <v>48</v>
      </c>
      <c r="C22" s="395">
        <f t="shared" ref="C22:C30" si="15">B22/167</f>
        <v>0.28742514970059879</v>
      </c>
      <c r="D22" s="395">
        <v>1266.9000000000001</v>
      </c>
      <c r="E22" s="395">
        <f>D22*C22</f>
        <v>364.13892215568865</v>
      </c>
      <c r="F22" s="404">
        <v>1</v>
      </c>
      <c r="G22" s="395">
        <f>ROUND(F22*E22,2)</f>
        <v>364.14</v>
      </c>
      <c r="H22" s="428">
        <f>ROUND(G22*0.2077,2)</f>
        <v>75.63</v>
      </c>
      <c r="I22" s="403">
        <f>H22+G22</f>
        <v>439.77</v>
      </c>
      <c r="J22" s="444">
        <v>32</v>
      </c>
      <c r="K22" s="395">
        <f t="shared" ref="K22:K30" si="16">J22/167</f>
        <v>0.19161676646706588</v>
      </c>
      <c r="L22" s="395">
        <v>1266.9000000000001</v>
      </c>
      <c r="M22" s="395">
        <f>L22*K22</f>
        <v>242.75928143712579</v>
      </c>
      <c r="N22" s="404">
        <v>0.5</v>
      </c>
      <c r="O22" s="395">
        <f>ROUND(N22*M22,2)</f>
        <v>121.38</v>
      </c>
      <c r="P22" s="428">
        <f>ROUND(O22*0.2077,2)</f>
        <v>25.21</v>
      </c>
      <c r="Q22" s="403">
        <f>P22+O22</f>
        <v>146.59</v>
      </c>
    </row>
    <row r="23" spans="1:17" x14ac:dyDescent="0.25">
      <c r="A23" s="376" t="s">
        <v>460</v>
      </c>
      <c r="B23" s="444">
        <v>40</v>
      </c>
      <c r="C23" s="395">
        <f t="shared" si="15"/>
        <v>0.23952095808383234</v>
      </c>
      <c r="D23" s="395">
        <v>1266.9000000000001</v>
      </c>
      <c r="E23" s="395">
        <f t="shared" ref="E23:E30" si="17">D23*C23</f>
        <v>303.44910179640721</v>
      </c>
      <c r="F23" s="404">
        <v>1</v>
      </c>
      <c r="G23" s="395">
        <f t="shared" ref="G23:G30" si="18">ROUND(F23*E23,2)</f>
        <v>303.45</v>
      </c>
      <c r="H23" s="395">
        <f t="shared" si="6"/>
        <v>71.58</v>
      </c>
      <c r="I23" s="403">
        <f t="shared" ref="I23:I30" si="19">H23+G23</f>
        <v>375.03</v>
      </c>
      <c r="J23" s="444">
        <v>49</v>
      </c>
      <c r="K23" s="395">
        <f t="shared" si="16"/>
        <v>0.29341317365269459</v>
      </c>
      <c r="L23" s="395">
        <v>1266.9000000000001</v>
      </c>
      <c r="M23" s="395">
        <f t="shared" ref="M23:M30" si="20">L23*K23</f>
        <v>371.72514970059882</v>
      </c>
      <c r="N23" s="404">
        <v>0.5</v>
      </c>
      <c r="O23" s="395">
        <f t="shared" ref="O23:O30" si="21">ROUND(N23*M23,2)</f>
        <v>185.86</v>
      </c>
      <c r="P23" s="395">
        <f>ROUND(O23*0.2359,2)</f>
        <v>43.84</v>
      </c>
      <c r="Q23" s="403">
        <f t="shared" ref="Q23:Q30" si="22">P23+O23</f>
        <v>229.70000000000002</v>
      </c>
    </row>
    <row r="24" spans="1:17" x14ac:dyDescent="0.25">
      <c r="A24" s="376" t="s">
        <v>460</v>
      </c>
      <c r="B24" s="444">
        <v>36</v>
      </c>
      <c r="C24" s="395">
        <f t="shared" si="15"/>
        <v>0.21556886227544911</v>
      </c>
      <c r="D24" s="395">
        <v>1266.9000000000001</v>
      </c>
      <c r="E24" s="395">
        <f t="shared" si="17"/>
        <v>273.10419161676651</v>
      </c>
      <c r="F24" s="404">
        <v>1</v>
      </c>
      <c r="G24" s="395">
        <f t="shared" si="18"/>
        <v>273.10000000000002</v>
      </c>
      <c r="H24" s="395">
        <f t="shared" si="6"/>
        <v>64.42</v>
      </c>
      <c r="I24" s="403">
        <f t="shared" si="19"/>
        <v>337.52000000000004</v>
      </c>
      <c r="J24" s="444">
        <v>16</v>
      </c>
      <c r="K24" s="395">
        <f t="shared" si="16"/>
        <v>9.580838323353294E-2</v>
      </c>
      <c r="L24" s="395">
        <v>1266.9000000000001</v>
      </c>
      <c r="M24" s="395">
        <f t="shared" si="20"/>
        <v>121.3796407185629</v>
      </c>
      <c r="N24" s="404">
        <v>0.5</v>
      </c>
      <c r="O24" s="395">
        <f t="shared" si="21"/>
        <v>60.69</v>
      </c>
      <c r="P24" s="395">
        <f t="shared" ref="P24:P30" si="23">ROUND(O24*0.2359,2)</f>
        <v>14.32</v>
      </c>
      <c r="Q24" s="403">
        <f t="shared" si="22"/>
        <v>75.009999999999991</v>
      </c>
    </row>
    <row r="25" spans="1:17" x14ac:dyDescent="0.25">
      <c r="A25" s="376" t="s">
        <v>460</v>
      </c>
      <c r="B25" s="444"/>
      <c r="C25" s="395"/>
      <c r="D25" s="395"/>
      <c r="E25" s="395"/>
      <c r="F25" s="404"/>
      <c r="G25" s="395"/>
      <c r="H25" s="395"/>
      <c r="I25" s="403"/>
      <c r="J25" s="444">
        <v>72</v>
      </c>
      <c r="K25" s="395">
        <f t="shared" si="16"/>
        <v>0.43113772455089822</v>
      </c>
      <c r="L25" s="395">
        <v>1266.9000000000001</v>
      </c>
      <c r="M25" s="395">
        <f t="shared" si="20"/>
        <v>546.20838323353303</v>
      </c>
      <c r="N25" s="404">
        <v>0.5</v>
      </c>
      <c r="O25" s="395">
        <f t="shared" si="21"/>
        <v>273.10000000000002</v>
      </c>
      <c r="P25" s="428">
        <f>ROUND(O25*0.2077,2)</f>
        <v>56.72</v>
      </c>
      <c r="Q25" s="403">
        <f t="shared" si="22"/>
        <v>329.82000000000005</v>
      </c>
    </row>
    <row r="26" spans="1:17" x14ac:dyDescent="0.25">
      <c r="A26" s="376" t="s">
        <v>460</v>
      </c>
      <c r="B26" s="444">
        <v>72</v>
      </c>
      <c r="C26" s="395">
        <f t="shared" si="15"/>
        <v>0.43113772455089822</v>
      </c>
      <c r="D26" s="395">
        <v>1266.9000000000001</v>
      </c>
      <c r="E26" s="395">
        <f t="shared" si="17"/>
        <v>546.20838323353303</v>
      </c>
      <c r="F26" s="404">
        <v>1</v>
      </c>
      <c r="G26" s="395">
        <f t="shared" si="18"/>
        <v>546.21</v>
      </c>
      <c r="H26" s="428">
        <f>ROUND(G26*0.2077,2)</f>
        <v>113.45</v>
      </c>
      <c r="I26" s="403">
        <f t="shared" si="19"/>
        <v>659.66000000000008</v>
      </c>
      <c r="J26" s="444">
        <v>56</v>
      </c>
      <c r="K26" s="395">
        <f t="shared" si="16"/>
        <v>0.33532934131736525</v>
      </c>
      <c r="L26" s="395">
        <v>1266.9000000000001</v>
      </c>
      <c r="M26" s="395">
        <f t="shared" si="20"/>
        <v>424.82874251497009</v>
      </c>
      <c r="N26" s="404">
        <v>0.5</v>
      </c>
      <c r="O26" s="395">
        <f t="shared" si="21"/>
        <v>212.41</v>
      </c>
      <c r="P26" s="428">
        <f>ROUND(O26*0.2077,2)</f>
        <v>44.12</v>
      </c>
      <c r="Q26" s="403">
        <f t="shared" si="22"/>
        <v>256.52999999999997</v>
      </c>
    </row>
    <row r="27" spans="1:17" x14ac:dyDescent="0.25">
      <c r="A27" s="376" t="s">
        <v>460</v>
      </c>
      <c r="B27" s="444">
        <v>48</v>
      </c>
      <c r="C27" s="395">
        <f t="shared" si="15"/>
        <v>0.28742514970059879</v>
      </c>
      <c r="D27" s="395">
        <v>1236.1500000000001</v>
      </c>
      <c r="E27" s="395">
        <f t="shared" si="17"/>
        <v>355.3005988023952</v>
      </c>
      <c r="F27" s="404">
        <v>1</v>
      </c>
      <c r="G27" s="395">
        <f t="shared" si="18"/>
        <v>355.3</v>
      </c>
      <c r="H27" s="395">
        <f t="shared" si="6"/>
        <v>83.82</v>
      </c>
      <c r="I27" s="403">
        <f t="shared" si="19"/>
        <v>439.12</v>
      </c>
      <c r="J27" s="444">
        <v>24</v>
      </c>
      <c r="K27" s="395">
        <f t="shared" si="16"/>
        <v>0.1437125748502994</v>
      </c>
      <c r="L27" s="395">
        <v>1236.1500000000001</v>
      </c>
      <c r="M27" s="395">
        <f t="shared" si="20"/>
        <v>177.6502994011976</v>
      </c>
      <c r="N27" s="404">
        <v>0.5</v>
      </c>
      <c r="O27" s="395">
        <f t="shared" si="21"/>
        <v>88.83</v>
      </c>
      <c r="P27" s="395">
        <f t="shared" si="23"/>
        <v>20.95</v>
      </c>
      <c r="Q27" s="403">
        <f t="shared" si="22"/>
        <v>109.78</v>
      </c>
    </row>
    <row r="28" spans="1:17" x14ac:dyDescent="0.25">
      <c r="A28" s="376" t="s">
        <v>461</v>
      </c>
      <c r="B28" s="444">
        <v>56</v>
      </c>
      <c r="C28" s="395">
        <f t="shared" si="15"/>
        <v>0.33532934131736525</v>
      </c>
      <c r="D28" s="395">
        <v>1236.1500000000001</v>
      </c>
      <c r="E28" s="395">
        <f t="shared" si="17"/>
        <v>414.5173652694611</v>
      </c>
      <c r="F28" s="404">
        <v>1</v>
      </c>
      <c r="G28" s="395">
        <f t="shared" si="18"/>
        <v>414.52</v>
      </c>
      <c r="H28" s="395">
        <f t="shared" si="6"/>
        <v>97.79</v>
      </c>
      <c r="I28" s="403">
        <f t="shared" si="19"/>
        <v>512.30999999999995</v>
      </c>
      <c r="J28" s="444">
        <v>32</v>
      </c>
      <c r="K28" s="395">
        <f t="shared" si="16"/>
        <v>0.19161676646706588</v>
      </c>
      <c r="L28" s="395">
        <v>1236.1500000000001</v>
      </c>
      <c r="M28" s="395">
        <f t="shared" si="20"/>
        <v>236.8670658682635</v>
      </c>
      <c r="N28" s="404">
        <v>0.5</v>
      </c>
      <c r="O28" s="395">
        <f t="shared" si="21"/>
        <v>118.43</v>
      </c>
      <c r="P28" s="395">
        <f t="shared" si="23"/>
        <v>27.94</v>
      </c>
      <c r="Q28" s="403">
        <f t="shared" si="22"/>
        <v>146.37</v>
      </c>
    </row>
    <row r="29" spans="1:17" x14ac:dyDescent="0.25">
      <c r="A29" s="376" t="s">
        <v>460</v>
      </c>
      <c r="B29" s="444">
        <v>8</v>
      </c>
      <c r="C29" s="395">
        <f t="shared" si="15"/>
        <v>4.790419161676647E-2</v>
      </c>
      <c r="D29" s="395">
        <v>1266.9000000000001</v>
      </c>
      <c r="E29" s="395">
        <f t="shared" si="17"/>
        <v>60.689820359281448</v>
      </c>
      <c r="F29" s="404">
        <v>1</v>
      </c>
      <c r="G29" s="395">
        <f t="shared" si="18"/>
        <v>60.69</v>
      </c>
      <c r="H29" s="428">
        <f>ROUND(G29*0.2077,2)</f>
        <v>12.61</v>
      </c>
      <c r="I29" s="403">
        <f t="shared" si="19"/>
        <v>73.3</v>
      </c>
      <c r="J29" s="444"/>
      <c r="K29" s="395"/>
      <c r="L29" s="395"/>
      <c r="M29" s="395"/>
      <c r="N29" s="404"/>
      <c r="O29" s="395"/>
      <c r="P29" s="395"/>
      <c r="Q29" s="403"/>
    </row>
    <row r="30" spans="1:17" x14ac:dyDescent="0.25">
      <c r="A30" s="376" t="s">
        <v>460</v>
      </c>
      <c r="B30" s="444">
        <v>104</v>
      </c>
      <c r="C30" s="395">
        <f t="shared" si="15"/>
        <v>0.6227544910179641</v>
      </c>
      <c r="D30" s="395">
        <v>1236.1500000000001</v>
      </c>
      <c r="E30" s="395">
        <f t="shared" si="17"/>
        <v>769.81796407185641</v>
      </c>
      <c r="F30" s="404">
        <v>1</v>
      </c>
      <c r="G30" s="395">
        <f t="shared" si="18"/>
        <v>769.82</v>
      </c>
      <c r="H30" s="395">
        <f t="shared" si="6"/>
        <v>181.6</v>
      </c>
      <c r="I30" s="403">
        <f t="shared" si="19"/>
        <v>951.42000000000007</v>
      </c>
      <c r="J30" s="444">
        <v>40</v>
      </c>
      <c r="K30" s="395">
        <f t="shared" si="16"/>
        <v>0.23952095808383234</v>
      </c>
      <c r="L30" s="395">
        <v>1236.1500000000001</v>
      </c>
      <c r="M30" s="395">
        <f t="shared" si="20"/>
        <v>296.08383233532936</v>
      </c>
      <c r="N30" s="404">
        <v>0.5</v>
      </c>
      <c r="O30" s="395">
        <f t="shared" si="21"/>
        <v>148.04</v>
      </c>
      <c r="P30" s="395">
        <f t="shared" si="23"/>
        <v>34.92</v>
      </c>
      <c r="Q30" s="403">
        <f t="shared" si="22"/>
        <v>182.95999999999998</v>
      </c>
    </row>
    <row r="31" spans="1:17" s="196" customFormat="1" x14ac:dyDescent="0.25">
      <c r="A31" s="738" t="s">
        <v>463</v>
      </c>
      <c r="B31" s="744">
        <f>B32+B59+B94+B108</f>
        <v>3776.34</v>
      </c>
      <c r="C31" s="710">
        <f t="shared" ref="C31:Q31" si="24">C32+C59+C94+C108</f>
        <v>22.612814371257485</v>
      </c>
      <c r="D31" s="710"/>
      <c r="E31" s="710"/>
      <c r="F31" s="742"/>
      <c r="G31" s="710">
        <f t="shared" si="24"/>
        <v>21503.699999999997</v>
      </c>
      <c r="H31" s="710">
        <f t="shared" si="24"/>
        <v>5016.9500000000007</v>
      </c>
      <c r="I31" s="712">
        <f t="shared" si="24"/>
        <v>26520.65</v>
      </c>
      <c r="J31" s="744">
        <f t="shared" si="24"/>
        <v>254</v>
      </c>
      <c r="K31" s="710">
        <f t="shared" si="24"/>
        <v>1.5209580838323356</v>
      </c>
      <c r="L31" s="710"/>
      <c r="M31" s="710"/>
      <c r="N31" s="742"/>
      <c r="O31" s="710">
        <f t="shared" si="24"/>
        <v>366.90999999999997</v>
      </c>
      <c r="P31" s="710">
        <f t="shared" si="24"/>
        <v>84.53</v>
      </c>
      <c r="Q31" s="712">
        <f t="shared" si="24"/>
        <v>451.44</v>
      </c>
    </row>
    <row r="32" spans="1:17" ht="31.5" x14ac:dyDescent="0.25">
      <c r="A32" s="432" t="s">
        <v>9</v>
      </c>
      <c r="B32" s="442">
        <f>SUM(B33:B58)</f>
        <v>752</v>
      </c>
      <c r="C32" s="453">
        <f t="shared" ref="C32:I32" si="25">SUM(C33:C58)</f>
        <v>4.5029940119760479</v>
      </c>
      <c r="D32" s="453"/>
      <c r="E32" s="453"/>
      <c r="F32" s="416"/>
      <c r="G32" s="453">
        <f t="shared" si="25"/>
        <v>6399.96</v>
      </c>
      <c r="H32" s="453">
        <f t="shared" si="25"/>
        <v>1509.7800000000002</v>
      </c>
      <c r="I32" s="459">
        <f t="shared" si="25"/>
        <v>7909.74</v>
      </c>
      <c r="J32" s="442"/>
      <c r="K32" s="453"/>
      <c r="L32" s="453"/>
      <c r="M32" s="453"/>
      <c r="N32" s="416"/>
      <c r="O32" s="453"/>
      <c r="P32" s="453"/>
      <c r="Q32" s="459"/>
    </row>
    <row r="33" spans="1:17" s="196" customFormat="1" x14ac:dyDescent="0.25">
      <c r="A33" s="376" t="s">
        <v>464</v>
      </c>
      <c r="B33" s="444">
        <v>16</v>
      </c>
      <c r="C33" s="395">
        <f>B33/167</f>
        <v>9.580838323353294E-2</v>
      </c>
      <c r="D33" s="395">
        <v>1496.45</v>
      </c>
      <c r="E33" s="395">
        <f>D33*C33</f>
        <v>143.37245508982036</v>
      </c>
      <c r="F33" s="404">
        <v>1</v>
      </c>
      <c r="G33" s="395">
        <f>ROUND(F33*E33,2)</f>
        <v>143.37</v>
      </c>
      <c r="H33" s="395">
        <f t="shared" si="6"/>
        <v>33.82</v>
      </c>
      <c r="I33" s="403">
        <f>G33+H33</f>
        <v>177.19</v>
      </c>
      <c r="J33" s="444"/>
      <c r="K33" s="395"/>
      <c r="L33" s="395"/>
      <c r="M33" s="395"/>
      <c r="N33" s="404"/>
      <c r="O33" s="395"/>
      <c r="P33" s="395"/>
      <c r="Q33" s="403"/>
    </row>
    <row r="34" spans="1:17" s="196" customFormat="1" x14ac:dyDescent="0.25">
      <c r="A34" s="376" t="s">
        <v>464</v>
      </c>
      <c r="B34" s="444">
        <v>24</v>
      </c>
      <c r="C34" s="395">
        <f t="shared" ref="C34:C58" si="26">B34/167</f>
        <v>0.1437125748502994</v>
      </c>
      <c r="D34" s="395">
        <v>1503.89</v>
      </c>
      <c r="E34" s="395">
        <f t="shared" ref="E34:E58" si="27">D34*C34</f>
        <v>216.12790419161678</v>
      </c>
      <c r="F34" s="404">
        <v>1</v>
      </c>
      <c r="G34" s="395">
        <f t="shared" ref="G34:G58" si="28">ROUND(F34*E34,2)</f>
        <v>216.13</v>
      </c>
      <c r="H34" s="395">
        <f t="shared" si="6"/>
        <v>50.99</v>
      </c>
      <c r="I34" s="403">
        <f t="shared" ref="I34:I58" si="29">G34+H34</f>
        <v>267.12</v>
      </c>
      <c r="J34" s="444"/>
      <c r="K34" s="395"/>
      <c r="L34" s="395"/>
      <c r="M34" s="395"/>
      <c r="N34" s="404"/>
      <c r="O34" s="395"/>
      <c r="P34" s="395"/>
      <c r="Q34" s="403"/>
    </row>
    <row r="35" spans="1:17" s="196" customFormat="1" x14ac:dyDescent="0.25">
      <c r="A35" s="376" t="s">
        <v>465</v>
      </c>
      <c r="B35" s="444">
        <v>32</v>
      </c>
      <c r="C35" s="395">
        <f t="shared" si="26"/>
        <v>0.19161676646706588</v>
      </c>
      <c r="D35" s="395">
        <v>1317.56</v>
      </c>
      <c r="E35" s="395">
        <f t="shared" si="27"/>
        <v>252.46658682634731</v>
      </c>
      <c r="F35" s="404">
        <v>1</v>
      </c>
      <c r="G35" s="395">
        <f t="shared" si="28"/>
        <v>252.47</v>
      </c>
      <c r="H35" s="395">
        <f t="shared" si="6"/>
        <v>59.56</v>
      </c>
      <c r="I35" s="403">
        <f t="shared" si="29"/>
        <v>312.02999999999997</v>
      </c>
      <c r="J35" s="444"/>
      <c r="K35" s="395"/>
      <c r="L35" s="395"/>
      <c r="M35" s="395"/>
      <c r="N35" s="404"/>
      <c r="O35" s="395"/>
      <c r="P35" s="395"/>
      <c r="Q35" s="403"/>
    </row>
    <row r="36" spans="1:17" s="196" customFormat="1" x14ac:dyDescent="0.25">
      <c r="A36" s="376" t="s">
        <v>464</v>
      </c>
      <c r="B36" s="444">
        <v>24</v>
      </c>
      <c r="C36" s="395">
        <f t="shared" si="26"/>
        <v>0.1437125748502994</v>
      </c>
      <c r="D36" s="395">
        <v>1503.89</v>
      </c>
      <c r="E36" s="395">
        <f t="shared" si="27"/>
        <v>216.12790419161678</v>
      </c>
      <c r="F36" s="404">
        <v>1</v>
      </c>
      <c r="G36" s="395">
        <f t="shared" si="28"/>
        <v>216.13</v>
      </c>
      <c r="H36" s="395">
        <f t="shared" si="6"/>
        <v>50.99</v>
      </c>
      <c r="I36" s="403">
        <f t="shared" si="29"/>
        <v>267.12</v>
      </c>
      <c r="J36" s="444"/>
      <c r="K36" s="395"/>
      <c r="L36" s="395"/>
      <c r="M36" s="395"/>
      <c r="N36" s="404"/>
      <c r="O36" s="395"/>
      <c r="P36" s="395"/>
      <c r="Q36" s="403"/>
    </row>
    <row r="37" spans="1:17" s="196" customFormat="1" x14ac:dyDescent="0.25">
      <c r="A37" s="376" t="s">
        <v>464</v>
      </c>
      <c r="B37" s="444">
        <v>24</v>
      </c>
      <c r="C37" s="395">
        <f t="shared" si="26"/>
        <v>0.1437125748502994</v>
      </c>
      <c r="D37" s="395">
        <v>1496.45</v>
      </c>
      <c r="E37" s="395">
        <f t="shared" si="27"/>
        <v>215.05868263473053</v>
      </c>
      <c r="F37" s="404">
        <v>1</v>
      </c>
      <c r="G37" s="395">
        <f t="shared" si="28"/>
        <v>215.06</v>
      </c>
      <c r="H37" s="395">
        <f t="shared" si="6"/>
        <v>50.73</v>
      </c>
      <c r="I37" s="403">
        <f t="shared" si="29"/>
        <v>265.79000000000002</v>
      </c>
      <c r="J37" s="444"/>
      <c r="K37" s="395"/>
      <c r="L37" s="395"/>
      <c r="M37" s="395"/>
      <c r="N37" s="404"/>
      <c r="O37" s="395"/>
      <c r="P37" s="395"/>
      <c r="Q37" s="403"/>
    </row>
    <row r="38" spans="1:17" s="196" customFormat="1" x14ac:dyDescent="0.25">
      <c r="A38" s="376" t="s">
        <v>464</v>
      </c>
      <c r="B38" s="444">
        <v>40</v>
      </c>
      <c r="C38" s="395">
        <f t="shared" si="26"/>
        <v>0.23952095808383234</v>
      </c>
      <c r="D38" s="395">
        <v>1496.45</v>
      </c>
      <c r="E38" s="395">
        <f t="shared" si="27"/>
        <v>358.43113772455092</v>
      </c>
      <c r="F38" s="404">
        <v>1</v>
      </c>
      <c r="G38" s="395">
        <f t="shared" si="28"/>
        <v>358.43</v>
      </c>
      <c r="H38" s="395">
        <f t="shared" si="6"/>
        <v>84.55</v>
      </c>
      <c r="I38" s="403">
        <f t="shared" si="29"/>
        <v>442.98</v>
      </c>
      <c r="J38" s="444"/>
      <c r="K38" s="395"/>
      <c r="L38" s="395"/>
      <c r="M38" s="395"/>
      <c r="N38" s="404"/>
      <c r="O38" s="395"/>
      <c r="P38" s="395"/>
      <c r="Q38" s="403"/>
    </row>
    <row r="39" spans="1:17" s="196" customFormat="1" x14ac:dyDescent="0.25">
      <c r="A39" s="376" t="s">
        <v>465</v>
      </c>
      <c r="B39" s="444">
        <v>24</v>
      </c>
      <c r="C39" s="395">
        <f t="shared" si="26"/>
        <v>0.1437125748502994</v>
      </c>
      <c r="D39" s="395">
        <v>1311</v>
      </c>
      <c r="E39" s="395">
        <f t="shared" si="27"/>
        <v>188.4071856287425</v>
      </c>
      <c r="F39" s="404">
        <v>1</v>
      </c>
      <c r="G39" s="395">
        <f t="shared" si="28"/>
        <v>188.41</v>
      </c>
      <c r="H39" s="395">
        <f t="shared" si="6"/>
        <v>44.45</v>
      </c>
      <c r="I39" s="403">
        <f t="shared" si="29"/>
        <v>232.86</v>
      </c>
      <c r="J39" s="444"/>
      <c r="K39" s="395"/>
      <c r="L39" s="395"/>
      <c r="M39" s="395"/>
      <c r="N39" s="404"/>
      <c r="O39" s="395"/>
      <c r="P39" s="395"/>
      <c r="Q39" s="403"/>
    </row>
    <row r="40" spans="1:17" s="196" customFormat="1" x14ac:dyDescent="0.25">
      <c r="A40" s="376" t="s">
        <v>464</v>
      </c>
      <c r="B40" s="444">
        <v>24</v>
      </c>
      <c r="C40" s="395">
        <f t="shared" si="26"/>
        <v>0.1437125748502994</v>
      </c>
      <c r="D40" s="395">
        <v>1496.45</v>
      </c>
      <c r="E40" s="395">
        <f t="shared" si="27"/>
        <v>215.05868263473053</v>
      </c>
      <c r="F40" s="404">
        <v>1</v>
      </c>
      <c r="G40" s="395">
        <f t="shared" si="28"/>
        <v>215.06</v>
      </c>
      <c r="H40" s="395">
        <f t="shared" si="6"/>
        <v>50.73</v>
      </c>
      <c r="I40" s="403">
        <f t="shared" si="29"/>
        <v>265.79000000000002</v>
      </c>
      <c r="J40" s="444"/>
      <c r="K40" s="395"/>
      <c r="L40" s="395"/>
      <c r="M40" s="395"/>
      <c r="N40" s="404"/>
      <c r="O40" s="395"/>
      <c r="P40" s="395"/>
      <c r="Q40" s="403"/>
    </row>
    <row r="41" spans="1:17" x14ac:dyDescent="0.25">
      <c r="A41" s="376" t="s">
        <v>466</v>
      </c>
      <c r="B41" s="444">
        <v>24</v>
      </c>
      <c r="C41" s="395">
        <f t="shared" si="26"/>
        <v>0.1437125748502994</v>
      </c>
      <c r="D41" s="395">
        <v>1311</v>
      </c>
      <c r="E41" s="395">
        <f t="shared" si="27"/>
        <v>188.4071856287425</v>
      </c>
      <c r="F41" s="404">
        <v>1</v>
      </c>
      <c r="G41" s="395">
        <f t="shared" si="28"/>
        <v>188.41</v>
      </c>
      <c r="H41" s="395">
        <f t="shared" si="6"/>
        <v>44.45</v>
      </c>
      <c r="I41" s="403">
        <f t="shared" si="29"/>
        <v>232.86</v>
      </c>
      <c r="J41" s="444"/>
      <c r="K41" s="395"/>
      <c r="L41" s="395"/>
      <c r="M41" s="395"/>
      <c r="N41" s="404"/>
      <c r="O41" s="395"/>
      <c r="P41" s="395"/>
      <c r="Q41" s="403"/>
    </row>
    <row r="42" spans="1:17" x14ac:dyDescent="0.25">
      <c r="A42" s="376" t="s">
        <v>465</v>
      </c>
      <c r="B42" s="444">
        <v>48</v>
      </c>
      <c r="C42" s="395">
        <f t="shared" si="26"/>
        <v>0.28742514970059879</v>
      </c>
      <c r="D42" s="395">
        <v>1429.45</v>
      </c>
      <c r="E42" s="395">
        <f t="shared" si="27"/>
        <v>410.85988023952098</v>
      </c>
      <c r="F42" s="404">
        <v>1</v>
      </c>
      <c r="G42" s="395">
        <f t="shared" si="28"/>
        <v>410.86</v>
      </c>
      <c r="H42" s="395">
        <f t="shared" si="6"/>
        <v>96.92</v>
      </c>
      <c r="I42" s="403">
        <f t="shared" si="29"/>
        <v>507.78000000000003</v>
      </c>
      <c r="J42" s="444"/>
      <c r="K42" s="395"/>
      <c r="L42" s="395"/>
      <c r="M42" s="395"/>
      <c r="N42" s="404"/>
      <c r="O42" s="395"/>
      <c r="P42" s="395"/>
      <c r="Q42" s="403"/>
    </row>
    <row r="43" spans="1:17" x14ac:dyDescent="0.25">
      <c r="A43" s="376" t="s">
        <v>467</v>
      </c>
      <c r="B43" s="444">
        <v>24</v>
      </c>
      <c r="C43" s="395">
        <f t="shared" si="26"/>
        <v>0.1437125748502994</v>
      </c>
      <c r="D43" s="395">
        <v>1533.67</v>
      </c>
      <c r="E43" s="395">
        <f t="shared" si="27"/>
        <v>220.40766467065868</v>
      </c>
      <c r="F43" s="404">
        <v>1</v>
      </c>
      <c r="G43" s="395">
        <f t="shared" si="28"/>
        <v>220.41</v>
      </c>
      <c r="H43" s="395">
        <f t="shared" ref="H43:H98" si="30">ROUND(G43*0.2359,2)</f>
        <v>51.99</v>
      </c>
      <c r="I43" s="403">
        <f t="shared" si="29"/>
        <v>272.39999999999998</v>
      </c>
      <c r="J43" s="444"/>
      <c r="K43" s="395"/>
      <c r="L43" s="395"/>
      <c r="M43" s="395"/>
      <c r="N43" s="404"/>
      <c r="O43" s="395"/>
      <c r="P43" s="395"/>
      <c r="Q43" s="403"/>
    </row>
    <row r="44" spans="1:17" x14ac:dyDescent="0.25">
      <c r="A44" s="376" t="s">
        <v>467</v>
      </c>
      <c r="B44" s="444">
        <v>24</v>
      </c>
      <c r="C44" s="395">
        <f t="shared" si="26"/>
        <v>0.1437125748502994</v>
      </c>
      <c r="D44" s="395">
        <v>1518.78</v>
      </c>
      <c r="E44" s="395">
        <f t="shared" si="27"/>
        <v>218.2677844311377</v>
      </c>
      <c r="F44" s="404">
        <v>1</v>
      </c>
      <c r="G44" s="395">
        <f t="shared" si="28"/>
        <v>218.27</v>
      </c>
      <c r="H44" s="395">
        <f t="shared" si="30"/>
        <v>51.49</v>
      </c>
      <c r="I44" s="403">
        <f t="shared" si="29"/>
        <v>269.76</v>
      </c>
      <c r="J44" s="444"/>
      <c r="K44" s="395"/>
      <c r="L44" s="395"/>
      <c r="M44" s="395"/>
      <c r="N44" s="404"/>
      <c r="O44" s="395"/>
      <c r="P44" s="395"/>
      <c r="Q44" s="403"/>
    </row>
    <row r="45" spans="1:17" x14ac:dyDescent="0.25">
      <c r="A45" s="376" t="s">
        <v>467</v>
      </c>
      <c r="B45" s="444">
        <v>8</v>
      </c>
      <c r="C45" s="395">
        <f t="shared" si="26"/>
        <v>4.790419161676647E-2</v>
      </c>
      <c r="D45" s="395">
        <v>1533.67</v>
      </c>
      <c r="E45" s="395">
        <f t="shared" si="27"/>
        <v>73.469221556886239</v>
      </c>
      <c r="F45" s="404">
        <v>1</v>
      </c>
      <c r="G45" s="395">
        <f t="shared" si="28"/>
        <v>73.47</v>
      </c>
      <c r="H45" s="395">
        <f t="shared" si="30"/>
        <v>17.329999999999998</v>
      </c>
      <c r="I45" s="403">
        <f t="shared" si="29"/>
        <v>90.8</v>
      </c>
      <c r="J45" s="444"/>
      <c r="K45" s="395"/>
      <c r="L45" s="395"/>
      <c r="M45" s="395"/>
      <c r="N45" s="404"/>
      <c r="O45" s="395"/>
      <c r="P45" s="395"/>
      <c r="Q45" s="403"/>
    </row>
    <row r="46" spans="1:17" x14ac:dyDescent="0.25">
      <c r="A46" s="376" t="s">
        <v>467</v>
      </c>
      <c r="B46" s="444">
        <v>48</v>
      </c>
      <c r="C46" s="395">
        <f t="shared" si="26"/>
        <v>0.28742514970059879</v>
      </c>
      <c r="D46" s="395">
        <v>1518.78</v>
      </c>
      <c r="E46" s="395">
        <f t="shared" si="27"/>
        <v>436.5355688622754</v>
      </c>
      <c r="F46" s="404">
        <v>1</v>
      </c>
      <c r="G46" s="395">
        <f t="shared" si="28"/>
        <v>436.54</v>
      </c>
      <c r="H46" s="395">
        <f t="shared" si="30"/>
        <v>102.98</v>
      </c>
      <c r="I46" s="403">
        <f t="shared" si="29"/>
        <v>539.52</v>
      </c>
      <c r="J46" s="444"/>
      <c r="K46" s="395"/>
      <c r="L46" s="395"/>
      <c r="M46" s="395"/>
      <c r="N46" s="404"/>
      <c r="O46" s="395"/>
      <c r="P46" s="395"/>
      <c r="Q46" s="403"/>
    </row>
    <row r="47" spans="1:17" x14ac:dyDescent="0.25">
      <c r="A47" s="376" t="s">
        <v>467</v>
      </c>
      <c r="B47" s="444">
        <v>48</v>
      </c>
      <c r="C47" s="395">
        <f t="shared" si="26"/>
        <v>0.28742514970059879</v>
      </c>
      <c r="D47" s="395">
        <v>1503.89</v>
      </c>
      <c r="E47" s="395">
        <f t="shared" si="27"/>
        <v>432.25580838323356</v>
      </c>
      <c r="F47" s="404">
        <v>1</v>
      </c>
      <c r="G47" s="395">
        <f t="shared" si="28"/>
        <v>432.26</v>
      </c>
      <c r="H47" s="395">
        <f t="shared" si="30"/>
        <v>101.97</v>
      </c>
      <c r="I47" s="403">
        <f t="shared" si="29"/>
        <v>534.23</v>
      </c>
      <c r="J47" s="444"/>
      <c r="K47" s="395"/>
      <c r="L47" s="395"/>
      <c r="M47" s="395"/>
      <c r="N47" s="404"/>
      <c r="O47" s="395"/>
      <c r="P47" s="395"/>
      <c r="Q47" s="403"/>
    </row>
    <row r="48" spans="1:17" x14ac:dyDescent="0.25">
      <c r="A48" s="376" t="s">
        <v>467</v>
      </c>
      <c r="B48" s="444">
        <v>48</v>
      </c>
      <c r="C48" s="395">
        <f t="shared" si="26"/>
        <v>0.28742514970059879</v>
      </c>
      <c r="D48" s="395">
        <v>1496.45</v>
      </c>
      <c r="E48" s="395">
        <f t="shared" si="27"/>
        <v>430.11736526946106</v>
      </c>
      <c r="F48" s="404">
        <v>1</v>
      </c>
      <c r="G48" s="395">
        <f t="shared" si="28"/>
        <v>430.12</v>
      </c>
      <c r="H48" s="395">
        <f t="shared" si="30"/>
        <v>101.47</v>
      </c>
      <c r="I48" s="403">
        <f t="shared" si="29"/>
        <v>531.59</v>
      </c>
      <c r="J48" s="444"/>
      <c r="K48" s="395"/>
      <c r="L48" s="395"/>
      <c r="M48" s="395"/>
      <c r="N48" s="404"/>
      <c r="O48" s="395"/>
      <c r="P48" s="395"/>
      <c r="Q48" s="403"/>
    </row>
    <row r="49" spans="1:17" x14ac:dyDescent="0.25">
      <c r="A49" s="376" t="s">
        <v>467</v>
      </c>
      <c r="B49" s="444">
        <v>24</v>
      </c>
      <c r="C49" s="395">
        <f t="shared" si="26"/>
        <v>0.1437125748502994</v>
      </c>
      <c r="D49" s="395">
        <v>1533.67</v>
      </c>
      <c r="E49" s="395">
        <f t="shared" si="27"/>
        <v>220.40766467065868</v>
      </c>
      <c r="F49" s="404">
        <v>1</v>
      </c>
      <c r="G49" s="395">
        <f t="shared" si="28"/>
        <v>220.41</v>
      </c>
      <c r="H49" s="395">
        <f t="shared" si="30"/>
        <v>51.99</v>
      </c>
      <c r="I49" s="403">
        <f t="shared" si="29"/>
        <v>272.39999999999998</v>
      </c>
      <c r="J49" s="444"/>
      <c r="K49" s="395"/>
      <c r="L49" s="395"/>
      <c r="M49" s="395"/>
      <c r="N49" s="404"/>
      <c r="O49" s="395"/>
      <c r="P49" s="395"/>
      <c r="Q49" s="403"/>
    </row>
    <row r="50" spans="1:17" x14ac:dyDescent="0.25">
      <c r="A50" s="376" t="s">
        <v>467</v>
      </c>
      <c r="B50" s="444">
        <v>8</v>
      </c>
      <c r="C50" s="395">
        <f t="shared" si="26"/>
        <v>4.790419161676647E-2</v>
      </c>
      <c r="D50" s="395">
        <v>1533.67</v>
      </c>
      <c r="E50" s="395">
        <f t="shared" si="27"/>
        <v>73.469221556886239</v>
      </c>
      <c r="F50" s="404">
        <v>1</v>
      </c>
      <c r="G50" s="395">
        <f t="shared" si="28"/>
        <v>73.47</v>
      </c>
      <c r="H50" s="395">
        <f t="shared" si="30"/>
        <v>17.329999999999998</v>
      </c>
      <c r="I50" s="403">
        <f t="shared" si="29"/>
        <v>90.8</v>
      </c>
      <c r="J50" s="444"/>
      <c r="K50" s="395"/>
      <c r="L50" s="395"/>
      <c r="M50" s="395"/>
      <c r="N50" s="404"/>
      <c r="O50" s="395"/>
      <c r="P50" s="395"/>
      <c r="Q50" s="403"/>
    </row>
    <row r="51" spans="1:17" x14ac:dyDescent="0.25">
      <c r="A51" s="376" t="s">
        <v>465</v>
      </c>
      <c r="B51" s="444">
        <v>24</v>
      </c>
      <c r="C51" s="395">
        <f t="shared" si="26"/>
        <v>0.1437125748502994</v>
      </c>
      <c r="D51" s="395">
        <v>1311</v>
      </c>
      <c r="E51" s="395">
        <f t="shared" si="27"/>
        <v>188.4071856287425</v>
      </c>
      <c r="F51" s="404">
        <v>1</v>
      </c>
      <c r="G51" s="395">
        <f t="shared" si="28"/>
        <v>188.41</v>
      </c>
      <c r="H51" s="395">
        <f t="shared" si="30"/>
        <v>44.45</v>
      </c>
      <c r="I51" s="403">
        <f t="shared" si="29"/>
        <v>232.86</v>
      </c>
      <c r="J51" s="444"/>
      <c r="K51" s="395"/>
      <c r="L51" s="395"/>
      <c r="M51" s="395"/>
      <c r="N51" s="404"/>
      <c r="O51" s="395"/>
      <c r="P51" s="395"/>
      <c r="Q51" s="403"/>
    </row>
    <row r="52" spans="1:17" x14ac:dyDescent="0.25">
      <c r="A52" s="376" t="s">
        <v>465</v>
      </c>
      <c r="B52" s="444">
        <v>24</v>
      </c>
      <c r="C52" s="395">
        <f t="shared" si="26"/>
        <v>0.1437125748502994</v>
      </c>
      <c r="D52" s="395">
        <v>1311</v>
      </c>
      <c r="E52" s="395">
        <f t="shared" si="27"/>
        <v>188.4071856287425</v>
      </c>
      <c r="F52" s="404">
        <v>1</v>
      </c>
      <c r="G52" s="395">
        <f t="shared" si="28"/>
        <v>188.41</v>
      </c>
      <c r="H52" s="395">
        <f t="shared" si="30"/>
        <v>44.45</v>
      </c>
      <c r="I52" s="403">
        <f t="shared" si="29"/>
        <v>232.86</v>
      </c>
      <c r="J52" s="444"/>
      <c r="K52" s="395"/>
      <c r="L52" s="395"/>
      <c r="M52" s="395"/>
      <c r="N52" s="404"/>
      <c r="O52" s="395"/>
      <c r="P52" s="395"/>
      <c r="Q52" s="403"/>
    </row>
    <row r="53" spans="1:17" x14ac:dyDescent="0.25">
      <c r="A53" s="376" t="s">
        <v>468</v>
      </c>
      <c r="B53" s="444">
        <v>48</v>
      </c>
      <c r="C53" s="395">
        <f t="shared" si="26"/>
        <v>0.28742514970059879</v>
      </c>
      <c r="D53" s="395">
        <v>1317.56</v>
      </c>
      <c r="E53" s="395">
        <f t="shared" si="27"/>
        <v>378.69988023952095</v>
      </c>
      <c r="F53" s="404">
        <v>1</v>
      </c>
      <c r="G53" s="395">
        <f t="shared" si="28"/>
        <v>378.7</v>
      </c>
      <c r="H53" s="395">
        <f t="shared" si="30"/>
        <v>89.34</v>
      </c>
      <c r="I53" s="403">
        <f t="shared" si="29"/>
        <v>468.03999999999996</v>
      </c>
      <c r="J53" s="444"/>
      <c r="K53" s="395"/>
      <c r="L53" s="395"/>
      <c r="M53" s="395"/>
      <c r="N53" s="404"/>
      <c r="O53" s="395"/>
      <c r="P53" s="395"/>
      <c r="Q53" s="403"/>
    </row>
    <row r="54" spans="1:17" x14ac:dyDescent="0.25">
      <c r="A54" s="376" t="s">
        <v>468</v>
      </c>
      <c r="B54" s="444">
        <v>24</v>
      </c>
      <c r="C54" s="395">
        <f t="shared" si="26"/>
        <v>0.1437125748502994</v>
      </c>
      <c r="D54" s="395">
        <v>1317.56</v>
      </c>
      <c r="E54" s="395">
        <f t="shared" si="27"/>
        <v>189.34994011976048</v>
      </c>
      <c r="F54" s="404">
        <v>1</v>
      </c>
      <c r="G54" s="395">
        <f t="shared" si="28"/>
        <v>189.35</v>
      </c>
      <c r="H54" s="395">
        <f t="shared" si="30"/>
        <v>44.67</v>
      </c>
      <c r="I54" s="403">
        <f t="shared" si="29"/>
        <v>234.01999999999998</v>
      </c>
      <c r="J54" s="444"/>
      <c r="K54" s="395"/>
      <c r="L54" s="395"/>
      <c r="M54" s="395"/>
      <c r="N54" s="404"/>
      <c r="O54" s="395"/>
      <c r="P54" s="395"/>
      <c r="Q54" s="403"/>
    </row>
    <row r="55" spans="1:17" x14ac:dyDescent="0.25">
      <c r="A55" s="376" t="s">
        <v>468</v>
      </c>
      <c r="B55" s="444">
        <v>24</v>
      </c>
      <c r="C55" s="395">
        <f t="shared" si="26"/>
        <v>0.1437125748502994</v>
      </c>
      <c r="D55" s="395">
        <v>1311</v>
      </c>
      <c r="E55" s="395">
        <f t="shared" si="27"/>
        <v>188.4071856287425</v>
      </c>
      <c r="F55" s="404">
        <v>1</v>
      </c>
      <c r="G55" s="395">
        <f t="shared" si="28"/>
        <v>188.41</v>
      </c>
      <c r="H55" s="395">
        <f t="shared" si="30"/>
        <v>44.45</v>
      </c>
      <c r="I55" s="403">
        <f t="shared" si="29"/>
        <v>232.86</v>
      </c>
      <c r="J55" s="444"/>
      <c r="K55" s="395"/>
      <c r="L55" s="395"/>
      <c r="M55" s="395"/>
      <c r="N55" s="404"/>
      <c r="O55" s="395"/>
      <c r="P55" s="395"/>
      <c r="Q55" s="403"/>
    </row>
    <row r="56" spans="1:17" x14ac:dyDescent="0.25">
      <c r="A56" s="376" t="s">
        <v>468</v>
      </c>
      <c r="B56" s="444">
        <v>48</v>
      </c>
      <c r="C56" s="395">
        <f t="shared" si="26"/>
        <v>0.28742514970059879</v>
      </c>
      <c r="D56" s="395">
        <v>1317.56</v>
      </c>
      <c r="E56" s="395">
        <f t="shared" si="27"/>
        <v>378.69988023952095</v>
      </c>
      <c r="F56" s="404">
        <v>1</v>
      </c>
      <c r="G56" s="395">
        <f t="shared" si="28"/>
        <v>378.7</v>
      </c>
      <c r="H56" s="395">
        <f t="shared" si="30"/>
        <v>89.34</v>
      </c>
      <c r="I56" s="403">
        <f t="shared" si="29"/>
        <v>468.03999999999996</v>
      </c>
      <c r="J56" s="444"/>
      <c r="K56" s="395"/>
      <c r="L56" s="395"/>
      <c r="M56" s="395"/>
      <c r="N56" s="404"/>
      <c r="O56" s="395"/>
      <c r="P56" s="395"/>
      <c r="Q56" s="403"/>
    </row>
    <row r="57" spans="1:17" x14ac:dyDescent="0.25">
      <c r="A57" s="376" t="s">
        <v>468</v>
      </c>
      <c r="B57" s="444">
        <v>24</v>
      </c>
      <c r="C57" s="395">
        <f t="shared" si="26"/>
        <v>0.1437125748502994</v>
      </c>
      <c r="D57" s="395">
        <v>1317.56</v>
      </c>
      <c r="E57" s="395">
        <f t="shared" si="27"/>
        <v>189.34994011976048</v>
      </c>
      <c r="F57" s="404">
        <v>1</v>
      </c>
      <c r="G57" s="395">
        <f t="shared" si="28"/>
        <v>189.35</v>
      </c>
      <c r="H57" s="395">
        <f t="shared" si="30"/>
        <v>44.67</v>
      </c>
      <c r="I57" s="403">
        <f t="shared" si="29"/>
        <v>234.01999999999998</v>
      </c>
      <c r="J57" s="444"/>
      <c r="K57" s="395"/>
      <c r="L57" s="395"/>
      <c r="M57" s="395"/>
      <c r="N57" s="404"/>
      <c r="O57" s="395"/>
      <c r="P57" s="395"/>
      <c r="Q57" s="403"/>
    </row>
    <row r="58" spans="1:17" x14ac:dyDescent="0.25">
      <c r="A58" s="376" t="s">
        <v>468</v>
      </c>
      <c r="B58" s="444">
        <v>24</v>
      </c>
      <c r="C58" s="395">
        <f t="shared" si="26"/>
        <v>0.1437125748502994</v>
      </c>
      <c r="D58" s="395">
        <v>1317.56</v>
      </c>
      <c r="E58" s="395">
        <f t="shared" si="27"/>
        <v>189.34994011976048</v>
      </c>
      <c r="F58" s="404">
        <v>1</v>
      </c>
      <c r="G58" s="395">
        <f t="shared" si="28"/>
        <v>189.35</v>
      </c>
      <c r="H58" s="395">
        <f t="shared" si="30"/>
        <v>44.67</v>
      </c>
      <c r="I58" s="403">
        <f t="shared" si="29"/>
        <v>234.01999999999998</v>
      </c>
      <c r="J58" s="444"/>
      <c r="K58" s="395"/>
      <c r="L58" s="395"/>
      <c r="M58" s="395"/>
      <c r="N58" s="404"/>
      <c r="O58" s="395"/>
      <c r="P58" s="395"/>
      <c r="Q58" s="403"/>
    </row>
    <row r="59" spans="1:17" ht="31.5" x14ac:dyDescent="0.25">
      <c r="A59" s="432" t="s">
        <v>7</v>
      </c>
      <c r="B59" s="442">
        <f>SUM(B60:B93)</f>
        <v>1408.17</v>
      </c>
      <c r="C59" s="453">
        <f t="shared" ref="C59:Q59" si="31">SUM(C60:C93)</f>
        <v>8.4321556886227533</v>
      </c>
      <c r="D59" s="453"/>
      <c r="E59" s="453"/>
      <c r="F59" s="416"/>
      <c r="G59" s="453">
        <f t="shared" si="31"/>
        <v>8215.5499999999993</v>
      </c>
      <c r="H59" s="453">
        <f t="shared" si="31"/>
        <v>1898.9300000000005</v>
      </c>
      <c r="I59" s="459">
        <f t="shared" si="31"/>
        <v>10114.480000000001</v>
      </c>
      <c r="J59" s="442">
        <f t="shared" si="31"/>
        <v>126</v>
      </c>
      <c r="K59" s="453">
        <f t="shared" si="31"/>
        <v>0.75449101796407192</v>
      </c>
      <c r="L59" s="453"/>
      <c r="M59" s="453"/>
      <c r="N59" s="416"/>
      <c r="O59" s="453">
        <f t="shared" si="31"/>
        <v>205.01999999999998</v>
      </c>
      <c r="P59" s="453">
        <f t="shared" si="31"/>
        <v>46.35</v>
      </c>
      <c r="Q59" s="459">
        <f t="shared" si="31"/>
        <v>251.37</v>
      </c>
    </row>
    <row r="60" spans="1:17" x14ac:dyDescent="0.25">
      <c r="A60" s="376" t="s">
        <v>469</v>
      </c>
      <c r="B60" s="444">
        <v>88</v>
      </c>
      <c r="C60" s="395">
        <f t="shared" ref="C60:C92" si="32">B60/167</f>
        <v>0.52694610778443118</v>
      </c>
      <c r="D60" s="395">
        <v>1014.55</v>
      </c>
      <c r="E60" s="395">
        <f>C60*D60</f>
        <v>534.61317365269463</v>
      </c>
      <c r="F60" s="404">
        <v>1</v>
      </c>
      <c r="G60" s="395">
        <f>ROUND(F60*E60,2)</f>
        <v>534.61</v>
      </c>
      <c r="H60" s="395">
        <f t="shared" si="30"/>
        <v>126.11</v>
      </c>
      <c r="I60" s="403">
        <f>H60+G60</f>
        <v>660.72</v>
      </c>
      <c r="J60" s="444"/>
      <c r="K60" s="395"/>
      <c r="L60" s="395"/>
      <c r="M60" s="395"/>
      <c r="N60" s="713"/>
      <c r="O60" s="395"/>
      <c r="P60" s="395"/>
      <c r="Q60" s="403"/>
    </row>
    <row r="61" spans="1:17" x14ac:dyDescent="0.25">
      <c r="A61" s="376" t="s">
        <v>469</v>
      </c>
      <c r="B61" s="444">
        <v>2</v>
      </c>
      <c r="C61" s="395">
        <f t="shared" si="32"/>
        <v>1.1976047904191617E-2</v>
      </c>
      <c r="D61" s="395">
        <v>902.49</v>
      </c>
      <c r="E61" s="395">
        <f t="shared" ref="E61:E92" si="33">C61*D61</f>
        <v>10.808263473053893</v>
      </c>
      <c r="F61" s="404">
        <v>1</v>
      </c>
      <c r="G61" s="395">
        <f t="shared" ref="G61:G92" si="34">ROUND(F61*E61,2)</f>
        <v>10.81</v>
      </c>
      <c r="H61" s="395">
        <f t="shared" si="30"/>
        <v>2.5499999999999998</v>
      </c>
      <c r="I61" s="403">
        <f t="shared" ref="I61:I92" si="35">H61+G61</f>
        <v>13.36</v>
      </c>
      <c r="J61" s="444"/>
      <c r="K61" s="395"/>
      <c r="L61" s="395"/>
      <c r="M61" s="395"/>
      <c r="N61" s="713"/>
      <c r="O61" s="395"/>
      <c r="P61" s="395"/>
      <c r="Q61" s="403"/>
    </row>
    <row r="62" spans="1:17" x14ac:dyDescent="0.25">
      <c r="A62" s="376" t="s">
        <v>469</v>
      </c>
      <c r="B62" s="444">
        <v>112</v>
      </c>
      <c r="C62" s="395">
        <f t="shared" si="32"/>
        <v>0.6706586826347305</v>
      </c>
      <c r="D62" s="395">
        <v>902.49</v>
      </c>
      <c r="E62" s="395">
        <f t="shared" si="33"/>
        <v>605.26275449101797</v>
      </c>
      <c r="F62" s="404">
        <v>1</v>
      </c>
      <c r="G62" s="395">
        <f t="shared" si="34"/>
        <v>605.26</v>
      </c>
      <c r="H62" s="395">
        <f t="shared" si="30"/>
        <v>142.78</v>
      </c>
      <c r="I62" s="403">
        <f t="shared" si="35"/>
        <v>748.04</v>
      </c>
      <c r="J62" s="444"/>
      <c r="K62" s="395"/>
      <c r="L62" s="395"/>
      <c r="M62" s="395"/>
      <c r="N62" s="713"/>
      <c r="O62" s="395"/>
      <c r="P62" s="395"/>
      <c r="Q62" s="403"/>
    </row>
    <row r="63" spans="1:17" x14ac:dyDescent="0.25">
      <c r="A63" s="376" t="s">
        <v>469</v>
      </c>
      <c r="B63" s="444">
        <f>4.83+1.5</f>
        <v>6.33</v>
      </c>
      <c r="C63" s="395">
        <f t="shared" si="32"/>
        <v>3.7904191616766468E-2</v>
      </c>
      <c r="D63" s="395">
        <v>994.95</v>
      </c>
      <c r="E63" s="395">
        <f t="shared" si="33"/>
        <v>37.712775449101798</v>
      </c>
      <c r="F63" s="404">
        <v>1</v>
      </c>
      <c r="G63" s="395">
        <f t="shared" si="34"/>
        <v>37.71</v>
      </c>
      <c r="H63" s="395">
        <f t="shared" si="30"/>
        <v>8.9</v>
      </c>
      <c r="I63" s="403">
        <f t="shared" si="35"/>
        <v>46.61</v>
      </c>
      <c r="J63" s="444"/>
      <c r="K63" s="395"/>
      <c r="L63" s="395"/>
      <c r="M63" s="395"/>
      <c r="N63" s="713"/>
      <c r="O63" s="395"/>
      <c r="P63" s="395"/>
      <c r="Q63" s="403"/>
    </row>
    <row r="64" spans="1:17" x14ac:dyDescent="0.25">
      <c r="A64" s="376" t="s">
        <v>469</v>
      </c>
      <c r="B64" s="444">
        <f>6+2</f>
        <v>8</v>
      </c>
      <c r="C64" s="395">
        <f t="shared" si="32"/>
        <v>4.790419161676647E-2</v>
      </c>
      <c r="D64" s="395">
        <v>906.98</v>
      </c>
      <c r="E64" s="395">
        <f t="shared" si="33"/>
        <v>43.448143712574854</v>
      </c>
      <c r="F64" s="404">
        <v>1</v>
      </c>
      <c r="G64" s="395">
        <f t="shared" si="34"/>
        <v>43.45</v>
      </c>
      <c r="H64" s="395">
        <f t="shared" si="30"/>
        <v>10.25</v>
      </c>
      <c r="I64" s="403">
        <f t="shared" si="35"/>
        <v>53.7</v>
      </c>
      <c r="J64" s="444"/>
      <c r="K64" s="395"/>
      <c r="L64" s="395"/>
      <c r="M64" s="395"/>
      <c r="N64" s="713"/>
      <c r="O64" s="395"/>
      <c r="P64" s="395"/>
      <c r="Q64" s="403"/>
    </row>
    <row r="65" spans="1:17" x14ac:dyDescent="0.25">
      <c r="A65" s="376" t="s">
        <v>469</v>
      </c>
      <c r="B65" s="444">
        <v>0.33</v>
      </c>
      <c r="C65" s="395">
        <f t="shared" si="32"/>
        <v>1.9760479041916169E-3</v>
      </c>
      <c r="D65" s="395">
        <v>999.9</v>
      </c>
      <c r="E65" s="395">
        <f t="shared" si="33"/>
        <v>1.9758502994011977</v>
      </c>
      <c r="F65" s="404">
        <v>1</v>
      </c>
      <c r="G65" s="395">
        <f t="shared" si="34"/>
        <v>1.98</v>
      </c>
      <c r="H65" s="395">
        <f t="shared" si="30"/>
        <v>0.47</v>
      </c>
      <c r="I65" s="403">
        <f t="shared" si="35"/>
        <v>2.4500000000000002</v>
      </c>
      <c r="J65" s="444"/>
      <c r="K65" s="395"/>
      <c r="L65" s="395"/>
      <c r="M65" s="395"/>
      <c r="N65" s="713"/>
      <c r="O65" s="395"/>
      <c r="P65" s="395"/>
      <c r="Q65" s="403"/>
    </row>
    <row r="66" spans="1:17" x14ac:dyDescent="0.25">
      <c r="A66" s="376" t="s">
        <v>469</v>
      </c>
      <c r="B66" s="444">
        <v>160</v>
      </c>
      <c r="C66" s="395">
        <f t="shared" si="32"/>
        <v>0.95808383233532934</v>
      </c>
      <c r="D66" s="395">
        <v>994.85</v>
      </c>
      <c r="E66" s="395">
        <f t="shared" si="33"/>
        <v>953.14970059880238</v>
      </c>
      <c r="F66" s="404">
        <v>1</v>
      </c>
      <c r="G66" s="395">
        <f t="shared" si="34"/>
        <v>953.15</v>
      </c>
      <c r="H66" s="395">
        <f t="shared" si="30"/>
        <v>224.85</v>
      </c>
      <c r="I66" s="403">
        <f t="shared" si="35"/>
        <v>1178</v>
      </c>
      <c r="J66" s="444">
        <v>40</v>
      </c>
      <c r="K66" s="395">
        <f t="shared" ref="K66:K93" si="36">J66/167</f>
        <v>0.23952095808383234</v>
      </c>
      <c r="L66" s="395">
        <v>994.85</v>
      </c>
      <c r="M66" s="395">
        <f t="shared" ref="M66:M93" si="37">L66*K66</f>
        <v>238.2874251497006</v>
      </c>
      <c r="N66" s="713">
        <v>0.3</v>
      </c>
      <c r="O66" s="395">
        <f t="shared" ref="O66:O93" si="38">ROUND(N66*M66,2)</f>
        <v>71.489999999999995</v>
      </c>
      <c r="P66" s="395">
        <f t="shared" ref="P66:P114" si="39">ROUND(O66*0.2359,2)</f>
        <v>16.86</v>
      </c>
      <c r="Q66" s="403">
        <f t="shared" ref="Q66:Q93" si="40">P66+O66</f>
        <v>88.35</v>
      </c>
    </row>
    <row r="67" spans="1:17" x14ac:dyDescent="0.25">
      <c r="A67" s="376" t="s">
        <v>469</v>
      </c>
      <c r="B67" s="444">
        <v>1.67</v>
      </c>
      <c r="C67" s="395">
        <f t="shared" si="32"/>
        <v>0.01</v>
      </c>
      <c r="D67" s="395">
        <v>1004.7</v>
      </c>
      <c r="E67" s="395">
        <f t="shared" si="33"/>
        <v>10.047000000000001</v>
      </c>
      <c r="F67" s="404">
        <v>1</v>
      </c>
      <c r="G67" s="395">
        <f t="shared" si="34"/>
        <v>10.050000000000001</v>
      </c>
      <c r="H67" s="395">
        <f t="shared" si="30"/>
        <v>2.37</v>
      </c>
      <c r="I67" s="403">
        <f t="shared" si="35"/>
        <v>12.420000000000002</v>
      </c>
      <c r="J67" s="444"/>
      <c r="K67" s="395"/>
      <c r="L67" s="395"/>
      <c r="M67" s="395"/>
      <c r="N67" s="713"/>
      <c r="O67" s="395"/>
      <c r="P67" s="395"/>
      <c r="Q67" s="403"/>
    </row>
    <row r="68" spans="1:17" x14ac:dyDescent="0.25">
      <c r="A68" s="376" t="s">
        <v>469</v>
      </c>
      <c r="B68" s="444">
        <v>160</v>
      </c>
      <c r="C68" s="395">
        <f t="shared" si="32"/>
        <v>0.95808383233532934</v>
      </c>
      <c r="D68" s="395">
        <v>1004.7</v>
      </c>
      <c r="E68" s="395">
        <f t="shared" si="33"/>
        <v>962.58682634730542</v>
      </c>
      <c r="F68" s="404">
        <v>1</v>
      </c>
      <c r="G68" s="395">
        <f t="shared" si="34"/>
        <v>962.59</v>
      </c>
      <c r="H68" s="395">
        <f t="shared" si="30"/>
        <v>227.07</v>
      </c>
      <c r="I68" s="403">
        <f t="shared" si="35"/>
        <v>1189.6600000000001</v>
      </c>
      <c r="J68" s="444"/>
      <c r="K68" s="395"/>
      <c r="L68" s="395"/>
      <c r="M68" s="395"/>
      <c r="N68" s="713"/>
      <c r="O68" s="395"/>
      <c r="P68" s="395"/>
      <c r="Q68" s="403"/>
    </row>
    <row r="69" spans="1:17" x14ac:dyDescent="0.25">
      <c r="A69" s="376" t="s">
        <v>469</v>
      </c>
      <c r="B69" s="444">
        <v>42</v>
      </c>
      <c r="C69" s="395">
        <f t="shared" si="32"/>
        <v>0.25149700598802394</v>
      </c>
      <c r="D69" s="395">
        <v>1014.55</v>
      </c>
      <c r="E69" s="395">
        <f t="shared" si="33"/>
        <v>255.15628742514969</v>
      </c>
      <c r="F69" s="404">
        <v>1</v>
      </c>
      <c r="G69" s="395">
        <f t="shared" si="34"/>
        <v>255.16</v>
      </c>
      <c r="H69" s="428">
        <f>ROUND(G69*0.2077,2)</f>
        <v>53</v>
      </c>
      <c r="I69" s="403">
        <f t="shared" si="35"/>
        <v>308.15999999999997</v>
      </c>
      <c r="J69" s="444">
        <v>6</v>
      </c>
      <c r="K69" s="395">
        <f t="shared" si="36"/>
        <v>3.5928143712574849E-2</v>
      </c>
      <c r="L69" s="395">
        <v>1014.55</v>
      </c>
      <c r="M69" s="395">
        <f t="shared" si="37"/>
        <v>36.450898203592814</v>
      </c>
      <c r="N69" s="713">
        <v>0.3</v>
      </c>
      <c r="O69" s="395">
        <f t="shared" si="38"/>
        <v>10.94</v>
      </c>
      <c r="P69" s="428">
        <f>ROUND(O69*0.2077,2)</f>
        <v>2.27</v>
      </c>
      <c r="Q69" s="403">
        <f t="shared" si="40"/>
        <v>13.209999999999999</v>
      </c>
    </row>
    <row r="70" spans="1:17" x14ac:dyDescent="0.25">
      <c r="A70" s="376" t="s">
        <v>469</v>
      </c>
      <c r="B70" s="444">
        <v>0.33</v>
      </c>
      <c r="C70" s="395">
        <f t="shared" si="32"/>
        <v>1.9760479041916169E-3</v>
      </c>
      <c r="D70" s="395">
        <v>839</v>
      </c>
      <c r="E70" s="395">
        <f t="shared" si="33"/>
        <v>1.6579041916167665</v>
      </c>
      <c r="F70" s="404">
        <v>1</v>
      </c>
      <c r="G70" s="395">
        <f t="shared" si="34"/>
        <v>1.66</v>
      </c>
      <c r="H70" s="428">
        <f>ROUND(G70*0.2077,2)</f>
        <v>0.34</v>
      </c>
      <c r="I70" s="403">
        <f t="shared" si="35"/>
        <v>2</v>
      </c>
      <c r="J70" s="444"/>
      <c r="K70" s="395"/>
      <c r="L70" s="395"/>
      <c r="M70" s="395"/>
      <c r="N70" s="713"/>
      <c r="O70" s="395"/>
      <c r="P70" s="395"/>
      <c r="Q70" s="403"/>
    </row>
    <row r="71" spans="1:17" x14ac:dyDescent="0.25">
      <c r="A71" s="376" t="s">
        <v>469</v>
      </c>
      <c r="B71" s="444">
        <v>128</v>
      </c>
      <c r="C71" s="395">
        <f t="shared" si="32"/>
        <v>0.76646706586826352</v>
      </c>
      <c r="D71" s="395">
        <v>839.01</v>
      </c>
      <c r="E71" s="395">
        <f t="shared" si="33"/>
        <v>643.07353293413178</v>
      </c>
      <c r="F71" s="404">
        <v>1</v>
      </c>
      <c r="G71" s="395">
        <f t="shared" si="34"/>
        <v>643.07000000000005</v>
      </c>
      <c r="H71" s="428">
        <f>ROUND(G71*0.2077,2)</f>
        <v>133.57</v>
      </c>
      <c r="I71" s="403">
        <f t="shared" si="35"/>
        <v>776.6400000000001</v>
      </c>
      <c r="J71" s="444">
        <v>40</v>
      </c>
      <c r="K71" s="395">
        <f t="shared" si="36"/>
        <v>0.23952095808383234</v>
      </c>
      <c r="L71" s="395">
        <v>839.01</v>
      </c>
      <c r="M71" s="395">
        <f t="shared" si="37"/>
        <v>200.96047904191616</v>
      </c>
      <c r="N71" s="713">
        <v>0.3</v>
      </c>
      <c r="O71" s="395">
        <f t="shared" si="38"/>
        <v>60.29</v>
      </c>
      <c r="P71" s="428">
        <f>ROUND(O71*0.2077,2)</f>
        <v>12.52</v>
      </c>
      <c r="Q71" s="403">
        <f t="shared" si="40"/>
        <v>72.81</v>
      </c>
    </row>
    <row r="72" spans="1:17" x14ac:dyDescent="0.25">
      <c r="A72" s="376" t="s">
        <v>469</v>
      </c>
      <c r="B72" s="444">
        <v>32</v>
      </c>
      <c r="C72" s="395">
        <f t="shared" si="32"/>
        <v>0.19161676646706588</v>
      </c>
      <c r="D72" s="395">
        <v>1014.55</v>
      </c>
      <c r="E72" s="395">
        <f t="shared" si="33"/>
        <v>194.40479041916169</v>
      </c>
      <c r="F72" s="404">
        <v>1</v>
      </c>
      <c r="G72" s="395">
        <f t="shared" si="34"/>
        <v>194.4</v>
      </c>
      <c r="H72" s="395">
        <f t="shared" si="30"/>
        <v>45.86</v>
      </c>
      <c r="I72" s="403">
        <f t="shared" si="35"/>
        <v>240.26</v>
      </c>
      <c r="J72" s="444"/>
      <c r="K72" s="395"/>
      <c r="L72" s="395"/>
      <c r="M72" s="395"/>
      <c r="N72" s="713"/>
      <c r="O72" s="395"/>
      <c r="P72" s="395"/>
      <c r="Q72" s="403"/>
    </row>
    <row r="73" spans="1:17" x14ac:dyDescent="0.25">
      <c r="A73" s="376" t="s">
        <v>469</v>
      </c>
      <c r="B73" s="444">
        <v>48</v>
      </c>
      <c r="C73" s="395">
        <f t="shared" si="32"/>
        <v>0.28742514970059879</v>
      </c>
      <c r="D73" s="395">
        <v>1014.55</v>
      </c>
      <c r="E73" s="395">
        <f t="shared" si="33"/>
        <v>291.60718562874251</v>
      </c>
      <c r="F73" s="404">
        <v>1</v>
      </c>
      <c r="G73" s="395">
        <f t="shared" si="34"/>
        <v>291.61</v>
      </c>
      <c r="H73" s="395">
        <f t="shared" si="30"/>
        <v>68.790000000000006</v>
      </c>
      <c r="I73" s="403">
        <f t="shared" si="35"/>
        <v>360.40000000000003</v>
      </c>
      <c r="J73" s="444"/>
      <c r="K73" s="395"/>
      <c r="L73" s="395"/>
      <c r="M73" s="395"/>
      <c r="N73" s="713"/>
      <c r="O73" s="395"/>
      <c r="P73" s="395"/>
      <c r="Q73" s="403"/>
    </row>
    <row r="74" spans="1:17" x14ac:dyDescent="0.25">
      <c r="A74" s="376" t="s">
        <v>469</v>
      </c>
      <c r="B74" s="444">
        <v>0.17</v>
      </c>
      <c r="C74" s="395">
        <f t="shared" si="32"/>
        <v>1.0179640718562875E-3</v>
      </c>
      <c r="D74" s="395">
        <v>1014.55</v>
      </c>
      <c r="E74" s="395">
        <f t="shared" si="33"/>
        <v>1.0327754491017964</v>
      </c>
      <c r="F74" s="404">
        <v>1</v>
      </c>
      <c r="G74" s="395">
        <f t="shared" si="34"/>
        <v>1.03</v>
      </c>
      <c r="H74" s="428">
        <f>ROUND(G74*0.2077,2)</f>
        <v>0.21</v>
      </c>
      <c r="I74" s="403">
        <f t="shared" si="35"/>
        <v>1.24</v>
      </c>
      <c r="J74" s="444"/>
      <c r="K74" s="395"/>
      <c r="L74" s="395"/>
      <c r="M74" s="395"/>
      <c r="N74" s="713"/>
      <c r="O74" s="395"/>
      <c r="P74" s="395"/>
      <c r="Q74" s="403"/>
    </row>
    <row r="75" spans="1:17" x14ac:dyDescent="0.25">
      <c r="A75" s="376" t="s">
        <v>469</v>
      </c>
      <c r="B75" s="444">
        <v>80</v>
      </c>
      <c r="C75" s="395">
        <f t="shared" si="32"/>
        <v>0.47904191616766467</v>
      </c>
      <c r="D75" s="395">
        <v>1014.55</v>
      </c>
      <c r="E75" s="395">
        <f t="shared" si="33"/>
        <v>486.01197604790417</v>
      </c>
      <c r="F75" s="404">
        <v>1</v>
      </c>
      <c r="G75" s="395">
        <f t="shared" si="34"/>
        <v>486.01</v>
      </c>
      <c r="H75" s="428">
        <f>ROUND(G75*0.2077,2)</f>
        <v>100.94</v>
      </c>
      <c r="I75" s="403">
        <f t="shared" si="35"/>
        <v>586.95000000000005</v>
      </c>
      <c r="J75" s="444"/>
      <c r="K75" s="395"/>
      <c r="L75" s="395"/>
      <c r="M75" s="395"/>
      <c r="N75" s="713"/>
      <c r="O75" s="395"/>
      <c r="P75" s="395"/>
      <c r="Q75" s="403"/>
    </row>
    <row r="76" spans="1:17" x14ac:dyDescent="0.25">
      <c r="A76" s="376" t="s">
        <v>469</v>
      </c>
      <c r="B76" s="444">
        <v>96</v>
      </c>
      <c r="C76" s="395">
        <f t="shared" si="32"/>
        <v>0.57485029940119758</v>
      </c>
      <c r="D76" s="952">
        <v>1014.55</v>
      </c>
      <c r="E76" s="395">
        <f t="shared" si="33"/>
        <v>583.21437125748503</v>
      </c>
      <c r="F76" s="404">
        <v>1</v>
      </c>
      <c r="G76" s="395">
        <f t="shared" si="34"/>
        <v>583.21</v>
      </c>
      <c r="H76" s="395">
        <f t="shared" si="30"/>
        <v>137.58000000000001</v>
      </c>
      <c r="I76" s="403">
        <f t="shared" si="35"/>
        <v>720.79000000000008</v>
      </c>
      <c r="J76" s="444"/>
      <c r="K76" s="395"/>
      <c r="L76" s="395"/>
      <c r="M76" s="395"/>
      <c r="N76" s="713"/>
      <c r="O76" s="395"/>
      <c r="P76" s="395"/>
      <c r="Q76" s="403"/>
    </row>
    <row r="77" spans="1:17" x14ac:dyDescent="0.25">
      <c r="A77" s="376" t="s">
        <v>469</v>
      </c>
      <c r="B77" s="444">
        <v>48</v>
      </c>
      <c r="C77" s="395">
        <f t="shared" si="32"/>
        <v>0.28742514970059879</v>
      </c>
      <c r="D77" s="395">
        <v>884.34</v>
      </c>
      <c r="E77" s="395">
        <f t="shared" si="33"/>
        <v>254.18155688622755</v>
      </c>
      <c r="F77" s="404">
        <v>1</v>
      </c>
      <c r="G77" s="395">
        <f t="shared" si="34"/>
        <v>254.18</v>
      </c>
      <c r="H77" s="395">
        <f t="shared" si="30"/>
        <v>59.96</v>
      </c>
      <c r="I77" s="403">
        <f t="shared" si="35"/>
        <v>314.14</v>
      </c>
      <c r="J77" s="444"/>
      <c r="K77" s="395"/>
      <c r="L77" s="395"/>
      <c r="M77" s="395"/>
      <c r="N77" s="713"/>
      <c r="O77" s="395"/>
      <c r="P77" s="395"/>
      <c r="Q77" s="403"/>
    </row>
    <row r="78" spans="1:17" x14ac:dyDescent="0.25">
      <c r="A78" s="376" t="s">
        <v>469</v>
      </c>
      <c r="B78" s="444">
        <v>80</v>
      </c>
      <c r="C78" s="395">
        <f t="shared" si="32"/>
        <v>0.47904191616766467</v>
      </c>
      <c r="D78" s="395">
        <v>1014.55</v>
      </c>
      <c r="E78" s="395">
        <f t="shared" si="33"/>
        <v>486.01197604790417</v>
      </c>
      <c r="F78" s="404">
        <v>1</v>
      </c>
      <c r="G78" s="395">
        <f t="shared" si="34"/>
        <v>486.01</v>
      </c>
      <c r="H78" s="395">
        <f t="shared" si="30"/>
        <v>114.65</v>
      </c>
      <c r="I78" s="403">
        <f t="shared" si="35"/>
        <v>600.66</v>
      </c>
      <c r="J78" s="444"/>
      <c r="K78" s="395"/>
      <c r="L78" s="395"/>
      <c r="M78" s="395"/>
      <c r="N78" s="713"/>
      <c r="O78" s="395"/>
      <c r="P78" s="395"/>
      <c r="Q78" s="403"/>
    </row>
    <row r="79" spans="1:17" x14ac:dyDescent="0.25">
      <c r="A79" s="376" t="s">
        <v>469</v>
      </c>
      <c r="B79" s="444">
        <v>48</v>
      </c>
      <c r="C79" s="395">
        <f t="shared" si="32"/>
        <v>0.28742514970059879</v>
      </c>
      <c r="D79" s="395">
        <v>1014.55</v>
      </c>
      <c r="E79" s="395">
        <f t="shared" si="33"/>
        <v>291.60718562874251</v>
      </c>
      <c r="F79" s="404">
        <v>1</v>
      </c>
      <c r="G79" s="395">
        <f t="shared" si="34"/>
        <v>291.61</v>
      </c>
      <c r="H79" s="395">
        <f t="shared" si="30"/>
        <v>68.790000000000006</v>
      </c>
      <c r="I79" s="403">
        <f t="shared" si="35"/>
        <v>360.40000000000003</v>
      </c>
      <c r="J79" s="444"/>
      <c r="K79" s="395"/>
      <c r="L79" s="395"/>
      <c r="M79" s="395"/>
      <c r="N79" s="713"/>
      <c r="O79" s="395"/>
      <c r="P79" s="395"/>
      <c r="Q79" s="403"/>
    </row>
    <row r="80" spans="1:17" x14ac:dyDescent="0.25">
      <c r="A80" s="376" t="s">
        <v>469</v>
      </c>
      <c r="B80" s="444">
        <v>40</v>
      </c>
      <c r="C80" s="395">
        <f t="shared" si="32"/>
        <v>0.23952095808383234</v>
      </c>
      <c r="D80" s="395">
        <v>893.01</v>
      </c>
      <c r="E80" s="395">
        <f t="shared" si="33"/>
        <v>213.89461077844311</v>
      </c>
      <c r="F80" s="404">
        <v>1</v>
      </c>
      <c r="G80" s="395">
        <f t="shared" si="34"/>
        <v>213.89</v>
      </c>
      <c r="H80" s="395">
        <f t="shared" si="30"/>
        <v>50.46</v>
      </c>
      <c r="I80" s="403">
        <f t="shared" si="35"/>
        <v>264.34999999999997</v>
      </c>
      <c r="J80" s="444"/>
      <c r="K80" s="395"/>
      <c r="L80" s="395"/>
      <c r="M80" s="395"/>
      <c r="N80" s="713"/>
      <c r="O80" s="395"/>
      <c r="P80" s="395"/>
      <c r="Q80" s="403"/>
    </row>
    <row r="81" spans="1:17" x14ac:dyDescent="0.25">
      <c r="A81" s="376" t="s">
        <v>469</v>
      </c>
      <c r="B81" s="444">
        <v>40</v>
      </c>
      <c r="C81" s="395">
        <f t="shared" si="32"/>
        <v>0.23952095808383234</v>
      </c>
      <c r="D81" s="395">
        <v>1004.7</v>
      </c>
      <c r="E81" s="395">
        <f t="shared" si="33"/>
        <v>240.64670658682635</v>
      </c>
      <c r="F81" s="404">
        <v>1</v>
      </c>
      <c r="G81" s="395">
        <f t="shared" si="34"/>
        <v>240.65</v>
      </c>
      <c r="H81" s="395">
        <f t="shared" si="30"/>
        <v>56.77</v>
      </c>
      <c r="I81" s="403">
        <f t="shared" si="35"/>
        <v>297.42</v>
      </c>
      <c r="J81" s="444"/>
      <c r="K81" s="395"/>
      <c r="L81" s="395"/>
      <c r="M81" s="395"/>
      <c r="N81" s="713"/>
      <c r="O81" s="395"/>
      <c r="P81" s="395"/>
      <c r="Q81" s="403"/>
    </row>
    <row r="82" spans="1:17" x14ac:dyDescent="0.25">
      <c r="A82" s="376" t="s">
        <v>469</v>
      </c>
      <c r="B82" s="444">
        <v>48</v>
      </c>
      <c r="C82" s="395">
        <f t="shared" si="32"/>
        <v>0.28742514970059879</v>
      </c>
      <c r="D82" s="395">
        <v>1014.55</v>
      </c>
      <c r="E82" s="395">
        <f t="shared" si="33"/>
        <v>291.60718562874251</v>
      </c>
      <c r="F82" s="404">
        <v>1</v>
      </c>
      <c r="G82" s="395">
        <f t="shared" si="34"/>
        <v>291.61</v>
      </c>
      <c r="H82" s="395">
        <f t="shared" si="30"/>
        <v>68.790000000000006</v>
      </c>
      <c r="I82" s="403">
        <f t="shared" si="35"/>
        <v>360.40000000000003</v>
      </c>
      <c r="J82" s="444"/>
      <c r="K82" s="395"/>
      <c r="L82" s="395"/>
      <c r="M82" s="395"/>
      <c r="N82" s="713"/>
      <c r="O82" s="395"/>
      <c r="P82" s="395"/>
      <c r="Q82" s="403"/>
    </row>
    <row r="83" spans="1:17" x14ac:dyDescent="0.25">
      <c r="A83" s="376" t="s">
        <v>469</v>
      </c>
      <c r="B83" s="444">
        <v>8</v>
      </c>
      <c r="C83" s="395">
        <f t="shared" si="32"/>
        <v>4.790419161676647E-2</v>
      </c>
      <c r="D83" s="395">
        <v>1014.55</v>
      </c>
      <c r="E83" s="395">
        <f t="shared" si="33"/>
        <v>48.601197604790421</v>
      </c>
      <c r="F83" s="404">
        <v>1</v>
      </c>
      <c r="G83" s="395">
        <f t="shared" si="34"/>
        <v>48.6</v>
      </c>
      <c r="H83" s="395">
        <f t="shared" si="30"/>
        <v>11.46</v>
      </c>
      <c r="I83" s="403">
        <f t="shared" si="35"/>
        <v>60.06</v>
      </c>
      <c r="J83" s="444"/>
      <c r="K83" s="395"/>
      <c r="L83" s="395"/>
      <c r="M83" s="395"/>
      <c r="N83" s="713"/>
      <c r="O83" s="395"/>
      <c r="P83" s="395"/>
      <c r="Q83" s="403"/>
    </row>
    <row r="84" spans="1:17" x14ac:dyDescent="0.25">
      <c r="A84" s="376" t="s">
        <v>469</v>
      </c>
      <c r="B84" s="444">
        <v>0.33</v>
      </c>
      <c r="C84" s="395">
        <f t="shared" si="32"/>
        <v>1.9760479041916169E-3</v>
      </c>
      <c r="D84" s="395">
        <v>867</v>
      </c>
      <c r="E84" s="395">
        <f t="shared" si="33"/>
        <v>1.7132335329341317</v>
      </c>
      <c r="F84" s="404">
        <v>1</v>
      </c>
      <c r="G84" s="395">
        <f t="shared" si="34"/>
        <v>1.71</v>
      </c>
      <c r="H84" s="395">
        <f t="shared" si="30"/>
        <v>0.4</v>
      </c>
      <c r="I84" s="403">
        <f t="shared" si="35"/>
        <v>2.11</v>
      </c>
      <c r="J84" s="444"/>
      <c r="K84" s="395"/>
      <c r="L84" s="395"/>
      <c r="M84" s="395"/>
      <c r="N84" s="713"/>
      <c r="O84" s="395"/>
      <c r="P84" s="395"/>
      <c r="Q84" s="403"/>
    </row>
    <row r="85" spans="1:17" x14ac:dyDescent="0.25">
      <c r="A85" s="376" t="s">
        <v>469</v>
      </c>
      <c r="B85" s="444">
        <v>16</v>
      </c>
      <c r="C85" s="395">
        <f t="shared" si="32"/>
        <v>9.580838323353294E-2</v>
      </c>
      <c r="D85" s="395">
        <v>867</v>
      </c>
      <c r="E85" s="395">
        <f t="shared" si="33"/>
        <v>83.065868263473064</v>
      </c>
      <c r="F85" s="404">
        <v>1</v>
      </c>
      <c r="G85" s="395">
        <f t="shared" si="34"/>
        <v>83.07</v>
      </c>
      <c r="H85" s="395">
        <f t="shared" si="30"/>
        <v>19.600000000000001</v>
      </c>
      <c r="I85" s="403">
        <f t="shared" si="35"/>
        <v>102.66999999999999</v>
      </c>
      <c r="J85" s="444">
        <v>24</v>
      </c>
      <c r="K85" s="395">
        <f t="shared" si="36"/>
        <v>0.1437125748502994</v>
      </c>
      <c r="L85" s="395">
        <v>867</v>
      </c>
      <c r="M85" s="395">
        <f t="shared" si="37"/>
        <v>124.59880239520957</v>
      </c>
      <c r="N85" s="713">
        <v>0.3</v>
      </c>
      <c r="O85" s="395">
        <f t="shared" si="38"/>
        <v>37.380000000000003</v>
      </c>
      <c r="P85" s="395">
        <f t="shared" si="39"/>
        <v>8.82</v>
      </c>
      <c r="Q85" s="403">
        <f t="shared" si="40"/>
        <v>46.2</v>
      </c>
    </row>
    <row r="86" spans="1:17" x14ac:dyDescent="0.25">
      <c r="A86" s="376" t="s">
        <v>469</v>
      </c>
      <c r="B86" s="444">
        <v>0.67</v>
      </c>
      <c r="C86" s="395">
        <f t="shared" si="32"/>
        <v>4.0119760479041915E-3</v>
      </c>
      <c r="D86" s="395">
        <v>989.93</v>
      </c>
      <c r="E86" s="395">
        <f t="shared" si="33"/>
        <v>3.9715754491017963</v>
      </c>
      <c r="F86" s="404">
        <v>1</v>
      </c>
      <c r="G86" s="395">
        <f t="shared" si="34"/>
        <v>3.97</v>
      </c>
      <c r="H86" s="395">
        <f t="shared" si="30"/>
        <v>0.94</v>
      </c>
      <c r="I86" s="403">
        <f t="shared" si="35"/>
        <v>4.91</v>
      </c>
      <c r="J86" s="444"/>
      <c r="K86" s="395"/>
      <c r="L86" s="395"/>
      <c r="M86" s="395"/>
      <c r="N86" s="713"/>
      <c r="O86" s="395"/>
      <c r="P86" s="395"/>
      <c r="Q86" s="403"/>
    </row>
    <row r="87" spans="1:17" x14ac:dyDescent="0.25">
      <c r="A87" s="376" t="s">
        <v>469</v>
      </c>
      <c r="B87" s="444">
        <v>56</v>
      </c>
      <c r="C87" s="395">
        <f t="shared" si="32"/>
        <v>0.33532934131736525</v>
      </c>
      <c r="D87" s="395">
        <v>989.93</v>
      </c>
      <c r="E87" s="395">
        <f t="shared" si="33"/>
        <v>331.95257485029936</v>
      </c>
      <c r="F87" s="404">
        <v>1</v>
      </c>
      <c r="G87" s="395">
        <f t="shared" si="34"/>
        <v>331.95</v>
      </c>
      <c r="H87" s="395">
        <f t="shared" si="30"/>
        <v>78.31</v>
      </c>
      <c r="I87" s="403">
        <f t="shared" si="35"/>
        <v>410.26</v>
      </c>
      <c r="J87" s="444"/>
      <c r="K87" s="395"/>
      <c r="L87" s="395"/>
      <c r="M87" s="395"/>
      <c r="N87" s="713"/>
      <c r="O87" s="395"/>
      <c r="P87" s="395"/>
      <c r="Q87" s="403"/>
    </row>
    <row r="88" spans="1:17" x14ac:dyDescent="0.25">
      <c r="A88" s="376" t="s">
        <v>469</v>
      </c>
      <c r="B88" s="444">
        <f>0.5+0.17</f>
        <v>0.67</v>
      </c>
      <c r="C88" s="395">
        <f t="shared" si="32"/>
        <v>4.0119760479041915E-3</v>
      </c>
      <c r="D88" s="395">
        <v>1014.55</v>
      </c>
      <c r="E88" s="395">
        <f t="shared" si="33"/>
        <v>4.0703502994011975</v>
      </c>
      <c r="F88" s="404">
        <v>1</v>
      </c>
      <c r="G88" s="395">
        <f t="shared" si="34"/>
        <v>4.07</v>
      </c>
      <c r="H88" s="395">
        <f t="shared" si="30"/>
        <v>0.96</v>
      </c>
      <c r="I88" s="403">
        <f t="shared" si="35"/>
        <v>5.03</v>
      </c>
      <c r="J88" s="444"/>
      <c r="K88" s="395"/>
      <c r="L88" s="395"/>
      <c r="M88" s="395"/>
      <c r="N88" s="713"/>
      <c r="O88" s="395"/>
      <c r="P88" s="395"/>
      <c r="Q88" s="403"/>
    </row>
    <row r="89" spans="1:17" x14ac:dyDescent="0.25">
      <c r="A89" s="376" t="s">
        <v>469</v>
      </c>
      <c r="B89" s="444">
        <v>1</v>
      </c>
      <c r="C89" s="395">
        <f t="shared" si="32"/>
        <v>5.9880239520958087E-3</v>
      </c>
      <c r="D89" s="395">
        <v>1014.55</v>
      </c>
      <c r="E89" s="395">
        <f t="shared" si="33"/>
        <v>6.0751497005988027</v>
      </c>
      <c r="F89" s="404">
        <v>1</v>
      </c>
      <c r="G89" s="395">
        <f t="shared" si="34"/>
        <v>6.08</v>
      </c>
      <c r="H89" s="395">
        <f t="shared" si="30"/>
        <v>1.43</v>
      </c>
      <c r="I89" s="403">
        <f t="shared" si="35"/>
        <v>7.51</v>
      </c>
      <c r="J89" s="444"/>
      <c r="K89" s="395"/>
      <c r="L89" s="395"/>
      <c r="M89" s="395"/>
      <c r="N89" s="713"/>
      <c r="O89" s="395"/>
      <c r="P89" s="395"/>
      <c r="Q89" s="403"/>
    </row>
    <row r="90" spans="1:17" x14ac:dyDescent="0.25">
      <c r="A90" s="376" t="s">
        <v>469</v>
      </c>
      <c r="B90" s="444">
        <v>24</v>
      </c>
      <c r="C90" s="395">
        <f t="shared" si="32"/>
        <v>0.1437125748502994</v>
      </c>
      <c r="D90" s="395">
        <v>1014.55</v>
      </c>
      <c r="E90" s="395">
        <f t="shared" si="33"/>
        <v>145.80359281437126</v>
      </c>
      <c r="F90" s="404">
        <v>1</v>
      </c>
      <c r="G90" s="395">
        <f t="shared" si="34"/>
        <v>145.80000000000001</v>
      </c>
      <c r="H90" s="395">
        <f t="shared" si="30"/>
        <v>34.39</v>
      </c>
      <c r="I90" s="403">
        <f t="shared" si="35"/>
        <v>180.19</v>
      </c>
      <c r="J90" s="444"/>
      <c r="K90" s="395"/>
      <c r="L90" s="395"/>
      <c r="M90" s="395"/>
      <c r="N90" s="713"/>
      <c r="O90" s="395"/>
      <c r="P90" s="395"/>
      <c r="Q90" s="403"/>
    </row>
    <row r="91" spans="1:17" x14ac:dyDescent="0.25">
      <c r="A91" s="376" t="s">
        <v>469</v>
      </c>
      <c r="B91" s="444">
        <v>0.67</v>
      </c>
      <c r="C91" s="395">
        <f t="shared" si="32"/>
        <v>4.0119760479041915E-3</v>
      </c>
      <c r="D91" s="395">
        <v>1014.55</v>
      </c>
      <c r="E91" s="395">
        <f t="shared" si="33"/>
        <v>4.0703502994011975</v>
      </c>
      <c r="F91" s="404">
        <v>1</v>
      </c>
      <c r="G91" s="395">
        <f t="shared" si="34"/>
        <v>4.07</v>
      </c>
      <c r="H91" s="395">
        <f t="shared" si="30"/>
        <v>0.96</v>
      </c>
      <c r="I91" s="403">
        <f t="shared" si="35"/>
        <v>5.03</v>
      </c>
      <c r="J91" s="444"/>
      <c r="K91" s="395"/>
      <c r="L91" s="395"/>
      <c r="M91" s="395"/>
      <c r="N91" s="713"/>
      <c r="O91" s="395"/>
      <c r="P91" s="395"/>
      <c r="Q91" s="403"/>
    </row>
    <row r="92" spans="1:17" x14ac:dyDescent="0.25">
      <c r="A92" s="376" t="s">
        <v>469</v>
      </c>
      <c r="B92" s="444">
        <v>32</v>
      </c>
      <c r="C92" s="395">
        <f t="shared" si="32"/>
        <v>0.19161676646706588</v>
      </c>
      <c r="D92" s="395">
        <v>1004.7</v>
      </c>
      <c r="E92" s="395">
        <f t="shared" si="33"/>
        <v>192.5173652694611</v>
      </c>
      <c r="F92" s="404">
        <v>1</v>
      </c>
      <c r="G92" s="395">
        <f t="shared" si="34"/>
        <v>192.52</v>
      </c>
      <c r="H92" s="395">
        <f t="shared" si="30"/>
        <v>45.42</v>
      </c>
      <c r="I92" s="403">
        <f t="shared" si="35"/>
        <v>237.94</v>
      </c>
      <c r="J92" s="444"/>
      <c r="K92" s="395"/>
      <c r="L92" s="395"/>
      <c r="M92" s="395"/>
      <c r="N92" s="713"/>
      <c r="O92" s="395"/>
      <c r="P92" s="395"/>
      <c r="Q92" s="403"/>
    </row>
    <row r="93" spans="1:17" x14ac:dyDescent="0.25">
      <c r="A93" s="376" t="s">
        <v>469</v>
      </c>
      <c r="B93" s="444"/>
      <c r="C93" s="395"/>
      <c r="D93" s="395"/>
      <c r="E93" s="395"/>
      <c r="F93" s="404"/>
      <c r="G93" s="395"/>
      <c r="H93" s="395"/>
      <c r="I93" s="403"/>
      <c r="J93" s="444">
        <v>16</v>
      </c>
      <c r="K93" s="395">
        <f t="shared" si="36"/>
        <v>9.580838323353294E-2</v>
      </c>
      <c r="L93" s="395">
        <v>867</v>
      </c>
      <c r="M93" s="395">
        <f t="shared" si="37"/>
        <v>83.065868263473064</v>
      </c>
      <c r="N93" s="713">
        <v>0.3</v>
      </c>
      <c r="O93" s="395">
        <f t="shared" si="38"/>
        <v>24.92</v>
      </c>
      <c r="P93" s="395">
        <f t="shared" si="39"/>
        <v>5.88</v>
      </c>
      <c r="Q93" s="403">
        <f t="shared" si="40"/>
        <v>30.8</v>
      </c>
    </row>
    <row r="94" spans="1:17" ht="47.25" x14ac:dyDescent="0.25">
      <c r="A94" s="432" t="s">
        <v>8</v>
      </c>
      <c r="B94" s="442">
        <f>SUM(B95:B107)</f>
        <v>840</v>
      </c>
      <c r="C94" s="453">
        <f t="shared" ref="C94:Q94" si="41">SUM(C95:C107)</f>
        <v>5.0299401197604796</v>
      </c>
      <c r="D94" s="453"/>
      <c r="E94" s="453"/>
      <c r="F94" s="416"/>
      <c r="G94" s="453">
        <f t="shared" si="41"/>
        <v>3655.3699999999994</v>
      </c>
      <c r="H94" s="453">
        <f t="shared" si="41"/>
        <v>856.39999999999986</v>
      </c>
      <c r="I94" s="459">
        <f t="shared" si="41"/>
        <v>4511.7699999999995</v>
      </c>
      <c r="J94" s="442">
        <f t="shared" si="41"/>
        <v>80</v>
      </c>
      <c r="K94" s="453">
        <f t="shared" si="41"/>
        <v>0.47904191616766467</v>
      </c>
      <c r="L94" s="453"/>
      <c r="M94" s="453"/>
      <c r="N94" s="416"/>
      <c r="O94" s="453">
        <f t="shared" si="41"/>
        <v>104.63</v>
      </c>
      <c r="P94" s="453">
        <f t="shared" si="41"/>
        <v>24.68</v>
      </c>
      <c r="Q94" s="459">
        <f t="shared" si="41"/>
        <v>129.31</v>
      </c>
    </row>
    <row r="95" spans="1:17" x14ac:dyDescent="0.25">
      <c r="A95" s="376" t="s">
        <v>169</v>
      </c>
      <c r="B95" s="444">
        <v>72</v>
      </c>
      <c r="C95" s="395">
        <f>B95/167</f>
        <v>0.43113772455089822</v>
      </c>
      <c r="D95" s="395">
        <v>737.46</v>
      </c>
      <c r="E95" s="395">
        <f>D95*C95</f>
        <v>317.94682634730543</v>
      </c>
      <c r="F95" s="404">
        <v>1</v>
      </c>
      <c r="G95" s="395">
        <f>ROUND(F95*E95,2)</f>
        <v>317.95</v>
      </c>
      <c r="H95" s="395">
        <f t="shared" si="30"/>
        <v>75</v>
      </c>
      <c r="I95" s="403">
        <f>H95+G95</f>
        <v>392.95</v>
      </c>
      <c r="J95" s="444"/>
      <c r="K95" s="395"/>
      <c r="L95" s="395"/>
      <c r="M95" s="395"/>
      <c r="N95" s="404"/>
      <c r="O95" s="395"/>
      <c r="P95" s="395"/>
      <c r="Q95" s="403"/>
    </row>
    <row r="96" spans="1:17" x14ac:dyDescent="0.25">
      <c r="A96" s="376" t="s">
        <v>169</v>
      </c>
      <c r="B96" s="444">
        <v>48</v>
      </c>
      <c r="C96" s="395">
        <f t="shared" ref="C96:C107" si="42">B96/167</f>
        <v>0.28742514970059879</v>
      </c>
      <c r="D96" s="395">
        <v>726.62</v>
      </c>
      <c r="E96" s="395">
        <f t="shared" ref="E96:E107" si="43">D96*C96</f>
        <v>208.84886227544911</v>
      </c>
      <c r="F96" s="404">
        <v>1</v>
      </c>
      <c r="G96" s="395">
        <f t="shared" ref="G96:G107" si="44">ROUND(F96*E96,2)</f>
        <v>208.85</v>
      </c>
      <c r="H96" s="428">
        <f>ROUND(G96*0.2077,2)</f>
        <v>43.38</v>
      </c>
      <c r="I96" s="403">
        <f t="shared" ref="I96:I107" si="45">H96+G96</f>
        <v>252.23</v>
      </c>
      <c r="J96" s="444"/>
      <c r="K96" s="395"/>
      <c r="L96" s="395"/>
      <c r="M96" s="395"/>
      <c r="N96" s="404"/>
      <c r="O96" s="395"/>
      <c r="P96" s="395"/>
      <c r="Q96" s="403"/>
    </row>
    <row r="97" spans="1:17" x14ac:dyDescent="0.25">
      <c r="A97" s="376" t="s">
        <v>169</v>
      </c>
      <c r="B97" s="444">
        <v>24</v>
      </c>
      <c r="C97" s="395">
        <f t="shared" si="42"/>
        <v>0.1437125748502994</v>
      </c>
      <c r="D97" s="395">
        <v>726.62</v>
      </c>
      <c r="E97" s="395">
        <f t="shared" si="43"/>
        <v>104.42443113772455</v>
      </c>
      <c r="F97" s="404">
        <v>1</v>
      </c>
      <c r="G97" s="395">
        <f t="shared" si="44"/>
        <v>104.42</v>
      </c>
      <c r="H97" s="395">
        <f t="shared" si="30"/>
        <v>24.63</v>
      </c>
      <c r="I97" s="403">
        <f t="shared" si="45"/>
        <v>129.05000000000001</v>
      </c>
      <c r="J97" s="444"/>
      <c r="K97" s="395"/>
      <c r="L97" s="395"/>
      <c r="M97" s="395"/>
      <c r="N97" s="404"/>
      <c r="O97" s="395"/>
      <c r="P97" s="395"/>
      <c r="Q97" s="403"/>
    </row>
    <row r="98" spans="1:17" x14ac:dyDescent="0.25">
      <c r="A98" s="376" t="s">
        <v>169</v>
      </c>
      <c r="B98" s="444">
        <v>48</v>
      </c>
      <c r="C98" s="395">
        <f t="shared" si="42"/>
        <v>0.28742514970059879</v>
      </c>
      <c r="D98" s="395">
        <v>730.23</v>
      </c>
      <c r="E98" s="395">
        <f t="shared" si="43"/>
        <v>209.88646706586826</v>
      </c>
      <c r="F98" s="404">
        <v>1</v>
      </c>
      <c r="G98" s="395">
        <f t="shared" si="44"/>
        <v>209.89</v>
      </c>
      <c r="H98" s="395">
        <f t="shared" si="30"/>
        <v>49.51</v>
      </c>
      <c r="I98" s="403">
        <f t="shared" si="45"/>
        <v>259.39999999999998</v>
      </c>
      <c r="J98" s="444"/>
      <c r="K98" s="395"/>
      <c r="L98" s="395"/>
      <c r="M98" s="395"/>
      <c r="N98" s="404"/>
      <c r="O98" s="395"/>
      <c r="P98" s="395"/>
      <c r="Q98" s="403"/>
    </row>
    <row r="99" spans="1:17" x14ac:dyDescent="0.25">
      <c r="A99" s="376" t="s">
        <v>169</v>
      </c>
      <c r="B99" s="444">
        <v>96</v>
      </c>
      <c r="C99" s="395">
        <f t="shared" si="42"/>
        <v>0.57485029940119758</v>
      </c>
      <c r="D99" s="395">
        <v>726.62</v>
      </c>
      <c r="E99" s="395">
        <f t="shared" si="43"/>
        <v>417.69772455089822</v>
      </c>
      <c r="F99" s="404">
        <v>1</v>
      </c>
      <c r="G99" s="395">
        <f t="shared" si="44"/>
        <v>417.7</v>
      </c>
      <c r="H99" s="395">
        <f t="shared" ref="H99:H150" si="46">ROUND(G99*0.2359,2)</f>
        <v>98.54</v>
      </c>
      <c r="I99" s="403">
        <f t="shared" si="45"/>
        <v>516.24</v>
      </c>
      <c r="J99" s="444"/>
      <c r="K99" s="395"/>
      <c r="L99" s="395"/>
      <c r="M99" s="395"/>
      <c r="N99" s="404"/>
      <c r="O99" s="395"/>
      <c r="P99" s="395"/>
      <c r="Q99" s="403"/>
    </row>
    <row r="100" spans="1:17" x14ac:dyDescent="0.25">
      <c r="A100" s="376" t="s">
        <v>169</v>
      </c>
      <c r="B100" s="444">
        <v>48</v>
      </c>
      <c r="C100" s="395">
        <f t="shared" si="42"/>
        <v>0.28742514970059879</v>
      </c>
      <c r="D100" s="395">
        <v>723</v>
      </c>
      <c r="E100" s="395">
        <f t="shared" si="43"/>
        <v>207.80838323353294</v>
      </c>
      <c r="F100" s="404">
        <v>1</v>
      </c>
      <c r="G100" s="395">
        <f t="shared" si="44"/>
        <v>207.81</v>
      </c>
      <c r="H100" s="395">
        <f t="shared" si="46"/>
        <v>49.02</v>
      </c>
      <c r="I100" s="403">
        <f t="shared" si="45"/>
        <v>256.83</v>
      </c>
      <c r="J100" s="444"/>
      <c r="K100" s="395"/>
      <c r="L100" s="395"/>
      <c r="M100" s="395"/>
      <c r="N100" s="404"/>
      <c r="O100" s="395"/>
      <c r="P100" s="395"/>
      <c r="Q100" s="403"/>
    </row>
    <row r="101" spans="1:17" x14ac:dyDescent="0.25">
      <c r="A101" s="376" t="s">
        <v>169</v>
      </c>
      <c r="B101" s="444">
        <v>72</v>
      </c>
      <c r="C101" s="395">
        <f t="shared" si="42"/>
        <v>0.43113772455089822</v>
      </c>
      <c r="D101" s="395">
        <v>730.23</v>
      </c>
      <c r="E101" s="395">
        <f t="shared" si="43"/>
        <v>314.82970059880239</v>
      </c>
      <c r="F101" s="404">
        <v>1</v>
      </c>
      <c r="G101" s="395">
        <f t="shared" si="44"/>
        <v>314.83</v>
      </c>
      <c r="H101" s="395">
        <f t="shared" si="46"/>
        <v>74.27</v>
      </c>
      <c r="I101" s="403">
        <f t="shared" si="45"/>
        <v>389.09999999999997</v>
      </c>
      <c r="J101" s="444"/>
      <c r="K101" s="395"/>
      <c r="L101" s="395"/>
      <c r="M101" s="395"/>
      <c r="N101" s="404"/>
      <c r="O101" s="395"/>
      <c r="P101" s="395"/>
      <c r="Q101" s="403"/>
    </row>
    <row r="102" spans="1:17" x14ac:dyDescent="0.25">
      <c r="A102" s="376" t="s">
        <v>169</v>
      </c>
      <c r="B102" s="444">
        <v>96</v>
      </c>
      <c r="C102" s="395">
        <f t="shared" si="42"/>
        <v>0.57485029940119758</v>
      </c>
      <c r="D102" s="395">
        <v>723</v>
      </c>
      <c r="E102" s="395">
        <f t="shared" si="43"/>
        <v>415.61676646706587</v>
      </c>
      <c r="F102" s="404">
        <v>1</v>
      </c>
      <c r="G102" s="395">
        <f t="shared" si="44"/>
        <v>415.62</v>
      </c>
      <c r="H102" s="395">
        <f t="shared" si="46"/>
        <v>98.04</v>
      </c>
      <c r="I102" s="403">
        <f t="shared" si="45"/>
        <v>513.66</v>
      </c>
      <c r="J102" s="444"/>
      <c r="K102" s="395"/>
      <c r="L102" s="395"/>
      <c r="M102" s="395"/>
      <c r="N102" s="404"/>
      <c r="O102" s="395"/>
      <c r="P102" s="395"/>
      <c r="Q102" s="403"/>
    </row>
    <row r="103" spans="1:17" x14ac:dyDescent="0.25">
      <c r="A103" s="376" t="s">
        <v>169</v>
      </c>
      <c r="B103" s="444">
        <v>96</v>
      </c>
      <c r="C103" s="395">
        <f t="shared" si="42"/>
        <v>0.57485029940119758</v>
      </c>
      <c r="D103" s="395">
        <v>723</v>
      </c>
      <c r="E103" s="395">
        <f t="shared" si="43"/>
        <v>415.61676646706587</v>
      </c>
      <c r="F103" s="404">
        <v>1</v>
      </c>
      <c r="G103" s="395">
        <f t="shared" si="44"/>
        <v>415.62</v>
      </c>
      <c r="H103" s="395">
        <f t="shared" si="46"/>
        <v>98.04</v>
      </c>
      <c r="I103" s="403">
        <f t="shared" si="45"/>
        <v>513.66</v>
      </c>
      <c r="J103" s="444">
        <v>24</v>
      </c>
      <c r="K103" s="395">
        <f t="shared" ref="K103:K106" si="47">J103/167</f>
        <v>0.1437125748502994</v>
      </c>
      <c r="L103" s="395">
        <v>723</v>
      </c>
      <c r="M103" s="395">
        <f t="shared" ref="M103:M106" si="48">L103*K103</f>
        <v>103.90419161676647</v>
      </c>
      <c r="N103" s="404">
        <v>0.3</v>
      </c>
      <c r="O103" s="395">
        <f t="shared" ref="O103:O106" si="49">ROUND(N103*M103,2)</f>
        <v>31.17</v>
      </c>
      <c r="P103" s="395">
        <f t="shared" si="39"/>
        <v>7.35</v>
      </c>
      <c r="Q103" s="403">
        <f t="shared" ref="Q103:Q106" si="50">P103+O103</f>
        <v>38.520000000000003</v>
      </c>
    </row>
    <row r="104" spans="1:17" ht="15.95" customHeight="1" x14ac:dyDescent="0.25">
      <c r="A104" s="376" t="s">
        <v>169</v>
      </c>
      <c r="B104" s="444">
        <v>96</v>
      </c>
      <c r="C104" s="395">
        <f t="shared" si="42"/>
        <v>0.57485029940119758</v>
      </c>
      <c r="D104" s="395">
        <v>723</v>
      </c>
      <c r="E104" s="395">
        <f t="shared" si="43"/>
        <v>415.61676646706587</v>
      </c>
      <c r="F104" s="404">
        <v>1</v>
      </c>
      <c r="G104" s="395">
        <f t="shared" si="44"/>
        <v>415.62</v>
      </c>
      <c r="H104" s="395">
        <f t="shared" si="46"/>
        <v>98.04</v>
      </c>
      <c r="I104" s="403">
        <f t="shared" si="45"/>
        <v>513.66</v>
      </c>
      <c r="J104" s="444"/>
      <c r="K104" s="395"/>
      <c r="L104" s="395"/>
      <c r="M104" s="395"/>
      <c r="N104" s="404"/>
      <c r="O104" s="395"/>
      <c r="P104" s="395"/>
      <c r="Q104" s="403"/>
    </row>
    <row r="105" spans="1:17" ht="15.95" customHeight="1" x14ac:dyDescent="0.25">
      <c r="A105" s="376" t="s">
        <v>169</v>
      </c>
      <c r="B105" s="444">
        <v>120</v>
      </c>
      <c r="C105" s="395">
        <f t="shared" si="42"/>
        <v>0.71856287425149701</v>
      </c>
      <c r="D105" s="395">
        <v>726.62</v>
      </c>
      <c r="E105" s="395">
        <f t="shared" si="43"/>
        <v>522.1221556886228</v>
      </c>
      <c r="F105" s="404">
        <v>1</v>
      </c>
      <c r="G105" s="395">
        <f t="shared" si="44"/>
        <v>522.12</v>
      </c>
      <c r="H105" s="395">
        <f t="shared" si="46"/>
        <v>123.17</v>
      </c>
      <c r="I105" s="403">
        <f t="shared" si="45"/>
        <v>645.29</v>
      </c>
      <c r="J105" s="444"/>
      <c r="K105" s="395"/>
      <c r="L105" s="395"/>
      <c r="M105" s="395"/>
      <c r="N105" s="404"/>
      <c r="O105" s="395"/>
      <c r="P105" s="395"/>
      <c r="Q105" s="403"/>
    </row>
    <row r="106" spans="1:17" ht="15.95" customHeight="1" x14ac:dyDescent="0.25">
      <c r="A106" s="376" t="s">
        <v>169</v>
      </c>
      <c r="B106" s="444"/>
      <c r="C106" s="395"/>
      <c r="D106" s="395">
        <v>730.23</v>
      </c>
      <c r="E106" s="395"/>
      <c r="F106" s="404"/>
      <c r="G106" s="395"/>
      <c r="H106" s="395"/>
      <c r="I106" s="403"/>
      <c r="J106" s="444">
        <v>56</v>
      </c>
      <c r="K106" s="395">
        <f t="shared" si="47"/>
        <v>0.33532934131736525</v>
      </c>
      <c r="L106" s="395">
        <v>730.23</v>
      </c>
      <c r="M106" s="395">
        <f t="shared" si="48"/>
        <v>244.86754491017962</v>
      </c>
      <c r="N106" s="404">
        <v>0.3</v>
      </c>
      <c r="O106" s="395">
        <f t="shared" si="49"/>
        <v>73.459999999999994</v>
      </c>
      <c r="P106" s="395">
        <f t="shared" si="39"/>
        <v>17.329999999999998</v>
      </c>
      <c r="Q106" s="403">
        <f t="shared" si="50"/>
        <v>90.789999999999992</v>
      </c>
    </row>
    <row r="107" spans="1:17" ht="15.95" customHeight="1" x14ac:dyDescent="0.25">
      <c r="A107" s="376" t="s">
        <v>169</v>
      </c>
      <c r="B107" s="444">
        <v>24</v>
      </c>
      <c r="C107" s="395">
        <f t="shared" si="42"/>
        <v>0.1437125748502994</v>
      </c>
      <c r="D107" s="395">
        <v>730.23</v>
      </c>
      <c r="E107" s="395">
        <f t="shared" si="43"/>
        <v>104.94323353293413</v>
      </c>
      <c r="F107" s="404">
        <v>1</v>
      </c>
      <c r="G107" s="395">
        <f t="shared" si="44"/>
        <v>104.94</v>
      </c>
      <c r="H107" s="395">
        <f t="shared" si="46"/>
        <v>24.76</v>
      </c>
      <c r="I107" s="403">
        <f t="shared" si="45"/>
        <v>129.69999999999999</v>
      </c>
      <c r="J107" s="444"/>
      <c r="K107" s="395"/>
      <c r="L107" s="395"/>
      <c r="M107" s="395"/>
      <c r="N107" s="404"/>
      <c r="O107" s="395"/>
      <c r="P107" s="395"/>
      <c r="Q107" s="403"/>
    </row>
    <row r="108" spans="1:17" x14ac:dyDescent="0.25">
      <c r="A108" s="432" t="s">
        <v>6</v>
      </c>
      <c r="B108" s="442">
        <f>SUM(B109:B120)</f>
        <v>776.17000000000007</v>
      </c>
      <c r="C108" s="453">
        <f t="shared" ref="C108:Q108" si="51">SUM(C109:C120)</f>
        <v>4.6477245508982046</v>
      </c>
      <c r="D108" s="453"/>
      <c r="E108" s="453"/>
      <c r="F108" s="416"/>
      <c r="G108" s="453">
        <f t="shared" si="51"/>
        <v>3232.8199999999997</v>
      </c>
      <c r="H108" s="453">
        <f t="shared" si="51"/>
        <v>751.83999999999992</v>
      </c>
      <c r="I108" s="459">
        <f t="shared" si="51"/>
        <v>3984.66</v>
      </c>
      <c r="J108" s="442">
        <f t="shared" si="51"/>
        <v>48</v>
      </c>
      <c r="K108" s="453">
        <f t="shared" si="51"/>
        <v>0.28742514970059879</v>
      </c>
      <c r="L108" s="453"/>
      <c r="M108" s="453"/>
      <c r="N108" s="416"/>
      <c r="O108" s="453">
        <f t="shared" si="51"/>
        <v>57.26</v>
      </c>
      <c r="P108" s="453">
        <f t="shared" si="51"/>
        <v>13.5</v>
      </c>
      <c r="Q108" s="459">
        <f t="shared" si="51"/>
        <v>70.759999999999991</v>
      </c>
    </row>
    <row r="109" spans="1:17" x14ac:dyDescent="0.25">
      <c r="A109" s="376" t="s">
        <v>470</v>
      </c>
      <c r="B109" s="444">
        <v>32</v>
      </c>
      <c r="C109" s="395">
        <f>B109/167</f>
        <v>0.19161676646706588</v>
      </c>
      <c r="D109" s="395">
        <v>1096.8599999999999</v>
      </c>
      <c r="E109" s="395">
        <f>D109*C109</f>
        <v>210.17676646706587</v>
      </c>
      <c r="F109" s="404">
        <v>1</v>
      </c>
      <c r="G109" s="395">
        <f>ROUND(F109*E109,2)</f>
        <v>210.18</v>
      </c>
      <c r="H109" s="395">
        <f t="shared" si="46"/>
        <v>49.58</v>
      </c>
      <c r="I109" s="403">
        <f>H109+G109</f>
        <v>259.76</v>
      </c>
      <c r="J109" s="444"/>
      <c r="K109" s="395"/>
      <c r="L109" s="395"/>
      <c r="M109" s="395"/>
      <c r="N109" s="404"/>
      <c r="O109" s="395"/>
      <c r="P109" s="395"/>
      <c r="Q109" s="403"/>
    </row>
    <row r="110" spans="1:17" x14ac:dyDescent="0.25">
      <c r="A110" s="376" t="s">
        <v>471</v>
      </c>
      <c r="B110" s="444">
        <v>40</v>
      </c>
      <c r="C110" s="395">
        <f t="shared" ref="C110:C120" si="52">B110/167</f>
        <v>0.23952095808383234</v>
      </c>
      <c r="D110" s="395">
        <v>730</v>
      </c>
      <c r="E110" s="395">
        <f t="shared" ref="E110:E120" si="53">D110*C110</f>
        <v>174.85029940119762</v>
      </c>
      <c r="F110" s="404">
        <v>1</v>
      </c>
      <c r="G110" s="395">
        <f t="shared" ref="G110:G120" si="54">ROUND(F110*E110,2)</f>
        <v>174.85</v>
      </c>
      <c r="H110" s="395">
        <f t="shared" si="46"/>
        <v>41.25</v>
      </c>
      <c r="I110" s="403">
        <f t="shared" ref="I110:I120" si="55">H110+G110</f>
        <v>216.1</v>
      </c>
      <c r="J110" s="444"/>
      <c r="K110" s="395"/>
      <c r="L110" s="395"/>
      <c r="M110" s="395"/>
      <c r="N110" s="404"/>
      <c r="O110" s="395"/>
      <c r="P110" s="395"/>
      <c r="Q110" s="403"/>
    </row>
    <row r="111" spans="1:17" x14ac:dyDescent="0.25">
      <c r="A111" s="376" t="s">
        <v>471</v>
      </c>
      <c r="B111" s="444">
        <v>56</v>
      </c>
      <c r="C111" s="395">
        <f t="shared" si="52"/>
        <v>0.33532934131736525</v>
      </c>
      <c r="D111" s="395">
        <v>730</v>
      </c>
      <c r="E111" s="395">
        <f t="shared" si="53"/>
        <v>244.79041916167662</v>
      </c>
      <c r="F111" s="404">
        <v>1</v>
      </c>
      <c r="G111" s="395">
        <f t="shared" si="54"/>
        <v>244.79</v>
      </c>
      <c r="H111" s="395">
        <f t="shared" si="46"/>
        <v>57.75</v>
      </c>
      <c r="I111" s="403">
        <f t="shared" si="55"/>
        <v>302.53999999999996</v>
      </c>
      <c r="J111" s="444"/>
      <c r="K111" s="395"/>
      <c r="L111" s="395"/>
      <c r="M111" s="395"/>
      <c r="N111" s="404"/>
      <c r="O111" s="395"/>
      <c r="P111" s="395"/>
      <c r="Q111" s="403"/>
    </row>
    <row r="112" spans="1:17" x14ac:dyDescent="0.25">
      <c r="A112" s="376" t="s">
        <v>462</v>
      </c>
      <c r="B112" s="444">
        <v>24</v>
      </c>
      <c r="C112" s="395">
        <f t="shared" si="52"/>
        <v>0.1437125748502994</v>
      </c>
      <c r="D112" s="395">
        <v>664</v>
      </c>
      <c r="E112" s="395">
        <f t="shared" si="53"/>
        <v>95.425149700598794</v>
      </c>
      <c r="F112" s="404">
        <v>1</v>
      </c>
      <c r="G112" s="395">
        <f t="shared" si="54"/>
        <v>95.43</v>
      </c>
      <c r="H112" s="395">
        <f t="shared" si="46"/>
        <v>22.51</v>
      </c>
      <c r="I112" s="403">
        <f t="shared" si="55"/>
        <v>117.94000000000001</v>
      </c>
      <c r="J112" s="444"/>
      <c r="K112" s="395"/>
      <c r="L112" s="395"/>
      <c r="M112" s="395"/>
      <c r="N112" s="404"/>
      <c r="O112" s="395"/>
      <c r="P112" s="395"/>
      <c r="Q112" s="403"/>
    </row>
    <row r="113" spans="1:17" x14ac:dyDescent="0.25">
      <c r="A113" s="376" t="s">
        <v>462</v>
      </c>
      <c r="B113" s="444">
        <v>96</v>
      </c>
      <c r="C113" s="395">
        <f t="shared" si="52"/>
        <v>0.57485029940119758</v>
      </c>
      <c r="D113" s="395">
        <v>664</v>
      </c>
      <c r="E113" s="395">
        <f t="shared" si="53"/>
        <v>381.70059880239518</v>
      </c>
      <c r="F113" s="404">
        <v>1</v>
      </c>
      <c r="G113" s="395">
        <f t="shared" si="54"/>
        <v>381.7</v>
      </c>
      <c r="H113" s="395">
        <f t="shared" si="46"/>
        <v>90.04</v>
      </c>
      <c r="I113" s="403">
        <f t="shared" si="55"/>
        <v>471.74</v>
      </c>
      <c r="J113" s="444">
        <v>24</v>
      </c>
      <c r="K113" s="395">
        <f t="shared" ref="K113:K114" si="56">J113/167</f>
        <v>0.1437125748502994</v>
      </c>
      <c r="L113" s="395">
        <v>664</v>
      </c>
      <c r="M113" s="395">
        <f t="shared" ref="M113:M114" si="57">L113*K113</f>
        <v>95.425149700598794</v>
      </c>
      <c r="N113" s="404">
        <v>0.3</v>
      </c>
      <c r="O113" s="395">
        <f t="shared" ref="O113:O114" si="58">ROUND(N113*M113,2)</f>
        <v>28.63</v>
      </c>
      <c r="P113" s="395">
        <f t="shared" si="39"/>
        <v>6.75</v>
      </c>
      <c r="Q113" s="403">
        <f t="shared" ref="Q113:Q114" si="59">P113+O113</f>
        <v>35.379999999999995</v>
      </c>
    </row>
    <row r="114" spans="1:17" x14ac:dyDescent="0.25">
      <c r="A114" s="376" t="s">
        <v>462</v>
      </c>
      <c r="B114" s="444">
        <v>72</v>
      </c>
      <c r="C114" s="395">
        <f t="shared" si="52"/>
        <v>0.43113772455089822</v>
      </c>
      <c r="D114" s="395">
        <v>664</v>
      </c>
      <c r="E114" s="395">
        <f t="shared" si="53"/>
        <v>286.27544910179643</v>
      </c>
      <c r="F114" s="404">
        <v>1</v>
      </c>
      <c r="G114" s="395">
        <f t="shared" si="54"/>
        <v>286.27999999999997</v>
      </c>
      <c r="H114" s="395">
        <f t="shared" si="46"/>
        <v>67.53</v>
      </c>
      <c r="I114" s="403">
        <f t="shared" si="55"/>
        <v>353.80999999999995</v>
      </c>
      <c r="J114" s="444">
        <v>24</v>
      </c>
      <c r="K114" s="395">
        <f t="shared" si="56"/>
        <v>0.1437125748502994</v>
      </c>
      <c r="L114" s="395">
        <v>664</v>
      </c>
      <c r="M114" s="395">
        <f t="shared" si="57"/>
        <v>95.425149700598794</v>
      </c>
      <c r="N114" s="404">
        <v>0.3</v>
      </c>
      <c r="O114" s="395">
        <f t="shared" si="58"/>
        <v>28.63</v>
      </c>
      <c r="P114" s="395">
        <f t="shared" si="39"/>
        <v>6.75</v>
      </c>
      <c r="Q114" s="403">
        <f t="shared" si="59"/>
        <v>35.379999999999995</v>
      </c>
    </row>
    <row r="115" spans="1:17" ht="15.95" customHeight="1" x14ac:dyDescent="0.25">
      <c r="A115" s="376" t="s">
        <v>471</v>
      </c>
      <c r="B115" s="444">
        <v>0.17</v>
      </c>
      <c r="C115" s="395">
        <f t="shared" si="52"/>
        <v>1.0179640718562875E-3</v>
      </c>
      <c r="D115" s="395">
        <v>730</v>
      </c>
      <c r="E115" s="395">
        <f t="shared" si="53"/>
        <v>0.74311377245508992</v>
      </c>
      <c r="F115" s="404">
        <v>1</v>
      </c>
      <c r="G115" s="395">
        <f t="shared" si="54"/>
        <v>0.74</v>
      </c>
      <c r="H115" s="395">
        <f t="shared" si="46"/>
        <v>0.17</v>
      </c>
      <c r="I115" s="403">
        <f t="shared" si="55"/>
        <v>0.91</v>
      </c>
      <c r="J115" s="444"/>
      <c r="K115" s="395"/>
      <c r="L115" s="395"/>
      <c r="M115" s="395"/>
      <c r="N115" s="404"/>
      <c r="O115" s="395"/>
      <c r="P115" s="395"/>
      <c r="Q115" s="403"/>
    </row>
    <row r="116" spans="1:17" ht="15.95" customHeight="1" x14ac:dyDescent="0.25">
      <c r="A116" s="376" t="s">
        <v>462</v>
      </c>
      <c r="B116" s="444">
        <v>96</v>
      </c>
      <c r="C116" s="395">
        <f t="shared" si="52"/>
        <v>0.57485029940119758</v>
      </c>
      <c r="D116" s="395">
        <v>683.92</v>
      </c>
      <c r="E116" s="395">
        <f t="shared" si="53"/>
        <v>393.15161676646704</v>
      </c>
      <c r="F116" s="404">
        <v>1</v>
      </c>
      <c r="G116" s="395">
        <f t="shared" si="54"/>
        <v>393.15</v>
      </c>
      <c r="H116" s="395">
        <f t="shared" si="46"/>
        <v>92.74</v>
      </c>
      <c r="I116" s="403">
        <f t="shared" si="55"/>
        <v>485.89</v>
      </c>
      <c r="J116" s="444"/>
      <c r="K116" s="395"/>
      <c r="L116" s="395"/>
      <c r="M116" s="395"/>
      <c r="N116" s="404"/>
      <c r="O116" s="395"/>
      <c r="P116" s="395"/>
      <c r="Q116" s="403"/>
    </row>
    <row r="117" spans="1:17" ht="15.95" customHeight="1" x14ac:dyDescent="0.25">
      <c r="A117" s="376" t="s">
        <v>462</v>
      </c>
      <c r="B117" s="444">
        <v>120</v>
      </c>
      <c r="C117" s="395">
        <f t="shared" si="52"/>
        <v>0.71856287425149701</v>
      </c>
      <c r="D117" s="395">
        <v>664</v>
      </c>
      <c r="E117" s="395">
        <f t="shared" si="53"/>
        <v>477.12574850299399</v>
      </c>
      <c r="F117" s="404">
        <v>1</v>
      </c>
      <c r="G117" s="395">
        <f t="shared" si="54"/>
        <v>477.13</v>
      </c>
      <c r="H117" s="395">
        <f t="shared" si="46"/>
        <v>112.55</v>
      </c>
      <c r="I117" s="403">
        <f t="shared" si="55"/>
        <v>589.67999999999995</v>
      </c>
      <c r="J117" s="444"/>
      <c r="K117" s="395"/>
      <c r="L117" s="395"/>
      <c r="M117" s="395"/>
      <c r="N117" s="404"/>
      <c r="O117" s="395"/>
      <c r="P117" s="395"/>
      <c r="Q117" s="403"/>
    </row>
    <row r="118" spans="1:17" ht="15.95" customHeight="1" x14ac:dyDescent="0.25">
      <c r="A118" s="376" t="s">
        <v>462</v>
      </c>
      <c r="B118" s="444">
        <v>96</v>
      </c>
      <c r="C118" s="395">
        <f t="shared" si="52"/>
        <v>0.57485029940119758</v>
      </c>
      <c r="D118" s="395">
        <v>664</v>
      </c>
      <c r="E118" s="395">
        <f t="shared" si="53"/>
        <v>381.70059880239518</v>
      </c>
      <c r="F118" s="404">
        <v>1</v>
      </c>
      <c r="G118" s="395">
        <f t="shared" si="54"/>
        <v>381.7</v>
      </c>
      <c r="H118" s="428">
        <f>ROUND(G118*0.2077,2)</f>
        <v>79.28</v>
      </c>
      <c r="I118" s="403">
        <f t="shared" si="55"/>
        <v>460.98</v>
      </c>
      <c r="J118" s="444"/>
      <c r="K118" s="395"/>
      <c r="L118" s="395"/>
      <c r="M118" s="395"/>
      <c r="N118" s="404"/>
      <c r="O118" s="395"/>
      <c r="P118" s="395"/>
      <c r="Q118" s="403"/>
    </row>
    <row r="119" spans="1:17" ht="15.95" customHeight="1" x14ac:dyDescent="0.25">
      <c r="A119" s="376" t="s">
        <v>462</v>
      </c>
      <c r="B119" s="444">
        <v>120</v>
      </c>
      <c r="C119" s="395">
        <f t="shared" si="52"/>
        <v>0.71856287425149701</v>
      </c>
      <c r="D119" s="395">
        <v>683.92</v>
      </c>
      <c r="E119" s="395">
        <f t="shared" si="53"/>
        <v>491.43952095808379</v>
      </c>
      <c r="F119" s="404">
        <v>1</v>
      </c>
      <c r="G119" s="395">
        <f t="shared" si="54"/>
        <v>491.44</v>
      </c>
      <c r="H119" s="395">
        <f t="shared" si="46"/>
        <v>115.93</v>
      </c>
      <c r="I119" s="403">
        <f t="shared" si="55"/>
        <v>607.37</v>
      </c>
      <c r="J119" s="444"/>
      <c r="K119" s="395"/>
      <c r="L119" s="395"/>
      <c r="M119" s="395"/>
      <c r="N119" s="404"/>
      <c r="O119" s="395"/>
      <c r="P119" s="395"/>
      <c r="Q119" s="403"/>
    </row>
    <row r="120" spans="1:17" ht="15.95" customHeight="1" x14ac:dyDescent="0.25">
      <c r="A120" s="376" t="s">
        <v>462</v>
      </c>
      <c r="B120" s="444">
        <v>24</v>
      </c>
      <c r="C120" s="395">
        <f t="shared" si="52"/>
        <v>0.1437125748502994</v>
      </c>
      <c r="D120" s="395">
        <v>664</v>
      </c>
      <c r="E120" s="395">
        <f t="shared" si="53"/>
        <v>95.425149700598794</v>
      </c>
      <c r="F120" s="404">
        <v>1</v>
      </c>
      <c r="G120" s="395">
        <f t="shared" si="54"/>
        <v>95.43</v>
      </c>
      <c r="H120" s="395">
        <f t="shared" si="46"/>
        <v>22.51</v>
      </c>
      <c r="I120" s="403">
        <f t="shared" si="55"/>
        <v>117.94000000000001</v>
      </c>
      <c r="J120" s="444"/>
      <c r="K120" s="395"/>
      <c r="L120" s="395"/>
      <c r="M120" s="395"/>
      <c r="N120" s="404"/>
      <c r="O120" s="395"/>
      <c r="P120" s="395"/>
      <c r="Q120" s="403"/>
    </row>
    <row r="121" spans="1:17" s="196" customFormat="1" x14ac:dyDescent="0.25">
      <c r="A121" s="738" t="s">
        <v>472</v>
      </c>
      <c r="B121" s="744">
        <f>B122+B160+B192+B196</f>
        <v>4630</v>
      </c>
      <c r="C121" s="710">
        <f t="shared" ref="C121:Q121" si="60">C122+C160+C192+C196</f>
        <v>27.724550898203596</v>
      </c>
      <c r="D121" s="710"/>
      <c r="E121" s="710"/>
      <c r="F121" s="742"/>
      <c r="G121" s="710">
        <f t="shared" si="60"/>
        <v>31223.000000000004</v>
      </c>
      <c r="H121" s="710">
        <f t="shared" si="60"/>
        <v>7318.2899999999991</v>
      </c>
      <c r="I121" s="712">
        <f t="shared" si="60"/>
        <v>38541.29</v>
      </c>
      <c r="J121" s="744">
        <f t="shared" si="60"/>
        <v>3422</v>
      </c>
      <c r="K121" s="710">
        <f t="shared" si="60"/>
        <v>20.491017964071862</v>
      </c>
      <c r="L121" s="710"/>
      <c r="M121" s="710"/>
      <c r="N121" s="742"/>
      <c r="O121" s="710">
        <f t="shared" si="60"/>
        <v>11474.25</v>
      </c>
      <c r="P121" s="710">
        <f t="shared" si="60"/>
        <v>2689.1199999999994</v>
      </c>
      <c r="Q121" s="712">
        <f t="shared" si="60"/>
        <v>14163.369999999999</v>
      </c>
    </row>
    <row r="122" spans="1:17" ht="31.5" x14ac:dyDescent="0.25">
      <c r="A122" s="432" t="s">
        <v>9</v>
      </c>
      <c r="B122" s="442">
        <f>SUM(B123:B159)</f>
        <v>1160</v>
      </c>
      <c r="C122" s="453">
        <f t="shared" ref="C122:Q122" si="61">SUM(C123:C159)</f>
        <v>6.9461077844311365</v>
      </c>
      <c r="D122" s="453"/>
      <c r="E122" s="453"/>
      <c r="F122" s="416"/>
      <c r="G122" s="453">
        <f t="shared" si="61"/>
        <v>10233.779999999999</v>
      </c>
      <c r="H122" s="453">
        <f t="shared" si="61"/>
        <v>2414.15</v>
      </c>
      <c r="I122" s="459">
        <f t="shared" si="61"/>
        <v>12647.93</v>
      </c>
      <c r="J122" s="442">
        <f t="shared" si="61"/>
        <v>818</v>
      </c>
      <c r="K122" s="453">
        <f t="shared" si="61"/>
        <v>4.8982035928143715</v>
      </c>
      <c r="L122" s="453"/>
      <c r="M122" s="453"/>
      <c r="N122" s="416"/>
      <c r="O122" s="453">
        <f t="shared" si="61"/>
        <v>3562.5500000000006</v>
      </c>
      <c r="P122" s="453">
        <f t="shared" si="61"/>
        <v>840.38999999999987</v>
      </c>
      <c r="Q122" s="459">
        <f t="shared" si="61"/>
        <v>4402.9400000000005</v>
      </c>
    </row>
    <row r="123" spans="1:17" x14ac:dyDescent="0.25">
      <c r="A123" s="376" t="s">
        <v>136</v>
      </c>
      <c r="B123" s="444">
        <v>111</v>
      </c>
      <c r="C123" s="395">
        <f>B123/167</f>
        <v>0.66467065868263475</v>
      </c>
      <c r="D123" s="395">
        <v>2049.29</v>
      </c>
      <c r="E123" s="395">
        <f>C123*D123</f>
        <v>1362.1029341317364</v>
      </c>
      <c r="F123" s="404">
        <v>1</v>
      </c>
      <c r="G123" s="395">
        <f>ROUND(F123*E123,2)</f>
        <v>1362.1</v>
      </c>
      <c r="H123" s="395">
        <f t="shared" si="46"/>
        <v>321.32</v>
      </c>
      <c r="I123" s="403">
        <f>G123+H123</f>
        <v>1683.4199999999998</v>
      </c>
      <c r="J123" s="444">
        <v>56</v>
      </c>
      <c r="K123" s="395">
        <f>J123/167</f>
        <v>0.33532934131736525</v>
      </c>
      <c r="L123" s="395">
        <v>2049.29</v>
      </c>
      <c r="M123" s="395">
        <f>L123*K123</f>
        <v>687.1870658682634</v>
      </c>
      <c r="N123" s="404">
        <v>0.5</v>
      </c>
      <c r="O123" s="395">
        <f>ROUND(N123*M123,2)</f>
        <v>343.59</v>
      </c>
      <c r="P123" s="395">
        <f t="shared" ref="P123:P167" si="62">ROUND(O123*0.2359,2)</f>
        <v>81.05</v>
      </c>
      <c r="Q123" s="403">
        <f>P123+O123</f>
        <v>424.64</v>
      </c>
    </row>
    <row r="124" spans="1:17" x14ac:dyDescent="0.25">
      <c r="A124" s="376" t="s">
        <v>467</v>
      </c>
      <c r="B124" s="444">
        <v>48</v>
      </c>
      <c r="C124" s="395">
        <f t="shared" ref="C124:C159" si="63">B124/167</f>
        <v>0.28742514970059879</v>
      </c>
      <c r="D124" s="395">
        <v>1503.89</v>
      </c>
      <c r="E124" s="395">
        <f t="shared" ref="E124:E159" si="64">C124*D124</f>
        <v>432.25580838323356</v>
      </c>
      <c r="F124" s="404">
        <v>1</v>
      </c>
      <c r="G124" s="395">
        <f t="shared" ref="G124:G159" si="65">ROUND(F124*E124,2)</f>
        <v>432.26</v>
      </c>
      <c r="H124" s="395">
        <f t="shared" si="46"/>
        <v>101.97</v>
      </c>
      <c r="I124" s="403">
        <f t="shared" ref="I124:I159" si="66">G124+H124</f>
        <v>534.23</v>
      </c>
      <c r="J124" s="444">
        <v>16</v>
      </c>
      <c r="K124" s="395">
        <f t="shared" ref="K124:K159" si="67">J124/167</f>
        <v>9.580838323353294E-2</v>
      </c>
      <c r="L124" s="395">
        <v>1503.89</v>
      </c>
      <c r="M124" s="395">
        <f t="shared" ref="M124:M159" si="68">L124*K124</f>
        <v>144.08526946107787</v>
      </c>
      <c r="N124" s="404">
        <v>0.5</v>
      </c>
      <c r="O124" s="395">
        <f t="shared" ref="O124:O159" si="69">ROUND(N124*M124,2)</f>
        <v>72.040000000000006</v>
      </c>
      <c r="P124" s="395">
        <f t="shared" si="62"/>
        <v>16.989999999999998</v>
      </c>
      <c r="Q124" s="403">
        <f t="shared" ref="Q124:Q159" si="70">P124+O124</f>
        <v>89.03</v>
      </c>
    </row>
    <row r="125" spans="1:17" x14ac:dyDescent="0.25">
      <c r="A125" s="376" t="s">
        <v>467</v>
      </c>
      <c r="B125" s="444">
        <v>32</v>
      </c>
      <c r="C125" s="395">
        <f t="shared" si="63"/>
        <v>0.19161676646706588</v>
      </c>
      <c r="D125" s="395">
        <v>1503.89</v>
      </c>
      <c r="E125" s="395">
        <f t="shared" si="64"/>
        <v>288.17053892215574</v>
      </c>
      <c r="F125" s="404">
        <v>1</v>
      </c>
      <c r="G125" s="395">
        <f t="shared" si="65"/>
        <v>288.17</v>
      </c>
      <c r="H125" s="395">
        <f t="shared" si="46"/>
        <v>67.98</v>
      </c>
      <c r="I125" s="403">
        <f t="shared" si="66"/>
        <v>356.15000000000003</v>
      </c>
      <c r="J125" s="444">
        <v>24</v>
      </c>
      <c r="K125" s="395">
        <f t="shared" si="67"/>
        <v>0.1437125748502994</v>
      </c>
      <c r="L125" s="395">
        <v>1503.89</v>
      </c>
      <c r="M125" s="395">
        <f t="shared" si="68"/>
        <v>216.12790419161678</v>
      </c>
      <c r="N125" s="404">
        <v>0.5</v>
      </c>
      <c r="O125" s="395">
        <f t="shared" si="69"/>
        <v>108.06</v>
      </c>
      <c r="P125" s="395">
        <f t="shared" si="62"/>
        <v>25.49</v>
      </c>
      <c r="Q125" s="403">
        <f t="shared" si="70"/>
        <v>133.55000000000001</v>
      </c>
    </row>
    <row r="126" spans="1:17" x14ac:dyDescent="0.25">
      <c r="A126" s="376" t="s">
        <v>467</v>
      </c>
      <c r="B126" s="444">
        <v>16</v>
      </c>
      <c r="C126" s="395">
        <f t="shared" si="63"/>
        <v>9.580838323353294E-2</v>
      </c>
      <c r="D126" s="395">
        <v>1503.89</v>
      </c>
      <c r="E126" s="395">
        <f t="shared" si="64"/>
        <v>144.08526946107787</v>
      </c>
      <c r="F126" s="404">
        <v>1</v>
      </c>
      <c r="G126" s="395">
        <f t="shared" si="65"/>
        <v>144.09</v>
      </c>
      <c r="H126" s="395">
        <f t="shared" si="46"/>
        <v>33.99</v>
      </c>
      <c r="I126" s="403">
        <f t="shared" si="66"/>
        <v>178.08</v>
      </c>
      <c r="J126" s="444">
        <v>40</v>
      </c>
      <c r="K126" s="395">
        <f t="shared" si="67"/>
        <v>0.23952095808383234</v>
      </c>
      <c r="L126" s="395">
        <v>1503.89</v>
      </c>
      <c r="M126" s="395">
        <f t="shared" si="68"/>
        <v>360.21317365269465</v>
      </c>
      <c r="N126" s="404">
        <v>0.5</v>
      </c>
      <c r="O126" s="395">
        <f t="shared" si="69"/>
        <v>180.11</v>
      </c>
      <c r="P126" s="395">
        <f t="shared" si="62"/>
        <v>42.49</v>
      </c>
      <c r="Q126" s="403">
        <f t="shared" si="70"/>
        <v>222.60000000000002</v>
      </c>
    </row>
    <row r="127" spans="1:17" x14ac:dyDescent="0.25">
      <c r="A127" s="376" t="s">
        <v>467</v>
      </c>
      <c r="B127" s="444">
        <v>48</v>
      </c>
      <c r="C127" s="395">
        <f t="shared" si="63"/>
        <v>0.28742514970059879</v>
      </c>
      <c r="D127" s="395">
        <v>1518.78</v>
      </c>
      <c r="E127" s="395">
        <f t="shared" si="64"/>
        <v>436.5355688622754</v>
      </c>
      <c r="F127" s="404">
        <v>1</v>
      </c>
      <c r="G127" s="395">
        <f t="shared" si="65"/>
        <v>436.54</v>
      </c>
      <c r="H127" s="395">
        <f t="shared" si="46"/>
        <v>102.98</v>
      </c>
      <c r="I127" s="403">
        <f t="shared" si="66"/>
        <v>539.52</v>
      </c>
      <c r="J127" s="444">
        <v>32</v>
      </c>
      <c r="K127" s="395">
        <f t="shared" si="67"/>
        <v>0.19161676646706588</v>
      </c>
      <c r="L127" s="395">
        <v>1518.78</v>
      </c>
      <c r="M127" s="395">
        <f t="shared" si="68"/>
        <v>291.02371257485032</v>
      </c>
      <c r="N127" s="404">
        <v>0.5</v>
      </c>
      <c r="O127" s="395">
        <f t="shared" si="69"/>
        <v>145.51</v>
      </c>
      <c r="P127" s="395">
        <f t="shared" si="62"/>
        <v>34.33</v>
      </c>
      <c r="Q127" s="403">
        <f t="shared" si="70"/>
        <v>179.83999999999997</v>
      </c>
    </row>
    <row r="128" spans="1:17" x14ac:dyDescent="0.25">
      <c r="A128" s="376" t="s">
        <v>467</v>
      </c>
      <c r="B128" s="444">
        <v>32</v>
      </c>
      <c r="C128" s="395">
        <f t="shared" si="63"/>
        <v>0.19161676646706588</v>
      </c>
      <c r="D128" s="395">
        <v>1496.45</v>
      </c>
      <c r="E128" s="395">
        <f t="shared" si="64"/>
        <v>286.74491017964073</v>
      </c>
      <c r="F128" s="404">
        <v>1</v>
      </c>
      <c r="G128" s="395">
        <f t="shared" si="65"/>
        <v>286.74</v>
      </c>
      <c r="H128" s="395">
        <f t="shared" si="46"/>
        <v>67.64</v>
      </c>
      <c r="I128" s="403">
        <f t="shared" si="66"/>
        <v>354.38</v>
      </c>
      <c r="J128" s="444">
        <v>48</v>
      </c>
      <c r="K128" s="395">
        <f t="shared" si="67"/>
        <v>0.28742514970059879</v>
      </c>
      <c r="L128" s="395">
        <v>1496.45</v>
      </c>
      <c r="M128" s="395">
        <f t="shared" si="68"/>
        <v>430.11736526946106</v>
      </c>
      <c r="N128" s="404">
        <v>0.5</v>
      </c>
      <c r="O128" s="395">
        <f t="shared" si="69"/>
        <v>215.06</v>
      </c>
      <c r="P128" s="395">
        <f t="shared" si="62"/>
        <v>50.73</v>
      </c>
      <c r="Q128" s="403">
        <f t="shared" si="70"/>
        <v>265.79000000000002</v>
      </c>
    </row>
    <row r="129" spans="1:17" x14ac:dyDescent="0.25">
      <c r="A129" s="376" t="s">
        <v>467</v>
      </c>
      <c r="B129" s="444">
        <v>24</v>
      </c>
      <c r="C129" s="395">
        <f t="shared" si="63"/>
        <v>0.1437125748502994</v>
      </c>
      <c r="D129" s="395">
        <v>1518.78</v>
      </c>
      <c r="E129" s="395">
        <f t="shared" si="64"/>
        <v>218.2677844311377</v>
      </c>
      <c r="F129" s="404">
        <v>1</v>
      </c>
      <c r="G129" s="395">
        <f t="shared" si="65"/>
        <v>218.27</v>
      </c>
      <c r="H129" s="395">
        <f t="shared" si="46"/>
        <v>51.49</v>
      </c>
      <c r="I129" s="403">
        <f t="shared" si="66"/>
        <v>269.76</v>
      </c>
      <c r="J129" s="444">
        <v>16</v>
      </c>
      <c r="K129" s="395">
        <f t="shared" si="67"/>
        <v>9.580838323353294E-2</v>
      </c>
      <c r="L129" s="395">
        <v>1518.78</v>
      </c>
      <c r="M129" s="395">
        <f t="shared" si="68"/>
        <v>145.51185628742516</v>
      </c>
      <c r="N129" s="404">
        <v>0.5</v>
      </c>
      <c r="O129" s="395">
        <f t="shared" si="69"/>
        <v>72.760000000000005</v>
      </c>
      <c r="P129" s="395">
        <f t="shared" si="62"/>
        <v>17.16</v>
      </c>
      <c r="Q129" s="403">
        <f t="shared" si="70"/>
        <v>89.92</v>
      </c>
    </row>
    <row r="130" spans="1:17" x14ac:dyDescent="0.25">
      <c r="A130" s="376" t="s">
        <v>467</v>
      </c>
      <c r="B130" s="444">
        <v>24</v>
      </c>
      <c r="C130" s="395">
        <f t="shared" si="63"/>
        <v>0.1437125748502994</v>
      </c>
      <c r="D130" s="395">
        <v>1518.78</v>
      </c>
      <c r="E130" s="395">
        <f t="shared" si="64"/>
        <v>218.2677844311377</v>
      </c>
      <c r="F130" s="404">
        <v>1</v>
      </c>
      <c r="G130" s="395">
        <f t="shared" si="65"/>
        <v>218.27</v>
      </c>
      <c r="H130" s="395">
        <f t="shared" si="46"/>
        <v>51.49</v>
      </c>
      <c r="I130" s="403">
        <f t="shared" si="66"/>
        <v>269.76</v>
      </c>
      <c r="J130" s="444"/>
      <c r="K130" s="395"/>
      <c r="L130" s="395"/>
      <c r="M130" s="395"/>
      <c r="N130" s="404"/>
      <c r="O130" s="395"/>
      <c r="P130" s="395"/>
      <c r="Q130" s="403"/>
    </row>
    <row r="131" spans="1:17" x14ac:dyDescent="0.25">
      <c r="A131" s="376" t="s">
        <v>467</v>
      </c>
      <c r="B131" s="444">
        <v>32</v>
      </c>
      <c r="C131" s="395">
        <f t="shared" si="63"/>
        <v>0.19161676646706588</v>
      </c>
      <c r="D131" s="395">
        <v>1503.89</v>
      </c>
      <c r="E131" s="395">
        <f t="shared" si="64"/>
        <v>288.17053892215574</v>
      </c>
      <c r="F131" s="404">
        <v>1</v>
      </c>
      <c r="G131" s="395">
        <f t="shared" si="65"/>
        <v>288.17</v>
      </c>
      <c r="H131" s="395">
        <f t="shared" si="46"/>
        <v>67.98</v>
      </c>
      <c r="I131" s="403">
        <f t="shared" si="66"/>
        <v>356.15000000000003</v>
      </c>
      <c r="J131" s="444">
        <v>24</v>
      </c>
      <c r="K131" s="395">
        <f t="shared" si="67"/>
        <v>0.1437125748502994</v>
      </c>
      <c r="L131" s="395">
        <v>1503.89</v>
      </c>
      <c r="M131" s="395">
        <f t="shared" si="68"/>
        <v>216.12790419161678</v>
      </c>
      <c r="N131" s="404">
        <v>0.5</v>
      </c>
      <c r="O131" s="395">
        <f t="shared" si="69"/>
        <v>108.06</v>
      </c>
      <c r="P131" s="395">
        <f t="shared" si="62"/>
        <v>25.49</v>
      </c>
      <c r="Q131" s="403">
        <f t="shared" si="70"/>
        <v>133.55000000000001</v>
      </c>
    </row>
    <row r="132" spans="1:17" x14ac:dyDescent="0.25">
      <c r="A132" s="376" t="s">
        <v>467</v>
      </c>
      <c r="B132" s="444"/>
      <c r="C132" s="395"/>
      <c r="D132" s="395"/>
      <c r="E132" s="395"/>
      <c r="F132" s="404"/>
      <c r="G132" s="395"/>
      <c r="H132" s="395"/>
      <c r="I132" s="403"/>
      <c r="J132" s="444">
        <v>40</v>
      </c>
      <c r="K132" s="395">
        <f t="shared" si="67"/>
        <v>0.23952095808383234</v>
      </c>
      <c r="L132" s="395">
        <v>1503.89</v>
      </c>
      <c r="M132" s="395">
        <f t="shared" si="68"/>
        <v>360.21317365269465</v>
      </c>
      <c r="N132" s="404">
        <v>0.5</v>
      </c>
      <c r="O132" s="395">
        <f t="shared" si="69"/>
        <v>180.11</v>
      </c>
      <c r="P132" s="395">
        <f t="shared" si="62"/>
        <v>42.49</v>
      </c>
      <c r="Q132" s="403">
        <f t="shared" si="70"/>
        <v>222.60000000000002</v>
      </c>
    </row>
    <row r="133" spans="1:17" x14ac:dyDescent="0.25">
      <c r="A133" s="376" t="s">
        <v>467</v>
      </c>
      <c r="B133" s="444">
        <v>16</v>
      </c>
      <c r="C133" s="395">
        <f t="shared" si="63"/>
        <v>9.580838323353294E-2</v>
      </c>
      <c r="D133" s="395">
        <v>1496.45</v>
      </c>
      <c r="E133" s="395">
        <f t="shared" si="64"/>
        <v>143.37245508982036</v>
      </c>
      <c r="F133" s="404">
        <v>1</v>
      </c>
      <c r="G133" s="395">
        <f t="shared" si="65"/>
        <v>143.37</v>
      </c>
      <c r="H133" s="395">
        <f t="shared" si="46"/>
        <v>33.82</v>
      </c>
      <c r="I133" s="403">
        <f t="shared" si="66"/>
        <v>177.19</v>
      </c>
      <c r="J133" s="444"/>
      <c r="K133" s="395"/>
      <c r="L133" s="395"/>
      <c r="M133" s="395"/>
      <c r="N133" s="404"/>
      <c r="O133" s="395"/>
      <c r="P133" s="395"/>
      <c r="Q133" s="403"/>
    </row>
    <row r="134" spans="1:17" x14ac:dyDescent="0.25">
      <c r="A134" s="376" t="s">
        <v>467</v>
      </c>
      <c r="B134" s="444">
        <v>40</v>
      </c>
      <c r="C134" s="395">
        <f t="shared" si="63"/>
        <v>0.23952095808383234</v>
      </c>
      <c r="D134" s="395">
        <v>1503.89</v>
      </c>
      <c r="E134" s="395">
        <f t="shared" si="64"/>
        <v>360.21317365269465</v>
      </c>
      <c r="F134" s="404">
        <v>1</v>
      </c>
      <c r="G134" s="395">
        <f t="shared" si="65"/>
        <v>360.21</v>
      </c>
      <c r="H134" s="395">
        <f t="shared" si="46"/>
        <v>84.97</v>
      </c>
      <c r="I134" s="403">
        <f t="shared" si="66"/>
        <v>445.17999999999995</v>
      </c>
      <c r="J134" s="444">
        <v>24</v>
      </c>
      <c r="K134" s="395">
        <f t="shared" si="67"/>
        <v>0.1437125748502994</v>
      </c>
      <c r="L134" s="395">
        <v>1503.89</v>
      </c>
      <c r="M134" s="395">
        <f t="shared" si="68"/>
        <v>216.12790419161678</v>
      </c>
      <c r="N134" s="404">
        <v>0.5</v>
      </c>
      <c r="O134" s="395">
        <f t="shared" si="69"/>
        <v>108.06</v>
      </c>
      <c r="P134" s="395">
        <f t="shared" si="62"/>
        <v>25.49</v>
      </c>
      <c r="Q134" s="403">
        <f t="shared" si="70"/>
        <v>133.55000000000001</v>
      </c>
    </row>
    <row r="135" spans="1:17" x14ac:dyDescent="0.25">
      <c r="A135" s="376" t="s">
        <v>467</v>
      </c>
      <c r="B135" s="444"/>
      <c r="C135" s="395"/>
      <c r="D135" s="395"/>
      <c r="E135" s="395"/>
      <c r="F135" s="404"/>
      <c r="G135" s="395"/>
      <c r="H135" s="395"/>
      <c r="I135" s="403"/>
      <c r="J135" s="444">
        <v>24</v>
      </c>
      <c r="K135" s="395">
        <f t="shared" si="67"/>
        <v>0.1437125748502994</v>
      </c>
      <c r="L135" s="395">
        <v>1533.67</v>
      </c>
      <c r="M135" s="395">
        <f t="shared" si="68"/>
        <v>220.40766467065868</v>
      </c>
      <c r="N135" s="404">
        <v>0.5</v>
      </c>
      <c r="O135" s="395">
        <f t="shared" si="69"/>
        <v>110.2</v>
      </c>
      <c r="P135" s="395">
        <f t="shared" si="62"/>
        <v>26</v>
      </c>
      <c r="Q135" s="403">
        <f t="shared" si="70"/>
        <v>136.19999999999999</v>
      </c>
    </row>
    <row r="136" spans="1:17" x14ac:dyDescent="0.25">
      <c r="A136" s="376" t="s">
        <v>467</v>
      </c>
      <c r="B136" s="444">
        <v>8</v>
      </c>
      <c r="C136" s="395">
        <f t="shared" si="63"/>
        <v>4.790419161676647E-2</v>
      </c>
      <c r="D136" s="395">
        <v>1533.67</v>
      </c>
      <c r="E136" s="395">
        <f t="shared" si="64"/>
        <v>73.469221556886239</v>
      </c>
      <c r="F136" s="404">
        <v>1</v>
      </c>
      <c r="G136" s="395">
        <f t="shared" si="65"/>
        <v>73.47</v>
      </c>
      <c r="H136" s="395">
        <f t="shared" si="46"/>
        <v>17.329999999999998</v>
      </c>
      <c r="I136" s="403">
        <f t="shared" si="66"/>
        <v>90.8</v>
      </c>
      <c r="J136" s="444"/>
      <c r="K136" s="395"/>
      <c r="L136" s="395"/>
      <c r="M136" s="395"/>
      <c r="N136" s="404"/>
      <c r="O136" s="395"/>
      <c r="P136" s="395"/>
      <c r="Q136" s="403"/>
    </row>
    <row r="137" spans="1:17" x14ac:dyDescent="0.25">
      <c r="A137" s="376" t="s">
        <v>467</v>
      </c>
      <c r="B137" s="444">
        <v>16</v>
      </c>
      <c r="C137" s="395">
        <f t="shared" si="63"/>
        <v>9.580838323353294E-2</v>
      </c>
      <c r="D137" s="395">
        <v>1533.67</v>
      </c>
      <c r="E137" s="395">
        <f t="shared" si="64"/>
        <v>146.93844311377248</v>
      </c>
      <c r="F137" s="404">
        <v>1</v>
      </c>
      <c r="G137" s="395">
        <f t="shared" si="65"/>
        <v>146.94</v>
      </c>
      <c r="H137" s="395">
        <f t="shared" si="46"/>
        <v>34.659999999999997</v>
      </c>
      <c r="I137" s="403">
        <f t="shared" si="66"/>
        <v>181.6</v>
      </c>
      <c r="J137" s="444"/>
      <c r="K137" s="395"/>
      <c r="L137" s="395"/>
      <c r="M137" s="395"/>
      <c r="N137" s="404"/>
      <c r="O137" s="395"/>
      <c r="P137" s="395"/>
      <c r="Q137" s="403"/>
    </row>
    <row r="138" spans="1:17" x14ac:dyDescent="0.25">
      <c r="A138" s="376" t="s">
        <v>467</v>
      </c>
      <c r="B138" s="444">
        <v>48</v>
      </c>
      <c r="C138" s="395">
        <f t="shared" si="63"/>
        <v>0.28742514970059879</v>
      </c>
      <c r="D138" s="395">
        <v>1496.45</v>
      </c>
      <c r="E138" s="395">
        <f t="shared" si="64"/>
        <v>430.11736526946106</v>
      </c>
      <c r="F138" s="404">
        <v>1</v>
      </c>
      <c r="G138" s="395">
        <f t="shared" si="65"/>
        <v>430.12</v>
      </c>
      <c r="H138" s="395">
        <f t="shared" si="46"/>
        <v>101.47</v>
      </c>
      <c r="I138" s="403">
        <f t="shared" si="66"/>
        <v>531.59</v>
      </c>
      <c r="J138" s="444">
        <v>36</v>
      </c>
      <c r="K138" s="395">
        <f t="shared" si="67"/>
        <v>0.21556886227544911</v>
      </c>
      <c r="L138" s="395">
        <v>1496.45</v>
      </c>
      <c r="M138" s="395">
        <f t="shared" si="68"/>
        <v>322.58802395209585</v>
      </c>
      <c r="N138" s="404">
        <v>0.5</v>
      </c>
      <c r="O138" s="395">
        <f t="shared" si="69"/>
        <v>161.29</v>
      </c>
      <c r="P138" s="395">
        <f t="shared" si="62"/>
        <v>38.049999999999997</v>
      </c>
      <c r="Q138" s="403">
        <f t="shared" si="70"/>
        <v>199.33999999999997</v>
      </c>
    </row>
    <row r="139" spans="1:17" x14ac:dyDescent="0.25">
      <c r="A139" s="376" t="s">
        <v>467</v>
      </c>
      <c r="B139" s="444">
        <v>32</v>
      </c>
      <c r="C139" s="395">
        <f t="shared" si="63"/>
        <v>0.19161676646706588</v>
      </c>
      <c r="D139" s="395">
        <v>1496.45</v>
      </c>
      <c r="E139" s="395">
        <f t="shared" si="64"/>
        <v>286.74491017964073</v>
      </c>
      <c r="F139" s="404">
        <v>1</v>
      </c>
      <c r="G139" s="395">
        <f t="shared" si="65"/>
        <v>286.74</v>
      </c>
      <c r="H139" s="395">
        <f t="shared" si="46"/>
        <v>67.64</v>
      </c>
      <c r="I139" s="403">
        <f t="shared" si="66"/>
        <v>354.38</v>
      </c>
      <c r="J139" s="444"/>
      <c r="K139" s="395"/>
      <c r="L139" s="395"/>
      <c r="M139" s="395"/>
      <c r="N139" s="404"/>
      <c r="O139" s="395"/>
      <c r="P139" s="395"/>
      <c r="Q139" s="403"/>
    </row>
    <row r="140" spans="1:17" x14ac:dyDescent="0.25">
      <c r="A140" s="376" t="s">
        <v>467</v>
      </c>
      <c r="B140" s="444">
        <v>16</v>
      </c>
      <c r="C140" s="395">
        <f t="shared" si="63"/>
        <v>9.580838323353294E-2</v>
      </c>
      <c r="D140" s="395">
        <v>1496.45</v>
      </c>
      <c r="E140" s="395">
        <f t="shared" si="64"/>
        <v>143.37245508982036</v>
      </c>
      <c r="F140" s="404">
        <v>1</v>
      </c>
      <c r="G140" s="395">
        <f t="shared" si="65"/>
        <v>143.37</v>
      </c>
      <c r="H140" s="395">
        <f t="shared" si="46"/>
        <v>33.82</v>
      </c>
      <c r="I140" s="403">
        <f t="shared" si="66"/>
        <v>177.19</v>
      </c>
      <c r="J140" s="444">
        <v>28</v>
      </c>
      <c r="K140" s="395">
        <f t="shared" si="67"/>
        <v>0.16766467065868262</v>
      </c>
      <c r="L140" s="395">
        <v>1496.45</v>
      </c>
      <c r="M140" s="395">
        <f t="shared" si="68"/>
        <v>250.90179640718563</v>
      </c>
      <c r="N140" s="404">
        <v>0.5</v>
      </c>
      <c r="O140" s="395">
        <f t="shared" si="69"/>
        <v>125.45</v>
      </c>
      <c r="P140" s="395">
        <f t="shared" si="62"/>
        <v>29.59</v>
      </c>
      <c r="Q140" s="403">
        <f t="shared" si="70"/>
        <v>155.04</v>
      </c>
    </row>
    <row r="141" spans="1:17" x14ac:dyDescent="0.25">
      <c r="A141" s="376" t="s">
        <v>466</v>
      </c>
      <c r="B141" s="444">
        <v>60</v>
      </c>
      <c r="C141" s="395">
        <f t="shared" si="63"/>
        <v>0.3592814371257485</v>
      </c>
      <c r="D141" s="395">
        <v>1317.56</v>
      </c>
      <c r="E141" s="395">
        <f t="shared" si="64"/>
        <v>473.3748502994012</v>
      </c>
      <c r="F141" s="404">
        <v>1</v>
      </c>
      <c r="G141" s="395">
        <f t="shared" si="65"/>
        <v>473.37</v>
      </c>
      <c r="H141" s="395">
        <f t="shared" si="46"/>
        <v>111.67</v>
      </c>
      <c r="I141" s="403">
        <f t="shared" si="66"/>
        <v>585.04</v>
      </c>
      <c r="J141" s="444">
        <v>32</v>
      </c>
      <c r="K141" s="395">
        <f t="shared" si="67"/>
        <v>0.19161676646706588</v>
      </c>
      <c r="L141" s="395">
        <v>1317.56</v>
      </c>
      <c r="M141" s="395">
        <f t="shared" si="68"/>
        <v>252.46658682634731</v>
      </c>
      <c r="N141" s="404">
        <v>0.5</v>
      </c>
      <c r="O141" s="395">
        <f t="shared" si="69"/>
        <v>126.23</v>
      </c>
      <c r="P141" s="395">
        <f t="shared" si="62"/>
        <v>29.78</v>
      </c>
      <c r="Q141" s="403">
        <f t="shared" si="70"/>
        <v>156.01</v>
      </c>
    </row>
    <row r="142" spans="1:17" x14ac:dyDescent="0.25">
      <c r="A142" s="376" t="s">
        <v>465</v>
      </c>
      <c r="B142" s="444">
        <v>64</v>
      </c>
      <c r="C142" s="395">
        <f t="shared" si="63"/>
        <v>0.38323353293413176</v>
      </c>
      <c r="D142" s="395">
        <v>1317.56</v>
      </c>
      <c r="E142" s="395">
        <f t="shared" si="64"/>
        <v>504.93317365269462</v>
      </c>
      <c r="F142" s="404">
        <v>1</v>
      </c>
      <c r="G142" s="395">
        <f t="shared" si="65"/>
        <v>504.93</v>
      </c>
      <c r="H142" s="395">
        <f t="shared" si="46"/>
        <v>119.11</v>
      </c>
      <c r="I142" s="403">
        <f t="shared" si="66"/>
        <v>624.04</v>
      </c>
      <c r="J142" s="444">
        <v>28</v>
      </c>
      <c r="K142" s="395">
        <f t="shared" si="67"/>
        <v>0.16766467065868262</v>
      </c>
      <c r="L142" s="395">
        <v>1317.56</v>
      </c>
      <c r="M142" s="395">
        <f t="shared" si="68"/>
        <v>220.90826347305386</v>
      </c>
      <c r="N142" s="404">
        <v>0.5</v>
      </c>
      <c r="O142" s="395">
        <f t="shared" si="69"/>
        <v>110.45</v>
      </c>
      <c r="P142" s="395">
        <f t="shared" si="62"/>
        <v>26.06</v>
      </c>
      <c r="Q142" s="403">
        <f t="shared" si="70"/>
        <v>136.51</v>
      </c>
    </row>
    <row r="143" spans="1:17" x14ac:dyDescent="0.25">
      <c r="A143" s="376" t="s">
        <v>466</v>
      </c>
      <c r="B143" s="444">
        <v>72</v>
      </c>
      <c r="C143" s="395">
        <f t="shared" si="63"/>
        <v>0.43113772455089822</v>
      </c>
      <c r="D143" s="395">
        <v>1317.56</v>
      </c>
      <c r="E143" s="395">
        <f t="shared" si="64"/>
        <v>568.0498203592814</v>
      </c>
      <c r="F143" s="404">
        <v>1</v>
      </c>
      <c r="G143" s="395">
        <f t="shared" si="65"/>
        <v>568.04999999999995</v>
      </c>
      <c r="H143" s="395">
        <f t="shared" si="46"/>
        <v>134</v>
      </c>
      <c r="I143" s="403">
        <f t="shared" si="66"/>
        <v>702.05</v>
      </c>
      <c r="J143" s="444">
        <v>12</v>
      </c>
      <c r="K143" s="395">
        <f t="shared" si="67"/>
        <v>7.1856287425149698E-2</v>
      </c>
      <c r="L143" s="395">
        <v>1317.56</v>
      </c>
      <c r="M143" s="395">
        <f t="shared" si="68"/>
        <v>94.674970059880238</v>
      </c>
      <c r="N143" s="404">
        <v>0.5</v>
      </c>
      <c r="O143" s="395">
        <f t="shared" si="69"/>
        <v>47.34</v>
      </c>
      <c r="P143" s="395">
        <f t="shared" si="62"/>
        <v>11.17</v>
      </c>
      <c r="Q143" s="403">
        <f t="shared" si="70"/>
        <v>58.510000000000005</v>
      </c>
    </row>
    <row r="144" spans="1:17" x14ac:dyDescent="0.25">
      <c r="A144" s="376" t="s">
        <v>466</v>
      </c>
      <c r="B144" s="444">
        <v>32</v>
      </c>
      <c r="C144" s="395">
        <f t="shared" si="63"/>
        <v>0.19161676646706588</v>
      </c>
      <c r="D144" s="395">
        <v>1317.56</v>
      </c>
      <c r="E144" s="395">
        <f t="shared" si="64"/>
        <v>252.46658682634731</v>
      </c>
      <c r="F144" s="404">
        <v>1</v>
      </c>
      <c r="G144" s="395">
        <f t="shared" si="65"/>
        <v>252.47</v>
      </c>
      <c r="H144" s="395">
        <f t="shared" si="46"/>
        <v>59.56</v>
      </c>
      <c r="I144" s="403">
        <f t="shared" si="66"/>
        <v>312.02999999999997</v>
      </c>
      <c r="J144" s="444">
        <v>48</v>
      </c>
      <c r="K144" s="395">
        <f t="shared" si="67"/>
        <v>0.28742514970059879</v>
      </c>
      <c r="L144" s="395">
        <v>1317.56</v>
      </c>
      <c r="M144" s="395">
        <f t="shared" si="68"/>
        <v>378.69988023952095</v>
      </c>
      <c r="N144" s="404">
        <v>0.5</v>
      </c>
      <c r="O144" s="395">
        <f t="shared" si="69"/>
        <v>189.35</v>
      </c>
      <c r="P144" s="395">
        <f t="shared" si="62"/>
        <v>44.67</v>
      </c>
      <c r="Q144" s="403">
        <f t="shared" si="70"/>
        <v>234.01999999999998</v>
      </c>
    </row>
    <row r="145" spans="1:17" x14ac:dyDescent="0.25">
      <c r="A145" s="376" t="s">
        <v>466</v>
      </c>
      <c r="B145" s="444">
        <v>24</v>
      </c>
      <c r="C145" s="395">
        <f t="shared" si="63"/>
        <v>0.1437125748502994</v>
      </c>
      <c r="D145" s="395">
        <v>1317.56</v>
      </c>
      <c r="E145" s="395">
        <f t="shared" si="64"/>
        <v>189.34994011976048</v>
      </c>
      <c r="F145" s="404">
        <v>1</v>
      </c>
      <c r="G145" s="395">
        <f t="shared" si="65"/>
        <v>189.35</v>
      </c>
      <c r="H145" s="395">
        <f t="shared" si="46"/>
        <v>44.67</v>
      </c>
      <c r="I145" s="403">
        <f t="shared" si="66"/>
        <v>234.01999999999998</v>
      </c>
      <c r="J145" s="444"/>
      <c r="K145" s="395"/>
      <c r="L145" s="395"/>
      <c r="M145" s="395"/>
      <c r="N145" s="404"/>
      <c r="O145" s="395"/>
      <c r="P145" s="395"/>
      <c r="Q145" s="403"/>
    </row>
    <row r="146" spans="1:17" x14ac:dyDescent="0.25">
      <c r="A146" s="376" t="s">
        <v>466</v>
      </c>
      <c r="B146" s="444">
        <v>16</v>
      </c>
      <c r="C146" s="395">
        <f t="shared" si="63"/>
        <v>9.580838323353294E-2</v>
      </c>
      <c r="D146" s="395">
        <v>1317.56</v>
      </c>
      <c r="E146" s="395">
        <f t="shared" si="64"/>
        <v>126.23329341317366</v>
      </c>
      <c r="F146" s="404">
        <v>1</v>
      </c>
      <c r="G146" s="395">
        <f t="shared" si="65"/>
        <v>126.23</v>
      </c>
      <c r="H146" s="395">
        <f t="shared" si="46"/>
        <v>29.78</v>
      </c>
      <c r="I146" s="403">
        <f t="shared" si="66"/>
        <v>156.01</v>
      </c>
      <c r="J146" s="444"/>
      <c r="K146" s="395"/>
      <c r="L146" s="395"/>
      <c r="M146" s="395"/>
      <c r="N146" s="404"/>
      <c r="O146" s="395"/>
      <c r="P146" s="395"/>
      <c r="Q146" s="403"/>
    </row>
    <row r="147" spans="1:17" x14ac:dyDescent="0.25">
      <c r="A147" s="376" t="s">
        <v>465</v>
      </c>
      <c r="B147" s="444">
        <v>48</v>
      </c>
      <c r="C147" s="395">
        <f t="shared" si="63"/>
        <v>0.28742514970059879</v>
      </c>
      <c r="D147" s="395">
        <v>1317.56</v>
      </c>
      <c r="E147" s="395">
        <f t="shared" si="64"/>
        <v>378.69988023952095</v>
      </c>
      <c r="F147" s="404">
        <v>1</v>
      </c>
      <c r="G147" s="395">
        <f t="shared" si="65"/>
        <v>378.7</v>
      </c>
      <c r="H147" s="395">
        <f t="shared" si="46"/>
        <v>89.34</v>
      </c>
      <c r="I147" s="403">
        <f t="shared" si="66"/>
        <v>468.03999999999996</v>
      </c>
      <c r="J147" s="444">
        <v>16</v>
      </c>
      <c r="K147" s="395">
        <f t="shared" si="67"/>
        <v>9.580838323353294E-2</v>
      </c>
      <c r="L147" s="395">
        <v>1317.56</v>
      </c>
      <c r="M147" s="395">
        <f t="shared" si="68"/>
        <v>126.23329341317366</v>
      </c>
      <c r="N147" s="404">
        <v>0.5</v>
      </c>
      <c r="O147" s="395">
        <f t="shared" si="69"/>
        <v>63.12</v>
      </c>
      <c r="P147" s="395">
        <f t="shared" si="62"/>
        <v>14.89</v>
      </c>
      <c r="Q147" s="403">
        <f t="shared" si="70"/>
        <v>78.009999999999991</v>
      </c>
    </row>
    <row r="148" spans="1:17" x14ac:dyDescent="0.25">
      <c r="A148" s="376" t="s">
        <v>465</v>
      </c>
      <c r="B148" s="444">
        <v>16</v>
      </c>
      <c r="C148" s="395">
        <f t="shared" si="63"/>
        <v>9.580838323353294E-2</v>
      </c>
      <c r="D148" s="395">
        <v>1317.56</v>
      </c>
      <c r="E148" s="395">
        <f t="shared" si="64"/>
        <v>126.23329341317366</v>
      </c>
      <c r="F148" s="404">
        <v>1</v>
      </c>
      <c r="G148" s="395">
        <f t="shared" si="65"/>
        <v>126.23</v>
      </c>
      <c r="H148" s="395">
        <f t="shared" si="46"/>
        <v>29.78</v>
      </c>
      <c r="I148" s="403">
        <f t="shared" si="66"/>
        <v>156.01</v>
      </c>
      <c r="J148" s="444">
        <v>40</v>
      </c>
      <c r="K148" s="395">
        <f t="shared" si="67"/>
        <v>0.23952095808383234</v>
      </c>
      <c r="L148" s="395">
        <v>1317.56</v>
      </c>
      <c r="M148" s="395">
        <f t="shared" si="68"/>
        <v>315.58323353293412</v>
      </c>
      <c r="N148" s="404">
        <v>0.5</v>
      </c>
      <c r="O148" s="395">
        <f t="shared" si="69"/>
        <v>157.79</v>
      </c>
      <c r="P148" s="395">
        <f t="shared" si="62"/>
        <v>37.22</v>
      </c>
      <c r="Q148" s="403">
        <f t="shared" si="70"/>
        <v>195.01</v>
      </c>
    </row>
    <row r="149" spans="1:17" x14ac:dyDescent="0.25">
      <c r="A149" s="376" t="s">
        <v>386</v>
      </c>
      <c r="B149" s="444">
        <v>44</v>
      </c>
      <c r="C149" s="395">
        <f t="shared" si="63"/>
        <v>0.26347305389221559</v>
      </c>
      <c r="D149" s="395">
        <v>1317.56</v>
      </c>
      <c r="E149" s="395">
        <f t="shared" si="64"/>
        <v>347.14155688622753</v>
      </c>
      <c r="F149" s="404">
        <v>1</v>
      </c>
      <c r="G149" s="395">
        <f t="shared" si="65"/>
        <v>347.14</v>
      </c>
      <c r="H149" s="395">
        <f t="shared" si="46"/>
        <v>81.89</v>
      </c>
      <c r="I149" s="403">
        <f t="shared" si="66"/>
        <v>429.03</v>
      </c>
      <c r="J149" s="444">
        <v>40</v>
      </c>
      <c r="K149" s="395">
        <f t="shared" si="67"/>
        <v>0.23952095808383234</v>
      </c>
      <c r="L149" s="395">
        <v>1317.56</v>
      </c>
      <c r="M149" s="395">
        <f t="shared" si="68"/>
        <v>315.58323353293412</v>
      </c>
      <c r="N149" s="404">
        <v>0.5</v>
      </c>
      <c r="O149" s="395">
        <f t="shared" si="69"/>
        <v>157.79</v>
      </c>
      <c r="P149" s="395">
        <f t="shared" si="62"/>
        <v>37.22</v>
      </c>
      <c r="Q149" s="403">
        <f t="shared" si="70"/>
        <v>195.01</v>
      </c>
    </row>
    <row r="150" spans="1:17" x14ac:dyDescent="0.25">
      <c r="A150" s="376" t="s">
        <v>473</v>
      </c>
      <c r="B150" s="444">
        <v>5</v>
      </c>
      <c r="C150" s="395">
        <f t="shared" si="63"/>
        <v>2.9940119760479042E-2</v>
      </c>
      <c r="D150" s="395">
        <v>1915.53</v>
      </c>
      <c r="E150" s="395">
        <f t="shared" si="64"/>
        <v>57.351197604790421</v>
      </c>
      <c r="F150" s="404">
        <v>1</v>
      </c>
      <c r="G150" s="395">
        <f t="shared" si="65"/>
        <v>57.35</v>
      </c>
      <c r="H150" s="395">
        <f t="shared" si="46"/>
        <v>13.53</v>
      </c>
      <c r="I150" s="403">
        <f t="shared" si="66"/>
        <v>70.88</v>
      </c>
      <c r="J150" s="444"/>
      <c r="K150" s="395"/>
      <c r="L150" s="395"/>
      <c r="M150" s="395"/>
      <c r="N150" s="404"/>
      <c r="O150" s="395"/>
      <c r="P150" s="395"/>
      <c r="Q150" s="403"/>
    </row>
    <row r="151" spans="1:17" x14ac:dyDescent="0.25">
      <c r="A151" s="376" t="s">
        <v>464</v>
      </c>
      <c r="B151" s="444">
        <v>56</v>
      </c>
      <c r="C151" s="395">
        <f t="shared" si="63"/>
        <v>0.33532934131736525</v>
      </c>
      <c r="D151" s="395">
        <v>1496.45</v>
      </c>
      <c r="E151" s="395">
        <f t="shared" si="64"/>
        <v>501.80359281437126</v>
      </c>
      <c r="F151" s="404">
        <v>1</v>
      </c>
      <c r="G151" s="395">
        <f t="shared" si="65"/>
        <v>501.8</v>
      </c>
      <c r="H151" s="395">
        <f t="shared" ref="H151:H208" si="71">ROUND(G151*0.2359,2)</f>
        <v>118.37</v>
      </c>
      <c r="I151" s="403">
        <f t="shared" si="66"/>
        <v>620.17000000000007</v>
      </c>
      <c r="J151" s="444">
        <v>16</v>
      </c>
      <c r="K151" s="395">
        <f t="shared" si="67"/>
        <v>9.580838323353294E-2</v>
      </c>
      <c r="L151" s="395">
        <v>1496.45</v>
      </c>
      <c r="M151" s="395">
        <f t="shared" si="68"/>
        <v>143.37245508982036</v>
      </c>
      <c r="N151" s="404">
        <v>0.5</v>
      </c>
      <c r="O151" s="395">
        <f t="shared" si="69"/>
        <v>71.69</v>
      </c>
      <c r="P151" s="395">
        <f t="shared" si="62"/>
        <v>16.91</v>
      </c>
      <c r="Q151" s="403">
        <f t="shared" si="70"/>
        <v>88.6</v>
      </c>
    </row>
    <row r="152" spans="1:17" x14ac:dyDescent="0.25">
      <c r="A152" s="376" t="s">
        <v>465</v>
      </c>
      <c r="B152" s="444">
        <v>16</v>
      </c>
      <c r="C152" s="395">
        <f t="shared" si="63"/>
        <v>9.580838323353294E-2</v>
      </c>
      <c r="D152" s="395">
        <v>1311</v>
      </c>
      <c r="E152" s="395">
        <f t="shared" si="64"/>
        <v>125.60479041916169</v>
      </c>
      <c r="F152" s="404">
        <v>1</v>
      </c>
      <c r="G152" s="395">
        <f t="shared" si="65"/>
        <v>125.6</v>
      </c>
      <c r="H152" s="395">
        <f t="shared" si="71"/>
        <v>29.63</v>
      </c>
      <c r="I152" s="403">
        <f t="shared" si="66"/>
        <v>155.22999999999999</v>
      </c>
      <c r="J152" s="444">
        <v>16</v>
      </c>
      <c r="K152" s="395">
        <f t="shared" si="67"/>
        <v>9.580838323353294E-2</v>
      </c>
      <c r="L152" s="395">
        <v>1311</v>
      </c>
      <c r="M152" s="395">
        <f t="shared" si="68"/>
        <v>125.60479041916169</v>
      </c>
      <c r="N152" s="404">
        <v>0.5</v>
      </c>
      <c r="O152" s="395">
        <f t="shared" si="69"/>
        <v>62.8</v>
      </c>
      <c r="P152" s="395">
        <f t="shared" si="62"/>
        <v>14.81</v>
      </c>
      <c r="Q152" s="403">
        <f t="shared" si="70"/>
        <v>77.61</v>
      </c>
    </row>
    <row r="153" spans="1:17" x14ac:dyDescent="0.25">
      <c r="A153" s="376" t="s">
        <v>465</v>
      </c>
      <c r="B153" s="444">
        <v>24</v>
      </c>
      <c r="C153" s="395">
        <f t="shared" si="63"/>
        <v>0.1437125748502994</v>
      </c>
      <c r="D153" s="395">
        <v>1317.56</v>
      </c>
      <c r="E153" s="395">
        <f t="shared" si="64"/>
        <v>189.34994011976048</v>
      </c>
      <c r="F153" s="404">
        <v>1</v>
      </c>
      <c r="G153" s="395">
        <f t="shared" si="65"/>
        <v>189.35</v>
      </c>
      <c r="H153" s="395">
        <f t="shared" si="71"/>
        <v>44.67</v>
      </c>
      <c r="I153" s="403">
        <f t="shared" si="66"/>
        <v>234.01999999999998</v>
      </c>
      <c r="J153" s="444">
        <v>50</v>
      </c>
      <c r="K153" s="395">
        <f t="shared" si="67"/>
        <v>0.29940119760479039</v>
      </c>
      <c r="L153" s="395">
        <v>1317.56</v>
      </c>
      <c r="M153" s="395">
        <f t="shared" si="68"/>
        <v>394.4790419161676</v>
      </c>
      <c r="N153" s="404">
        <v>0.5</v>
      </c>
      <c r="O153" s="395">
        <f t="shared" si="69"/>
        <v>197.24</v>
      </c>
      <c r="P153" s="395">
        <f t="shared" si="62"/>
        <v>46.53</v>
      </c>
      <c r="Q153" s="403">
        <f t="shared" si="70"/>
        <v>243.77</v>
      </c>
    </row>
    <row r="154" spans="1:17" x14ac:dyDescent="0.25">
      <c r="A154" s="376" t="s">
        <v>474</v>
      </c>
      <c r="B154" s="444">
        <v>4</v>
      </c>
      <c r="C154" s="395">
        <f t="shared" si="63"/>
        <v>2.3952095808383235E-2</v>
      </c>
      <c r="D154" s="395">
        <v>2786.59</v>
      </c>
      <c r="E154" s="395">
        <f t="shared" si="64"/>
        <v>66.744670658682637</v>
      </c>
      <c r="F154" s="404">
        <v>1</v>
      </c>
      <c r="G154" s="395">
        <f t="shared" si="65"/>
        <v>66.739999999999995</v>
      </c>
      <c r="H154" s="395">
        <f t="shared" si="71"/>
        <v>15.74</v>
      </c>
      <c r="I154" s="403">
        <f t="shared" si="66"/>
        <v>82.47999999999999</v>
      </c>
      <c r="J154" s="444">
        <v>2</v>
      </c>
      <c r="K154" s="395">
        <f t="shared" si="67"/>
        <v>1.1976047904191617E-2</v>
      </c>
      <c r="L154" s="395">
        <v>2786.59</v>
      </c>
      <c r="M154" s="395">
        <f t="shared" si="68"/>
        <v>33.372335329341318</v>
      </c>
      <c r="N154" s="404">
        <v>0.5</v>
      </c>
      <c r="O154" s="395">
        <f t="shared" si="69"/>
        <v>16.690000000000001</v>
      </c>
      <c r="P154" s="395">
        <f t="shared" si="62"/>
        <v>3.94</v>
      </c>
      <c r="Q154" s="403">
        <f t="shared" si="70"/>
        <v>20.630000000000003</v>
      </c>
    </row>
    <row r="155" spans="1:17" x14ac:dyDescent="0.25">
      <c r="A155" s="376" t="s">
        <v>465</v>
      </c>
      <c r="B155" s="444">
        <v>40</v>
      </c>
      <c r="C155" s="395">
        <f t="shared" si="63"/>
        <v>0.23952095808383234</v>
      </c>
      <c r="D155" s="395">
        <v>1311</v>
      </c>
      <c r="E155" s="395">
        <f t="shared" si="64"/>
        <v>314.01197604790417</v>
      </c>
      <c r="F155" s="404">
        <v>1</v>
      </c>
      <c r="G155" s="395">
        <f t="shared" si="65"/>
        <v>314.01</v>
      </c>
      <c r="H155" s="395">
        <f t="shared" si="71"/>
        <v>74.069999999999993</v>
      </c>
      <c r="I155" s="403">
        <f t="shared" si="66"/>
        <v>388.08</v>
      </c>
      <c r="J155" s="444">
        <v>46</v>
      </c>
      <c r="K155" s="395">
        <f t="shared" si="67"/>
        <v>0.27544910179640719</v>
      </c>
      <c r="L155" s="395">
        <v>1311</v>
      </c>
      <c r="M155" s="395">
        <f t="shared" si="68"/>
        <v>361.11377245508982</v>
      </c>
      <c r="N155" s="404">
        <v>0.5</v>
      </c>
      <c r="O155" s="395">
        <f t="shared" si="69"/>
        <v>180.56</v>
      </c>
      <c r="P155" s="395">
        <f t="shared" si="62"/>
        <v>42.59</v>
      </c>
      <c r="Q155" s="403">
        <f t="shared" si="70"/>
        <v>223.15</v>
      </c>
    </row>
    <row r="156" spans="1:17" x14ac:dyDescent="0.25">
      <c r="A156" s="376" t="s">
        <v>466</v>
      </c>
      <c r="B156" s="444">
        <v>24</v>
      </c>
      <c r="C156" s="395">
        <f t="shared" si="63"/>
        <v>0.1437125748502994</v>
      </c>
      <c r="D156" s="395">
        <v>1311</v>
      </c>
      <c r="E156" s="395">
        <f t="shared" si="64"/>
        <v>188.4071856287425</v>
      </c>
      <c r="F156" s="404">
        <v>1</v>
      </c>
      <c r="G156" s="395">
        <f t="shared" si="65"/>
        <v>188.41</v>
      </c>
      <c r="H156" s="395">
        <f t="shared" si="71"/>
        <v>44.45</v>
      </c>
      <c r="I156" s="403">
        <f t="shared" si="66"/>
        <v>232.86</v>
      </c>
      <c r="J156" s="444">
        <v>16</v>
      </c>
      <c r="K156" s="395">
        <f t="shared" si="67"/>
        <v>9.580838323353294E-2</v>
      </c>
      <c r="L156" s="395">
        <v>1311</v>
      </c>
      <c r="M156" s="395">
        <f t="shared" si="68"/>
        <v>125.60479041916169</v>
      </c>
      <c r="N156" s="404">
        <v>0.5</v>
      </c>
      <c r="O156" s="395">
        <f t="shared" si="69"/>
        <v>62.8</v>
      </c>
      <c r="P156" s="395">
        <f t="shared" si="62"/>
        <v>14.81</v>
      </c>
      <c r="Q156" s="403">
        <f t="shared" si="70"/>
        <v>77.61</v>
      </c>
    </row>
    <row r="157" spans="1:17" x14ac:dyDescent="0.25">
      <c r="A157" s="376" t="s">
        <v>475</v>
      </c>
      <c r="B157" s="444">
        <v>32</v>
      </c>
      <c r="C157" s="395">
        <f t="shared" si="63"/>
        <v>0.19161676646706588</v>
      </c>
      <c r="D157" s="395">
        <v>1311</v>
      </c>
      <c r="E157" s="395">
        <f t="shared" si="64"/>
        <v>251.20958083832338</v>
      </c>
      <c r="F157" s="404">
        <v>1</v>
      </c>
      <c r="G157" s="395">
        <f t="shared" si="65"/>
        <v>251.21</v>
      </c>
      <c r="H157" s="395">
        <f t="shared" si="71"/>
        <v>59.26</v>
      </c>
      <c r="I157" s="403">
        <f t="shared" si="66"/>
        <v>310.47000000000003</v>
      </c>
      <c r="J157" s="444">
        <v>16</v>
      </c>
      <c r="K157" s="395">
        <f t="shared" si="67"/>
        <v>9.580838323353294E-2</v>
      </c>
      <c r="L157" s="395">
        <v>1311</v>
      </c>
      <c r="M157" s="395">
        <f t="shared" si="68"/>
        <v>125.60479041916169</v>
      </c>
      <c r="N157" s="404">
        <v>0.5</v>
      </c>
      <c r="O157" s="395">
        <f t="shared" si="69"/>
        <v>62.8</v>
      </c>
      <c r="P157" s="395">
        <f t="shared" si="62"/>
        <v>14.81</v>
      </c>
      <c r="Q157" s="403">
        <f t="shared" si="70"/>
        <v>77.61</v>
      </c>
    </row>
    <row r="158" spans="1:17" x14ac:dyDescent="0.25">
      <c r="A158" s="376" t="s">
        <v>465</v>
      </c>
      <c r="B158" s="444">
        <v>16</v>
      </c>
      <c r="C158" s="395">
        <f t="shared" si="63"/>
        <v>9.580838323353294E-2</v>
      </c>
      <c r="D158" s="395">
        <v>1311</v>
      </c>
      <c r="E158" s="395">
        <f t="shared" si="64"/>
        <v>125.60479041916169</v>
      </c>
      <c r="F158" s="404">
        <v>1</v>
      </c>
      <c r="G158" s="395">
        <f t="shared" si="65"/>
        <v>125.6</v>
      </c>
      <c r="H158" s="395">
        <f t="shared" si="71"/>
        <v>29.63</v>
      </c>
      <c r="I158" s="403">
        <f t="shared" si="66"/>
        <v>155.22999999999999</v>
      </c>
      <c r="J158" s="444">
        <v>24</v>
      </c>
      <c r="K158" s="395">
        <f t="shared" si="67"/>
        <v>0.1437125748502994</v>
      </c>
      <c r="L158" s="395">
        <v>1311</v>
      </c>
      <c r="M158" s="395">
        <f t="shared" si="68"/>
        <v>188.4071856287425</v>
      </c>
      <c r="N158" s="404">
        <v>0.5</v>
      </c>
      <c r="O158" s="395">
        <f t="shared" si="69"/>
        <v>94.2</v>
      </c>
      <c r="P158" s="395">
        <f t="shared" si="62"/>
        <v>22.22</v>
      </c>
      <c r="Q158" s="403">
        <f t="shared" si="70"/>
        <v>116.42</v>
      </c>
    </row>
    <row r="159" spans="1:17" x14ac:dyDescent="0.25">
      <c r="A159" s="376" t="s">
        <v>466</v>
      </c>
      <c r="B159" s="444">
        <v>24</v>
      </c>
      <c r="C159" s="395">
        <f t="shared" si="63"/>
        <v>0.1437125748502994</v>
      </c>
      <c r="D159" s="395">
        <v>1311</v>
      </c>
      <c r="E159" s="395">
        <f t="shared" si="64"/>
        <v>188.4071856287425</v>
      </c>
      <c r="F159" s="404">
        <v>1</v>
      </c>
      <c r="G159" s="395">
        <f t="shared" si="65"/>
        <v>188.41</v>
      </c>
      <c r="H159" s="395">
        <f t="shared" si="71"/>
        <v>44.45</v>
      </c>
      <c r="I159" s="403">
        <f t="shared" si="66"/>
        <v>232.86</v>
      </c>
      <c r="J159" s="444">
        <v>8</v>
      </c>
      <c r="K159" s="395">
        <f t="shared" si="67"/>
        <v>4.790419161676647E-2</v>
      </c>
      <c r="L159" s="395">
        <v>1311</v>
      </c>
      <c r="M159" s="395">
        <f t="shared" si="68"/>
        <v>62.802395209580844</v>
      </c>
      <c r="N159" s="404">
        <v>0.5</v>
      </c>
      <c r="O159" s="395">
        <f t="shared" si="69"/>
        <v>31.4</v>
      </c>
      <c r="P159" s="395">
        <f t="shared" si="62"/>
        <v>7.41</v>
      </c>
      <c r="Q159" s="403">
        <f t="shared" si="70"/>
        <v>38.81</v>
      </c>
    </row>
    <row r="160" spans="1:17" ht="31.5" x14ac:dyDescent="0.25">
      <c r="A160" s="432" t="s">
        <v>7</v>
      </c>
      <c r="B160" s="442">
        <f>SUM(B161:B191)</f>
        <v>2119</v>
      </c>
      <c r="C160" s="453">
        <f t="shared" ref="C160:Q160" si="72">SUM(C161:C191)</f>
        <v>12.688622754491021</v>
      </c>
      <c r="D160" s="453"/>
      <c r="E160" s="453"/>
      <c r="F160" s="416"/>
      <c r="G160" s="453">
        <f t="shared" si="72"/>
        <v>15415.020000000002</v>
      </c>
      <c r="H160" s="453">
        <f t="shared" si="72"/>
        <v>3619.2899999999995</v>
      </c>
      <c r="I160" s="459">
        <f t="shared" si="72"/>
        <v>19034.310000000001</v>
      </c>
      <c r="J160" s="442">
        <f t="shared" si="72"/>
        <v>1720</v>
      </c>
      <c r="K160" s="453">
        <f t="shared" si="72"/>
        <v>10.299401197604794</v>
      </c>
      <c r="L160" s="453"/>
      <c r="M160" s="453"/>
      <c r="N160" s="416"/>
      <c r="O160" s="453">
        <f t="shared" si="72"/>
        <v>6112.5199999999986</v>
      </c>
      <c r="P160" s="453">
        <f t="shared" si="72"/>
        <v>1434.7899999999995</v>
      </c>
      <c r="Q160" s="459">
        <f t="shared" si="72"/>
        <v>7547.3099999999977</v>
      </c>
    </row>
    <row r="161" spans="1:17" x14ac:dyDescent="0.25">
      <c r="A161" s="376" t="s">
        <v>476</v>
      </c>
      <c r="B161" s="444">
        <v>111</v>
      </c>
      <c r="C161" s="395">
        <f>B161/167</f>
        <v>0.66467065868263475</v>
      </c>
      <c r="D161" s="395">
        <v>2575.8200000000002</v>
      </c>
      <c r="E161" s="395">
        <f>D161*C161</f>
        <v>1712.0719760479044</v>
      </c>
      <c r="F161" s="404">
        <v>1</v>
      </c>
      <c r="G161" s="395">
        <f>ROUND(F161*E161,2)</f>
        <v>1712.07</v>
      </c>
      <c r="H161" s="395">
        <f t="shared" si="71"/>
        <v>403.88</v>
      </c>
      <c r="I161" s="403">
        <f>G161+H161</f>
        <v>2115.9499999999998</v>
      </c>
      <c r="J161" s="444">
        <v>56</v>
      </c>
      <c r="K161" s="395">
        <f>J161/167</f>
        <v>0.33532934131736525</v>
      </c>
      <c r="L161" s="395">
        <v>2575.8200000000002</v>
      </c>
      <c r="M161" s="395">
        <f>L161*K161</f>
        <v>863.74802395209576</v>
      </c>
      <c r="N161" s="404">
        <v>0.5</v>
      </c>
      <c r="O161" s="395">
        <f>ROUND(M161*N161,2)</f>
        <v>431.87</v>
      </c>
      <c r="P161" s="395">
        <f t="shared" si="62"/>
        <v>101.88</v>
      </c>
      <c r="Q161" s="403">
        <f>O161+P161</f>
        <v>533.75</v>
      </c>
    </row>
    <row r="162" spans="1:17" x14ac:dyDescent="0.25">
      <c r="A162" s="376" t="s">
        <v>469</v>
      </c>
      <c r="B162" s="444">
        <v>112</v>
      </c>
      <c r="C162" s="395">
        <f t="shared" ref="C162:C191" si="73">B162/167</f>
        <v>0.6706586826347305</v>
      </c>
      <c r="D162" s="395">
        <v>1072.23</v>
      </c>
      <c r="E162" s="395">
        <f t="shared" ref="E162:E191" si="74">D162*C162</f>
        <v>719.10035928143714</v>
      </c>
      <c r="F162" s="404">
        <v>1</v>
      </c>
      <c r="G162" s="395">
        <f t="shared" ref="G162:G191" si="75">ROUND(F162*E162,2)</f>
        <v>719.1</v>
      </c>
      <c r="H162" s="395">
        <f t="shared" si="71"/>
        <v>169.64</v>
      </c>
      <c r="I162" s="403">
        <f t="shared" ref="I162:I191" si="76">G162+H162</f>
        <v>888.74</v>
      </c>
      <c r="J162" s="444">
        <v>56</v>
      </c>
      <c r="K162" s="395">
        <f t="shared" ref="K162:K190" si="77">J162/167</f>
        <v>0.33532934131736525</v>
      </c>
      <c r="L162" s="395">
        <v>1072.23</v>
      </c>
      <c r="M162" s="395">
        <f t="shared" ref="M162:M190" si="78">L162*K162</f>
        <v>359.55017964071857</v>
      </c>
      <c r="N162" s="404">
        <v>0.5</v>
      </c>
      <c r="O162" s="395">
        <f t="shared" ref="O162:O190" si="79">ROUND(M162*N162,2)</f>
        <v>179.78</v>
      </c>
      <c r="P162" s="395">
        <f t="shared" si="62"/>
        <v>42.41</v>
      </c>
      <c r="Q162" s="403">
        <f t="shared" ref="Q162:Q190" si="80">O162+P162</f>
        <v>222.19</v>
      </c>
    </row>
    <row r="163" spans="1:17" x14ac:dyDescent="0.25">
      <c r="A163" s="376" t="s">
        <v>477</v>
      </c>
      <c r="B163" s="444">
        <v>104</v>
      </c>
      <c r="C163" s="395">
        <f t="shared" si="73"/>
        <v>0.6227544910179641</v>
      </c>
      <c r="D163" s="395">
        <v>1199.97</v>
      </c>
      <c r="E163" s="395">
        <f t="shared" si="74"/>
        <v>747.28670658682643</v>
      </c>
      <c r="F163" s="404">
        <v>1</v>
      </c>
      <c r="G163" s="395">
        <f t="shared" si="75"/>
        <v>747.29</v>
      </c>
      <c r="H163" s="395">
        <f t="shared" si="71"/>
        <v>176.29</v>
      </c>
      <c r="I163" s="403">
        <f t="shared" si="76"/>
        <v>923.57999999999993</v>
      </c>
      <c r="J163" s="444">
        <v>56</v>
      </c>
      <c r="K163" s="395">
        <f t="shared" si="77"/>
        <v>0.33532934131736525</v>
      </c>
      <c r="L163" s="395">
        <v>1199.97</v>
      </c>
      <c r="M163" s="395">
        <f t="shared" si="78"/>
        <v>402.38514970059879</v>
      </c>
      <c r="N163" s="404">
        <v>0.5</v>
      </c>
      <c r="O163" s="395">
        <f t="shared" si="79"/>
        <v>201.19</v>
      </c>
      <c r="P163" s="395">
        <f t="shared" si="62"/>
        <v>47.46</v>
      </c>
      <c r="Q163" s="403">
        <f t="shared" si="80"/>
        <v>248.65</v>
      </c>
    </row>
    <row r="164" spans="1:17" x14ac:dyDescent="0.25">
      <c r="A164" s="376" t="s">
        <v>477</v>
      </c>
      <c r="B164" s="444">
        <v>144</v>
      </c>
      <c r="C164" s="395">
        <f t="shared" si="73"/>
        <v>0.86227544910179643</v>
      </c>
      <c r="D164" s="395">
        <v>1199.97</v>
      </c>
      <c r="E164" s="395">
        <f t="shared" si="74"/>
        <v>1034.7046706586827</v>
      </c>
      <c r="F164" s="404">
        <v>1</v>
      </c>
      <c r="G164" s="395">
        <f t="shared" si="75"/>
        <v>1034.7</v>
      </c>
      <c r="H164" s="395">
        <f t="shared" si="71"/>
        <v>244.09</v>
      </c>
      <c r="I164" s="403">
        <f t="shared" si="76"/>
        <v>1278.79</v>
      </c>
      <c r="J164" s="444">
        <v>72</v>
      </c>
      <c r="K164" s="395">
        <f t="shared" si="77"/>
        <v>0.43113772455089822</v>
      </c>
      <c r="L164" s="395">
        <v>1199.97</v>
      </c>
      <c r="M164" s="395">
        <f t="shared" si="78"/>
        <v>517.35233532934137</v>
      </c>
      <c r="N164" s="404">
        <v>0.5</v>
      </c>
      <c r="O164" s="395">
        <f t="shared" si="79"/>
        <v>258.68</v>
      </c>
      <c r="P164" s="395">
        <f t="shared" si="62"/>
        <v>61.02</v>
      </c>
      <c r="Q164" s="403">
        <f t="shared" si="80"/>
        <v>319.7</v>
      </c>
    </row>
    <row r="165" spans="1:17" x14ac:dyDescent="0.25">
      <c r="A165" s="376" t="s">
        <v>469</v>
      </c>
      <c r="B165" s="444"/>
      <c r="C165" s="395"/>
      <c r="D165" s="395"/>
      <c r="E165" s="395"/>
      <c r="F165" s="404"/>
      <c r="G165" s="395"/>
      <c r="H165" s="395"/>
      <c r="I165" s="403"/>
      <c r="J165" s="444">
        <v>16</v>
      </c>
      <c r="K165" s="395">
        <f t="shared" si="77"/>
        <v>9.580838323353294E-2</v>
      </c>
      <c r="L165" s="395">
        <v>1014.55</v>
      </c>
      <c r="M165" s="395">
        <f t="shared" si="78"/>
        <v>97.202395209580843</v>
      </c>
      <c r="N165" s="404">
        <v>0.5</v>
      </c>
      <c r="O165" s="395">
        <f t="shared" si="79"/>
        <v>48.6</v>
      </c>
      <c r="P165" s="395">
        <f t="shared" si="62"/>
        <v>11.46</v>
      </c>
      <c r="Q165" s="403">
        <f t="shared" si="80"/>
        <v>60.06</v>
      </c>
    </row>
    <row r="166" spans="1:17" x14ac:dyDescent="0.25">
      <c r="A166" s="376" t="s">
        <v>469</v>
      </c>
      <c r="B166" s="444">
        <v>16</v>
      </c>
      <c r="C166" s="395">
        <f t="shared" si="73"/>
        <v>9.580838323353294E-2</v>
      </c>
      <c r="D166" s="395">
        <v>1014.55</v>
      </c>
      <c r="E166" s="395">
        <f t="shared" si="74"/>
        <v>97.202395209580843</v>
      </c>
      <c r="F166" s="404">
        <v>1</v>
      </c>
      <c r="G166" s="395">
        <f t="shared" si="75"/>
        <v>97.2</v>
      </c>
      <c r="H166" s="395">
        <f t="shared" si="71"/>
        <v>22.93</v>
      </c>
      <c r="I166" s="403">
        <f t="shared" si="76"/>
        <v>120.13</v>
      </c>
      <c r="J166" s="444">
        <v>72</v>
      </c>
      <c r="K166" s="395">
        <f t="shared" si="77"/>
        <v>0.43113772455089822</v>
      </c>
      <c r="L166" s="395">
        <v>1014.55</v>
      </c>
      <c r="M166" s="395">
        <f t="shared" si="78"/>
        <v>437.41077844311377</v>
      </c>
      <c r="N166" s="404">
        <v>0.5</v>
      </c>
      <c r="O166" s="395">
        <f t="shared" si="79"/>
        <v>218.71</v>
      </c>
      <c r="P166" s="395">
        <f t="shared" si="62"/>
        <v>51.59</v>
      </c>
      <c r="Q166" s="403">
        <f t="shared" si="80"/>
        <v>270.3</v>
      </c>
    </row>
    <row r="167" spans="1:17" x14ac:dyDescent="0.25">
      <c r="A167" s="376" t="s">
        <v>469</v>
      </c>
      <c r="B167" s="444">
        <v>104</v>
      </c>
      <c r="C167" s="395">
        <f t="shared" si="73"/>
        <v>0.6227544910179641</v>
      </c>
      <c r="D167" s="395">
        <v>989.93</v>
      </c>
      <c r="E167" s="395">
        <f t="shared" si="74"/>
        <v>616.48335329341319</v>
      </c>
      <c r="F167" s="404">
        <v>1</v>
      </c>
      <c r="G167" s="395">
        <f t="shared" si="75"/>
        <v>616.48</v>
      </c>
      <c r="H167" s="395">
        <f t="shared" si="71"/>
        <v>145.43</v>
      </c>
      <c r="I167" s="403">
        <f t="shared" si="76"/>
        <v>761.91000000000008</v>
      </c>
      <c r="J167" s="444">
        <v>64</v>
      </c>
      <c r="K167" s="395">
        <f t="shared" si="77"/>
        <v>0.38323353293413176</v>
      </c>
      <c r="L167" s="395">
        <v>989.93</v>
      </c>
      <c r="M167" s="395">
        <f t="shared" si="78"/>
        <v>379.37437125748505</v>
      </c>
      <c r="N167" s="404">
        <v>0.5</v>
      </c>
      <c r="O167" s="395">
        <f t="shared" si="79"/>
        <v>189.69</v>
      </c>
      <c r="P167" s="395">
        <f t="shared" si="62"/>
        <v>44.75</v>
      </c>
      <c r="Q167" s="403">
        <f t="shared" si="80"/>
        <v>234.44</v>
      </c>
    </row>
    <row r="168" spans="1:17" x14ac:dyDescent="0.25">
      <c r="A168" s="376" t="s">
        <v>469</v>
      </c>
      <c r="B168" s="444">
        <v>72</v>
      </c>
      <c r="C168" s="395">
        <f t="shared" si="73"/>
        <v>0.43113772455089822</v>
      </c>
      <c r="D168" s="395">
        <v>1014.55</v>
      </c>
      <c r="E168" s="395">
        <f t="shared" si="74"/>
        <v>437.41077844311377</v>
      </c>
      <c r="F168" s="404">
        <v>1</v>
      </c>
      <c r="G168" s="395">
        <f t="shared" si="75"/>
        <v>437.41</v>
      </c>
      <c r="H168" s="395">
        <f t="shared" si="71"/>
        <v>103.19</v>
      </c>
      <c r="I168" s="403">
        <f t="shared" si="76"/>
        <v>540.6</v>
      </c>
      <c r="J168" s="444">
        <v>96</v>
      </c>
      <c r="K168" s="395">
        <f t="shared" si="77"/>
        <v>0.57485029940119758</v>
      </c>
      <c r="L168" s="395">
        <v>1014.55</v>
      </c>
      <c r="M168" s="395">
        <f t="shared" si="78"/>
        <v>583.21437125748503</v>
      </c>
      <c r="N168" s="404">
        <v>0.5</v>
      </c>
      <c r="O168" s="395">
        <f t="shared" si="79"/>
        <v>291.61</v>
      </c>
      <c r="P168" s="395">
        <f t="shared" ref="P168:P222" si="81">ROUND(O168*0.2359,2)</f>
        <v>68.790000000000006</v>
      </c>
      <c r="Q168" s="403">
        <f t="shared" si="80"/>
        <v>360.40000000000003</v>
      </c>
    </row>
    <row r="169" spans="1:17" x14ac:dyDescent="0.25">
      <c r="A169" s="376" t="s">
        <v>469</v>
      </c>
      <c r="B169" s="444">
        <v>96</v>
      </c>
      <c r="C169" s="395">
        <f t="shared" si="73"/>
        <v>0.57485029940119758</v>
      </c>
      <c r="D169" s="395">
        <v>1014.55</v>
      </c>
      <c r="E169" s="395">
        <f t="shared" si="74"/>
        <v>583.21437125748503</v>
      </c>
      <c r="F169" s="404">
        <v>1</v>
      </c>
      <c r="G169" s="395">
        <f t="shared" si="75"/>
        <v>583.21</v>
      </c>
      <c r="H169" s="395">
        <f t="shared" si="71"/>
        <v>137.58000000000001</v>
      </c>
      <c r="I169" s="403">
        <f t="shared" si="76"/>
        <v>720.79000000000008</v>
      </c>
      <c r="J169" s="444">
        <v>72</v>
      </c>
      <c r="K169" s="395">
        <f t="shared" si="77"/>
        <v>0.43113772455089822</v>
      </c>
      <c r="L169" s="395">
        <v>1014.55</v>
      </c>
      <c r="M169" s="395">
        <f t="shared" si="78"/>
        <v>437.41077844311377</v>
      </c>
      <c r="N169" s="404">
        <v>0.5</v>
      </c>
      <c r="O169" s="395">
        <f t="shared" si="79"/>
        <v>218.71</v>
      </c>
      <c r="P169" s="395">
        <f t="shared" si="81"/>
        <v>51.59</v>
      </c>
      <c r="Q169" s="403">
        <f t="shared" si="80"/>
        <v>270.3</v>
      </c>
    </row>
    <row r="170" spans="1:17" x14ac:dyDescent="0.25">
      <c r="A170" s="376" t="s">
        <v>477</v>
      </c>
      <c r="B170" s="444">
        <v>96</v>
      </c>
      <c r="C170" s="395">
        <f t="shared" si="73"/>
        <v>0.57485029940119758</v>
      </c>
      <c r="D170" s="395">
        <v>1199.97</v>
      </c>
      <c r="E170" s="395">
        <f t="shared" si="74"/>
        <v>689.80311377245505</v>
      </c>
      <c r="F170" s="404">
        <v>1</v>
      </c>
      <c r="G170" s="395">
        <f t="shared" si="75"/>
        <v>689.8</v>
      </c>
      <c r="H170" s="395">
        <f t="shared" si="71"/>
        <v>162.72</v>
      </c>
      <c r="I170" s="403">
        <f t="shared" si="76"/>
        <v>852.52</v>
      </c>
      <c r="J170" s="444">
        <v>72</v>
      </c>
      <c r="K170" s="395">
        <f t="shared" si="77"/>
        <v>0.43113772455089822</v>
      </c>
      <c r="L170" s="395">
        <v>1199.97</v>
      </c>
      <c r="M170" s="395">
        <f t="shared" si="78"/>
        <v>517.35233532934137</v>
      </c>
      <c r="N170" s="404">
        <v>0.5</v>
      </c>
      <c r="O170" s="395">
        <f t="shared" si="79"/>
        <v>258.68</v>
      </c>
      <c r="P170" s="395">
        <f t="shared" si="81"/>
        <v>61.02</v>
      </c>
      <c r="Q170" s="403">
        <f t="shared" si="80"/>
        <v>319.7</v>
      </c>
    </row>
    <row r="171" spans="1:17" x14ac:dyDescent="0.25">
      <c r="A171" s="376" t="s">
        <v>477</v>
      </c>
      <c r="B171" s="444">
        <v>96</v>
      </c>
      <c r="C171" s="395">
        <f t="shared" si="73"/>
        <v>0.57485029940119758</v>
      </c>
      <c r="D171" s="395">
        <v>1199.97</v>
      </c>
      <c r="E171" s="395">
        <f t="shared" si="74"/>
        <v>689.80311377245505</v>
      </c>
      <c r="F171" s="404">
        <v>1</v>
      </c>
      <c r="G171" s="395">
        <f t="shared" si="75"/>
        <v>689.8</v>
      </c>
      <c r="H171" s="395">
        <f t="shared" si="71"/>
        <v>162.72</v>
      </c>
      <c r="I171" s="403">
        <f t="shared" si="76"/>
        <v>852.52</v>
      </c>
      <c r="J171" s="444">
        <v>72</v>
      </c>
      <c r="K171" s="395">
        <f t="shared" si="77"/>
        <v>0.43113772455089822</v>
      </c>
      <c r="L171" s="395">
        <v>1199.97</v>
      </c>
      <c r="M171" s="395">
        <f t="shared" si="78"/>
        <v>517.35233532934137</v>
      </c>
      <c r="N171" s="404">
        <v>0.5</v>
      </c>
      <c r="O171" s="395">
        <f t="shared" si="79"/>
        <v>258.68</v>
      </c>
      <c r="P171" s="395">
        <f t="shared" si="81"/>
        <v>61.02</v>
      </c>
      <c r="Q171" s="403">
        <f t="shared" si="80"/>
        <v>319.7</v>
      </c>
    </row>
    <row r="172" spans="1:17" x14ac:dyDescent="0.25">
      <c r="A172" s="376" t="s">
        <v>477</v>
      </c>
      <c r="B172" s="444">
        <v>96</v>
      </c>
      <c r="C172" s="395">
        <f t="shared" si="73"/>
        <v>0.57485029940119758</v>
      </c>
      <c r="D172" s="395">
        <v>1199.97</v>
      </c>
      <c r="E172" s="395">
        <f t="shared" si="74"/>
        <v>689.80311377245505</v>
      </c>
      <c r="F172" s="404">
        <v>1</v>
      </c>
      <c r="G172" s="395">
        <f t="shared" si="75"/>
        <v>689.8</v>
      </c>
      <c r="H172" s="395">
        <f t="shared" si="71"/>
        <v>162.72</v>
      </c>
      <c r="I172" s="403">
        <f t="shared" si="76"/>
        <v>852.52</v>
      </c>
      <c r="J172" s="444">
        <v>72</v>
      </c>
      <c r="K172" s="395">
        <f t="shared" si="77"/>
        <v>0.43113772455089822</v>
      </c>
      <c r="L172" s="395">
        <v>1199.97</v>
      </c>
      <c r="M172" s="395">
        <f t="shared" si="78"/>
        <v>517.35233532934137</v>
      </c>
      <c r="N172" s="404">
        <v>0.5</v>
      </c>
      <c r="O172" s="395">
        <f t="shared" si="79"/>
        <v>258.68</v>
      </c>
      <c r="P172" s="395">
        <f t="shared" si="81"/>
        <v>61.02</v>
      </c>
      <c r="Q172" s="403">
        <f t="shared" si="80"/>
        <v>319.7</v>
      </c>
    </row>
    <row r="173" spans="1:17" x14ac:dyDescent="0.25">
      <c r="A173" s="376" t="s">
        <v>477</v>
      </c>
      <c r="B173" s="444">
        <v>48</v>
      </c>
      <c r="C173" s="395">
        <f t="shared" si="73"/>
        <v>0.28742514970059879</v>
      </c>
      <c r="D173" s="395">
        <v>1199.97</v>
      </c>
      <c r="E173" s="395">
        <f t="shared" si="74"/>
        <v>344.90155688622752</v>
      </c>
      <c r="F173" s="404">
        <v>1</v>
      </c>
      <c r="G173" s="395">
        <f t="shared" si="75"/>
        <v>344.9</v>
      </c>
      <c r="H173" s="395">
        <f t="shared" si="71"/>
        <v>81.36</v>
      </c>
      <c r="I173" s="403">
        <f t="shared" si="76"/>
        <v>426.26</v>
      </c>
      <c r="J173" s="444">
        <v>72</v>
      </c>
      <c r="K173" s="395">
        <f t="shared" si="77"/>
        <v>0.43113772455089822</v>
      </c>
      <c r="L173" s="395">
        <v>1199.97</v>
      </c>
      <c r="M173" s="395">
        <f t="shared" si="78"/>
        <v>517.35233532934137</v>
      </c>
      <c r="N173" s="404">
        <v>0.5</v>
      </c>
      <c r="O173" s="395">
        <f t="shared" si="79"/>
        <v>258.68</v>
      </c>
      <c r="P173" s="395">
        <f t="shared" si="81"/>
        <v>61.02</v>
      </c>
      <c r="Q173" s="403">
        <f t="shared" si="80"/>
        <v>319.7</v>
      </c>
    </row>
    <row r="174" spans="1:17" x14ac:dyDescent="0.25">
      <c r="A174" s="376" t="s">
        <v>477</v>
      </c>
      <c r="B174" s="444">
        <v>96</v>
      </c>
      <c r="C174" s="395">
        <f t="shared" si="73"/>
        <v>0.57485029940119758</v>
      </c>
      <c r="D174" s="395">
        <v>1199.97</v>
      </c>
      <c r="E174" s="395">
        <f t="shared" si="74"/>
        <v>689.80311377245505</v>
      </c>
      <c r="F174" s="404">
        <v>1</v>
      </c>
      <c r="G174" s="395">
        <f t="shared" si="75"/>
        <v>689.8</v>
      </c>
      <c r="H174" s="395">
        <f t="shared" si="71"/>
        <v>162.72</v>
      </c>
      <c r="I174" s="403">
        <f t="shared" si="76"/>
        <v>852.52</v>
      </c>
      <c r="J174" s="444"/>
      <c r="K174" s="395"/>
      <c r="L174" s="395"/>
      <c r="M174" s="395"/>
      <c r="N174" s="404"/>
      <c r="O174" s="395"/>
      <c r="P174" s="395"/>
      <c r="Q174" s="403"/>
    </row>
    <row r="175" spans="1:17" x14ac:dyDescent="0.25">
      <c r="A175" s="376" t="s">
        <v>477</v>
      </c>
      <c r="B175" s="444">
        <v>96</v>
      </c>
      <c r="C175" s="395">
        <f t="shared" si="73"/>
        <v>0.57485029940119758</v>
      </c>
      <c r="D175" s="395">
        <v>1205.94</v>
      </c>
      <c r="E175" s="395">
        <f t="shared" si="74"/>
        <v>693.2349700598802</v>
      </c>
      <c r="F175" s="404">
        <v>1</v>
      </c>
      <c r="G175" s="395">
        <f t="shared" si="75"/>
        <v>693.23</v>
      </c>
      <c r="H175" s="428">
        <f>ROUND(G175*0.2194,2)</f>
        <v>152.09</v>
      </c>
      <c r="I175" s="403">
        <f t="shared" si="76"/>
        <v>845.32</v>
      </c>
      <c r="J175" s="444">
        <v>72</v>
      </c>
      <c r="K175" s="395">
        <f t="shared" si="77"/>
        <v>0.43113772455089822</v>
      </c>
      <c r="L175" s="395">
        <v>1205.94</v>
      </c>
      <c r="M175" s="395">
        <f t="shared" si="78"/>
        <v>519.92622754491026</v>
      </c>
      <c r="N175" s="404">
        <v>0.5</v>
      </c>
      <c r="O175" s="395">
        <f t="shared" si="79"/>
        <v>259.95999999999998</v>
      </c>
      <c r="P175" s="428">
        <f>ROUND(O175*0.2194,2)</f>
        <v>57.04</v>
      </c>
      <c r="Q175" s="403">
        <f t="shared" si="80"/>
        <v>317</v>
      </c>
    </row>
    <row r="176" spans="1:17" x14ac:dyDescent="0.25">
      <c r="A176" s="376" t="s">
        <v>477</v>
      </c>
      <c r="B176" s="444">
        <v>72</v>
      </c>
      <c r="C176" s="395">
        <f t="shared" si="73"/>
        <v>0.43113772455089822</v>
      </c>
      <c r="D176" s="395">
        <v>1194</v>
      </c>
      <c r="E176" s="395">
        <f t="shared" si="74"/>
        <v>514.77844311377248</v>
      </c>
      <c r="F176" s="404">
        <v>1</v>
      </c>
      <c r="G176" s="395">
        <f t="shared" si="75"/>
        <v>514.78</v>
      </c>
      <c r="H176" s="395">
        <f t="shared" si="71"/>
        <v>121.44</v>
      </c>
      <c r="I176" s="403">
        <f t="shared" si="76"/>
        <v>636.22</v>
      </c>
      <c r="J176" s="444">
        <v>96</v>
      </c>
      <c r="K176" s="395">
        <f t="shared" si="77"/>
        <v>0.57485029940119758</v>
      </c>
      <c r="L176" s="395">
        <v>1194</v>
      </c>
      <c r="M176" s="395">
        <f t="shared" si="78"/>
        <v>686.3712574850299</v>
      </c>
      <c r="N176" s="404">
        <v>0.5</v>
      </c>
      <c r="O176" s="395">
        <f t="shared" si="79"/>
        <v>343.19</v>
      </c>
      <c r="P176" s="395">
        <f t="shared" si="81"/>
        <v>80.959999999999994</v>
      </c>
      <c r="Q176" s="403">
        <f t="shared" si="80"/>
        <v>424.15</v>
      </c>
    </row>
    <row r="177" spans="1:17" x14ac:dyDescent="0.25">
      <c r="A177" s="376" t="s">
        <v>477</v>
      </c>
      <c r="B177" s="444">
        <v>48</v>
      </c>
      <c r="C177" s="395">
        <f t="shared" si="73"/>
        <v>0.28742514970059879</v>
      </c>
      <c r="D177" s="395">
        <v>1199.97</v>
      </c>
      <c r="E177" s="395">
        <f t="shared" si="74"/>
        <v>344.90155688622752</v>
      </c>
      <c r="F177" s="404">
        <v>1</v>
      </c>
      <c r="G177" s="395">
        <f t="shared" si="75"/>
        <v>344.9</v>
      </c>
      <c r="H177" s="395">
        <f t="shared" si="71"/>
        <v>81.36</v>
      </c>
      <c r="I177" s="403">
        <f t="shared" si="76"/>
        <v>426.26</v>
      </c>
      <c r="J177" s="444">
        <v>48</v>
      </c>
      <c r="K177" s="395">
        <f t="shared" si="77"/>
        <v>0.28742514970059879</v>
      </c>
      <c r="L177" s="395">
        <v>1199.97</v>
      </c>
      <c r="M177" s="395">
        <f t="shared" si="78"/>
        <v>344.90155688622752</v>
      </c>
      <c r="N177" s="404">
        <v>0.5</v>
      </c>
      <c r="O177" s="395">
        <f t="shared" si="79"/>
        <v>172.45</v>
      </c>
      <c r="P177" s="395">
        <f t="shared" si="81"/>
        <v>40.68</v>
      </c>
      <c r="Q177" s="403">
        <f t="shared" si="80"/>
        <v>213.13</v>
      </c>
    </row>
    <row r="178" spans="1:17" x14ac:dyDescent="0.25">
      <c r="A178" s="376" t="s">
        <v>469</v>
      </c>
      <c r="B178" s="444">
        <v>72</v>
      </c>
      <c r="C178" s="395">
        <f t="shared" si="73"/>
        <v>0.43113772455089822</v>
      </c>
      <c r="D178" s="395">
        <v>893.01</v>
      </c>
      <c r="E178" s="395">
        <f t="shared" si="74"/>
        <v>385.01029940119759</v>
      </c>
      <c r="F178" s="404">
        <v>1</v>
      </c>
      <c r="G178" s="395">
        <f t="shared" si="75"/>
        <v>385.01</v>
      </c>
      <c r="H178" s="395">
        <f t="shared" si="71"/>
        <v>90.82</v>
      </c>
      <c r="I178" s="403">
        <f t="shared" si="76"/>
        <v>475.83</v>
      </c>
      <c r="J178" s="444">
        <v>32</v>
      </c>
      <c r="K178" s="395">
        <f t="shared" si="77"/>
        <v>0.19161676646706588</v>
      </c>
      <c r="L178" s="395">
        <v>893.01</v>
      </c>
      <c r="M178" s="395">
        <f t="shared" si="78"/>
        <v>171.1156886227545</v>
      </c>
      <c r="N178" s="404">
        <v>0.5</v>
      </c>
      <c r="O178" s="395">
        <f t="shared" si="79"/>
        <v>85.56</v>
      </c>
      <c r="P178" s="395">
        <f t="shared" si="81"/>
        <v>20.18</v>
      </c>
      <c r="Q178" s="403">
        <f t="shared" si="80"/>
        <v>105.74000000000001</v>
      </c>
    </row>
    <row r="179" spans="1:17" x14ac:dyDescent="0.25">
      <c r="A179" s="376" t="s">
        <v>478</v>
      </c>
      <c r="B179" s="444">
        <v>72</v>
      </c>
      <c r="C179" s="395">
        <f t="shared" si="73"/>
        <v>0.43113772455089822</v>
      </c>
      <c r="D179" s="395">
        <v>1199.97</v>
      </c>
      <c r="E179" s="395">
        <f t="shared" si="74"/>
        <v>517.35233532934137</v>
      </c>
      <c r="F179" s="404">
        <v>1</v>
      </c>
      <c r="G179" s="395">
        <f t="shared" si="75"/>
        <v>517.35</v>
      </c>
      <c r="H179" s="395">
        <f t="shared" si="71"/>
        <v>122.04</v>
      </c>
      <c r="I179" s="403">
        <f t="shared" si="76"/>
        <v>639.39</v>
      </c>
      <c r="J179" s="444">
        <v>96</v>
      </c>
      <c r="K179" s="395">
        <f t="shared" si="77"/>
        <v>0.57485029940119758</v>
      </c>
      <c r="L179" s="395">
        <v>1199.97</v>
      </c>
      <c r="M179" s="395">
        <f t="shared" si="78"/>
        <v>689.80311377245505</v>
      </c>
      <c r="N179" s="404">
        <v>0.5</v>
      </c>
      <c r="O179" s="395">
        <f t="shared" si="79"/>
        <v>344.9</v>
      </c>
      <c r="P179" s="395">
        <f t="shared" si="81"/>
        <v>81.36</v>
      </c>
      <c r="Q179" s="403">
        <f t="shared" si="80"/>
        <v>426.26</v>
      </c>
    </row>
    <row r="180" spans="1:17" x14ac:dyDescent="0.25">
      <c r="A180" s="376" t="s">
        <v>478</v>
      </c>
      <c r="B180" s="444">
        <v>32</v>
      </c>
      <c r="C180" s="395">
        <f t="shared" si="73"/>
        <v>0.19161676646706588</v>
      </c>
      <c r="D180" s="395">
        <v>1199.97</v>
      </c>
      <c r="E180" s="395">
        <f t="shared" si="74"/>
        <v>229.93437125748505</v>
      </c>
      <c r="F180" s="404">
        <v>1</v>
      </c>
      <c r="G180" s="395">
        <f t="shared" si="75"/>
        <v>229.93</v>
      </c>
      <c r="H180" s="395">
        <f t="shared" si="71"/>
        <v>54.24</v>
      </c>
      <c r="I180" s="403">
        <f t="shared" si="76"/>
        <v>284.17</v>
      </c>
      <c r="J180" s="444">
        <v>48</v>
      </c>
      <c r="K180" s="395">
        <f t="shared" si="77"/>
        <v>0.28742514970059879</v>
      </c>
      <c r="L180" s="395">
        <v>1199.97</v>
      </c>
      <c r="M180" s="395">
        <f t="shared" si="78"/>
        <v>344.90155688622752</v>
      </c>
      <c r="N180" s="404">
        <v>0.5</v>
      </c>
      <c r="O180" s="395">
        <f t="shared" si="79"/>
        <v>172.45</v>
      </c>
      <c r="P180" s="395">
        <f t="shared" si="81"/>
        <v>40.68</v>
      </c>
      <c r="Q180" s="403">
        <f t="shared" si="80"/>
        <v>213.13</v>
      </c>
    </row>
    <row r="181" spans="1:17" x14ac:dyDescent="0.25">
      <c r="A181" s="376" t="s">
        <v>478</v>
      </c>
      <c r="B181" s="444">
        <v>48</v>
      </c>
      <c r="C181" s="395">
        <f t="shared" si="73"/>
        <v>0.28742514970059879</v>
      </c>
      <c r="D181" s="395">
        <v>1199.97</v>
      </c>
      <c r="E181" s="395">
        <f t="shared" si="74"/>
        <v>344.90155688622752</v>
      </c>
      <c r="F181" s="404">
        <v>1</v>
      </c>
      <c r="G181" s="395">
        <f t="shared" si="75"/>
        <v>344.9</v>
      </c>
      <c r="H181" s="395">
        <f t="shared" si="71"/>
        <v>81.36</v>
      </c>
      <c r="I181" s="403">
        <f t="shared" si="76"/>
        <v>426.26</v>
      </c>
      <c r="J181" s="444">
        <v>24</v>
      </c>
      <c r="K181" s="395">
        <f t="shared" si="77"/>
        <v>0.1437125748502994</v>
      </c>
      <c r="L181" s="395">
        <v>1199.97</v>
      </c>
      <c r="M181" s="395">
        <f t="shared" si="78"/>
        <v>172.45077844311376</v>
      </c>
      <c r="N181" s="404">
        <v>0.5</v>
      </c>
      <c r="O181" s="395">
        <f t="shared" si="79"/>
        <v>86.23</v>
      </c>
      <c r="P181" s="395">
        <f t="shared" si="81"/>
        <v>20.34</v>
      </c>
      <c r="Q181" s="403">
        <f t="shared" si="80"/>
        <v>106.57000000000001</v>
      </c>
    </row>
    <row r="182" spans="1:17" x14ac:dyDescent="0.25">
      <c r="A182" s="376" t="s">
        <v>478</v>
      </c>
      <c r="B182" s="444">
        <v>88</v>
      </c>
      <c r="C182" s="395">
        <f t="shared" si="73"/>
        <v>0.52694610778443118</v>
      </c>
      <c r="D182" s="395">
        <v>1199.97</v>
      </c>
      <c r="E182" s="395">
        <f t="shared" si="74"/>
        <v>632.3195209580839</v>
      </c>
      <c r="F182" s="404">
        <v>1</v>
      </c>
      <c r="G182" s="395">
        <f t="shared" si="75"/>
        <v>632.32000000000005</v>
      </c>
      <c r="H182" s="395">
        <f t="shared" si="71"/>
        <v>149.16</v>
      </c>
      <c r="I182" s="403">
        <f t="shared" si="76"/>
        <v>781.48</v>
      </c>
      <c r="J182" s="444">
        <v>80</v>
      </c>
      <c r="K182" s="395">
        <f t="shared" si="77"/>
        <v>0.47904191616766467</v>
      </c>
      <c r="L182" s="395">
        <v>1199.97</v>
      </c>
      <c r="M182" s="395">
        <f t="shared" si="78"/>
        <v>574.83592814371264</v>
      </c>
      <c r="N182" s="404">
        <v>0.5</v>
      </c>
      <c r="O182" s="395">
        <f t="shared" si="79"/>
        <v>287.42</v>
      </c>
      <c r="P182" s="395">
        <f t="shared" si="81"/>
        <v>67.8</v>
      </c>
      <c r="Q182" s="403">
        <f t="shared" si="80"/>
        <v>355.22</v>
      </c>
    </row>
    <row r="183" spans="1:17" x14ac:dyDescent="0.25">
      <c r="A183" s="376" t="s">
        <v>478</v>
      </c>
      <c r="B183" s="444">
        <v>96</v>
      </c>
      <c r="C183" s="395">
        <f t="shared" si="73"/>
        <v>0.57485029940119758</v>
      </c>
      <c r="D183" s="395">
        <v>1194</v>
      </c>
      <c r="E183" s="395">
        <f t="shared" si="74"/>
        <v>686.3712574850299</v>
      </c>
      <c r="F183" s="404">
        <v>1</v>
      </c>
      <c r="G183" s="395">
        <f t="shared" si="75"/>
        <v>686.37</v>
      </c>
      <c r="H183" s="395">
        <f t="shared" si="71"/>
        <v>161.91</v>
      </c>
      <c r="I183" s="403">
        <f t="shared" si="76"/>
        <v>848.28</v>
      </c>
      <c r="J183" s="444">
        <v>72</v>
      </c>
      <c r="K183" s="395">
        <f t="shared" si="77"/>
        <v>0.43113772455089822</v>
      </c>
      <c r="L183" s="395">
        <v>1194</v>
      </c>
      <c r="M183" s="395">
        <f t="shared" si="78"/>
        <v>514.77844311377248</v>
      </c>
      <c r="N183" s="404">
        <v>0.5</v>
      </c>
      <c r="O183" s="395">
        <f t="shared" si="79"/>
        <v>257.39</v>
      </c>
      <c r="P183" s="395">
        <f t="shared" si="81"/>
        <v>60.72</v>
      </c>
      <c r="Q183" s="403">
        <f t="shared" si="80"/>
        <v>318.11</v>
      </c>
    </row>
    <row r="184" spans="1:17" x14ac:dyDescent="0.25">
      <c r="A184" s="376" t="s">
        <v>478</v>
      </c>
      <c r="B184" s="444">
        <v>16</v>
      </c>
      <c r="C184" s="395">
        <f t="shared" si="73"/>
        <v>9.580838323353294E-2</v>
      </c>
      <c r="D184" s="395">
        <v>1199.97</v>
      </c>
      <c r="E184" s="395">
        <f t="shared" si="74"/>
        <v>114.96718562874253</v>
      </c>
      <c r="F184" s="404">
        <v>1</v>
      </c>
      <c r="G184" s="395">
        <f t="shared" si="75"/>
        <v>114.97</v>
      </c>
      <c r="H184" s="395">
        <f t="shared" si="71"/>
        <v>27.12</v>
      </c>
      <c r="I184" s="403">
        <f t="shared" si="76"/>
        <v>142.09</v>
      </c>
      <c r="J184" s="444">
        <v>72</v>
      </c>
      <c r="K184" s="395">
        <f t="shared" si="77"/>
        <v>0.43113772455089822</v>
      </c>
      <c r="L184" s="395">
        <v>1199.97</v>
      </c>
      <c r="M184" s="395">
        <f t="shared" si="78"/>
        <v>517.35233532934137</v>
      </c>
      <c r="N184" s="404">
        <v>0.5</v>
      </c>
      <c r="O184" s="395">
        <f t="shared" si="79"/>
        <v>258.68</v>
      </c>
      <c r="P184" s="395">
        <f t="shared" si="81"/>
        <v>61.02</v>
      </c>
      <c r="Q184" s="403">
        <f t="shared" si="80"/>
        <v>319.7</v>
      </c>
    </row>
    <row r="185" spans="1:17" x14ac:dyDescent="0.25">
      <c r="A185" s="376" t="s">
        <v>478</v>
      </c>
      <c r="B185" s="444">
        <v>24</v>
      </c>
      <c r="C185" s="395">
        <f t="shared" si="73"/>
        <v>0.1437125748502994</v>
      </c>
      <c r="D185" s="395">
        <v>1199.97</v>
      </c>
      <c r="E185" s="395">
        <f t="shared" si="74"/>
        <v>172.45077844311376</v>
      </c>
      <c r="F185" s="404">
        <v>1</v>
      </c>
      <c r="G185" s="395">
        <f t="shared" si="75"/>
        <v>172.45</v>
      </c>
      <c r="H185" s="395">
        <f t="shared" si="71"/>
        <v>40.68</v>
      </c>
      <c r="I185" s="403">
        <f t="shared" si="76"/>
        <v>213.13</v>
      </c>
      <c r="J185" s="444">
        <v>72</v>
      </c>
      <c r="K185" s="395">
        <f t="shared" si="77"/>
        <v>0.43113772455089822</v>
      </c>
      <c r="L185" s="395">
        <v>1199.97</v>
      </c>
      <c r="M185" s="395">
        <f t="shared" si="78"/>
        <v>517.35233532934137</v>
      </c>
      <c r="N185" s="404">
        <v>0.5</v>
      </c>
      <c r="O185" s="395">
        <f t="shared" si="79"/>
        <v>258.68</v>
      </c>
      <c r="P185" s="395">
        <f t="shared" si="81"/>
        <v>61.02</v>
      </c>
      <c r="Q185" s="403">
        <f t="shared" si="80"/>
        <v>319.7</v>
      </c>
    </row>
    <row r="186" spans="1:17" x14ac:dyDescent="0.25">
      <c r="A186" s="376" t="s">
        <v>478</v>
      </c>
      <c r="B186" s="444">
        <v>72</v>
      </c>
      <c r="C186" s="395">
        <f t="shared" si="73"/>
        <v>0.43113772455089822</v>
      </c>
      <c r="D186" s="395">
        <v>1199.97</v>
      </c>
      <c r="E186" s="395">
        <f t="shared" si="74"/>
        <v>517.35233532934137</v>
      </c>
      <c r="F186" s="404">
        <v>1</v>
      </c>
      <c r="G186" s="395">
        <f t="shared" si="75"/>
        <v>517.35</v>
      </c>
      <c r="H186" s="395">
        <f t="shared" si="71"/>
        <v>122.04</v>
      </c>
      <c r="I186" s="403">
        <f t="shared" si="76"/>
        <v>639.39</v>
      </c>
      <c r="J186" s="444">
        <v>24</v>
      </c>
      <c r="K186" s="395">
        <f t="shared" si="77"/>
        <v>0.1437125748502994</v>
      </c>
      <c r="L186" s="395">
        <v>1199.97</v>
      </c>
      <c r="M186" s="395">
        <f t="shared" si="78"/>
        <v>172.45077844311376</v>
      </c>
      <c r="N186" s="404">
        <v>0.5</v>
      </c>
      <c r="O186" s="395">
        <f t="shared" si="79"/>
        <v>86.23</v>
      </c>
      <c r="P186" s="395">
        <f t="shared" si="81"/>
        <v>20.34</v>
      </c>
      <c r="Q186" s="403">
        <f t="shared" si="80"/>
        <v>106.57000000000001</v>
      </c>
    </row>
    <row r="187" spans="1:17" x14ac:dyDescent="0.25">
      <c r="A187" s="376" t="s">
        <v>469</v>
      </c>
      <c r="B187" s="444">
        <v>40</v>
      </c>
      <c r="C187" s="395">
        <f t="shared" si="73"/>
        <v>0.23952095808383234</v>
      </c>
      <c r="D187" s="395">
        <v>893.01</v>
      </c>
      <c r="E187" s="395">
        <f t="shared" si="74"/>
        <v>213.89461077844311</v>
      </c>
      <c r="F187" s="404">
        <v>1</v>
      </c>
      <c r="G187" s="395">
        <f t="shared" si="75"/>
        <v>213.89</v>
      </c>
      <c r="H187" s="395">
        <f t="shared" si="71"/>
        <v>50.46</v>
      </c>
      <c r="I187" s="403">
        <f t="shared" si="76"/>
        <v>264.34999999999997</v>
      </c>
      <c r="J187" s="444">
        <v>16</v>
      </c>
      <c r="K187" s="395">
        <f t="shared" si="77"/>
        <v>9.580838323353294E-2</v>
      </c>
      <c r="L187" s="395">
        <v>893.01</v>
      </c>
      <c r="M187" s="395">
        <f t="shared" si="78"/>
        <v>85.557844311377252</v>
      </c>
      <c r="N187" s="404">
        <v>0.5</v>
      </c>
      <c r="O187" s="395">
        <f t="shared" si="79"/>
        <v>42.78</v>
      </c>
      <c r="P187" s="395">
        <f t="shared" si="81"/>
        <v>10.09</v>
      </c>
      <c r="Q187" s="403">
        <f t="shared" si="80"/>
        <v>52.870000000000005</v>
      </c>
    </row>
    <row r="188" spans="1:17" x14ac:dyDescent="0.25">
      <c r="A188" s="376" t="s">
        <v>477</v>
      </c>
      <c r="B188" s="444">
        <v>24</v>
      </c>
      <c r="C188" s="395">
        <f t="shared" si="73"/>
        <v>0.1437125748502994</v>
      </c>
      <c r="D188" s="395">
        <v>1199.97</v>
      </c>
      <c r="E188" s="395">
        <f t="shared" si="74"/>
        <v>172.45077844311376</v>
      </c>
      <c r="F188" s="404">
        <v>1</v>
      </c>
      <c r="G188" s="395">
        <f t="shared" si="75"/>
        <v>172.45</v>
      </c>
      <c r="H188" s="395">
        <f t="shared" si="71"/>
        <v>40.68</v>
      </c>
      <c r="I188" s="403">
        <f t="shared" si="76"/>
        <v>213.13</v>
      </c>
      <c r="J188" s="444">
        <v>24</v>
      </c>
      <c r="K188" s="395">
        <f t="shared" si="77"/>
        <v>0.1437125748502994</v>
      </c>
      <c r="L188" s="395">
        <v>1199.97</v>
      </c>
      <c r="M188" s="395">
        <f t="shared" si="78"/>
        <v>172.45077844311376</v>
      </c>
      <c r="N188" s="404">
        <v>0.5</v>
      </c>
      <c r="O188" s="395">
        <f t="shared" si="79"/>
        <v>86.23</v>
      </c>
      <c r="P188" s="395">
        <f t="shared" si="81"/>
        <v>20.34</v>
      </c>
      <c r="Q188" s="403">
        <f t="shared" si="80"/>
        <v>106.57000000000001</v>
      </c>
    </row>
    <row r="189" spans="1:17" x14ac:dyDescent="0.25">
      <c r="A189" s="376" t="s">
        <v>478</v>
      </c>
      <c r="B189" s="444">
        <v>48</v>
      </c>
      <c r="C189" s="395">
        <f t="shared" si="73"/>
        <v>0.28742514970059879</v>
      </c>
      <c r="D189" s="395">
        <v>1194</v>
      </c>
      <c r="E189" s="395">
        <f t="shared" si="74"/>
        <v>343.18562874251495</v>
      </c>
      <c r="F189" s="404">
        <v>1</v>
      </c>
      <c r="G189" s="395">
        <f t="shared" si="75"/>
        <v>343.19</v>
      </c>
      <c r="H189" s="428">
        <f>ROUND(G189*0.2194,2)</f>
        <v>75.3</v>
      </c>
      <c r="I189" s="403">
        <f t="shared" si="76"/>
        <v>418.49</v>
      </c>
      <c r="J189" s="444">
        <v>48</v>
      </c>
      <c r="K189" s="395">
        <f t="shared" si="77"/>
        <v>0.28742514970059879</v>
      </c>
      <c r="L189" s="395">
        <v>1194</v>
      </c>
      <c r="M189" s="395">
        <f t="shared" si="78"/>
        <v>343.18562874251495</v>
      </c>
      <c r="N189" s="404">
        <v>0.5</v>
      </c>
      <c r="O189" s="395">
        <f t="shared" si="79"/>
        <v>171.59</v>
      </c>
      <c r="P189" s="428">
        <f>ROUND(O189*0.2194,2)</f>
        <v>37.65</v>
      </c>
      <c r="Q189" s="403">
        <f t="shared" si="80"/>
        <v>209.24</v>
      </c>
    </row>
    <row r="190" spans="1:17" x14ac:dyDescent="0.25">
      <c r="A190" s="376" t="s">
        <v>469</v>
      </c>
      <c r="B190" s="444">
        <v>48</v>
      </c>
      <c r="C190" s="395">
        <f t="shared" si="73"/>
        <v>0.28742514970059879</v>
      </c>
      <c r="D190" s="395">
        <v>871.33</v>
      </c>
      <c r="E190" s="395">
        <f t="shared" si="74"/>
        <v>250.44215568862276</v>
      </c>
      <c r="F190" s="404">
        <v>1</v>
      </c>
      <c r="G190" s="395">
        <f t="shared" si="75"/>
        <v>250.44</v>
      </c>
      <c r="H190" s="395">
        <f t="shared" si="71"/>
        <v>59.08</v>
      </c>
      <c r="I190" s="403">
        <f t="shared" si="76"/>
        <v>309.52</v>
      </c>
      <c r="J190" s="444">
        <v>48</v>
      </c>
      <c r="K190" s="395">
        <f t="shared" si="77"/>
        <v>0.28742514970059879</v>
      </c>
      <c r="L190" s="395">
        <v>871.33</v>
      </c>
      <c r="M190" s="395">
        <f t="shared" si="78"/>
        <v>250.44215568862276</v>
      </c>
      <c r="N190" s="404">
        <v>0.5</v>
      </c>
      <c r="O190" s="395">
        <f t="shared" si="79"/>
        <v>125.22</v>
      </c>
      <c r="P190" s="395">
        <f t="shared" si="81"/>
        <v>29.54</v>
      </c>
      <c r="Q190" s="403">
        <f t="shared" si="80"/>
        <v>154.76</v>
      </c>
    </row>
    <row r="191" spans="1:17" x14ac:dyDescent="0.25">
      <c r="A191" s="376" t="s">
        <v>477</v>
      </c>
      <c r="B191" s="444">
        <v>32</v>
      </c>
      <c r="C191" s="395">
        <f t="shared" si="73"/>
        <v>0.19161676646706588</v>
      </c>
      <c r="D191" s="395">
        <v>1199.97</v>
      </c>
      <c r="E191" s="395">
        <f t="shared" si="74"/>
        <v>229.93437125748505</v>
      </c>
      <c r="F191" s="404">
        <v>1</v>
      </c>
      <c r="G191" s="395">
        <f t="shared" si="75"/>
        <v>229.93</v>
      </c>
      <c r="H191" s="395">
        <f t="shared" si="71"/>
        <v>54.24</v>
      </c>
      <c r="I191" s="403">
        <f t="shared" si="76"/>
        <v>284.17</v>
      </c>
      <c r="J191" s="444"/>
      <c r="K191" s="395"/>
      <c r="L191" s="395"/>
      <c r="M191" s="395"/>
      <c r="N191" s="404"/>
      <c r="O191" s="395"/>
      <c r="P191" s="395"/>
      <c r="Q191" s="403"/>
    </row>
    <row r="192" spans="1:17" ht="47.25" x14ac:dyDescent="0.25">
      <c r="A192" s="432" t="s">
        <v>8</v>
      </c>
      <c r="B192" s="442">
        <f>SUM(B193:B195)</f>
        <v>224</v>
      </c>
      <c r="C192" s="453">
        <f t="shared" ref="C192:Q192" si="82">SUM(C193:C195)</f>
        <v>1.341317365269461</v>
      </c>
      <c r="D192" s="453"/>
      <c r="E192" s="453"/>
      <c r="F192" s="416"/>
      <c r="G192" s="453">
        <f t="shared" si="82"/>
        <v>979.81</v>
      </c>
      <c r="H192" s="453">
        <f t="shared" si="82"/>
        <v>228.11999999999998</v>
      </c>
      <c r="I192" s="459">
        <f t="shared" si="82"/>
        <v>1207.9299999999998</v>
      </c>
      <c r="J192" s="442">
        <f t="shared" si="82"/>
        <v>76</v>
      </c>
      <c r="K192" s="453">
        <f t="shared" si="82"/>
        <v>0.45508982035928142</v>
      </c>
      <c r="L192" s="453"/>
      <c r="M192" s="453"/>
      <c r="N192" s="416"/>
      <c r="O192" s="453">
        <f t="shared" si="82"/>
        <v>165.82</v>
      </c>
      <c r="P192" s="453">
        <f t="shared" si="82"/>
        <v>38.370000000000005</v>
      </c>
      <c r="Q192" s="459">
        <f t="shared" si="82"/>
        <v>204.19</v>
      </c>
    </row>
    <row r="193" spans="1:17" x14ac:dyDescent="0.25">
      <c r="A193" s="376" t="s">
        <v>479</v>
      </c>
      <c r="B193" s="444">
        <v>160</v>
      </c>
      <c r="C193" s="395">
        <f>B193/167</f>
        <v>0.95808383233532934</v>
      </c>
      <c r="D193" s="395">
        <v>730.23</v>
      </c>
      <c r="E193" s="395">
        <f>D193*C193</f>
        <v>699.62155688622761</v>
      </c>
      <c r="F193" s="404">
        <v>1</v>
      </c>
      <c r="G193" s="395">
        <f>ROUND(E193*F193,2)</f>
        <v>699.62</v>
      </c>
      <c r="H193" s="395">
        <f t="shared" si="71"/>
        <v>165.04</v>
      </c>
      <c r="I193" s="403">
        <f>G193+H193</f>
        <v>864.66</v>
      </c>
      <c r="J193" s="444">
        <v>24</v>
      </c>
      <c r="K193" s="395">
        <f>J193/167</f>
        <v>0.1437125748502994</v>
      </c>
      <c r="L193" s="395">
        <v>730.23</v>
      </c>
      <c r="M193" s="395">
        <f>L193*K193</f>
        <v>104.94323353293413</v>
      </c>
      <c r="N193" s="404">
        <v>0.5</v>
      </c>
      <c r="O193" s="395">
        <f>ROUND(N193*M193,2)</f>
        <v>52.47</v>
      </c>
      <c r="P193" s="395">
        <f t="shared" si="81"/>
        <v>12.38</v>
      </c>
      <c r="Q193" s="403">
        <f>P193+O193</f>
        <v>64.849999999999994</v>
      </c>
    </row>
    <row r="194" spans="1:17" x14ac:dyDescent="0.25">
      <c r="A194" s="376" t="s">
        <v>479</v>
      </c>
      <c r="B194" s="444">
        <v>24</v>
      </c>
      <c r="C194" s="395">
        <f t="shared" ref="C194:C195" si="83">B194/167</f>
        <v>0.1437125748502994</v>
      </c>
      <c r="D194" s="395">
        <v>744.69</v>
      </c>
      <c r="E194" s="395">
        <f t="shared" ref="E194:E195" si="84">D194*C194</f>
        <v>107.02131736526947</v>
      </c>
      <c r="F194" s="404">
        <v>1</v>
      </c>
      <c r="G194" s="395">
        <f t="shared" ref="G194:G195" si="85">ROUND(E194*F194,2)</f>
        <v>107.02</v>
      </c>
      <c r="H194" s="428">
        <f>ROUND(G194*0.2077,2)</f>
        <v>22.23</v>
      </c>
      <c r="I194" s="403">
        <f t="shared" ref="I194:I195" si="86">G194+H194</f>
        <v>129.25</v>
      </c>
      <c r="J194" s="444">
        <v>12</v>
      </c>
      <c r="K194" s="395">
        <f t="shared" ref="K194:K195" si="87">J194/167</f>
        <v>7.1856287425149698E-2</v>
      </c>
      <c r="L194" s="395">
        <v>744.69</v>
      </c>
      <c r="M194" s="395">
        <f t="shared" ref="M194:M195" si="88">L194*K194</f>
        <v>53.510658682634734</v>
      </c>
      <c r="N194" s="404">
        <v>0.5</v>
      </c>
      <c r="O194" s="395">
        <f t="shared" ref="O194:O195" si="89">ROUND(N194*M194,2)</f>
        <v>26.76</v>
      </c>
      <c r="P194" s="428">
        <f>ROUND(O194*0.2077,2)</f>
        <v>5.56</v>
      </c>
      <c r="Q194" s="403">
        <f t="shared" ref="Q194:Q195" si="90">P194+O194</f>
        <v>32.32</v>
      </c>
    </row>
    <row r="195" spans="1:17" x14ac:dyDescent="0.25">
      <c r="A195" s="376" t="s">
        <v>479</v>
      </c>
      <c r="B195" s="444">
        <v>40</v>
      </c>
      <c r="C195" s="395">
        <f t="shared" si="83"/>
        <v>0.23952095808383234</v>
      </c>
      <c r="D195" s="395">
        <v>723</v>
      </c>
      <c r="E195" s="395">
        <f t="shared" si="84"/>
        <v>173.17365269461078</v>
      </c>
      <c r="F195" s="404">
        <v>1</v>
      </c>
      <c r="G195" s="395">
        <f t="shared" si="85"/>
        <v>173.17</v>
      </c>
      <c r="H195" s="395">
        <f t="shared" si="71"/>
        <v>40.85</v>
      </c>
      <c r="I195" s="403">
        <f t="shared" si="86"/>
        <v>214.01999999999998</v>
      </c>
      <c r="J195" s="444">
        <v>40</v>
      </c>
      <c r="K195" s="395">
        <f t="shared" si="87"/>
        <v>0.23952095808383234</v>
      </c>
      <c r="L195" s="395">
        <v>723</v>
      </c>
      <c r="M195" s="395">
        <f t="shared" si="88"/>
        <v>173.17365269461078</v>
      </c>
      <c r="N195" s="404">
        <v>0.5</v>
      </c>
      <c r="O195" s="395">
        <f t="shared" si="89"/>
        <v>86.59</v>
      </c>
      <c r="P195" s="395">
        <f t="shared" si="81"/>
        <v>20.43</v>
      </c>
      <c r="Q195" s="403">
        <f t="shared" si="90"/>
        <v>107.02000000000001</v>
      </c>
    </row>
    <row r="196" spans="1:17" x14ac:dyDescent="0.25">
      <c r="A196" s="432" t="s">
        <v>6</v>
      </c>
      <c r="B196" s="442">
        <f>SUM(B197:B210)</f>
        <v>1127</v>
      </c>
      <c r="C196" s="453">
        <f t="shared" ref="C196:Q196" si="91">SUM(C197:C210)</f>
        <v>6.748502994011977</v>
      </c>
      <c r="D196" s="453"/>
      <c r="E196" s="453"/>
      <c r="F196" s="416"/>
      <c r="G196" s="453">
        <f t="shared" si="91"/>
        <v>4594.3899999999994</v>
      </c>
      <c r="H196" s="453">
        <f t="shared" si="91"/>
        <v>1056.73</v>
      </c>
      <c r="I196" s="459">
        <f t="shared" si="91"/>
        <v>5651.12</v>
      </c>
      <c r="J196" s="442">
        <f t="shared" si="91"/>
        <v>808</v>
      </c>
      <c r="K196" s="453">
        <f t="shared" si="91"/>
        <v>4.8383233532934131</v>
      </c>
      <c r="L196" s="453"/>
      <c r="M196" s="453"/>
      <c r="N196" s="416"/>
      <c r="O196" s="453">
        <f t="shared" si="91"/>
        <v>1633.3600000000001</v>
      </c>
      <c r="P196" s="453">
        <f t="shared" si="91"/>
        <v>375.57</v>
      </c>
      <c r="Q196" s="459">
        <f t="shared" si="91"/>
        <v>2008.9300000000003</v>
      </c>
    </row>
    <row r="197" spans="1:17" x14ac:dyDescent="0.25">
      <c r="A197" s="376" t="s">
        <v>480</v>
      </c>
      <c r="B197" s="444">
        <v>111</v>
      </c>
      <c r="C197" s="395">
        <f>B197/167</f>
        <v>0.66467065868263475</v>
      </c>
      <c r="D197" s="395">
        <v>753</v>
      </c>
      <c r="E197" s="395">
        <f>D197*C197</f>
        <v>500.49700598802394</v>
      </c>
      <c r="F197" s="404">
        <v>1</v>
      </c>
      <c r="G197" s="395">
        <f>ROUND(F197*E197,2)</f>
        <v>500.5</v>
      </c>
      <c r="H197" s="428">
        <f>ROUND(G197*0.2077,2)</f>
        <v>103.95</v>
      </c>
      <c r="I197" s="403">
        <f>H197+G197</f>
        <v>604.45000000000005</v>
      </c>
      <c r="J197" s="444">
        <v>56</v>
      </c>
      <c r="K197" s="395">
        <f>J197/167</f>
        <v>0.33532934131736525</v>
      </c>
      <c r="L197" s="395">
        <v>753</v>
      </c>
      <c r="M197" s="395">
        <f>L197*K197</f>
        <v>252.50299401197603</v>
      </c>
      <c r="N197" s="404">
        <v>0.5</v>
      </c>
      <c r="O197" s="395">
        <f>ROUND(N197*M197,2)</f>
        <v>126.25</v>
      </c>
      <c r="P197" s="428">
        <f>ROUND(O197*0.2077,2)</f>
        <v>26.22</v>
      </c>
      <c r="Q197" s="403">
        <f>P197+O197</f>
        <v>152.47</v>
      </c>
    </row>
    <row r="198" spans="1:17" x14ac:dyDescent="0.25">
      <c r="A198" s="376" t="s">
        <v>388</v>
      </c>
      <c r="B198" s="444">
        <v>112</v>
      </c>
      <c r="C198" s="395">
        <f t="shared" ref="C198:C210" si="92">B198/167</f>
        <v>0.6706586826347305</v>
      </c>
      <c r="D198" s="395">
        <v>714.82</v>
      </c>
      <c r="E198" s="395">
        <f t="shared" ref="E198:E210" si="93">D198*C198</f>
        <v>479.40023952095811</v>
      </c>
      <c r="F198" s="404">
        <v>1</v>
      </c>
      <c r="G198" s="395">
        <f t="shared" ref="G198:G210" si="94">ROUND(F198*E198,2)</f>
        <v>479.4</v>
      </c>
      <c r="H198" s="395">
        <f t="shared" si="71"/>
        <v>113.09</v>
      </c>
      <c r="I198" s="403">
        <f t="shared" ref="I198:I210" si="95">H198+G198</f>
        <v>592.49</v>
      </c>
      <c r="J198" s="444">
        <v>56</v>
      </c>
      <c r="K198" s="395">
        <f t="shared" ref="K198:K210" si="96">J198/167</f>
        <v>0.33532934131736525</v>
      </c>
      <c r="L198" s="395">
        <v>714.82</v>
      </c>
      <c r="M198" s="395">
        <f t="shared" ref="M198:M210" si="97">L198*K198</f>
        <v>239.70011976047905</v>
      </c>
      <c r="N198" s="404">
        <v>0.5</v>
      </c>
      <c r="O198" s="395">
        <f t="shared" ref="O198:O210" si="98">ROUND(N198*M198,2)</f>
        <v>119.85</v>
      </c>
      <c r="P198" s="395">
        <f t="shared" si="81"/>
        <v>28.27</v>
      </c>
      <c r="Q198" s="403">
        <f t="shared" ref="Q198:Q210" si="99">P198+O198</f>
        <v>148.12</v>
      </c>
    </row>
    <row r="199" spans="1:17" x14ac:dyDescent="0.25">
      <c r="A199" s="376" t="s">
        <v>388</v>
      </c>
      <c r="B199" s="444">
        <v>112</v>
      </c>
      <c r="C199" s="395">
        <f t="shared" si="92"/>
        <v>0.6706586826347305</v>
      </c>
      <c r="D199" s="395">
        <v>694</v>
      </c>
      <c r="E199" s="395">
        <f t="shared" si="93"/>
        <v>465.43712574850298</v>
      </c>
      <c r="F199" s="404">
        <v>1</v>
      </c>
      <c r="G199" s="395">
        <f t="shared" si="94"/>
        <v>465.44</v>
      </c>
      <c r="H199" s="395">
        <f t="shared" si="71"/>
        <v>109.8</v>
      </c>
      <c r="I199" s="403">
        <f t="shared" si="95"/>
        <v>575.24</v>
      </c>
      <c r="J199" s="444">
        <v>40</v>
      </c>
      <c r="K199" s="395">
        <f t="shared" si="96"/>
        <v>0.23952095808383234</v>
      </c>
      <c r="L199" s="395">
        <v>694</v>
      </c>
      <c r="M199" s="395">
        <f t="shared" si="97"/>
        <v>166.22754491017963</v>
      </c>
      <c r="N199" s="404">
        <v>0.5</v>
      </c>
      <c r="O199" s="395">
        <f t="shared" si="98"/>
        <v>83.11</v>
      </c>
      <c r="P199" s="395">
        <f t="shared" si="81"/>
        <v>19.61</v>
      </c>
      <c r="Q199" s="403">
        <f t="shared" si="99"/>
        <v>102.72</v>
      </c>
    </row>
    <row r="200" spans="1:17" x14ac:dyDescent="0.25">
      <c r="A200" s="376" t="s">
        <v>388</v>
      </c>
      <c r="B200" s="444">
        <v>96</v>
      </c>
      <c r="C200" s="395">
        <f t="shared" si="92"/>
        <v>0.57485029940119758</v>
      </c>
      <c r="D200" s="395">
        <v>664</v>
      </c>
      <c r="E200" s="395">
        <f t="shared" si="93"/>
        <v>381.70059880239518</v>
      </c>
      <c r="F200" s="404">
        <v>1</v>
      </c>
      <c r="G200" s="395">
        <f t="shared" si="94"/>
        <v>381.7</v>
      </c>
      <c r="H200" s="395">
        <f t="shared" si="71"/>
        <v>90.04</v>
      </c>
      <c r="I200" s="403">
        <f t="shared" si="95"/>
        <v>471.74</v>
      </c>
      <c r="J200" s="444">
        <v>72</v>
      </c>
      <c r="K200" s="395">
        <f t="shared" si="96"/>
        <v>0.43113772455089822</v>
      </c>
      <c r="L200" s="395">
        <v>664</v>
      </c>
      <c r="M200" s="395">
        <f t="shared" si="97"/>
        <v>286.27544910179643</v>
      </c>
      <c r="N200" s="404">
        <v>0.5</v>
      </c>
      <c r="O200" s="395">
        <f t="shared" si="98"/>
        <v>143.13999999999999</v>
      </c>
      <c r="P200" s="395">
        <f t="shared" si="81"/>
        <v>33.770000000000003</v>
      </c>
      <c r="Q200" s="403">
        <f t="shared" si="99"/>
        <v>176.91</v>
      </c>
    </row>
    <row r="201" spans="1:17" x14ac:dyDescent="0.25">
      <c r="A201" s="376" t="s">
        <v>388</v>
      </c>
      <c r="B201" s="444">
        <v>96</v>
      </c>
      <c r="C201" s="395">
        <f t="shared" si="92"/>
        <v>0.57485029940119758</v>
      </c>
      <c r="D201" s="395">
        <v>664</v>
      </c>
      <c r="E201" s="395">
        <f t="shared" si="93"/>
        <v>381.70059880239518</v>
      </c>
      <c r="F201" s="404">
        <v>1</v>
      </c>
      <c r="G201" s="395">
        <f t="shared" si="94"/>
        <v>381.7</v>
      </c>
      <c r="H201" s="395">
        <f t="shared" si="71"/>
        <v>90.04</v>
      </c>
      <c r="I201" s="403">
        <f t="shared" si="95"/>
        <v>471.74</v>
      </c>
      <c r="J201" s="444">
        <v>72</v>
      </c>
      <c r="K201" s="395">
        <f t="shared" si="96"/>
        <v>0.43113772455089822</v>
      </c>
      <c r="L201" s="395">
        <v>664</v>
      </c>
      <c r="M201" s="395">
        <f t="shared" si="97"/>
        <v>286.27544910179643</v>
      </c>
      <c r="N201" s="404">
        <v>0.5</v>
      </c>
      <c r="O201" s="395">
        <f t="shared" si="98"/>
        <v>143.13999999999999</v>
      </c>
      <c r="P201" s="395">
        <f t="shared" si="81"/>
        <v>33.770000000000003</v>
      </c>
      <c r="Q201" s="403">
        <f t="shared" si="99"/>
        <v>176.91</v>
      </c>
    </row>
    <row r="202" spans="1:17" x14ac:dyDescent="0.25">
      <c r="A202" s="376" t="s">
        <v>388</v>
      </c>
      <c r="B202" s="444">
        <v>120</v>
      </c>
      <c r="C202" s="395">
        <f t="shared" si="92"/>
        <v>0.71856287425149701</v>
      </c>
      <c r="D202" s="395">
        <v>664</v>
      </c>
      <c r="E202" s="395">
        <f t="shared" si="93"/>
        <v>477.12574850299399</v>
      </c>
      <c r="F202" s="404">
        <v>1</v>
      </c>
      <c r="G202" s="395">
        <f t="shared" si="94"/>
        <v>477.13</v>
      </c>
      <c r="H202" s="395">
        <f t="shared" si="71"/>
        <v>112.55</v>
      </c>
      <c r="I202" s="403">
        <f t="shared" si="95"/>
        <v>589.67999999999995</v>
      </c>
      <c r="J202" s="444">
        <v>48</v>
      </c>
      <c r="K202" s="395">
        <f t="shared" si="96"/>
        <v>0.28742514970059879</v>
      </c>
      <c r="L202" s="395">
        <v>664</v>
      </c>
      <c r="M202" s="395">
        <f t="shared" si="97"/>
        <v>190.85029940119759</v>
      </c>
      <c r="N202" s="404">
        <v>0.5</v>
      </c>
      <c r="O202" s="395">
        <f t="shared" si="98"/>
        <v>95.43</v>
      </c>
      <c r="P202" s="395">
        <f t="shared" si="81"/>
        <v>22.51</v>
      </c>
      <c r="Q202" s="403">
        <f t="shared" si="99"/>
        <v>117.94000000000001</v>
      </c>
    </row>
    <row r="203" spans="1:17" x14ac:dyDescent="0.25">
      <c r="A203" s="376" t="s">
        <v>388</v>
      </c>
      <c r="B203" s="444">
        <v>72</v>
      </c>
      <c r="C203" s="395">
        <f t="shared" si="92"/>
        <v>0.43113772455089822</v>
      </c>
      <c r="D203" s="395">
        <v>664</v>
      </c>
      <c r="E203" s="395">
        <f t="shared" si="93"/>
        <v>286.27544910179643</v>
      </c>
      <c r="F203" s="404">
        <v>1</v>
      </c>
      <c r="G203" s="395">
        <f t="shared" si="94"/>
        <v>286.27999999999997</v>
      </c>
      <c r="H203" s="395">
        <f t="shared" si="71"/>
        <v>67.53</v>
      </c>
      <c r="I203" s="403">
        <f t="shared" si="95"/>
        <v>353.80999999999995</v>
      </c>
      <c r="J203" s="444"/>
      <c r="K203" s="395"/>
      <c r="L203" s="395"/>
      <c r="M203" s="395"/>
      <c r="N203" s="404"/>
      <c r="O203" s="395"/>
      <c r="P203" s="395"/>
      <c r="Q203" s="403"/>
    </row>
    <row r="204" spans="1:17" x14ac:dyDescent="0.25">
      <c r="A204" s="376" t="s">
        <v>388</v>
      </c>
      <c r="B204" s="444">
        <v>48</v>
      </c>
      <c r="C204" s="395">
        <f t="shared" si="92"/>
        <v>0.28742514970059879</v>
      </c>
      <c r="D204" s="395">
        <v>664</v>
      </c>
      <c r="E204" s="395">
        <f t="shared" si="93"/>
        <v>190.85029940119759</v>
      </c>
      <c r="F204" s="404">
        <v>1</v>
      </c>
      <c r="G204" s="395">
        <f t="shared" si="94"/>
        <v>190.85</v>
      </c>
      <c r="H204" s="395">
        <f t="shared" si="71"/>
        <v>45.02</v>
      </c>
      <c r="I204" s="403">
        <f t="shared" si="95"/>
        <v>235.87</v>
      </c>
      <c r="J204" s="444">
        <v>136</v>
      </c>
      <c r="K204" s="395">
        <f t="shared" si="96"/>
        <v>0.81437125748502992</v>
      </c>
      <c r="L204" s="395">
        <v>664</v>
      </c>
      <c r="M204" s="395">
        <f t="shared" si="97"/>
        <v>540.74251497005991</v>
      </c>
      <c r="N204" s="404">
        <v>0.5</v>
      </c>
      <c r="O204" s="395">
        <f t="shared" si="98"/>
        <v>270.37</v>
      </c>
      <c r="P204" s="395">
        <f t="shared" si="81"/>
        <v>63.78</v>
      </c>
      <c r="Q204" s="403">
        <f t="shared" si="99"/>
        <v>334.15</v>
      </c>
    </row>
    <row r="205" spans="1:17" x14ac:dyDescent="0.25">
      <c r="A205" s="376" t="s">
        <v>388</v>
      </c>
      <c r="B205" s="444">
        <v>72</v>
      </c>
      <c r="C205" s="395">
        <f t="shared" si="92"/>
        <v>0.43113772455089822</v>
      </c>
      <c r="D205" s="395">
        <v>664</v>
      </c>
      <c r="E205" s="395">
        <f t="shared" si="93"/>
        <v>286.27544910179643</v>
      </c>
      <c r="F205" s="404">
        <v>1</v>
      </c>
      <c r="G205" s="395">
        <f t="shared" si="94"/>
        <v>286.27999999999997</v>
      </c>
      <c r="H205" s="395">
        <f t="shared" si="71"/>
        <v>67.53</v>
      </c>
      <c r="I205" s="403">
        <f t="shared" si="95"/>
        <v>353.80999999999995</v>
      </c>
      <c r="J205" s="444">
        <v>96</v>
      </c>
      <c r="K205" s="395">
        <f t="shared" si="96"/>
        <v>0.57485029940119758</v>
      </c>
      <c r="L205" s="395">
        <v>664</v>
      </c>
      <c r="M205" s="395">
        <f t="shared" si="97"/>
        <v>381.70059880239518</v>
      </c>
      <c r="N205" s="404">
        <v>0.5</v>
      </c>
      <c r="O205" s="395">
        <f t="shared" si="98"/>
        <v>190.85</v>
      </c>
      <c r="P205" s="395">
        <f t="shared" si="81"/>
        <v>45.02</v>
      </c>
      <c r="Q205" s="403">
        <f t="shared" si="99"/>
        <v>235.87</v>
      </c>
    </row>
    <row r="206" spans="1:17" x14ac:dyDescent="0.25">
      <c r="A206" s="376" t="s">
        <v>388</v>
      </c>
      <c r="B206" s="444">
        <v>64</v>
      </c>
      <c r="C206" s="395">
        <f t="shared" si="92"/>
        <v>0.38323353293413176</v>
      </c>
      <c r="D206" s="395">
        <v>664</v>
      </c>
      <c r="E206" s="395">
        <f t="shared" si="93"/>
        <v>254.46706586826349</v>
      </c>
      <c r="F206" s="404">
        <v>1</v>
      </c>
      <c r="G206" s="395">
        <f t="shared" si="94"/>
        <v>254.47</v>
      </c>
      <c r="H206" s="428">
        <f>ROUND(G206*0.2194,2)</f>
        <v>55.83</v>
      </c>
      <c r="I206" s="403">
        <f t="shared" si="95"/>
        <v>310.3</v>
      </c>
      <c r="J206" s="444">
        <v>64</v>
      </c>
      <c r="K206" s="395">
        <f t="shared" si="96"/>
        <v>0.38323353293413176</v>
      </c>
      <c r="L206" s="395">
        <v>664</v>
      </c>
      <c r="M206" s="395">
        <f t="shared" si="97"/>
        <v>254.46706586826349</v>
      </c>
      <c r="N206" s="404">
        <v>0.5</v>
      </c>
      <c r="O206" s="395">
        <f t="shared" si="98"/>
        <v>127.23</v>
      </c>
      <c r="P206" s="428">
        <f>ROUND(O206*0.2194,2)</f>
        <v>27.91</v>
      </c>
      <c r="Q206" s="403">
        <f t="shared" si="99"/>
        <v>155.14000000000001</v>
      </c>
    </row>
    <row r="207" spans="1:17" x14ac:dyDescent="0.25">
      <c r="A207" s="376" t="s">
        <v>388</v>
      </c>
      <c r="B207" s="444">
        <v>24</v>
      </c>
      <c r="C207" s="395">
        <f t="shared" si="92"/>
        <v>0.1437125748502994</v>
      </c>
      <c r="D207" s="395">
        <v>664</v>
      </c>
      <c r="E207" s="395">
        <f t="shared" si="93"/>
        <v>95.425149700598794</v>
      </c>
      <c r="F207" s="404">
        <v>1</v>
      </c>
      <c r="G207" s="395">
        <f t="shared" si="94"/>
        <v>95.43</v>
      </c>
      <c r="H207" s="428">
        <f>ROUND(G207*0.2194,2)</f>
        <v>20.94</v>
      </c>
      <c r="I207" s="403">
        <f t="shared" si="95"/>
        <v>116.37</v>
      </c>
      <c r="J207" s="444">
        <v>56</v>
      </c>
      <c r="K207" s="395">
        <f t="shared" si="96"/>
        <v>0.33532934131736525</v>
      </c>
      <c r="L207" s="395">
        <v>664</v>
      </c>
      <c r="M207" s="395">
        <f t="shared" si="97"/>
        <v>222.65868263473052</v>
      </c>
      <c r="N207" s="404">
        <v>0.5</v>
      </c>
      <c r="O207" s="395">
        <f t="shared" si="98"/>
        <v>111.33</v>
      </c>
      <c r="P207" s="428">
        <f>ROUND(O207*0.2194,2)</f>
        <v>24.43</v>
      </c>
      <c r="Q207" s="403">
        <f t="shared" si="99"/>
        <v>135.76</v>
      </c>
    </row>
    <row r="208" spans="1:17" x14ac:dyDescent="0.25">
      <c r="A208" s="376" t="s">
        <v>388</v>
      </c>
      <c r="B208" s="444">
        <v>40</v>
      </c>
      <c r="C208" s="395">
        <f t="shared" si="92"/>
        <v>0.23952095808383234</v>
      </c>
      <c r="D208" s="395">
        <v>664</v>
      </c>
      <c r="E208" s="395">
        <f t="shared" si="93"/>
        <v>159.04191616766468</v>
      </c>
      <c r="F208" s="404">
        <v>1</v>
      </c>
      <c r="G208" s="395">
        <f t="shared" si="94"/>
        <v>159.04</v>
      </c>
      <c r="H208" s="395">
        <f t="shared" si="71"/>
        <v>37.520000000000003</v>
      </c>
      <c r="I208" s="403">
        <f t="shared" si="95"/>
        <v>196.56</v>
      </c>
      <c r="J208" s="444">
        <v>48</v>
      </c>
      <c r="K208" s="395">
        <f t="shared" si="96"/>
        <v>0.28742514970059879</v>
      </c>
      <c r="L208" s="395">
        <v>664</v>
      </c>
      <c r="M208" s="395">
        <f t="shared" si="97"/>
        <v>190.85029940119759</v>
      </c>
      <c r="N208" s="404">
        <v>0.5</v>
      </c>
      <c r="O208" s="395">
        <f t="shared" si="98"/>
        <v>95.43</v>
      </c>
      <c r="P208" s="395">
        <f t="shared" si="81"/>
        <v>22.51</v>
      </c>
      <c r="Q208" s="403">
        <f t="shared" si="99"/>
        <v>117.94000000000001</v>
      </c>
    </row>
    <row r="209" spans="1:17" x14ac:dyDescent="0.25">
      <c r="A209" s="376" t="s">
        <v>388</v>
      </c>
      <c r="B209" s="444">
        <v>64</v>
      </c>
      <c r="C209" s="395">
        <f t="shared" si="92"/>
        <v>0.38323353293413176</v>
      </c>
      <c r="D209" s="395">
        <v>664</v>
      </c>
      <c r="E209" s="395">
        <f t="shared" si="93"/>
        <v>254.46706586826349</v>
      </c>
      <c r="F209" s="404">
        <v>1</v>
      </c>
      <c r="G209" s="395">
        <f t="shared" si="94"/>
        <v>254.47</v>
      </c>
      <c r="H209" s="428">
        <f>ROUND(G209*0.2077,2)</f>
        <v>52.85</v>
      </c>
      <c r="I209" s="403">
        <f t="shared" si="95"/>
        <v>307.32</v>
      </c>
      <c r="J209" s="444">
        <v>40</v>
      </c>
      <c r="K209" s="395">
        <f t="shared" si="96"/>
        <v>0.23952095808383234</v>
      </c>
      <c r="L209" s="395">
        <v>664</v>
      </c>
      <c r="M209" s="395">
        <f t="shared" si="97"/>
        <v>159.04191616766468</v>
      </c>
      <c r="N209" s="404">
        <v>0.5</v>
      </c>
      <c r="O209" s="395">
        <f t="shared" si="98"/>
        <v>79.52</v>
      </c>
      <c r="P209" s="428">
        <f>ROUND(O209*0.2077,2)</f>
        <v>16.52</v>
      </c>
      <c r="Q209" s="403">
        <f t="shared" si="99"/>
        <v>96.039999999999992</v>
      </c>
    </row>
    <row r="210" spans="1:17" x14ac:dyDescent="0.25">
      <c r="A210" s="376" t="s">
        <v>388</v>
      </c>
      <c r="B210" s="444">
        <v>96</v>
      </c>
      <c r="C210" s="395">
        <f t="shared" si="92"/>
        <v>0.57485029940119758</v>
      </c>
      <c r="D210" s="395">
        <v>664</v>
      </c>
      <c r="E210" s="395">
        <f t="shared" si="93"/>
        <v>381.70059880239518</v>
      </c>
      <c r="F210" s="404">
        <v>1</v>
      </c>
      <c r="G210" s="395">
        <f t="shared" si="94"/>
        <v>381.7</v>
      </c>
      <c r="H210" s="395">
        <f t="shared" ref="H210:H242" si="100">ROUND(G210*0.2359,2)</f>
        <v>90.04</v>
      </c>
      <c r="I210" s="403">
        <f t="shared" si="95"/>
        <v>471.74</v>
      </c>
      <c r="J210" s="444">
        <v>24</v>
      </c>
      <c r="K210" s="395">
        <f t="shared" si="96"/>
        <v>0.1437125748502994</v>
      </c>
      <c r="L210" s="395">
        <v>664</v>
      </c>
      <c r="M210" s="395">
        <f t="shared" si="97"/>
        <v>95.425149700598794</v>
      </c>
      <c r="N210" s="404">
        <v>0.5</v>
      </c>
      <c r="O210" s="395">
        <f t="shared" si="98"/>
        <v>47.71</v>
      </c>
      <c r="P210" s="395">
        <f t="shared" si="81"/>
        <v>11.25</v>
      </c>
      <c r="Q210" s="403">
        <f t="shared" si="99"/>
        <v>58.96</v>
      </c>
    </row>
    <row r="211" spans="1:17" x14ac:dyDescent="0.25">
      <c r="A211" s="738" t="s">
        <v>481</v>
      </c>
      <c r="B211" s="744">
        <f>B212+B214</f>
        <v>118.65</v>
      </c>
      <c r="C211" s="710">
        <f t="shared" ref="C211:Q211" si="101">C212+C214</f>
        <v>0.71047904191616773</v>
      </c>
      <c r="D211" s="710"/>
      <c r="E211" s="710"/>
      <c r="F211" s="817"/>
      <c r="G211" s="710">
        <f t="shared" si="101"/>
        <v>472.47</v>
      </c>
      <c r="H211" s="710">
        <f t="shared" si="101"/>
        <v>111.46000000000001</v>
      </c>
      <c r="I211" s="712">
        <f t="shared" si="101"/>
        <v>583.92999999999995</v>
      </c>
      <c r="J211" s="744">
        <f t="shared" si="101"/>
        <v>4.4800000000000004</v>
      </c>
      <c r="K211" s="710">
        <f t="shared" si="101"/>
        <v>2.6826347305389218E-2</v>
      </c>
      <c r="L211" s="710"/>
      <c r="M211" s="710"/>
      <c r="N211" s="817"/>
      <c r="O211" s="710">
        <f t="shared" si="101"/>
        <v>24.689999999999998</v>
      </c>
      <c r="P211" s="710">
        <f t="shared" si="101"/>
        <v>5.83</v>
      </c>
      <c r="Q211" s="712">
        <f t="shared" si="101"/>
        <v>30.52</v>
      </c>
    </row>
    <row r="212" spans="1:17" s="196" customFormat="1" ht="31.5" x14ac:dyDescent="0.25">
      <c r="A212" s="432" t="s">
        <v>9</v>
      </c>
      <c r="B212" s="442">
        <f>B213</f>
        <v>111</v>
      </c>
      <c r="C212" s="453">
        <f t="shared" ref="C212:I212" si="102">C213</f>
        <v>0.66467065868263475</v>
      </c>
      <c r="D212" s="453"/>
      <c r="E212" s="453"/>
      <c r="F212" s="416"/>
      <c r="G212" s="453">
        <f t="shared" si="102"/>
        <v>429.25</v>
      </c>
      <c r="H212" s="453">
        <f t="shared" si="102"/>
        <v>101.26</v>
      </c>
      <c r="I212" s="459">
        <f t="shared" si="102"/>
        <v>530.51</v>
      </c>
      <c r="J212" s="442"/>
      <c r="K212" s="412"/>
      <c r="L212" s="412"/>
      <c r="M212" s="412"/>
      <c r="N212" s="734"/>
      <c r="O212" s="412"/>
      <c r="P212" s="395"/>
      <c r="Q212" s="414"/>
    </row>
    <row r="213" spans="1:17" x14ac:dyDescent="0.25">
      <c r="A213" s="376" t="s">
        <v>482</v>
      </c>
      <c r="B213" s="444">
        <v>111</v>
      </c>
      <c r="C213" s="395">
        <f>B213/167</f>
        <v>0.66467065868263475</v>
      </c>
      <c r="D213" s="395">
        <v>2152.6999999999998</v>
      </c>
      <c r="E213" s="395">
        <f>D213*C213</f>
        <v>1430.8365269461076</v>
      </c>
      <c r="F213" s="404">
        <v>0.3</v>
      </c>
      <c r="G213" s="395">
        <f>ROUND(F213*E213,2)</f>
        <v>429.25</v>
      </c>
      <c r="H213" s="395">
        <f t="shared" si="100"/>
        <v>101.26</v>
      </c>
      <c r="I213" s="403">
        <f>H213+G213</f>
        <v>530.51</v>
      </c>
      <c r="J213" s="444"/>
      <c r="K213" s="395"/>
      <c r="L213" s="395"/>
      <c r="M213" s="395"/>
      <c r="N213" s="404"/>
      <c r="O213" s="395"/>
      <c r="P213" s="395"/>
      <c r="Q213" s="403"/>
    </row>
    <row r="214" spans="1:17" ht="31.5" x14ac:dyDescent="0.25">
      <c r="A214" s="432" t="s">
        <v>7</v>
      </c>
      <c r="B214" s="442">
        <f>SUM(B215:B223)</f>
        <v>7.65</v>
      </c>
      <c r="C214" s="453">
        <f t="shared" ref="C214:Q214" si="103">SUM(C215:C223)</f>
        <v>4.580838323353293E-2</v>
      </c>
      <c r="D214" s="453"/>
      <c r="E214" s="453"/>
      <c r="F214" s="760"/>
      <c r="G214" s="453">
        <f t="shared" si="103"/>
        <v>43.220000000000006</v>
      </c>
      <c r="H214" s="453">
        <f t="shared" si="103"/>
        <v>10.199999999999999</v>
      </c>
      <c r="I214" s="459">
        <f t="shared" si="103"/>
        <v>53.42</v>
      </c>
      <c r="J214" s="442">
        <f t="shared" si="103"/>
        <v>4.4800000000000004</v>
      </c>
      <c r="K214" s="453">
        <f t="shared" si="103"/>
        <v>2.6826347305389218E-2</v>
      </c>
      <c r="L214" s="453"/>
      <c r="M214" s="453"/>
      <c r="N214" s="760"/>
      <c r="O214" s="453">
        <f t="shared" si="103"/>
        <v>24.689999999999998</v>
      </c>
      <c r="P214" s="453">
        <f t="shared" si="103"/>
        <v>5.83</v>
      </c>
      <c r="Q214" s="459">
        <f t="shared" si="103"/>
        <v>30.52</v>
      </c>
    </row>
    <row r="215" spans="1:17" x14ac:dyDescent="0.25">
      <c r="A215" s="376" t="s">
        <v>483</v>
      </c>
      <c r="B215" s="444">
        <v>0.83</v>
      </c>
      <c r="C215" s="395">
        <f>B215/167</f>
        <v>4.9700598802395208E-3</v>
      </c>
      <c r="D215" s="395">
        <v>989.93</v>
      </c>
      <c r="E215" s="395">
        <f>D215*C215</f>
        <v>4.9200113772455083</v>
      </c>
      <c r="F215" s="404">
        <v>1</v>
      </c>
      <c r="G215" s="395">
        <f>ROUND(F215*E215,2)</f>
        <v>4.92</v>
      </c>
      <c r="H215" s="395">
        <f t="shared" si="100"/>
        <v>1.1599999999999999</v>
      </c>
      <c r="I215" s="403">
        <f>H215+G215</f>
        <v>6.08</v>
      </c>
      <c r="J215" s="444">
        <v>0.16</v>
      </c>
      <c r="K215" s="395">
        <f>J215/167</f>
        <v>9.5808383233532933E-4</v>
      </c>
      <c r="L215" s="395">
        <v>989.93</v>
      </c>
      <c r="M215" s="395">
        <f>L215*K215</f>
        <v>0.94843592814371247</v>
      </c>
      <c r="N215" s="404">
        <v>1</v>
      </c>
      <c r="O215" s="395">
        <f>ROUND(N215*M215,2)</f>
        <v>0.95</v>
      </c>
      <c r="P215" s="395">
        <f t="shared" si="81"/>
        <v>0.22</v>
      </c>
      <c r="Q215" s="403">
        <f>P215+O215</f>
        <v>1.17</v>
      </c>
    </row>
    <row r="216" spans="1:17" x14ac:dyDescent="0.25">
      <c r="A216" s="376" t="s">
        <v>483</v>
      </c>
      <c r="B216" s="444">
        <v>0.33</v>
      </c>
      <c r="C216" s="395">
        <f t="shared" ref="C216:C222" si="104">B216/167</f>
        <v>1.9760479041916169E-3</v>
      </c>
      <c r="D216" s="395">
        <v>1014.55</v>
      </c>
      <c r="E216" s="395">
        <f t="shared" ref="E216:E222" si="105">D216*C216</f>
        <v>2.0047994011976047</v>
      </c>
      <c r="F216" s="404">
        <v>1</v>
      </c>
      <c r="G216" s="395">
        <f t="shared" ref="G216:G222" si="106">ROUND(F216*E216,2)</f>
        <v>2</v>
      </c>
      <c r="H216" s="395">
        <f t="shared" si="100"/>
        <v>0.47</v>
      </c>
      <c r="I216" s="403">
        <f t="shared" ref="I216:I222" si="107">H216+G216</f>
        <v>2.4699999999999998</v>
      </c>
      <c r="J216" s="444">
        <v>0.5</v>
      </c>
      <c r="K216" s="395">
        <f t="shared" ref="K216:K223" si="108">J216/167</f>
        <v>2.9940119760479044E-3</v>
      </c>
      <c r="L216" s="395">
        <v>1014.55</v>
      </c>
      <c r="M216" s="395">
        <f t="shared" ref="M216:M223" si="109">L216*K216</f>
        <v>3.0375748502994013</v>
      </c>
      <c r="N216" s="404">
        <v>1</v>
      </c>
      <c r="O216" s="395">
        <f t="shared" ref="O216:O223" si="110">ROUND(N216*M216,2)</f>
        <v>3.04</v>
      </c>
      <c r="P216" s="395">
        <f t="shared" si="81"/>
        <v>0.72</v>
      </c>
      <c r="Q216" s="403">
        <f t="shared" ref="Q216:Q223" si="111">P216+O216</f>
        <v>3.76</v>
      </c>
    </row>
    <row r="217" spans="1:17" x14ac:dyDescent="0.25">
      <c r="A217" s="376" t="s">
        <v>483</v>
      </c>
      <c r="B217" s="444">
        <v>2</v>
      </c>
      <c r="C217" s="395">
        <f t="shared" si="104"/>
        <v>1.1976047904191617E-2</v>
      </c>
      <c r="D217" s="395">
        <v>906.98</v>
      </c>
      <c r="E217" s="395">
        <f t="shared" si="105"/>
        <v>10.862035928143714</v>
      </c>
      <c r="F217" s="404">
        <v>1</v>
      </c>
      <c r="G217" s="395">
        <f t="shared" si="106"/>
        <v>10.86</v>
      </c>
      <c r="H217" s="395">
        <f t="shared" si="100"/>
        <v>2.56</v>
      </c>
      <c r="I217" s="403">
        <f t="shared" si="107"/>
        <v>13.42</v>
      </c>
      <c r="J217" s="444">
        <v>0.83</v>
      </c>
      <c r="K217" s="395">
        <f t="shared" si="108"/>
        <v>4.9700598802395208E-3</v>
      </c>
      <c r="L217" s="395">
        <v>906.98</v>
      </c>
      <c r="M217" s="395">
        <f t="shared" si="109"/>
        <v>4.5077449101796407</v>
      </c>
      <c r="N217" s="404">
        <v>1</v>
      </c>
      <c r="O217" s="395">
        <f t="shared" si="110"/>
        <v>4.51</v>
      </c>
      <c r="P217" s="395">
        <f t="shared" si="81"/>
        <v>1.06</v>
      </c>
      <c r="Q217" s="403">
        <f t="shared" si="111"/>
        <v>5.57</v>
      </c>
    </row>
    <row r="218" spans="1:17" x14ac:dyDescent="0.25">
      <c r="A218" s="376" t="s">
        <v>483</v>
      </c>
      <c r="B218" s="444"/>
      <c r="C218" s="395"/>
      <c r="D218" s="395"/>
      <c r="E218" s="395"/>
      <c r="F218" s="404"/>
      <c r="G218" s="395"/>
      <c r="H218" s="395"/>
      <c r="I218" s="403"/>
      <c r="J218" s="444">
        <v>1</v>
      </c>
      <c r="K218" s="395">
        <f t="shared" si="108"/>
        <v>5.9880239520958087E-3</v>
      </c>
      <c r="L218" s="395">
        <v>871.34</v>
      </c>
      <c r="M218" s="395">
        <f t="shared" si="109"/>
        <v>5.2176047904191618</v>
      </c>
      <c r="N218" s="404">
        <v>1</v>
      </c>
      <c r="O218" s="395">
        <f t="shared" si="110"/>
        <v>5.22</v>
      </c>
      <c r="P218" s="395">
        <f t="shared" si="81"/>
        <v>1.23</v>
      </c>
      <c r="Q218" s="403">
        <f t="shared" si="111"/>
        <v>6.4499999999999993</v>
      </c>
    </row>
    <row r="219" spans="1:17" x14ac:dyDescent="0.25">
      <c r="A219" s="376" t="s">
        <v>483</v>
      </c>
      <c r="B219" s="444">
        <v>1.33</v>
      </c>
      <c r="C219" s="395">
        <f t="shared" si="104"/>
        <v>7.964071856287426E-3</v>
      </c>
      <c r="D219" s="395">
        <v>871.34</v>
      </c>
      <c r="E219" s="395">
        <f t="shared" si="105"/>
        <v>6.9394143712574863</v>
      </c>
      <c r="F219" s="404">
        <v>1</v>
      </c>
      <c r="G219" s="395">
        <f t="shared" si="106"/>
        <v>6.94</v>
      </c>
      <c r="H219" s="395">
        <f t="shared" si="100"/>
        <v>1.64</v>
      </c>
      <c r="I219" s="403">
        <f t="shared" si="107"/>
        <v>8.58</v>
      </c>
      <c r="J219" s="444"/>
      <c r="K219" s="395"/>
      <c r="L219" s="395">
        <v>871.34</v>
      </c>
      <c r="M219" s="395"/>
      <c r="N219" s="404"/>
      <c r="O219" s="395"/>
      <c r="P219" s="395"/>
      <c r="Q219" s="403"/>
    </row>
    <row r="220" spans="1:17" x14ac:dyDescent="0.25">
      <c r="A220" s="376" t="s">
        <v>483</v>
      </c>
      <c r="B220" s="444">
        <v>2.5</v>
      </c>
      <c r="C220" s="395">
        <f t="shared" si="104"/>
        <v>1.4970059880239521E-2</v>
      </c>
      <c r="D220" s="395">
        <v>1004.7</v>
      </c>
      <c r="E220" s="395">
        <f t="shared" si="105"/>
        <v>15.040419161676647</v>
      </c>
      <c r="F220" s="404">
        <v>1</v>
      </c>
      <c r="G220" s="395">
        <f t="shared" si="106"/>
        <v>15.04</v>
      </c>
      <c r="H220" s="395">
        <f t="shared" si="100"/>
        <v>3.55</v>
      </c>
      <c r="I220" s="403">
        <f t="shared" si="107"/>
        <v>18.59</v>
      </c>
      <c r="J220" s="444"/>
      <c r="K220" s="395"/>
      <c r="L220" s="395">
        <v>1004.7</v>
      </c>
      <c r="M220" s="395"/>
      <c r="N220" s="404"/>
      <c r="O220" s="395"/>
      <c r="P220" s="395"/>
      <c r="Q220" s="403"/>
    </row>
    <row r="221" spans="1:17" x14ac:dyDescent="0.25">
      <c r="A221" s="376" t="s">
        <v>483</v>
      </c>
      <c r="B221" s="444"/>
      <c r="C221" s="395"/>
      <c r="D221" s="395"/>
      <c r="E221" s="395"/>
      <c r="F221" s="404"/>
      <c r="G221" s="395"/>
      <c r="H221" s="395"/>
      <c r="I221" s="403"/>
      <c r="J221" s="444">
        <v>0.66</v>
      </c>
      <c r="K221" s="395">
        <f t="shared" si="108"/>
        <v>3.9520958083832337E-3</v>
      </c>
      <c r="L221" s="395">
        <v>1014.55</v>
      </c>
      <c r="M221" s="395">
        <f t="shared" si="109"/>
        <v>4.0095988023952094</v>
      </c>
      <c r="N221" s="404">
        <v>1</v>
      </c>
      <c r="O221" s="395">
        <f t="shared" si="110"/>
        <v>4.01</v>
      </c>
      <c r="P221" s="395">
        <f t="shared" si="81"/>
        <v>0.95</v>
      </c>
      <c r="Q221" s="403">
        <f t="shared" si="111"/>
        <v>4.96</v>
      </c>
    </row>
    <row r="222" spans="1:17" x14ac:dyDescent="0.25">
      <c r="A222" s="376" t="s">
        <v>483</v>
      </c>
      <c r="B222" s="444">
        <v>0.66</v>
      </c>
      <c r="C222" s="395">
        <f t="shared" si="104"/>
        <v>3.9520958083832337E-3</v>
      </c>
      <c r="D222" s="395">
        <v>875.67</v>
      </c>
      <c r="E222" s="395">
        <f t="shared" si="105"/>
        <v>3.4607317365269461</v>
      </c>
      <c r="F222" s="404">
        <v>1</v>
      </c>
      <c r="G222" s="395">
        <f t="shared" si="106"/>
        <v>3.46</v>
      </c>
      <c r="H222" s="395">
        <f t="shared" si="100"/>
        <v>0.82</v>
      </c>
      <c r="I222" s="403">
        <f t="shared" si="107"/>
        <v>4.28</v>
      </c>
      <c r="J222" s="444">
        <v>0.83</v>
      </c>
      <c r="K222" s="395">
        <f t="shared" si="108"/>
        <v>4.9700598802395208E-3</v>
      </c>
      <c r="L222" s="395">
        <v>875.67</v>
      </c>
      <c r="M222" s="395">
        <f t="shared" si="109"/>
        <v>4.3521323353293413</v>
      </c>
      <c r="N222" s="404">
        <v>1</v>
      </c>
      <c r="O222" s="395">
        <f t="shared" si="110"/>
        <v>4.3499999999999996</v>
      </c>
      <c r="P222" s="395">
        <f t="shared" si="81"/>
        <v>1.03</v>
      </c>
      <c r="Q222" s="403">
        <f t="shared" si="111"/>
        <v>5.38</v>
      </c>
    </row>
    <row r="223" spans="1:17" x14ac:dyDescent="0.25">
      <c r="A223" s="376" t="s">
        <v>483</v>
      </c>
      <c r="B223" s="444"/>
      <c r="C223" s="395"/>
      <c r="D223" s="395"/>
      <c r="E223" s="395"/>
      <c r="F223" s="404"/>
      <c r="G223" s="395"/>
      <c r="H223" s="395"/>
      <c r="I223" s="403"/>
      <c r="J223" s="444">
        <v>0.5</v>
      </c>
      <c r="K223" s="395">
        <f t="shared" si="108"/>
        <v>2.9940119760479044E-3</v>
      </c>
      <c r="L223" s="395">
        <v>871.34</v>
      </c>
      <c r="M223" s="395">
        <f t="shared" si="109"/>
        <v>2.6088023952095809</v>
      </c>
      <c r="N223" s="404">
        <v>1</v>
      </c>
      <c r="O223" s="395">
        <f t="shared" si="110"/>
        <v>2.61</v>
      </c>
      <c r="P223" s="395">
        <f t="shared" ref="P223" si="112">ROUND(O223*0.2359,2)</f>
        <v>0.62</v>
      </c>
      <c r="Q223" s="403">
        <f t="shared" si="111"/>
        <v>3.23</v>
      </c>
    </row>
    <row r="224" spans="1:17" x14ac:dyDescent="0.25">
      <c r="A224" s="863" t="s">
        <v>484</v>
      </c>
      <c r="B224" s="744">
        <f>B225+B236+B249+B255</f>
        <v>290.5</v>
      </c>
      <c r="C224" s="710">
        <f t="shared" ref="C224:I224" si="113">C225+C236+C249+C255</f>
        <v>1.7395209580838322</v>
      </c>
      <c r="D224" s="710"/>
      <c r="E224" s="710"/>
      <c r="F224" s="817"/>
      <c r="G224" s="710">
        <f t="shared" si="113"/>
        <v>2258.67</v>
      </c>
      <c r="H224" s="710">
        <f t="shared" si="113"/>
        <v>532.80999999999995</v>
      </c>
      <c r="I224" s="712">
        <f t="shared" si="113"/>
        <v>2791.4799999999996</v>
      </c>
      <c r="J224" s="744"/>
      <c r="K224" s="710"/>
      <c r="L224" s="710"/>
      <c r="M224" s="710"/>
      <c r="N224" s="710"/>
      <c r="O224" s="710"/>
      <c r="P224" s="710"/>
      <c r="Q224" s="712"/>
    </row>
    <row r="225" spans="1:17" s="196" customFormat="1" ht="31.5" x14ac:dyDescent="0.25">
      <c r="A225" s="432" t="s">
        <v>9</v>
      </c>
      <c r="B225" s="442">
        <f>SUM(B226:B235)</f>
        <v>74.5</v>
      </c>
      <c r="C225" s="453">
        <f t="shared" ref="C225:I225" si="114">SUM(C226:C235)</f>
        <v>0.44610778443113769</v>
      </c>
      <c r="D225" s="453"/>
      <c r="E225" s="453"/>
      <c r="F225" s="416"/>
      <c r="G225" s="453">
        <f t="shared" si="114"/>
        <v>968.67</v>
      </c>
      <c r="H225" s="453">
        <f t="shared" si="114"/>
        <v>228.48999999999998</v>
      </c>
      <c r="I225" s="459">
        <f t="shared" si="114"/>
        <v>1197.1599999999999</v>
      </c>
      <c r="J225" s="442"/>
      <c r="K225" s="412"/>
      <c r="L225" s="412"/>
      <c r="M225" s="412"/>
      <c r="N225" s="734"/>
      <c r="O225" s="412"/>
      <c r="P225" s="395"/>
      <c r="Q225" s="414"/>
    </row>
    <row r="226" spans="1:17" s="196" customFormat="1" x14ac:dyDescent="0.25">
      <c r="A226" s="376" t="s">
        <v>485</v>
      </c>
      <c r="B226" s="444">
        <v>4</v>
      </c>
      <c r="C226" s="395">
        <f t="shared" ref="C226:C235" si="115">B226/167</f>
        <v>2.3952095808383235E-2</v>
      </c>
      <c r="D226" s="395">
        <v>2101.46</v>
      </c>
      <c r="E226" s="395">
        <f t="shared" ref="E226:E235" si="116">D226*C226</f>
        <v>50.334371257485031</v>
      </c>
      <c r="F226" s="404">
        <v>1</v>
      </c>
      <c r="G226" s="395">
        <f t="shared" ref="G226:G235" si="117">ROUND(F226*E226,2)</f>
        <v>50.33</v>
      </c>
      <c r="H226" s="395">
        <f t="shared" si="100"/>
        <v>11.87</v>
      </c>
      <c r="I226" s="403">
        <f t="shared" ref="I226:I235" si="118">H226+G226</f>
        <v>62.199999999999996</v>
      </c>
      <c r="J226" s="444"/>
      <c r="K226" s="395"/>
      <c r="L226" s="395"/>
      <c r="M226" s="395"/>
      <c r="N226" s="404"/>
      <c r="O226" s="395"/>
      <c r="P226" s="395"/>
      <c r="Q226" s="403"/>
    </row>
    <row r="227" spans="1:17" s="196" customFormat="1" x14ac:dyDescent="0.25">
      <c r="A227" s="376" t="s">
        <v>485</v>
      </c>
      <c r="B227" s="444">
        <v>8</v>
      </c>
      <c r="C227" s="395">
        <f t="shared" si="115"/>
        <v>4.790419161676647E-2</v>
      </c>
      <c r="D227" s="395">
        <v>2369</v>
      </c>
      <c r="E227" s="395">
        <f t="shared" si="116"/>
        <v>113.48502994011977</v>
      </c>
      <c r="F227" s="404">
        <v>1</v>
      </c>
      <c r="G227" s="395">
        <f t="shared" si="117"/>
        <v>113.49</v>
      </c>
      <c r="H227" s="395">
        <f t="shared" si="100"/>
        <v>26.77</v>
      </c>
      <c r="I227" s="403">
        <f t="shared" si="118"/>
        <v>140.26</v>
      </c>
      <c r="J227" s="444"/>
      <c r="K227" s="395"/>
      <c r="L227" s="395"/>
      <c r="M227" s="395"/>
      <c r="N227" s="404"/>
      <c r="O227" s="395"/>
      <c r="P227" s="395"/>
      <c r="Q227" s="403"/>
    </row>
    <row r="228" spans="1:17" s="196" customFormat="1" x14ac:dyDescent="0.25">
      <c r="A228" s="376" t="s">
        <v>485</v>
      </c>
      <c r="B228" s="444">
        <v>2</v>
      </c>
      <c r="C228" s="395">
        <f t="shared" si="115"/>
        <v>1.1976047904191617E-2</v>
      </c>
      <c r="D228" s="395">
        <v>1798.95</v>
      </c>
      <c r="E228" s="395">
        <f t="shared" si="116"/>
        <v>21.54431137724551</v>
      </c>
      <c r="F228" s="404">
        <v>1</v>
      </c>
      <c r="G228" s="395">
        <f t="shared" si="117"/>
        <v>21.54</v>
      </c>
      <c r="H228" s="395">
        <f t="shared" si="100"/>
        <v>5.08</v>
      </c>
      <c r="I228" s="403">
        <f t="shared" si="118"/>
        <v>26.619999999999997</v>
      </c>
      <c r="J228" s="444"/>
      <c r="K228" s="395"/>
      <c r="L228" s="395"/>
      <c r="M228" s="395"/>
      <c r="N228" s="404"/>
      <c r="O228" s="395"/>
      <c r="P228" s="395"/>
      <c r="Q228" s="403"/>
    </row>
    <row r="229" spans="1:17" s="196" customFormat="1" x14ac:dyDescent="0.25">
      <c r="A229" s="376" t="s">
        <v>485</v>
      </c>
      <c r="B229" s="444">
        <v>12</v>
      </c>
      <c r="C229" s="395">
        <f t="shared" si="115"/>
        <v>7.1856287425149698E-2</v>
      </c>
      <c r="D229" s="395">
        <v>2132.8200000000002</v>
      </c>
      <c r="E229" s="395">
        <f t="shared" si="116"/>
        <v>153.25652694610778</v>
      </c>
      <c r="F229" s="404">
        <v>1</v>
      </c>
      <c r="G229" s="395">
        <f t="shared" si="117"/>
        <v>153.26</v>
      </c>
      <c r="H229" s="395">
        <f t="shared" si="100"/>
        <v>36.15</v>
      </c>
      <c r="I229" s="403">
        <f t="shared" si="118"/>
        <v>189.41</v>
      </c>
      <c r="J229" s="444"/>
      <c r="K229" s="395"/>
      <c r="L229" s="395"/>
      <c r="M229" s="395"/>
      <c r="N229" s="404"/>
      <c r="O229" s="395"/>
      <c r="P229" s="395"/>
      <c r="Q229" s="403"/>
    </row>
    <row r="230" spans="1:17" s="196" customFormat="1" x14ac:dyDescent="0.25">
      <c r="A230" s="376" t="s">
        <v>485</v>
      </c>
      <c r="B230" s="444">
        <v>16</v>
      </c>
      <c r="C230" s="395">
        <f t="shared" si="115"/>
        <v>9.580838323353294E-2</v>
      </c>
      <c r="D230" s="395">
        <v>2111.91</v>
      </c>
      <c r="E230" s="395">
        <f t="shared" si="116"/>
        <v>202.33868263473053</v>
      </c>
      <c r="F230" s="404">
        <v>1</v>
      </c>
      <c r="G230" s="395">
        <f t="shared" si="117"/>
        <v>202.34</v>
      </c>
      <c r="H230" s="395">
        <f t="shared" si="100"/>
        <v>47.73</v>
      </c>
      <c r="I230" s="403">
        <f t="shared" si="118"/>
        <v>250.07</v>
      </c>
      <c r="J230" s="444"/>
      <c r="K230" s="395"/>
      <c r="L230" s="395"/>
      <c r="M230" s="395"/>
      <c r="N230" s="404"/>
      <c r="O230" s="395"/>
      <c r="P230" s="395"/>
      <c r="Q230" s="403"/>
    </row>
    <row r="231" spans="1:17" s="196" customFormat="1" x14ac:dyDescent="0.25">
      <c r="A231" s="376" t="s">
        <v>485</v>
      </c>
      <c r="B231" s="444">
        <v>15</v>
      </c>
      <c r="C231" s="395">
        <f t="shared" si="115"/>
        <v>8.9820359281437126E-2</v>
      </c>
      <c r="D231" s="395">
        <v>2369</v>
      </c>
      <c r="E231" s="395">
        <f t="shared" si="116"/>
        <v>212.78443113772454</v>
      </c>
      <c r="F231" s="404">
        <v>1</v>
      </c>
      <c r="G231" s="395">
        <f t="shared" si="117"/>
        <v>212.78</v>
      </c>
      <c r="H231" s="395">
        <f t="shared" si="100"/>
        <v>50.19</v>
      </c>
      <c r="I231" s="403">
        <f t="shared" si="118"/>
        <v>262.97000000000003</v>
      </c>
      <c r="J231" s="444"/>
      <c r="K231" s="395"/>
      <c r="L231" s="395"/>
      <c r="M231" s="395"/>
      <c r="N231" s="404"/>
      <c r="O231" s="395"/>
      <c r="P231" s="395"/>
      <c r="Q231" s="403"/>
    </row>
    <row r="232" spans="1:17" s="196" customFormat="1" x14ac:dyDescent="0.25">
      <c r="A232" s="376" t="s">
        <v>485</v>
      </c>
      <c r="B232" s="444">
        <v>12</v>
      </c>
      <c r="C232" s="395">
        <f t="shared" si="115"/>
        <v>7.1856287425149698E-2</v>
      </c>
      <c r="D232" s="395">
        <v>2091</v>
      </c>
      <c r="E232" s="395">
        <f t="shared" si="116"/>
        <v>150.25149700598803</v>
      </c>
      <c r="F232" s="404">
        <v>1</v>
      </c>
      <c r="G232" s="395">
        <f t="shared" si="117"/>
        <v>150.25</v>
      </c>
      <c r="H232" s="395">
        <f t="shared" si="100"/>
        <v>35.44</v>
      </c>
      <c r="I232" s="403">
        <f t="shared" si="118"/>
        <v>185.69</v>
      </c>
      <c r="J232" s="444"/>
      <c r="K232" s="395"/>
      <c r="L232" s="395"/>
      <c r="M232" s="395"/>
      <c r="N232" s="404"/>
      <c r="O232" s="395"/>
      <c r="P232" s="395"/>
      <c r="Q232" s="403"/>
    </row>
    <row r="233" spans="1:17" s="196" customFormat="1" x14ac:dyDescent="0.25">
      <c r="A233" s="376" t="s">
        <v>485</v>
      </c>
      <c r="B233" s="444">
        <v>2</v>
      </c>
      <c r="C233" s="395">
        <f t="shared" si="115"/>
        <v>1.1976047904191617E-2</v>
      </c>
      <c r="D233" s="395">
        <v>2101.46</v>
      </c>
      <c r="E233" s="395">
        <f t="shared" si="116"/>
        <v>25.167185628742516</v>
      </c>
      <c r="F233" s="404">
        <v>1</v>
      </c>
      <c r="G233" s="395">
        <f t="shared" si="117"/>
        <v>25.17</v>
      </c>
      <c r="H233" s="395">
        <f t="shared" si="100"/>
        <v>5.94</v>
      </c>
      <c r="I233" s="403">
        <f t="shared" si="118"/>
        <v>31.110000000000003</v>
      </c>
      <c r="J233" s="444"/>
      <c r="K233" s="395"/>
      <c r="L233" s="395"/>
      <c r="M233" s="395"/>
      <c r="N233" s="404"/>
      <c r="O233" s="395"/>
      <c r="P233" s="395"/>
      <c r="Q233" s="403"/>
    </row>
    <row r="234" spans="1:17" s="196" customFormat="1" x14ac:dyDescent="0.25">
      <c r="A234" s="376" t="s">
        <v>485</v>
      </c>
      <c r="B234" s="444">
        <v>1</v>
      </c>
      <c r="C234" s="395">
        <f t="shared" si="115"/>
        <v>5.9880239520958087E-3</v>
      </c>
      <c r="D234" s="395">
        <v>2101.46</v>
      </c>
      <c r="E234" s="395">
        <f t="shared" si="116"/>
        <v>12.583592814371258</v>
      </c>
      <c r="F234" s="404">
        <v>1</v>
      </c>
      <c r="G234" s="395">
        <f t="shared" si="117"/>
        <v>12.58</v>
      </c>
      <c r="H234" s="395">
        <f t="shared" si="100"/>
        <v>2.97</v>
      </c>
      <c r="I234" s="403">
        <f t="shared" si="118"/>
        <v>15.55</v>
      </c>
      <c r="J234" s="444"/>
      <c r="K234" s="395"/>
      <c r="L234" s="395"/>
      <c r="M234" s="395"/>
      <c r="N234" s="404"/>
      <c r="O234" s="395"/>
      <c r="P234" s="395"/>
      <c r="Q234" s="403"/>
    </row>
    <row r="235" spans="1:17" s="196" customFormat="1" x14ac:dyDescent="0.25">
      <c r="A235" s="376" t="s">
        <v>465</v>
      </c>
      <c r="B235" s="444">
        <v>2.5</v>
      </c>
      <c r="C235" s="395">
        <f t="shared" si="115"/>
        <v>1.4970059880239521E-2</v>
      </c>
      <c r="D235" s="395">
        <v>1798.95</v>
      </c>
      <c r="E235" s="395">
        <f t="shared" si="116"/>
        <v>26.930389221556887</v>
      </c>
      <c r="F235" s="404">
        <v>1</v>
      </c>
      <c r="G235" s="395">
        <f t="shared" si="117"/>
        <v>26.93</v>
      </c>
      <c r="H235" s="395">
        <f t="shared" si="100"/>
        <v>6.35</v>
      </c>
      <c r="I235" s="403">
        <f t="shared" si="118"/>
        <v>33.28</v>
      </c>
      <c r="J235" s="444"/>
      <c r="K235" s="395"/>
      <c r="L235" s="395"/>
      <c r="M235" s="395"/>
      <c r="N235" s="404"/>
      <c r="O235" s="395"/>
      <c r="P235" s="395"/>
      <c r="Q235" s="403"/>
    </row>
    <row r="236" spans="1:17" ht="31.5" x14ac:dyDescent="0.25">
      <c r="A236" s="432" t="s">
        <v>7</v>
      </c>
      <c r="B236" s="442">
        <f>SUM(B237:B248)</f>
        <v>119</v>
      </c>
      <c r="C236" s="453">
        <f t="shared" ref="C236:I236" si="119">SUM(C237:C248)</f>
        <v>0.71257485029940115</v>
      </c>
      <c r="D236" s="453"/>
      <c r="E236" s="453"/>
      <c r="F236" s="416"/>
      <c r="G236" s="453">
        <f t="shared" si="119"/>
        <v>888.54000000000008</v>
      </c>
      <c r="H236" s="453">
        <f t="shared" si="119"/>
        <v>209.59999999999997</v>
      </c>
      <c r="I236" s="459">
        <f t="shared" si="119"/>
        <v>1098.1399999999999</v>
      </c>
      <c r="J236" s="442"/>
      <c r="K236" s="412"/>
      <c r="L236" s="412"/>
      <c r="M236" s="412"/>
      <c r="N236" s="734"/>
      <c r="O236" s="412"/>
      <c r="P236" s="395"/>
      <c r="Q236" s="414"/>
    </row>
    <row r="237" spans="1:17" x14ac:dyDescent="0.25">
      <c r="A237" s="376" t="s">
        <v>486</v>
      </c>
      <c r="B237" s="444">
        <v>16</v>
      </c>
      <c r="C237" s="395">
        <f>B237/167</f>
        <v>9.580838323353294E-2</v>
      </c>
      <c r="D237" s="395">
        <v>1293.68</v>
      </c>
      <c r="E237" s="395">
        <f>D237*C237</f>
        <v>123.94538922155689</v>
      </c>
      <c r="F237" s="404">
        <v>1</v>
      </c>
      <c r="G237" s="395">
        <f>ROUND(F237*E237,2)</f>
        <v>123.95</v>
      </c>
      <c r="H237" s="395">
        <f t="shared" si="100"/>
        <v>29.24</v>
      </c>
      <c r="I237" s="403">
        <f>H237+G237</f>
        <v>153.19</v>
      </c>
      <c r="J237" s="444"/>
      <c r="K237" s="395"/>
      <c r="L237" s="395"/>
      <c r="M237" s="395"/>
      <c r="N237" s="404"/>
      <c r="O237" s="395"/>
      <c r="P237" s="395"/>
      <c r="Q237" s="403"/>
    </row>
    <row r="238" spans="1:17" x14ac:dyDescent="0.25">
      <c r="A238" s="376" t="s">
        <v>486</v>
      </c>
      <c r="B238" s="444">
        <v>7</v>
      </c>
      <c r="C238" s="395">
        <f t="shared" ref="C238:C248" si="120">B238/167</f>
        <v>4.1916167664670656E-2</v>
      </c>
      <c r="D238" s="395">
        <v>1262.28</v>
      </c>
      <c r="E238" s="395">
        <f t="shared" ref="E238:E248" si="121">D238*C238</f>
        <v>52.909940119760478</v>
      </c>
      <c r="F238" s="404">
        <v>1</v>
      </c>
      <c r="G238" s="395">
        <f t="shared" ref="G238:G248" si="122">ROUND(F238*E238,2)</f>
        <v>52.91</v>
      </c>
      <c r="H238" s="395">
        <f t="shared" si="100"/>
        <v>12.48</v>
      </c>
      <c r="I238" s="403">
        <f t="shared" ref="I238:I248" si="123">H238+G238</f>
        <v>65.39</v>
      </c>
      <c r="J238" s="444"/>
      <c r="K238" s="395"/>
      <c r="L238" s="395"/>
      <c r="M238" s="395"/>
      <c r="N238" s="404"/>
      <c r="O238" s="395"/>
      <c r="P238" s="395"/>
      <c r="Q238" s="403"/>
    </row>
    <row r="239" spans="1:17" x14ac:dyDescent="0.25">
      <c r="A239" s="376" t="s">
        <v>486</v>
      </c>
      <c r="B239" s="444">
        <v>3</v>
      </c>
      <c r="C239" s="395">
        <f t="shared" si="120"/>
        <v>1.7964071856287425E-2</v>
      </c>
      <c r="D239" s="395">
        <v>1281.1199999999999</v>
      </c>
      <c r="E239" s="395">
        <f t="shared" si="121"/>
        <v>23.014131736526942</v>
      </c>
      <c r="F239" s="404">
        <v>1</v>
      </c>
      <c r="G239" s="395">
        <f t="shared" si="122"/>
        <v>23.01</v>
      </c>
      <c r="H239" s="395">
        <f t="shared" si="100"/>
        <v>5.43</v>
      </c>
      <c r="I239" s="403">
        <f t="shared" si="123"/>
        <v>28.44</v>
      </c>
      <c r="J239" s="444"/>
      <c r="K239" s="395"/>
      <c r="L239" s="395"/>
      <c r="M239" s="395"/>
      <c r="N239" s="404"/>
      <c r="O239" s="395"/>
      <c r="P239" s="395"/>
      <c r="Q239" s="403"/>
    </row>
    <row r="240" spans="1:17" x14ac:dyDescent="0.25">
      <c r="A240" s="376" t="s">
        <v>486</v>
      </c>
      <c r="B240" s="444">
        <v>3</v>
      </c>
      <c r="C240" s="395">
        <f t="shared" si="120"/>
        <v>1.7964071856287425E-2</v>
      </c>
      <c r="D240" s="395">
        <v>1293.68</v>
      </c>
      <c r="E240" s="395">
        <f t="shared" si="121"/>
        <v>23.239760479041916</v>
      </c>
      <c r="F240" s="404">
        <v>1</v>
      </c>
      <c r="G240" s="395">
        <f t="shared" si="122"/>
        <v>23.24</v>
      </c>
      <c r="H240" s="395">
        <f t="shared" si="100"/>
        <v>5.48</v>
      </c>
      <c r="I240" s="403">
        <f t="shared" si="123"/>
        <v>28.72</v>
      </c>
      <c r="J240" s="444"/>
      <c r="K240" s="395"/>
      <c r="L240" s="395"/>
      <c r="M240" s="395"/>
      <c r="N240" s="404"/>
      <c r="O240" s="395"/>
      <c r="P240" s="395"/>
      <c r="Q240" s="403"/>
    </row>
    <row r="241" spans="1:17" x14ac:dyDescent="0.25">
      <c r="A241" s="376" t="s">
        <v>486</v>
      </c>
      <c r="B241" s="444">
        <v>3</v>
      </c>
      <c r="C241" s="395">
        <f t="shared" si="120"/>
        <v>1.7964071856287425E-2</v>
      </c>
      <c r="D241" s="395">
        <v>1293.68</v>
      </c>
      <c r="E241" s="395">
        <f t="shared" si="121"/>
        <v>23.239760479041916</v>
      </c>
      <c r="F241" s="404">
        <v>1</v>
      </c>
      <c r="G241" s="395">
        <f t="shared" si="122"/>
        <v>23.24</v>
      </c>
      <c r="H241" s="395">
        <f t="shared" si="100"/>
        <v>5.48</v>
      </c>
      <c r="I241" s="403">
        <f t="shared" si="123"/>
        <v>28.72</v>
      </c>
      <c r="J241" s="444"/>
      <c r="K241" s="395"/>
      <c r="L241" s="395"/>
      <c r="M241" s="395"/>
      <c r="N241" s="404"/>
      <c r="O241" s="395"/>
      <c r="P241" s="395"/>
      <c r="Q241" s="403"/>
    </row>
    <row r="242" spans="1:17" x14ac:dyDescent="0.25">
      <c r="A242" s="376" t="s">
        <v>486</v>
      </c>
      <c r="B242" s="444">
        <v>22</v>
      </c>
      <c r="C242" s="395">
        <f t="shared" si="120"/>
        <v>0.1317365269461078</v>
      </c>
      <c r="D242" s="395">
        <v>1281.1199999999999</v>
      </c>
      <c r="E242" s="395">
        <f t="shared" si="121"/>
        <v>168.7702994011976</v>
      </c>
      <c r="F242" s="404">
        <v>1</v>
      </c>
      <c r="G242" s="395">
        <f t="shared" si="122"/>
        <v>168.77</v>
      </c>
      <c r="H242" s="395">
        <f t="shared" si="100"/>
        <v>39.81</v>
      </c>
      <c r="I242" s="403">
        <f t="shared" si="123"/>
        <v>208.58</v>
      </c>
      <c r="J242" s="444"/>
      <c r="K242" s="395"/>
      <c r="L242" s="395"/>
      <c r="M242" s="395"/>
      <c r="N242" s="404"/>
      <c r="O242" s="395"/>
      <c r="P242" s="395"/>
      <c r="Q242" s="403"/>
    </row>
    <row r="243" spans="1:17" x14ac:dyDescent="0.25">
      <c r="A243" s="376" t="s">
        <v>486</v>
      </c>
      <c r="B243" s="444">
        <v>26</v>
      </c>
      <c r="C243" s="395">
        <f t="shared" si="120"/>
        <v>0.15568862275449102</v>
      </c>
      <c r="D243" s="395">
        <v>1293.68</v>
      </c>
      <c r="E243" s="395">
        <f t="shared" si="121"/>
        <v>201.41125748502995</v>
      </c>
      <c r="F243" s="404">
        <v>1</v>
      </c>
      <c r="G243" s="395">
        <f t="shared" si="122"/>
        <v>201.41</v>
      </c>
      <c r="H243" s="395">
        <f t="shared" ref="H243:H274" si="124">ROUND(G243*0.2359,2)</f>
        <v>47.51</v>
      </c>
      <c r="I243" s="403">
        <f t="shared" si="123"/>
        <v>248.92</v>
      </c>
      <c r="J243" s="444"/>
      <c r="K243" s="395"/>
      <c r="L243" s="395"/>
      <c r="M243" s="395"/>
      <c r="N243" s="404"/>
      <c r="O243" s="395"/>
      <c r="P243" s="395"/>
      <c r="Q243" s="403"/>
    </row>
    <row r="244" spans="1:17" x14ac:dyDescent="0.25">
      <c r="A244" s="376" t="s">
        <v>486</v>
      </c>
      <c r="B244" s="444">
        <v>3</v>
      </c>
      <c r="C244" s="395">
        <f t="shared" si="120"/>
        <v>1.7964071856287425E-2</v>
      </c>
      <c r="D244" s="395">
        <v>1293.68</v>
      </c>
      <c r="E244" s="395">
        <f t="shared" si="121"/>
        <v>23.239760479041916</v>
      </c>
      <c r="F244" s="404">
        <v>1</v>
      </c>
      <c r="G244" s="395">
        <f t="shared" si="122"/>
        <v>23.24</v>
      </c>
      <c r="H244" s="395">
        <f t="shared" si="124"/>
        <v>5.48</v>
      </c>
      <c r="I244" s="403">
        <f t="shared" si="123"/>
        <v>28.72</v>
      </c>
      <c r="J244" s="444"/>
      <c r="K244" s="395"/>
      <c r="L244" s="395"/>
      <c r="M244" s="395"/>
      <c r="N244" s="404"/>
      <c r="O244" s="395"/>
      <c r="P244" s="395"/>
      <c r="Q244" s="403"/>
    </row>
    <row r="245" spans="1:17" x14ac:dyDescent="0.25">
      <c r="A245" s="376" t="s">
        <v>486</v>
      </c>
      <c r="B245" s="444">
        <v>9</v>
      </c>
      <c r="C245" s="395">
        <f t="shared" si="120"/>
        <v>5.3892215568862277E-2</v>
      </c>
      <c r="D245" s="395">
        <v>1293.68</v>
      </c>
      <c r="E245" s="395">
        <f t="shared" si="121"/>
        <v>69.719281437125758</v>
      </c>
      <c r="F245" s="404">
        <v>1</v>
      </c>
      <c r="G245" s="395">
        <f t="shared" si="122"/>
        <v>69.72</v>
      </c>
      <c r="H245" s="395">
        <f t="shared" si="124"/>
        <v>16.45</v>
      </c>
      <c r="I245" s="403">
        <f t="shared" si="123"/>
        <v>86.17</v>
      </c>
      <c r="J245" s="444"/>
      <c r="K245" s="395"/>
      <c r="L245" s="395"/>
      <c r="M245" s="395"/>
      <c r="N245" s="404"/>
      <c r="O245" s="395"/>
      <c r="P245" s="395"/>
      <c r="Q245" s="403"/>
    </row>
    <row r="246" spans="1:17" x14ac:dyDescent="0.25">
      <c r="A246" s="376" t="s">
        <v>486</v>
      </c>
      <c r="B246" s="444">
        <v>6</v>
      </c>
      <c r="C246" s="395">
        <f t="shared" si="120"/>
        <v>3.5928143712574849E-2</v>
      </c>
      <c r="D246" s="395">
        <v>1262.28</v>
      </c>
      <c r="E246" s="395">
        <f t="shared" si="121"/>
        <v>45.351377245508978</v>
      </c>
      <c r="F246" s="404">
        <v>1</v>
      </c>
      <c r="G246" s="395">
        <f t="shared" si="122"/>
        <v>45.35</v>
      </c>
      <c r="H246" s="395">
        <f t="shared" si="124"/>
        <v>10.7</v>
      </c>
      <c r="I246" s="403">
        <f t="shared" si="123"/>
        <v>56.05</v>
      </c>
      <c r="J246" s="444"/>
      <c r="K246" s="395"/>
      <c r="L246" s="395"/>
      <c r="M246" s="395"/>
      <c r="N246" s="404"/>
      <c r="O246" s="395"/>
      <c r="P246" s="395"/>
      <c r="Q246" s="403"/>
    </row>
    <row r="247" spans="1:17" x14ac:dyDescent="0.25">
      <c r="A247" s="376" t="s">
        <v>486</v>
      </c>
      <c r="B247" s="444">
        <v>4</v>
      </c>
      <c r="C247" s="395">
        <f t="shared" si="120"/>
        <v>2.3952095808383235E-2</v>
      </c>
      <c r="D247" s="395">
        <v>1293.68</v>
      </c>
      <c r="E247" s="395">
        <f t="shared" si="121"/>
        <v>30.986347305389224</v>
      </c>
      <c r="F247" s="404">
        <v>1</v>
      </c>
      <c r="G247" s="395">
        <f t="shared" si="122"/>
        <v>30.99</v>
      </c>
      <c r="H247" s="395">
        <f t="shared" si="124"/>
        <v>7.31</v>
      </c>
      <c r="I247" s="403">
        <f t="shared" si="123"/>
        <v>38.299999999999997</v>
      </c>
      <c r="J247" s="444"/>
      <c r="K247" s="395"/>
      <c r="L247" s="395"/>
      <c r="M247" s="395"/>
      <c r="N247" s="404"/>
      <c r="O247" s="395"/>
      <c r="P247" s="395"/>
      <c r="Q247" s="403"/>
    </row>
    <row r="248" spans="1:17" x14ac:dyDescent="0.25">
      <c r="A248" s="376" t="s">
        <v>486</v>
      </c>
      <c r="B248" s="444">
        <v>17</v>
      </c>
      <c r="C248" s="395">
        <f t="shared" si="120"/>
        <v>0.10179640718562874</v>
      </c>
      <c r="D248" s="395">
        <v>1009</v>
      </c>
      <c r="E248" s="395">
        <f t="shared" si="121"/>
        <v>102.7125748502994</v>
      </c>
      <c r="F248" s="404">
        <v>1</v>
      </c>
      <c r="G248" s="395">
        <f t="shared" si="122"/>
        <v>102.71</v>
      </c>
      <c r="H248" s="395">
        <f t="shared" si="124"/>
        <v>24.23</v>
      </c>
      <c r="I248" s="403">
        <f t="shared" si="123"/>
        <v>126.94</v>
      </c>
      <c r="J248" s="444"/>
      <c r="K248" s="395"/>
      <c r="L248" s="395"/>
      <c r="M248" s="395"/>
      <c r="N248" s="404"/>
      <c r="O248" s="395"/>
      <c r="P248" s="395"/>
      <c r="Q248" s="403"/>
    </row>
    <row r="249" spans="1:17" ht="47.25" x14ac:dyDescent="0.25">
      <c r="A249" s="432" t="s">
        <v>8</v>
      </c>
      <c r="B249" s="442">
        <f>SUM(B250:B254)</f>
        <v>41</v>
      </c>
      <c r="C249" s="453">
        <f t="shared" ref="C249:I249" si="125">SUM(C250:C254)</f>
        <v>0.24550898203592814</v>
      </c>
      <c r="D249" s="453"/>
      <c r="E249" s="453"/>
      <c r="F249" s="416"/>
      <c r="G249" s="453">
        <f t="shared" si="125"/>
        <v>178.8</v>
      </c>
      <c r="H249" s="453">
        <f t="shared" si="125"/>
        <v>42.190000000000005</v>
      </c>
      <c r="I249" s="459">
        <f t="shared" si="125"/>
        <v>220.98999999999998</v>
      </c>
      <c r="J249" s="442"/>
      <c r="K249" s="412"/>
      <c r="L249" s="412"/>
      <c r="M249" s="412"/>
      <c r="N249" s="734"/>
      <c r="O249" s="412"/>
      <c r="P249" s="395"/>
      <c r="Q249" s="414"/>
    </row>
    <row r="250" spans="1:17" x14ac:dyDescent="0.25">
      <c r="A250" s="376" t="s">
        <v>163</v>
      </c>
      <c r="B250" s="444">
        <v>7</v>
      </c>
      <c r="C250" s="395">
        <f>B250/167</f>
        <v>4.1916167664670656E-2</v>
      </c>
      <c r="D250" s="395">
        <v>726.62</v>
      </c>
      <c r="E250" s="395">
        <f>D250*C250</f>
        <v>30.457125748502992</v>
      </c>
      <c r="F250" s="404">
        <v>1</v>
      </c>
      <c r="G250" s="395">
        <f>ROUND(F250*E250,2)</f>
        <v>30.46</v>
      </c>
      <c r="H250" s="395">
        <f t="shared" si="124"/>
        <v>7.19</v>
      </c>
      <c r="I250" s="403">
        <f>H250+G250</f>
        <v>37.65</v>
      </c>
      <c r="J250" s="444"/>
      <c r="K250" s="395"/>
      <c r="L250" s="395"/>
      <c r="M250" s="395"/>
      <c r="N250" s="404"/>
      <c r="O250" s="395"/>
      <c r="P250" s="395"/>
      <c r="Q250" s="403"/>
    </row>
    <row r="251" spans="1:17" x14ac:dyDescent="0.25">
      <c r="A251" s="376" t="s">
        <v>163</v>
      </c>
      <c r="B251" s="444">
        <v>16</v>
      </c>
      <c r="C251" s="395">
        <f t="shared" ref="C251:C254" si="126">B251/167</f>
        <v>9.580838323353294E-2</v>
      </c>
      <c r="D251" s="395">
        <v>730.23</v>
      </c>
      <c r="E251" s="395">
        <f t="shared" ref="E251:E254" si="127">D251*C251</f>
        <v>69.962155688622758</v>
      </c>
      <c r="F251" s="404">
        <v>1</v>
      </c>
      <c r="G251" s="395">
        <f t="shared" ref="G251:G254" si="128">ROUND(F251*E251,2)</f>
        <v>69.959999999999994</v>
      </c>
      <c r="H251" s="395">
        <f t="shared" si="124"/>
        <v>16.5</v>
      </c>
      <c r="I251" s="403">
        <f t="shared" ref="I251:I254" si="129">H251+G251</f>
        <v>86.46</v>
      </c>
      <c r="J251" s="444"/>
      <c r="K251" s="395"/>
      <c r="L251" s="395"/>
      <c r="M251" s="395"/>
      <c r="N251" s="404"/>
      <c r="O251" s="395"/>
      <c r="P251" s="395"/>
      <c r="Q251" s="403"/>
    </row>
    <row r="252" spans="1:17" x14ac:dyDescent="0.25">
      <c r="A252" s="376" t="s">
        <v>163</v>
      </c>
      <c r="B252" s="444">
        <v>12</v>
      </c>
      <c r="C252" s="395">
        <f t="shared" si="126"/>
        <v>7.1856287425149698E-2</v>
      </c>
      <c r="D252" s="395">
        <v>726.62</v>
      </c>
      <c r="E252" s="395">
        <f t="shared" si="127"/>
        <v>52.212215568862277</v>
      </c>
      <c r="F252" s="404">
        <v>1</v>
      </c>
      <c r="G252" s="395">
        <f t="shared" si="128"/>
        <v>52.21</v>
      </c>
      <c r="H252" s="395">
        <f t="shared" si="124"/>
        <v>12.32</v>
      </c>
      <c r="I252" s="403">
        <f t="shared" si="129"/>
        <v>64.53</v>
      </c>
      <c r="J252" s="444"/>
      <c r="K252" s="395"/>
      <c r="L252" s="395"/>
      <c r="M252" s="395"/>
      <c r="N252" s="404"/>
      <c r="O252" s="395"/>
      <c r="P252" s="395"/>
      <c r="Q252" s="403"/>
    </row>
    <row r="253" spans="1:17" x14ac:dyDescent="0.25">
      <c r="A253" s="376" t="s">
        <v>163</v>
      </c>
      <c r="B253" s="444">
        <v>3</v>
      </c>
      <c r="C253" s="395">
        <f t="shared" si="126"/>
        <v>1.7964071856287425E-2</v>
      </c>
      <c r="D253" s="395">
        <v>730.23</v>
      </c>
      <c r="E253" s="395">
        <f t="shared" si="127"/>
        <v>13.117904191616766</v>
      </c>
      <c r="F253" s="404">
        <v>1</v>
      </c>
      <c r="G253" s="395">
        <f t="shared" si="128"/>
        <v>13.12</v>
      </c>
      <c r="H253" s="395">
        <f t="shared" si="124"/>
        <v>3.1</v>
      </c>
      <c r="I253" s="403">
        <f t="shared" si="129"/>
        <v>16.22</v>
      </c>
      <c r="J253" s="444"/>
      <c r="K253" s="395"/>
      <c r="L253" s="395"/>
      <c r="M253" s="395"/>
      <c r="N253" s="404"/>
      <c r="O253" s="395"/>
      <c r="P253" s="395"/>
      <c r="Q253" s="403"/>
    </row>
    <row r="254" spans="1:17" x14ac:dyDescent="0.25">
      <c r="A254" s="376" t="s">
        <v>163</v>
      </c>
      <c r="B254" s="444">
        <v>3</v>
      </c>
      <c r="C254" s="395">
        <f t="shared" si="126"/>
        <v>1.7964071856287425E-2</v>
      </c>
      <c r="D254" s="395">
        <v>726.62</v>
      </c>
      <c r="E254" s="395">
        <f t="shared" si="127"/>
        <v>13.053053892215569</v>
      </c>
      <c r="F254" s="404">
        <v>1</v>
      </c>
      <c r="G254" s="395">
        <f t="shared" si="128"/>
        <v>13.05</v>
      </c>
      <c r="H254" s="395">
        <f t="shared" si="124"/>
        <v>3.08</v>
      </c>
      <c r="I254" s="403">
        <f t="shared" si="129"/>
        <v>16.130000000000003</v>
      </c>
      <c r="J254" s="444"/>
      <c r="K254" s="395"/>
      <c r="L254" s="395"/>
      <c r="M254" s="395"/>
      <c r="N254" s="404"/>
      <c r="O254" s="395"/>
      <c r="P254" s="395"/>
      <c r="Q254" s="403"/>
    </row>
    <row r="255" spans="1:17" x14ac:dyDescent="0.25">
      <c r="A255" s="432" t="s">
        <v>6</v>
      </c>
      <c r="B255" s="442">
        <f>SUM(B256:B258)</f>
        <v>56</v>
      </c>
      <c r="C255" s="453">
        <f t="shared" ref="C255:I255" si="130">SUM(C256:C258)</f>
        <v>0.33532934131736525</v>
      </c>
      <c r="D255" s="453"/>
      <c r="E255" s="453"/>
      <c r="F255" s="416"/>
      <c r="G255" s="453">
        <f t="shared" si="130"/>
        <v>222.66000000000003</v>
      </c>
      <c r="H255" s="453">
        <f t="shared" si="130"/>
        <v>52.529999999999994</v>
      </c>
      <c r="I255" s="459">
        <f t="shared" si="130"/>
        <v>275.19</v>
      </c>
      <c r="J255" s="442"/>
      <c r="K255" s="412"/>
      <c r="L255" s="412"/>
      <c r="M255" s="412"/>
      <c r="N255" s="734"/>
      <c r="O255" s="412"/>
      <c r="P255" s="395"/>
      <c r="Q255" s="414"/>
    </row>
    <row r="256" spans="1:17" x14ac:dyDescent="0.25">
      <c r="A256" s="376" t="s">
        <v>462</v>
      </c>
      <c r="B256" s="444">
        <v>21</v>
      </c>
      <c r="C256" s="395">
        <f>B256/167</f>
        <v>0.12574850299401197</v>
      </c>
      <c r="D256" s="395">
        <v>664</v>
      </c>
      <c r="E256" s="395">
        <f>D256*C256</f>
        <v>83.497005988023943</v>
      </c>
      <c r="F256" s="404">
        <v>1</v>
      </c>
      <c r="G256" s="395">
        <f>ROUND(F256*E256,2)</f>
        <v>83.5</v>
      </c>
      <c r="H256" s="395">
        <f t="shared" si="124"/>
        <v>19.7</v>
      </c>
      <c r="I256" s="403">
        <f>H256+G256</f>
        <v>103.2</v>
      </c>
      <c r="J256" s="444"/>
      <c r="K256" s="395"/>
      <c r="L256" s="395"/>
      <c r="M256" s="395"/>
      <c r="N256" s="404"/>
      <c r="O256" s="395"/>
      <c r="P256" s="395"/>
      <c r="Q256" s="403"/>
    </row>
    <row r="257" spans="1:17" x14ac:dyDescent="0.25">
      <c r="A257" s="376" t="s">
        <v>462</v>
      </c>
      <c r="B257" s="444">
        <v>19</v>
      </c>
      <c r="C257" s="395">
        <f t="shared" ref="C257:C258" si="131">B257/167</f>
        <v>0.11377245508982035</v>
      </c>
      <c r="D257" s="395">
        <v>664</v>
      </c>
      <c r="E257" s="395">
        <f t="shared" ref="E257:E258" si="132">D257*C257</f>
        <v>75.544910179640709</v>
      </c>
      <c r="F257" s="404">
        <v>1</v>
      </c>
      <c r="G257" s="395">
        <f t="shared" ref="G257:G258" si="133">ROUND(F257*E257,2)</f>
        <v>75.540000000000006</v>
      </c>
      <c r="H257" s="395">
        <f t="shared" si="124"/>
        <v>17.82</v>
      </c>
      <c r="I257" s="403">
        <f t="shared" ref="I257:I258" si="134">H257+G257</f>
        <v>93.360000000000014</v>
      </c>
      <c r="J257" s="444"/>
      <c r="K257" s="395"/>
      <c r="L257" s="395"/>
      <c r="M257" s="395"/>
      <c r="N257" s="404"/>
      <c r="O257" s="395"/>
      <c r="P257" s="395"/>
      <c r="Q257" s="403"/>
    </row>
    <row r="258" spans="1:17" x14ac:dyDescent="0.25">
      <c r="A258" s="376" t="s">
        <v>462</v>
      </c>
      <c r="B258" s="444">
        <v>16</v>
      </c>
      <c r="C258" s="395">
        <f t="shared" si="131"/>
        <v>9.580838323353294E-2</v>
      </c>
      <c r="D258" s="395">
        <v>664</v>
      </c>
      <c r="E258" s="395">
        <f t="shared" si="132"/>
        <v>63.616766467065872</v>
      </c>
      <c r="F258" s="404">
        <v>1</v>
      </c>
      <c r="G258" s="395">
        <f t="shared" si="133"/>
        <v>63.62</v>
      </c>
      <c r="H258" s="395">
        <f t="shared" si="124"/>
        <v>15.01</v>
      </c>
      <c r="I258" s="403">
        <f t="shared" si="134"/>
        <v>78.63</v>
      </c>
      <c r="J258" s="444"/>
      <c r="K258" s="395"/>
      <c r="L258" s="395"/>
      <c r="M258" s="395"/>
      <c r="N258" s="404"/>
      <c r="O258" s="395"/>
      <c r="P258" s="395"/>
      <c r="Q258" s="403"/>
    </row>
    <row r="259" spans="1:17" x14ac:dyDescent="0.25">
      <c r="A259" s="738" t="s">
        <v>487</v>
      </c>
      <c r="B259" s="744">
        <f>B260</f>
        <v>634.5</v>
      </c>
      <c r="C259" s="710">
        <f t="shared" ref="C259:I259" si="135">C260</f>
        <v>3.7994011976047908</v>
      </c>
      <c r="D259" s="710"/>
      <c r="E259" s="710"/>
      <c r="F259" s="817"/>
      <c r="G259" s="710">
        <f t="shared" si="135"/>
        <v>1815.48</v>
      </c>
      <c r="H259" s="710">
        <f t="shared" si="135"/>
        <v>428.28</v>
      </c>
      <c r="I259" s="712">
        <f t="shared" si="135"/>
        <v>2243.7599999999998</v>
      </c>
      <c r="J259" s="744"/>
      <c r="K259" s="710"/>
      <c r="L259" s="710"/>
      <c r="M259" s="710"/>
      <c r="N259" s="710"/>
      <c r="O259" s="710"/>
      <c r="P259" s="710"/>
      <c r="Q259" s="712"/>
    </row>
    <row r="260" spans="1:17" x14ac:dyDescent="0.25">
      <c r="A260" s="432" t="s">
        <v>6</v>
      </c>
      <c r="B260" s="442">
        <f>SUM(B261:B267)</f>
        <v>634.5</v>
      </c>
      <c r="C260" s="453">
        <f t="shared" ref="C260:I260" si="136">SUM(C261:C267)</f>
        <v>3.7994011976047908</v>
      </c>
      <c r="D260" s="453"/>
      <c r="E260" s="453"/>
      <c r="F260" s="416"/>
      <c r="G260" s="453">
        <f t="shared" si="136"/>
        <v>1815.48</v>
      </c>
      <c r="H260" s="453">
        <f t="shared" si="136"/>
        <v>428.28</v>
      </c>
      <c r="I260" s="459">
        <f t="shared" si="136"/>
        <v>2243.7599999999998</v>
      </c>
      <c r="J260" s="442"/>
      <c r="K260" s="412"/>
      <c r="L260" s="412"/>
      <c r="M260" s="412"/>
      <c r="N260" s="734"/>
      <c r="O260" s="412"/>
      <c r="P260" s="395"/>
      <c r="Q260" s="414"/>
    </row>
    <row r="261" spans="1:17" x14ac:dyDescent="0.25">
      <c r="A261" s="376" t="s">
        <v>488</v>
      </c>
      <c r="B261" s="444">
        <v>111</v>
      </c>
      <c r="C261" s="395">
        <f>B261/167</f>
        <v>0.66467065868263475</v>
      </c>
      <c r="D261" s="395">
        <v>2529</v>
      </c>
      <c r="E261" s="395">
        <f>D261*C261</f>
        <v>1680.9520958083833</v>
      </c>
      <c r="F261" s="404">
        <v>0.3</v>
      </c>
      <c r="G261" s="395">
        <f>ROUND(F261*E261,2)</f>
        <v>504.29</v>
      </c>
      <c r="H261" s="395">
        <f t="shared" si="124"/>
        <v>118.96</v>
      </c>
      <c r="I261" s="403">
        <f>H261+G261</f>
        <v>623.25</v>
      </c>
      <c r="J261" s="444"/>
      <c r="K261" s="395"/>
      <c r="L261" s="395"/>
      <c r="M261" s="395"/>
      <c r="N261" s="404"/>
      <c r="O261" s="395"/>
      <c r="P261" s="395"/>
      <c r="Q261" s="403"/>
    </row>
    <row r="262" spans="1:17" x14ac:dyDescent="0.25">
      <c r="A262" s="376" t="s">
        <v>489</v>
      </c>
      <c r="B262" s="444">
        <v>111</v>
      </c>
      <c r="C262" s="395">
        <f t="shared" ref="C262:C266" si="137">B262/167</f>
        <v>0.66467065868263475</v>
      </c>
      <c r="D262" s="395">
        <v>1848</v>
      </c>
      <c r="E262" s="395">
        <f t="shared" ref="E262:E267" si="138">D262*C262</f>
        <v>1228.311377245509</v>
      </c>
      <c r="F262" s="404">
        <v>0.3</v>
      </c>
      <c r="G262" s="395">
        <f t="shared" ref="G262:G267" si="139">ROUND(F262*E262,2)</f>
        <v>368.49</v>
      </c>
      <c r="H262" s="395">
        <f t="shared" si="124"/>
        <v>86.93</v>
      </c>
      <c r="I262" s="403">
        <f t="shared" ref="I262:I267" si="140">H262+G262</f>
        <v>455.42</v>
      </c>
      <c r="J262" s="444"/>
      <c r="K262" s="395"/>
      <c r="L262" s="395"/>
      <c r="M262" s="395"/>
      <c r="N262" s="404"/>
      <c r="O262" s="395"/>
      <c r="P262" s="395"/>
      <c r="Q262" s="403"/>
    </row>
    <row r="263" spans="1:17" x14ac:dyDescent="0.25">
      <c r="A263" s="376" t="s">
        <v>490</v>
      </c>
      <c r="B263" s="444">
        <v>24</v>
      </c>
      <c r="C263" s="395">
        <f t="shared" si="137"/>
        <v>0.1437125748502994</v>
      </c>
      <c r="D263" s="395">
        <v>1164</v>
      </c>
      <c r="E263" s="395">
        <f t="shared" si="138"/>
        <v>167.28143712574851</v>
      </c>
      <c r="F263" s="404">
        <v>0.3</v>
      </c>
      <c r="G263" s="395">
        <f t="shared" si="139"/>
        <v>50.18</v>
      </c>
      <c r="H263" s="395">
        <f t="shared" si="124"/>
        <v>11.84</v>
      </c>
      <c r="I263" s="403">
        <f t="shared" si="140"/>
        <v>62.019999999999996</v>
      </c>
      <c r="J263" s="444"/>
      <c r="K263" s="395"/>
      <c r="L263" s="395"/>
      <c r="M263" s="395"/>
      <c r="N263" s="404"/>
      <c r="O263" s="395"/>
      <c r="P263" s="395"/>
      <c r="Q263" s="403"/>
    </row>
    <row r="264" spans="1:17" x14ac:dyDescent="0.25">
      <c r="A264" s="376" t="s">
        <v>491</v>
      </c>
      <c r="B264" s="444">
        <v>55.5</v>
      </c>
      <c r="C264" s="395">
        <f t="shared" si="137"/>
        <v>0.33233532934131738</v>
      </c>
      <c r="D264" s="395">
        <v>1442</v>
      </c>
      <c r="E264" s="395">
        <f t="shared" si="138"/>
        <v>479.22754491017963</v>
      </c>
      <c r="F264" s="404">
        <v>0.3</v>
      </c>
      <c r="G264" s="395">
        <f t="shared" si="139"/>
        <v>143.77000000000001</v>
      </c>
      <c r="H264" s="395">
        <f t="shared" si="124"/>
        <v>33.92</v>
      </c>
      <c r="I264" s="403">
        <f t="shared" si="140"/>
        <v>177.69</v>
      </c>
      <c r="J264" s="444"/>
      <c r="K264" s="395"/>
      <c r="L264" s="395"/>
      <c r="M264" s="395"/>
      <c r="N264" s="404"/>
      <c r="O264" s="395"/>
      <c r="P264" s="395"/>
      <c r="Q264" s="403"/>
    </row>
    <row r="265" spans="1:17" x14ac:dyDescent="0.25">
      <c r="A265" s="376" t="s">
        <v>492</v>
      </c>
      <c r="B265" s="444">
        <v>111</v>
      </c>
      <c r="C265" s="395">
        <f t="shared" si="137"/>
        <v>0.66467065868263475</v>
      </c>
      <c r="D265" s="395">
        <v>881</v>
      </c>
      <c r="E265" s="395">
        <f t="shared" si="138"/>
        <v>585.57485029940119</v>
      </c>
      <c r="F265" s="404">
        <v>0.3</v>
      </c>
      <c r="G265" s="395">
        <f t="shared" si="139"/>
        <v>175.67</v>
      </c>
      <c r="H265" s="395">
        <f t="shared" si="124"/>
        <v>41.44</v>
      </c>
      <c r="I265" s="403">
        <f t="shared" si="140"/>
        <v>217.10999999999999</v>
      </c>
      <c r="J265" s="444"/>
      <c r="K265" s="395"/>
      <c r="L265" s="395"/>
      <c r="M265" s="395"/>
      <c r="N265" s="404"/>
      <c r="O265" s="395"/>
      <c r="P265" s="395"/>
      <c r="Q265" s="403"/>
    </row>
    <row r="266" spans="1:17" x14ac:dyDescent="0.25">
      <c r="A266" s="376" t="s">
        <v>493</v>
      </c>
      <c r="B266" s="444">
        <v>111</v>
      </c>
      <c r="C266" s="395">
        <f t="shared" si="137"/>
        <v>0.66467065868263475</v>
      </c>
      <c r="D266" s="395">
        <v>1806</v>
      </c>
      <c r="E266" s="395">
        <f t="shared" si="138"/>
        <v>1200.3952095808384</v>
      </c>
      <c r="F266" s="404">
        <v>0.3</v>
      </c>
      <c r="G266" s="395">
        <f t="shared" si="139"/>
        <v>360.12</v>
      </c>
      <c r="H266" s="395">
        <f t="shared" si="124"/>
        <v>84.95</v>
      </c>
      <c r="I266" s="403">
        <f t="shared" si="140"/>
        <v>445.07</v>
      </c>
      <c r="J266" s="444"/>
      <c r="K266" s="395"/>
      <c r="L266" s="395"/>
      <c r="M266" s="395"/>
      <c r="N266" s="404"/>
      <c r="O266" s="395"/>
      <c r="P266" s="395"/>
      <c r="Q266" s="403"/>
    </row>
    <row r="267" spans="1:17" x14ac:dyDescent="0.25">
      <c r="A267" s="376" t="s">
        <v>494</v>
      </c>
      <c r="B267" s="444">
        <v>111</v>
      </c>
      <c r="C267" s="395">
        <f>B267/167</f>
        <v>0.66467065868263475</v>
      </c>
      <c r="D267" s="395">
        <v>1068</v>
      </c>
      <c r="E267" s="395">
        <f t="shared" si="138"/>
        <v>709.86826347305396</v>
      </c>
      <c r="F267" s="404">
        <v>0.3</v>
      </c>
      <c r="G267" s="395">
        <f t="shared" si="139"/>
        <v>212.96</v>
      </c>
      <c r="H267" s="395">
        <f t="shared" si="124"/>
        <v>50.24</v>
      </c>
      <c r="I267" s="403">
        <f t="shared" si="140"/>
        <v>263.2</v>
      </c>
      <c r="J267" s="444"/>
      <c r="K267" s="395"/>
      <c r="L267" s="395"/>
      <c r="M267" s="395"/>
      <c r="N267" s="404"/>
      <c r="O267" s="395"/>
      <c r="P267" s="395"/>
      <c r="Q267" s="403"/>
    </row>
    <row r="268" spans="1:17" x14ac:dyDescent="0.25">
      <c r="A268" s="738" t="s">
        <v>495</v>
      </c>
      <c r="B268" s="744">
        <f>B269</f>
        <v>547</v>
      </c>
      <c r="C268" s="710">
        <f t="shared" ref="C268:I268" si="141">C269</f>
        <v>3.2754491017964074</v>
      </c>
      <c r="D268" s="710"/>
      <c r="E268" s="710"/>
      <c r="F268" s="817"/>
      <c r="G268" s="710">
        <f t="shared" si="141"/>
        <v>2235.31</v>
      </c>
      <c r="H268" s="710">
        <f t="shared" si="141"/>
        <v>527.31999999999994</v>
      </c>
      <c r="I268" s="712">
        <f t="shared" si="141"/>
        <v>2762.63</v>
      </c>
      <c r="J268" s="744"/>
      <c r="K268" s="710"/>
      <c r="L268" s="710"/>
      <c r="M268" s="710"/>
      <c r="N268" s="817"/>
      <c r="O268" s="710"/>
      <c r="P268" s="710"/>
      <c r="Q268" s="712"/>
    </row>
    <row r="269" spans="1:17" x14ac:dyDescent="0.25">
      <c r="A269" s="432" t="s">
        <v>6</v>
      </c>
      <c r="B269" s="442">
        <f>SUM(B270:B274)</f>
        <v>547</v>
      </c>
      <c r="C269" s="453">
        <f t="shared" ref="C269:I269" si="142">SUM(C270:C274)</f>
        <v>3.2754491017964074</v>
      </c>
      <c r="D269" s="453"/>
      <c r="E269" s="453"/>
      <c r="F269" s="416"/>
      <c r="G269" s="453">
        <f t="shared" si="142"/>
        <v>2235.31</v>
      </c>
      <c r="H269" s="453">
        <f t="shared" si="142"/>
        <v>527.31999999999994</v>
      </c>
      <c r="I269" s="459">
        <f t="shared" si="142"/>
        <v>2762.63</v>
      </c>
      <c r="J269" s="442"/>
      <c r="K269" s="412"/>
      <c r="L269" s="412"/>
      <c r="M269" s="412"/>
      <c r="N269" s="734"/>
      <c r="O269" s="412"/>
      <c r="P269" s="395"/>
      <c r="Q269" s="414"/>
    </row>
    <row r="270" spans="1:17" x14ac:dyDescent="0.25">
      <c r="A270" s="376" t="s">
        <v>496</v>
      </c>
      <c r="B270" s="444">
        <v>111</v>
      </c>
      <c r="C270" s="395">
        <f>B270/167</f>
        <v>0.66467065868263475</v>
      </c>
      <c r="D270" s="395">
        <v>3081</v>
      </c>
      <c r="E270" s="395">
        <f>D270*C270</f>
        <v>2047.8502994011976</v>
      </c>
      <c r="F270" s="404">
        <v>0.3</v>
      </c>
      <c r="G270" s="395">
        <f>ROUND(F270*E270,2)</f>
        <v>614.36</v>
      </c>
      <c r="H270" s="395">
        <f t="shared" si="124"/>
        <v>144.93</v>
      </c>
      <c r="I270" s="403">
        <f>H270+G270</f>
        <v>759.29</v>
      </c>
      <c r="J270" s="444"/>
      <c r="K270" s="395"/>
      <c r="L270" s="395"/>
      <c r="M270" s="395"/>
      <c r="N270" s="404"/>
      <c r="O270" s="395"/>
      <c r="P270" s="395"/>
      <c r="Q270" s="403"/>
    </row>
    <row r="271" spans="1:17" x14ac:dyDescent="0.25">
      <c r="A271" s="376" t="s">
        <v>183</v>
      </c>
      <c r="B271" s="444">
        <v>103</v>
      </c>
      <c r="C271" s="395">
        <f t="shared" ref="C271:C274" si="143">B271/167</f>
        <v>0.61676646706586824</v>
      </c>
      <c r="D271" s="395">
        <v>2732</v>
      </c>
      <c r="E271" s="395">
        <f t="shared" ref="E271:E274" si="144">D271*C271</f>
        <v>1685.0059880239521</v>
      </c>
      <c r="F271" s="404">
        <v>0.3</v>
      </c>
      <c r="G271" s="395">
        <f t="shared" ref="G271:G274" si="145">ROUND(F271*E271,2)</f>
        <v>505.5</v>
      </c>
      <c r="H271" s="395">
        <f t="shared" si="124"/>
        <v>119.25</v>
      </c>
      <c r="I271" s="403">
        <f t="shared" ref="I271:I274" si="146">H271+G271</f>
        <v>624.75</v>
      </c>
      <c r="J271" s="444"/>
      <c r="K271" s="395"/>
      <c r="L271" s="395"/>
      <c r="M271" s="395"/>
      <c r="N271" s="404"/>
      <c r="O271" s="395"/>
      <c r="P271" s="395"/>
      <c r="Q271" s="403"/>
    </row>
    <row r="272" spans="1:17" x14ac:dyDescent="0.25">
      <c r="A272" s="376" t="s">
        <v>497</v>
      </c>
      <c r="B272" s="444">
        <v>111</v>
      </c>
      <c r="C272" s="395">
        <f t="shared" si="143"/>
        <v>0.66467065868263475</v>
      </c>
      <c r="D272" s="395">
        <v>1495</v>
      </c>
      <c r="E272" s="395">
        <f t="shared" si="144"/>
        <v>993.68263473053901</v>
      </c>
      <c r="F272" s="404">
        <v>0.3</v>
      </c>
      <c r="G272" s="395">
        <f t="shared" si="145"/>
        <v>298.10000000000002</v>
      </c>
      <c r="H272" s="395">
        <f t="shared" si="124"/>
        <v>70.319999999999993</v>
      </c>
      <c r="I272" s="403">
        <f t="shared" si="146"/>
        <v>368.42</v>
      </c>
      <c r="J272" s="444"/>
      <c r="K272" s="395"/>
      <c r="L272" s="395"/>
      <c r="M272" s="395"/>
      <c r="N272" s="404"/>
      <c r="O272" s="395"/>
      <c r="P272" s="395"/>
      <c r="Q272" s="403"/>
    </row>
    <row r="273" spans="1:17" x14ac:dyDescent="0.25">
      <c r="A273" s="376" t="s">
        <v>498</v>
      </c>
      <c r="B273" s="444">
        <v>111</v>
      </c>
      <c r="C273" s="395">
        <f t="shared" si="143"/>
        <v>0.66467065868263475</v>
      </c>
      <c r="D273" s="395">
        <v>2037</v>
      </c>
      <c r="E273" s="395">
        <f t="shared" si="144"/>
        <v>1353.934131736527</v>
      </c>
      <c r="F273" s="404">
        <v>0.3</v>
      </c>
      <c r="G273" s="395">
        <f t="shared" si="145"/>
        <v>406.18</v>
      </c>
      <c r="H273" s="395">
        <f t="shared" si="124"/>
        <v>95.82</v>
      </c>
      <c r="I273" s="403">
        <f t="shared" si="146"/>
        <v>502</v>
      </c>
      <c r="J273" s="444"/>
      <c r="K273" s="395"/>
      <c r="L273" s="395"/>
      <c r="M273" s="395"/>
      <c r="N273" s="404"/>
      <c r="O273" s="395"/>
      <c r="P273" s="395"/>
      <c r="Q273" s="403"/>
    </row>
    <row r="274" spans="1:17" x14ac:dyDescent="0.25">
      <c r="A274" s="376" t="s">
        <v>499</v>
      </c>
      <c r="B274" s="444">
        <v>111</v>
      </c>
      <c r="C274" s="395">
        <f t="shared" si="143"/>
        <v>0.66467065868263475</v>
      </c>
      <c r="D274" s="395">
        <v>2062</v>
      </c>
      <c r="E274" s="395">
        <f t="shared" si="144"/>
        <v>1370.5508982035929</v>
      </c>
      <c r="F274" s="404">
        <v>0.3</v>
      </c>
      <c r="G274" s="395">
        <f t="shared" si="145"/>
        <v>411.17</v>
      </c>
      <c r="H274" s="395">
        <f t="shared" si="124"/>
        <v>97</v>
      </c>
      <c r="I274" s="403">
        <f t="shared" si="146"/>
        <v>508.17</v>
      </c>
      <c r="J274" s="444"/>
      <c r="K274" s="395"/>
      <c r="L274" s="395"/>
      <c r="M274" s="395"/>
      <c r="N274" s="404"/>
      <c r="O274" s="395"/>
      <c r="P274" s="395"/>
      <c r="Q274" s="403"/>
    </row>
    <row r="275" spans="1:17" ht="31.5" x14ac:dyDescent="0.25">
      <c r="A275" s="863" t="s">
        <v>500</v>
      </c>
      <c r="B275" s="744">
        <f>B276</f>
        <v>111</v>
      </c>
      <c r="C275" s="710">
        <f t="shared" ref="C275:I276" si="147">C276</f>
        <v>0.66467065868263475</v>
      </c>
      <c r="D275" s="710"/>
      <c r="E275" s="710"/>
      <c r="F275" s="817"/>
      <c r="G275" s="710">
        <f t="shared" si="147"/>
        <v>481.95</v>
      </c>
      <c r="H275" s="710">
        <f t="shared" si="147"/>
        <v>113.69</v>
      </c>
      <c r="I275" s="712">
        <f t="shared" si="147"/>
        <v>595.64</v>
      </c>
      <c r="J275" s="744"/>
      <c r="K275" s="710"/>
      <c r="L275" s="710"/>
      <c r="M275" s="710"/>
      <c r="N275" s="817"/>
      <c r="O275" s="710"/>
      <c r="P275" s="710"/>
      <c r="Q275" s="712"/>
    </row>
    <row r="276" spans="1:17" x14ac:dyDescent="0.25">
      <c r="A276" s="432" t="s">
        <v>6</v>
      </c>
      <c r="B276" s="442">
        <f>B277</f>
        <v>111</v>
      </c>
      <c r="C276" s="453">
        <f t="shared" si="147"/>
        <v>0.66467065868263475</v>
      </c>
      <c r="D276" s="453"/>
      <c r="E276" s="453"/>
      <c r="F276" s="416"/>
      <c r="G276" s="453">
        <f t="shared" si="147"/>
        <v>481.95</v>
      </c>
      <c r="H276" s="453">
        <f t="shared" si="147"/>
        <v>113.69</v>
      </c>
      <c r="I276" s="459">
        <f t="shared" si="147"/>
        <v>595.64</v>
      </c>
      <c r="J276" s="442"/>
      <c r="K276" s="412"/>
      <c r="L276" s="412"/>
      <c r="M276" s="412"/>
      <c r="N276" s="734"/>
      <c r="O276" s="412"/>
      <c r="P276" s="395"/>
      <c r="Q276" s="414"/>
    </row>
    <row r="277" spans="1:17" x14ac:dyDescent="0.25">
      <c r="A277" s="376" t="s">
        <v>488</v>
      </c>
      <c r="B277" s="444">
        <v>111</v>
      </c>
      <c r="C277" s="395">
        <f>B277/167</f>
        <v>0.66467065868263475</v>
      </c>
      <c r="D277" s="395">
        <v>2417</v>
      </c>
      <c r="E277" s="395">
        <f>D277*C277</f>
        <v>1606.5089820359283</v>
      </c>
      <c r="F277" s="404">
        <v>0.3</v>
      </c>
      <c r="G277" s="395">
        <f>ROUND(F277*E277,2)</f>
        <v>481.95</v>
      </c>
      <c r="H277" s="395">
        <f t="shared" ref="H277:H295" si="148">ROUND(G277*0.2359,2)</f>
        <v>113.69</v>
      </c>
      <c r="I277" s="403">
        <f>H277+G277</f>
        <v>595.64</v>
      </c>
      <c r="J277" s="444"/>
      <c r="K277" s="395"/>
      <c r="L277" s="395"/>
      <c r="M277" s="395"/>
      <c r="N277" s="404"/>
      <c r="O277" s="395"/>
      <c r="P277" s="395"/>
      <c r="Q277" s="403"/>
    </row>
    <row r="278" spans="1:17" x14ac:dyDescent="0.25">
      <c r="A278" s="863" t="s">
        <v>501</v>
      </c>
      <c r="B278" s="744">
        <f>B279+B284</f>
        <v>2.1560000000000001</v>
      </c>
      <c r="C278" s="710">
        <f t="shared" ref="C278:I278" si="149">C279+C284</f>
        <v>1.2910179640718562E-2</v>
      </c>
      <c r="D278" s="710"/>
      <c r="E278" s="710"/>
      <c r="F278" s="817"/>
      <c r="G278" s="710">
        <f t="shared" si="149"/>
        <v>12.71</v>
      </c>
      <c r="H278" s="710">
        <f t="shared" si="149"/>
        <v>2.9899999999999993</v>
      </c>
      <c r="I278" s="712">
        <f t="shared" si="149"/>
        <v>15.700000000000001</v>
      </c>
      <c r="J278" s="744"/>
      <c r="K278" s="710"/>
      <c r="L278" s="710"/>
      <c r="M278" s="710"/>
      <c r="N278" s="817"/>
      <c r="O278" s="710"/>
      <c r="P278" s="710"/>
      <c r="Q278" s="712"/>
    </row>
    <row r="279" spans="1:17" ht="31.5" x14ac:dyDescent="0.25">
      <c r="A279" s="432" t="s">
        <v>7</v>
      </c>
      <c r="B279" s="442">
        <f>SUM(B280:B283)</f>
        <v>1.99</v>
      </c>
      <c r="C279" s="453">
        <f t="shared" ref="C279:I279" si="150">SUM(C280:C283)</f>
        <v>1.1916167664670659E-2</v>
      </c>
      <c r="D279" s="453"/>
      <c r="E279" s="453"/>
      <c r="F279" s="416"/>
      <c r="G279" s="453">
        <f t="shared" si="150"/>
        <v>11.98</v>
      </c>
      <c r="H279" s="453">
        <f t="shared" si="150"/>
        <v>2.8199999999999994</v>
      </c>
      <c r="I279" s="459">
        <f t="shared" si="150"/>
        <v>14.8</v>
      </c>
      <c r="J279" s="442"/>
      <c r="K279" s="412"/>
      <c r="L279" s="412"/>
      <c r="M279" s="412"/>
      <c r="N279" s="734"/>
      <c r="O279" s="412"/>
      <c r="P279" s="395"/>
      <c r="Q279" s="414"/>
    </row>
    <row r="280" spans="1:17" x14ac:dyDescent="0.25">
      <c r="A280" s="433" t="s">
        <v>469</v>
      </c>
      <c r="B280" s="443">
        <v>0.33</v>
      </c>
      <c r="C280" s="399">
        <f>B280/167</f>
        <v>1.9760479041916169E-3</v>
      </c>
      <c r="D280" s="399">
        <v>1014.55</v>
      </c>
      <c r="E280" s="399">
        <f>D280*C280</f>
        <v>2.0047994011976047</v>
      </c>
      <c r="F280" s="400">
        <v>1</v>
      </c>
      <c r="G280" s="399">
        <f>ROUND(F280*E280,2)</f>
        <v>2</v>
      </c>
      <c r="H280" s="395">
        <f t="shared" si="148"/>
        <v>0.47</v>
      </c>
      <c r="I280" s="401">
        <f>H280+G280</f>
        <v>2.4699999999999998</v>
      </c>
      <c r="J280" s="442"/>
      <c r="K280" s="412"/>
      <c r="L280" s="412"/>
      <c r="M280" s="412"/>
      <c r="N280" s="734"/>
      <c r="O280" s="412"/>
      <c r="P280" s="395"/>
      <c r="Q280" s="414"/>
    </row>
    <row r="281" spans="1:17" x14ac:dyDescent="0.25">
      <c r="A281" s="433" t="s">
        <v>469</v>
      </c>
      <c r="B281" s="443">
        <v>0.83</v>
      </c>
      <c r="C281" s="399">
        <f t="shared" ref="C281:C283" si="151">B281/167</f>
        <v>4.9700598802395208E-3</v>
      </c>
      <c r="D281" s="399">
        <v>1004.7</v>
      </c>
      <c r="E281" s="399">
        <f t="shared" ref="E281:E283" si="152">D281*C281</f>
        <v>4.9934191616766466</v>
      </c>
      <c r="F281" s="400">
        <v>1</v>
      </c>
      <c r="G281" s="399">
        <f t="shared" ref="G281:G283" si="153">ROUND(F281*E281,2)</f>
        <v>4.99</v>
      </c>
      <c r="H281" s="395">
        <f t="shared" si="148"/>
        <v>1.18</v>
      </c>
      <c r="I281" s="401">
        <f t="shared" ref="I281:I283" si="154">H281+G281</f>
        <v>6.17</v>
      </c>
      <c r="J281" s="442"/>
      <c r="K281" s="412"/>
      <c r="L281" s="412"/>
      <c r="M281" s="412"/>
      <c r="N281" s="734"/>
      <c r="O281" s="412"/>
      <c r="P281" s="395"/>
      <c r="Q281" s="414"/>
    </row>
    <row r="282" spans="1:17" x14ac:dyDescent="0.25">
      <c r="A282" s="433" t="s">
        <v>469</v>
      </c>
      <c r="B282" s="443">
        <v>0.5</v>
      </c>
      <c r="C282" s="399">
        <f t="shared" si="151"/>
        <v>2.9940119760479044E-3</v>
      </c>
      <c r="D282" s="399">
        <v>994.85</v>
      </c>
      <c r="E282" s="399">
        <f t="shared" si="152"/>
        <v>2.9785928143712579</v>
      </c>
      <c r="F282" s="400">
        <v>1</v>
      </c>
      <c r="G282" s="399">
        <f t="shared" si="153"/>
        <v>2.98</v>
      </c>
      <c r="H282" s="395">
        <f t="shared" si="148"/>
        <v>0.7</v>
      </c>
      <c r="I282" s="401">
        <f t="shared" si="154"/>
        <v>3.6799999999999997</v>
      </c>
      <c r="J282" s="442"/>
      <c r="K282" s="412"/>
      <c r="L282" s="412"/>
      <c r="M282" s="412"/>
      <c r="N282" s="734"/>
      <c r="O282" s="412"/>
      <c r="P282" s="395"/>
      <c r="Q282" s="414"/>
    </row>
    <row r="283" spans="1:17" x14ac:dyDescent="0.25">
      <c r="A283" s="433" t="s">
        <v>469</v>
      </c>
      <c r="B283" s="443">
        <v>0.33</v>
      </c>
      <c r="C283" s="399">
        <f t="shared" si="151"/>
        <v>1.9760479041916169E-3</v>
      </c>
      <c r="D283" s="399">
        <v>1019.7</v>
      </c>
      <c r="E283" s="399">
        <f t="shared" si="152"/>
        <v>2.0149760479041916</v>
      </c>
      <c r="F283" s="400">
        <v>1</v>
      </c>
      <c r="G283" s="399">
        <f t="shared" si="153"/>
        <v>2.0099999999999998</v>
      </c>
      <c r="H283" s="395">
        <f t="shared" si="148"/>
        <v>0.47</v>
      </c>
      <c r="I283" s="401">
        <f t="shared" si="154"/>
        <v>2.4799999999999995</v>
      </c>
      <c r="J283" s="442"/>
      <c r="K283" s="412"/>
      <c r="L283" s="412"/>
      <c r="M283" s="412"/>
      <c r="N283" s="734"/>
      <c r="O283" s="412"/>
      <c r="P283" s="395"/>
      <c r="Q283" s="414"/>
    </row>
    <row r="284" spans="1:17" ht="47.25" x14ac:dyDescent="0.25">
      <c r="A284" s="432" t="s">
        <v>8</v>
      </c>
      <c r="B284" s="442">
        <f>B285</f>
        <v>0.16600000000000001</v>
      </c>
      <c r="C284" s="453">
        <f t="shared" ref="C284:I284" si="155">C285</f>
        <v>9.9401197604790433E-4</v>
      </c>
      <c r="D284" s="453"/>
      <c r="E284" s="453"/>
      <c r="F284" s="416"/>
      <c r="G284" s="453">
        <f t="shared" si="155"/>
        <v>0.73</v>
      </c>
      <c r="H284" s="453">
        <f t="shared" si="155"/>
        <v>0.17</v>
      </c>
      <c r="I284" s="459">
        <f t="shared" si="155"/>
        <v>0.9</v>
      </c>
      <c r="J284" s="442"/>
      <c r="K284" s="412"/>
      <c r="L284" s="412"/>
      <c r="M284" s="412"/>
      <c r="N284" s="734"/>
      <c r="O284" s="412"/>
      <c r="P284" s="395"/>
      <c r="Q284" s="414"/>
    </row>
    <row r="285" spans="1:17" x14ac:dyDescent="0.25">
      <c r="A285" s="433" t="s">
        <v>471</v>
      </c>
      <c r="B285" s="443">
        <v>0.16600000000000001</v>
      </c>
      <c r="C285" s="399">
        <f>B285/167</f>
        <v>9.9401197604790433E-4</v>
      </c>
      <c r="D285" s="399">
        <v>730</v>
      </c>
      <c r="E285" s="399">
        <f>D285*C285</f>
        <v>0.72562874251497012</v>
      </c>
      <c r="F285" s="400">
        <v>1</v>
      </c>
      <c r="G285" s="399">
        <f>ROUND(F285*E285,2)</f>
        <v>0.73</v>
      </c>
      <c r="H285" s="395">
        <f t="shared" si="148"/>
        <v>0.17</v>
      </c>
      <c r="I285" s="401">
        <f>H285+G285</f>
        <v>0.9</v>
      </c>
      <c r="J285" s="443"/>
      <c r="K285" s="399"/>
      <c r="L285" s="399"/>
      <c r="M285" s="399"/>
      <c r="N285" s="400"/>
      <c r="O285" s="399"/>
      <c r="P285" s="395"/>
      <c r="Q285" s="401"/>
    </row>
    <row r="286" spans="1:17" x14ac:dyDescent="0.25">
      <c r="A286" s="738" t="s">
        <v>502</v>
      </c>
      <c r="B286" s="744">
        <f>B287</f>
        <v>10.319000000000001</v>
      </c>
      <c r="C286" s="710">
        <f t="shared" ref="C286:Q286" si="156">C287</f>
        <v>6.179041916167665E-2</v>
      </c>
      <c r="D286" s="710"/>
      <c r="E286" s="710"/>
      <c r="F286" s="817"/>
      <c r="G286" s="710">
        <f t="shared" si="156"/>
        <v>61.440000000000005</v>
      </c>
      <c r="H286" s="710">
        <f t="shared" si="156"/>
        <v>14.49</v>
      </c>
      <c r="I286" s="712">
        <f t="shared" si="156"/>
        <v>75.929999999999993</v>
      </c>
      <c r="J286" s="744">
        <f t="shared" si="156"/>
        <v>4.8160000000000007</v>
      </c>
      <c r="K286" s="710">
        <f t="shared" si="156"/>
        <v>2.8838323353293414E-2</v>
      </c>
      <c r="L286" s="710"/>
      <c r="M286" s="710"/>
      <c r="N286" s="817"/>
      <c r="O286" s="710">
        <f t="shared" si="156"/>
        <v>27.789999999999996</v>
      </c>
      <c r="P286" s="710">
        <f t="shared" si="156"/>
        <v>6.5600000000000005</v>
      </c>
      <c r="Q286" s="712">
        <f t="shared" si="156"/>
        <v>34.35</v>
      </c>
    </row>
    <row r="287" spans="1:17" ht="31.5" x14ac:dyDescent="0.25">
      <c r="A287" s="432" t="s">
        <v>7</v>
      </c>
      <c r="B287" s="442">
        <f>SUM(B288:B295)</f>
        <v>10.319000000000001</v>
      </c>
      <c r="C287" s="453">
        <f t="shared" ref="C287:Q287" si="157">SUM(C288:C295)</f>
        <v>6.179041916167665E-2</v>
      </c>
      <c r="D287" s="453"/>
      <c r="E287" s="453"/>
      <c r="F287" s="760"/>
      <c r="G287" s="453">
        <f t="shared" si="157"/>
        <v>61.440000000000005</v>
      </c>
      <c r="H287" s="453">
        <f t="shared" si="157"/>
        <v>14.49</v>
      </c>
      <c r="I287" s="459">
        <f t="shared" si="157"/>
        <v>75.929999999999993</v>
      </c>
      <c r="J287" s="442">
        <f t="shared" si="157"/>
        <v>4.8160000000000007</v>
      </c>
      <c r="K287" s="453">
        <f t="shared" si="157"/>
        <v>2.8838323353293414E-2</v>
      </c>
      <c r="L287" s="453"/>
      <c r="M287" s="453"/>
      <c r="N287" s="760"/>
      <c r="O287" s="453">
        <f t="shared" si="157"/>
        <v>27.789999999999996</v>
      </c>
      <c r="P287" s="453">
        <f t="shared" si="157"/>
        <v>6.5600000000000005</v>
      </c>
      <c r="Q287" s="459">
        <f t="shared" si="157"/>
        <v>34.35</v>
      </c>
    </row>
    <row r="288" spans="1:17" x14ac:dyDescent="0.25">
      <c r="A288" s="376" t="s">
        <v>469</v>
      </c>
      <c r="B288" s="444">
        <v>1.1659999999999999</v>
      </c>
      <c r="C288" s="395">
        <f>B288/167</f>
        <v>6.9820359281437122E-3</v>
      </c>
      <c r="D288" s="395">
        <v>893.01</v>
      </c>
      <c r="E288" s="395">
        <f>D288*C288</f>
        <v>6.2350279041916163</v>
      </c>
      <c r="F288" s="404">
        <v>1</v>
      </c>
      <c r="G288" s="395">
        <f>ROUND(F288*E288,2)</f>
        <v>6.24</v>
      </c>
      <c r="H288" s="395">
        <f t="shared" si="148"/>
        <v>1.47</v>
      </c>
      <c r="I288" s="403">
        <f>G288+H288</f>
        <v>7.71</v>
      </c>
      <c r="J288" s="444">
        <v>1.33</v>
      </c>
      <c r="K288" s="395">
        <f>J288/167</f>
        <v>7.964071856287426E-3</v>
      </c>
      <c r="L288" s="395">
        <v>893.01</v>
      </c>
      <c r="M288" s="395">
        <f>L288*K288</f>
        <v>7.1119958083832344</v>
      </c>
      <c r="N288" s="404">
        <v>1</v>
      </c>
      <c r="O288" s="395">
        <f>ROUND(N288*M288,2)</f>
        <v>7.11</v>
      </c>
      <c r="P288" s="395">
        <f t="shared" ref="P288:P295" si="158">ROUND(O288*0.2359,2)</f>
        <v>1.68</v>
      </c>
      <c r="Q288" s="403">
        <f>P288+O288</f>
        <v>8.7900000000000009</v>
      </c>
    </row>
    <row r="289" spans="1:17" x14ac:dyDescent="0.25">
      <c r="A289" s="376" t="s">
        <v>469</v>
      </c>
      <c r="B289" s="444">
        <v>0.5</v>
      </c>
      <c r="C289" s="395">
        <f t="shared" ref="C289:C295" si="159">B289/167</f>
        <v>2.9940119760479044E-3</v>
      </c>
      <c r="D289" s="395">
        <v>1019.7</v>
      </c>
      <c r="E289" s="395">
        <f t="shared" ref="E289:E295" si="160">D289*C289</f>
        <v>3.0529940119760481</v>
      </c>
      <c r="F289" s="404">
        <v>1</v>
      </c>
      <c r="G289" s="395">
        <f t="shared" ref="G289:G295" si="161">ROUND(F289*E289,2)</f>
        <v>3.05</v>
      </c>
      <c r="H289" s="395">
        <f t="shared" si="148"/>
        <v>0.72</v>
      </c>
      <c r="I289" s="403">
        <f t="shared" ref="I289:I295" si="162">G289+H289</f>
        <v>3.7699999999999996</v>
      </c>
      <c r="J289" s="444"/>
      <c r="K289" s="395"/>
      <c r="L289" s="395"/>
      <c r="M289" s="395"/>
      <c r="N289" s="404"/>
      <c r="O289" s="395"/>
      <c r="P289" s="395">
        <f t="shared" si="158"/>
        <v>0</v>
      </c>
      <c r="Q289" s="403"/>
    </row>
    <row r="290" spans="1:17" x14ac:dyDescent="0.25">
      <c r="A290" s="376" t="s">
        <v>469</v>
      </c>
      <c r="B290" s="444">
        <v>3.5</v>
      </c>
      <c r="C290" s="395">
        <f t="shared" si="159"/>
        <v>2.0958083832335328E-2</v>
      </c>
      <c r="D290" s="395">
        <v>1019.7</v>
      </c>
      <c r="E290" s="395">
        <f t="shared" si="160"/>
        <v>21.370958083832335</v>
      </c>
      <c r="F290" s="404">
        <v>1</v>
      </c>
      <c r="G290" s="395">
        <f t="shared" si="161"/>
        <v>21.37</v>
      </c>
      <c r="H290" s="395">
        <f t="shared" si="148"/>
        <v>5.04</v>
      </c>
      <c r="I290" s="403">
        <f t="shared" si="162"/>
        <v>26.41</v>
      </c>
      <c r="J290" s="444">
        <v>1.66</v>
      </c>
      <c r="K290" s="395">
        <f t="shared" ref="K290:K295" si="163">J290/167</f>
        <v>9.9401197604790416E-3</v>
      </c>
      <c r="L290" s="395">
        <v>1019.7</v>
      </c>
      <c r="M290" s="395">
        <f t="shared" ref="M290:M295" si="164">L290*K290</f>
        <v>10.135940119760479</v>
      </c>
      <c r="N290" s="404">
        <v>1</v>
      </c>
      <c r="O290" s="395">
        <f t="shared" ref="O290:O295" si="165">ROUND(N290*M290,2)</f>
        <v>10.14</v>
      </c>
      <c r="P290" s="395">
        <f t="shared" si="158"/>
        <v>2.39</v>
      </c>
      <c r="Q290" s="403">
        <f t="shared" ref="Q290:Q295" si="166">P290+O290</f>
        <v>12.530000000000001</v>
      </c>
    </row>
    <row r="291" spans="1:17" x14ac:dyDescent="0.25">
      <c r="A291" s="376" t="s">
        <v>469</v>
      </c>
      <c r="B291" s="444">
        <v>1.33</v>
      </c>
      <c r="C291" s="395">
        <f t="shared" si="159"/>
        <v>7.964071856287426E-3</v>
      </c>
      <c r="D291" s="395">
        <v>1014.55</v>
      </c>
      <c r="E291" s="395">
        <f t="shared" si="160"/>
        <v>8.0799491017964069</v>
      </c>
      <c r="F291" s="404">
        <v>1</v>
      </c>
      <c r="G291" s="395">
        <f t="shared" si="161"/>
        <v>8.08</v>
      </c>
      <c r="H291" s="395">
        <f t="shared" si="148"/>
        <v>1.91</v>
      </c>
      <c r="I291" s="403">
        <f t="shared" si="162"/>
        <v>9.99</v>
      </c>
      <c r="J291" s="444">
        <v>0.66</v>
      </c>
      <c r="K291" s="395">
        <f t="shared" si="163"/>
        <v>3.9520958083832337E-3</v>
      </c>
      <c r="L291" s="395">
        <v>1014.55</v>
      </c>
      <c r="M291" s="395">
        <f t="shared" si="164"/>
        <v>4.0095988023952094</v>
      </c>
      <c r="N291" s="404">
        <v>1</v>
      </c>
      <c r="O291" s="395">
        <f t="shared" si="165"/>
        <v>4.01</v>
      </c>
      <c r="P291" s="395">
        <f t="shared" si="158"/>
        <v>0.95</v>
      </c>
      <c r="Q291" s="403">
        <f t="shared" si="166"/>
        <v>4.96</v>
      </c>
    </row>
    <row r="292" spans="1:17" x14ac:dyDescent="0.25">
      <c r="A292" s="376" t="s">
        <v>469</v>
      </c>
      <c r="B292" s="444">
        <v>2.8330000000000002</v>
      </c>
      <c r="C292" s="395">
        <f t="shared" si="159"/>
        <v>1.6964071856287427E-2</v>
      </c>
      <c r="D292" s="395">
        <v>1009.8</v>
      </c>
      <c r="E292" s="395">
        <f t="shared" si="160"/>
        <v>17.130319760479043</v>
      </c>
      <c r="F292" s="404">
        <v>1</v>
      </c>
      <c r="G292" s="395">
        <f t="shared" si="161"/>
        <v>17.13</v>
      </c>
      <c r="H292" s="395">
        <f t="shared" si="148"/>
        <v>4.04</v>
      </c>
      <c r="I292" s="403">
        <f t="shared" si="162"/>
        <v>21.169999999999998</v>
      </c>
      <c r="J292" s="444">
        <v>0.5</v>
      </c>
      <c r="K292" s="395">
        <f t="shared" si="163"/>
        <v>2.9940119760479044E-3</v>
      </c>
      <c r="L292" s="395">
        <v>1009.8</v>
      </c>
      <c r="M292" s="395">
        <f t="shared" si="164"/>
        <v>3.0233532934131735</v>
      </c>
      <c r="N292" s="404">
        <v>1</v>
      </c>
      <c r="O292" s="395">
        <f t="shared" si="165"/>
        <v>3.02</v>
      </c>
      <c r="P292" s="395">
        <f t="shared" si="158"/>
        <v>0.71</v>
      </c>
      <c r="Q292" s="403">
        <f t="shared" si="166"/>
        <v>3.73</v>
      </c>
    </row>
    <row r="293" spans="1:17" x14ac:dyDescent="0.25">
      <c r="A293" s="376" t="s">
        <v>469</v>
      </c>
      <c r="B293" s="444">
        <v>0.33</v>
      </c>
      <c r="C293" s="395">
        <f t="shared" si="159"/>
        <v>1.9760479041916169E-3</v>
      </c>
      <c r="D293" s="395">
        <v>1014.55</v>
      </c>
      <c r="E293" s="395">
        <f t="shared" si="160"/>
        <v>2.0047994011976047</v>
      </c>
      <c r="F293" s="404">
        <v>1</v>
      </c>
      <c r="G293" s="395">
        <f t="shared" si="161"/>
        <v>2</v>
      </c>
      <c r="H293" s="395">
        <f t="shared" si="148"/>
        <v>0.47</v>
      </c>
      <c r="I293" s="403">
        <f t="shared" si="162"/>
        <v>2.4699999999999998</v>
      </c>
      <c r="J293" s="444"/>
      <c r="K293" s="395"/>
      <c r="L293" s="395"/>
      <c r="M293" s="395"/>
      <c r="N293" s="404"/>
      <c r="O293" s="395"/>
      <c r="P293" s="395"/>
      <c r="Q293" s="403"/>
    </row>
    <row r="294" spans="1:17" x14ac:dyDescent="0.25">
      <c r="A294" s="376" t="s">
        <v>469</v>
      </c>
      <c r="B294" s="444"/>
      <c r="C294" s="395"/>
      <c r="D294" s="395"/>
      <c r="E294" s="395"/>
      <c r="F294" s="404"/>
      <c r="G294" s="395"/>
      <c r="H294" s="395"/>
      <c r="I294" s="403"/>
      <c r="J294" s="444">
        <v>0.5</v>
      </c>
      <c r="K294" s="395">
        <f t="shared" si="163"/>
        <v>2.9940119760479044E-3</v>
      </c>
      <c r="L294" s="395">
        <v>871.34</v>
      </c>
      <c r="M294" s="395">
        <f t="shared" si="164"/>
        <v>2.6088023952095809</v>
      </c>
      <c r="N294" s="404">
        <v>1</v>
      </c>
      <c r="O294" s="395">
        <f t="shared" si="165"/>
        <v>2.61</v>
      </c>
      <c r="P294" s="395">
        <f t="shared" si="158"/>
        <v>0.62</v>
      </c>
      <c r="Q294" s="403">
        <f t="shared" si="166"/>
        <v>3.23</v>
      </c>
    </row>
    <row r="295" spans="1:17" ht="16.5" thickBot="1" x14ac:dyDescent="0.3">
      <c r="A295" s="953" t="s">
        <v>469</v>
      </c>
      <c r="B295" s="955">
        <v>0.66</v>
      </c>
      <c r="C295" s="820">
        <f t="shared" si="159"/>
        <v>3.9520958083832337E-3</v>
      </c>
      <c r="D295" s="820">
        <v>902.49</v>
      </c>
      <c r="E295" s="820">
        <f t="shared" si="160"/>
        <v>3.5667269461077846</v>
      </c>
      <c r="F295" s="954">
        <v>1</v>
      </c>
      <c r="G295" s="820">
        <f t="shared" si="161"/>
        <v>3.57</v>
      </c>
      <c r="H295" s="820">
        <f t="shared" si="148"/>
        <v>0.84</v>
      </c>
      <c r="I295" s="821">
        <f t="shared" si="162"/>
        <v>4.41</v>
      </c>
      <c r="J295" s="955">
        <v>0.16600000000000001</v>
      </c>
      <c r="K295" s="820">
        <f t="shared" si="163"/>
        <v>9.9401197604790433E-4</v>
      </c>
      <c r="L295" s="820">
        <v>902.49</v>
      </c>
      <c r="M295" s="820">
        <f t="shared" si="164"/>
        <v>0.89708586826347314</v>
      </c>
      <c r="N295" s="954">
        <v>1</v>
      </c>
      <c r="O295" s="820">
        <f t="shared" si="165"/>
        <v>0.9</v>
      </c>
      <c r="P295" s="820">
        <f t="shared" si="158"/>
        <v>0.21</v>
      </c>
      <c r="Q295" s="821">
        <f t="shared" si="166"/>
        <v>1.1100000000000001</v>
      </c>
    </row>
    <row r="297" spans="1:17" ht="16.5" x14ac:dyDescent="0.25">
      <c r="A297" s="1183" t="s">
        <v>2548</v>
      </c>
      <c r="B297" s="1183"/>
    </row>
  </sheetData>
  <mergeCells count="5">
    <mergeCell ref="A2:Q2"/>
    <mergeCell ref="J6:Q6"/>
    <mergeCell ref="A6:A7"/>
    <mergeCell ref="B6:I6"/>
    <mergeCell ref="A297:B297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17E1A-1B58-43EF-885D-82C55F853036}">
  <sheetPr>
    <tabColor theme="9" tint="0.59999389629810485"/>
    <pageSetUpPr fitToPage="1"/>
  </sheetPr>
  <dimension ref="A1:ALF18"/>
  <sheetViews>
    <sheetView zoomScale="80" zoomScaleNormal="80" workbookViewId="0">
      <selection activeCell="O7" sqref="O7"/>
    </sheetView>
  </sheetViews>
  <sheetFormatPr defaultRowHeight="15.75" x14ac:dyDescent="0.25"/>
  <cols>
    <col min="1" max="1" width="62.140625" style="957" customWidth="1"/>
    <col min="2" max="2" width="17.42578125" style="957" customWidth="1"/>
    <col min="3" max="3" width="18.7109375" style="957" customWidth="1"/>
    <col min="4" max="4" width="12.5703125" style="957" customWidth="1"/>
    <col min="5" max="5" width="14.5703125" style="957" customWidth="1"/>
    <col min="6" max="6" width="13.7109375" style="957" customWidth="1"/>
    <col min="7" max="7" width="14.42578125" style="957" customWidth="1"/>
    <col min="8" max="8" width="19" style="957" customWidth="1"/>
    <col min="9" max="9" width="21.85546875" style="957" customWidth="1"/>
    <col min="10" max="994" width="9" style="957" customWidth="1"/>
    <col min="995" max="16384" width="9.140625" style="958"/>
  </cols>
  <sheetData>
    <row r="1" spans="1:9" x14ac:dyDescent="0.25">
      <c r="I1" s="1165" t="s">
        <v>2819</v>
      </c>
    </row>
    <row r="2" spans="1:9" s="956" customFormat="1" ht="48.75" customHeight="1" x14ac:dyDescent="0.25">
      <c r="A2" s="1246" t="s">
        <v>34</v>
      </c>
      <c r="B2" s="1246"/>
      <c r="C2" s="1246"/>
      <c r="D2" s="1246"/>
      <c r="E2" s="1246"/>
      <c r="F2" s="1246"/>
      <c r="G2" s="1246"/>
      <c r="H2" s="1246"/>
      <c r="I2" s="1246"/>
    </row>
    <row r="4" spans="1:9" x14ac:dyDescent="0.25">
      <c r="A4" s="957" t="s">
        <v>2646</v>
      </c>
    </row>
    <row r="5" spans="1:9" ht="16.5" thickBot="1" x14ac:dyDescent="0.3">
      <c r="A5" s="959"/>
      <c r="G5" s="971"/>
      <c r="H5" s="971"/>
      <c r="I5" s="971"/>
    </row>
    <row r="6" spans="1:9" x14ac:dyDescent="0.25">
      <c r="A6" s="1247"/>
      <c r="B6" s="1249" t="s">
        <v>35</v>
      </c>
      <c r="C6" s="1250"/>
      <c r="D6" s="1250"/>
      <c r="E6" s="1250"/>
      <c r="F6" s="1250"/>
      <c r="G6" s="1250"/>
      <c r="H6" s="1250"/>
      <c r="I6" s="1251"/>
    </row>
    <row r="7" spans="1:9" ht="123" customHeight="1" x14ac:dyDescent="0.25">
      <c r="A7" s="1248"/>
      <c r="B7" s="968" t="s">
        <v>16</v>
      </c>
      <c r="C7" s="969" t="s">
        <v>11</v>
      </c>
      <c r="D7" s="969" t="s">
        <v>12</v>
      </c>
      <c r="E7" s="969" t="s">
        <v>10</v>
      </c>
      <c r="F7" s="969" t="s">
        <v>2</v>
      </c>
      <c r="G7" s="969" t="s">
        <v>3</v>
      </c>
      <c r="H7" s="969" t="s">
        <v>4</v>
      </c>
      <c r="I7" s="970" t="s">
        <v>5</v>
      </c>
    </row>
    <row r="8" spans="1:9" ht="13.5" customHeight="1" x14ac:dyDescent="0.25">
      <c r="A8" s="973"/>
      <c r="B8" s="968">
        <v>1</v>
      </c>
      <c r="C8" s="969" t="s">
        <v>31</v>
      </c>
      <c r="D8" s="969">
        <v>3</v>
      </c>
      <c r="E8" s="969" t="s">
        <v>13</v>
      </c>
      <c r="F8" s="969">
        <v>5</v>
      </c>
      <c r="G8" s="969" t="s">
        <v>14</v>
      </c>
      <c r="H8" s="969" t="s">
        <v>30</v>
      </c>
      <c r="I8" s="970" t="s">
        <v>15</v>
      </c>
    </row>
    <row r="9" spans="1:9" s="956" customFormat="1" x14ac:dyDescent="0.25">
      <c r="A9" s="974" t="s">
        <v>0</v>
      </c>
      <c r="B9" s="960">
        <f>B10</f>
        <v>60</v>
      </c>
      <c r="C9" s="990">
        <f t="shared" ref="C9:I10" si="0">C10</f>
        <v>0.3592814371257485</v>
      </c>
      <c r="D9" s="979"/>
      <c r="E9" s="979"/>
      <c r="F9" s="979"/>
      <c r="G9" s="979">
        <f t="shared" si="0"/>
        <v>164.5</v>
      </c>
      <c r="H9" s="979">
        <f t="shared" si="0"/>
        <v>37.479999999999997</v>
      </c>
      <c r="I9" s="980">
        <f t="shared" si="0"/>
        <v>201.98000000000002</v>
      </c>
    </row>
    <row r="10" spans="1:9" x14ac:dyDescent="0.25">
      <c r="A10" s="975" t="s">
        <v>2647</v>
      </c>
      <c r="B10" s="961">
        <f>B11</f>
        <v>60</v>
      </c>
      <c r="C10" s="991">
        <f t="shared" si="0"/>
        <v>0.3592814371257485</v>
      </c>
      <c r="D10" s="981"/>
      <c r="E10" s="981"/>
      <c r="F10" s="981"/>
      <c r="G10" s="981">
        <f t="shared" si="0"/>
        <v>164.5</v>
      </c>
      <c r="H10" s="981">
        <f t="shared" si="0"/>
        <v>37.479999999999997</v>
      </c>
      <c r="I10" s="982">
        <f t="shared" si="0"/>
        <v>201.98000000000002</v>
      </c>
    </row>
    <row r="11" spans="1:9" ht="31.5" x14ac:dyDescent="0.25">
      <c r="A11" s="976" t="s">
        <v>7</v>
      </c>
      <c r="B11" s="962">
        <f>SUM(B12:B16)</f>
        <v>60</v>
      </c>
      <c r="C11" s="992">
        <f t="shared" ref="C11:I11" si="1">SUM(C12:C16)</f>
        <v>0.3592814371257485</v>
      </c>
      <c r="D11" s="983"/>
      <c r="E11" s="983"/>
      <c r="F11" s="983"/>
      <c r="G11" s="983">
        <f t="shared" si="1"/>
        <v>164.5</v>
      </c>
      <c r="H11" s="983">
        <f t="shared" si="1"/>
        <v>37.479999999999997</v>
      </c>
      <c r="I11" s="984">
        <f t="shared" si="1"/>
        <v>201.98000000000002</v>
      </c>
    </row>
    <row r="12" spans="1:9" x14ac:dyDescent="0.25">
      <c r="A12" s="977" t="s">
        <v>38</v>
      </c>
      <c r="B12" s="963">
        <v>16</v>
      </c>
      <c r="C12" s="993">
        <f>B12/167</f>
        <v>9.580838323353294E-2</v>
      </c>
      <c r="D12" s="964">
        <v>5.88</v>
      </c>
      <c r="E12" s="964">
        <f>B12*D12</f>
        <v>94.08</v>
      </c>
      <c r="F12" s="965">
        <v>0.5</v>
      </c>
      <c r="G12" s="964">
        <f>ROUND(E12*F12,2)</f>
        <v>47.04</v>
      </c>
      <c r="H12" s="972">
        <f>ROUND(G12*0.2077,2)</f>
        <v>9.77</v>
      </c>
      <c r="I12" s="966">
        <f>G12+H12</f>
        <v>56.81</v>
      </c>
    </row>
    <row r="13" spans="1:9" x14ac:dyDescent="0.25">
      <c r="A13" s="977" t="s">
        <v>39</v>
      </c>
      <c r="B13" s="963">
        <v>9</v>
      </c>
      <c r="C13" s="993">
        <f t="shared" ref="C13:C16" si="2">B13/167</f>
        <v>5.3892215568862277E-2</v>
      </c>
      <c r="D13" s="964">
        <v>5.88</v>
      </c>
      <c r="E13" s="964">
        <f t="shared" ref="E13:E16" si="3">B13*D13</f>
        <v>52.92</v>
      </c>
      <c r="F13" s="965">
        <v>0.5</v>
      </c>
      <c r="G13" s="964">
        <f t="shared" ref="G13:G16" si="4">ROUND(E13*F13,2)</f>
        <v>26.46</v>
      </c>
      <c r="H13" s="967">
        <f>ROUND(G13*0.2359,2)</f>
        <v>6.24</v>
      </c>
      <c r="I13" s="966">
        <f t="shared" ref="I13:I16" si="5">G13+H13</f>
        <v>32.700000000000003</v>
      </c>
    </row>
    <row r="14" spans="1:9" x14ac:dyDescent="0.25">
      <c r="A14" s="977" t="s">
        <v>40</v>
      </c>
      <c r="B14" s="963">
        <v>17</v>
      </c>
      <c r="C14" s="993">
        <f t="shared" si="2"/>
        <v>0.10179640718562874</v>
      </c>
      <c r="D14" s="964">
        <v>5.18</v>
      </c>
      <c r="E14" s="964">
        <f t="shared" si="3"/>
        <v>88.06</v>
      </c>
      <c r="F14" s="965">
        <v>0.5</v>
      </c>
      <c r="G14" s="964">
        <f t="shared" si="4"/>
        <v>44.03</v>
      </c>
      <c r="H14" s="967">
        <f t="shared" ref="H14:H16" si="6">ROUND(G14*0.2359,2)</f>
        <v>10.39</v>
      </c>
      <c r="I14" s="966">
        <f t="shared" si="5"/>
        <v>54.42</v>
      </c>
    </row>
    <row r="15" spans="1:9" x14ac:dyDescent="0.25">
      <c r="A15" s="977" t="s">
        <v>41</v>
      </c>
      <c r="B15" s="963">
        <v>17</v>
      </c>
      <c r="C15" s="993">
        <f t="shared" si="2"/>
        <v>0.10179640718562874</v>
      </c>
      <c r="D15" s="964">
        <v>5.18</v>
      </c>
      <c r="E15" s="964">
        <f t="shared" si="3"/>
        <v>88.06</v>
      </c>
      <c r="F15" s="965">
        <v>0.5</v>
      </c>
      <c r="G15" s="964">
        <f t="shared" si="4"/>
        <v>44.03</v>
      </c>
      <c r="H15" s="967">
        <f t="shared" si="6"/>
        <v>10.39</v>
      </c>
      <c r="I15" s="966">
        <f t="shared" si="5"/>
        <v>54.42</v>
      </c>
    </row>
    <row r="16" spans="1:9" ht="16.5" thickBot="1" x14ac:dyDescent="0.3">
      <c r="A16" s="978" t="s">
        <v>42</v>
      </c>
      <c r="B16" s="985">
        <v>1</v>
      </c>
      <c r="C16" s="994">
        <f t="shared" si="2"/>
        <v>5.9880239520958087E-3</v>
      </c>
      <c r="D16" s="986">
        <v>5.88</v>
      </c>
      <c r="E16" s="986">
        <f t="shared" si="3"/>
        <v>5.88</v>
      </c>
      <c r="F16" s="987">
        <v>0.5</v>
      </c>
      <c r="G16" s="986">
        <f t="shared" si="4"/>
        <v>2.94</v>
      </c>
      <c r="H16" s="988">
        <f t="shared" si="6"/>
        <v>0.69</v>
      </c>
      <c r="I16" s="989">
        <f t="shared" si="5"/>
        <v>3.63</v>
      </c>
    </row>
    <row r="18" spans="1:2" ht="16.5" x14ac:dyDescent="0.25">
      <c r="A18" s="1183" t="s">
        <v>2548</v>
      </c>
      <c r="B18" s="1183"/>
    </row>
  </sheetData>
  <mergeCells count="4">
    <mergeCell ref="A2:I2"/>
    <mergeCell ref="A6:A7"/>
    <mergeCell ref="B6:I6"/>
    <mergeCell ref="A18:B18"/>
  </mergeCells>
  <pageMargins left="0.31527777777777799" right="0.31527777777777799" top="0.55138888888888904" bottom="0.35416666666666702" header="0.51180555555555496" footer="0.51180555555555496"/>
  <pageSetup paperSize="9" firstPageNumber="0" orientation="landscape" horizontalDpi="300" verticalDpi="3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31D5-6C31-43CB-8CB5-13FAD5D5C45B}">
  <sheetPr>
    <tabColor theme="9" tint="0.59999389629810485"/>
  </sheetPr>
  <dimension ref="A1:I19"/>
  <sheetViews>
    <sheetView zoomScale="80" zoomScaleNormal="80" workbookViewId="0">
      <selection activeCell="N7" sqref="N7"/>
    </sheetView>
  </sheetViews>
  <sheetFormatPr defaultColWidth="9.140625" defaultRowHeight="15.75" x14ac:dyDescent="0.25"/>
  <cols>
    <col min="1" max="1" width="65.42578125" style="350" bestFit="1" customWidth="1"/>
    <col min="2" max="2" width="19.28515625" style="350" customWidth="1"/>
    <col min="3" max="3" width="19.140625" style="350" customWidth="1"/>
    <col min="4" max="6" width="15.5703125" style="350" customWidth="1"/>
    <col min="7" max="9" width="15.28515625" style="350" customWidth="1"/>
    <col min="10" max="16384" width="9.140625" style="350"/>
  </cols>
  <sheetData>
    <row r="1" spans="1:9" x14ac:dyDescent="0.25">
      <c r="I1" s="1160" t="s">
        <v>2820</v>
      </c>
    </row>
    <row r="2" spans="1:9" s="196" customFormat="1" ht="34.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2648</v>
      </c>
    </row>
    <row r="5" spans="1:9" ht="16.5" thickBot="1" x14ac:dyDescent="0.3">
      <c r="A5" s="663"/>
      <c r="G5" s="604"/>
      <c r="H5" s="604"/>
      <c r="I5" s="604"/>
    </row>
    <row r="6" spans="1:9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14.7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x14ac:dyDescent="0.25">
      <c r="A8" s="281"/>
      <c r="B8" s="245">
        <v>1</v>
      </c>
      <c r="C8" s="246" t="s">
        <v>49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720" t="s">
        <v>0</v>
      </c>
      <c r="B9" s="995">
        <f>B10</f>
        <v>222</v>
      </c>
      <c r="C9" s="705">
        <f t="shared" ref="C9:I9" si="0">C10</f>
        <v>1.3373493975903614</v>
      </c>
      <c r="D9" s="705"/>
      <c r="E9" s="705"/>
      <c r="F9" s="705"/>
      <c r="G9" s="705">
        <f t="shared" si="0"/>
        <v>1328.5799999999997</v>
      </c>
      <c r="H9" s="705">
        <f t="shared" si="0"/>
        <v>305.08999999999997</v>
      </c>
      <c r="I9" s="706">
        <f t="shared" si="0"/>
        <v>1633.67</v>
      </c>
    </row>
    <row r="10" spans="1:9" s="196" customFormat="1" x14ac:dyDescent="0.25">
      <c r="A10" s="738" t="s">
        <v>50</v>
      </c>
      <c r="B10" s="936">
        <f>B11</f>
        <v>222</v>
      </c>
      <c r="C10" s="710">
        <f t="shared" ref="C10:I10" si="1">C11</f>
        <v>1.3373493975903614</v>
      </c>
      <c r="D10" s="710"/>
      <c r="E10" s="710"/>
      <c r="F10" s="710"/>
      <c r="G10" s="710">
        <f t="shared" si="1"/>
        <v>1328.5799999999997</v>
      </c>
      <c r="H10" s="710">
        <f t="shared" si="1"/>
        <v>305.08999999999997</v>
      </c>
      <c r="I10" s="712">
        <f t="shared" si="1"/>
        <v>1633.67</v>
      </c>
    </row>
    <row r="11" spans="1:9" ht="31.5" x14ac:dyDescent="0.25">
      <c r="A11" s="432" t="s">
        <v>7</v>
      </c>
      <c r="B11" s="945">
        <f t="shared" ref="B11:H11" si="2">SUM(B12:B17)</f>
        <v>222</v>
      </c>
      <c r="C11" s="456">
        <f t="shared" si="2"/>
        <v>1.3373493975903614</v>
      </c>
      <c r="D11" s="456"/>
      <c r="E11" s="456"/>
      <c r="F11" s="456"/>
      <c r="G11" s="456">
        <f t="shared" si="2"/>
        <v>1328.5799999999997</v>
      </c>
      <c r="H11" s="456">
        <f t="shared" si="2"/>
        <v>305.08999999999997</v>
      </c>
      <c r="I11" s="464">
        <f>SUM(I12:I17)</f>
        <v>1633.67</v>
      </c>
    </row>
    <row r="12" spans="1:9" x14ac:dyDescent="0.25">
      <c r="A12" s="433" t="s">
        <v>2649</v>
      </c>
      <c r="B12" s="923">
        <v>54</v>
      </c>
      <c r="C12" s="874">
        <f t="shared" ref="C12:C17" si="3">B12/166</f>
        <v>0.3253012048192771</v>
      </c>
      <c r="D12" s="399">
        <v>5.47</v>
      </c>
      <c r="E12" s="399">
        <f>B12*D12</f>
        <v>295.38</v>
      </c>
      <c r="F12" s="400">
        <v>1</v>
      </c>
      <c r="G12" s="355">
        <f t="shared" ref="G12:G17" si="4">ROUND(E12*F12,2)</f>
        <v>295.38</v>
      </c>
      <c r="H12" s="355">
        <f t="shared" ref="H12:H13" si="5">ROUND(G12*0.2359,2)</f>
        <v>69.680000000000007</v>
      </c>
      <c r="I12" s="401">
        <f>G12+H12</f>
        <v>365.06</v>
      </c>
    </row>
    <row r="13" spans="1:9" x14ac:dyDescent="0.25">
      <c r="A13" s="433" t="s">
        <v>2649</v>
      </c>
      <c r="B13" s="923">
        <v>48</v>
      </c>
      <c r="C13" s="874">
        <f t="shared" si="3"/>
        <v>0.28915662650602408</v>
      </c>
      <c r="D13" s="399">
        <v>6.15</v>
      </c>
      <c r="E13" s="399">
        <f t="shared" ref="E13:E17" si="6">B13*D13</f>
        <v>295.20000000000005</v>
      </c>
      <c r="F13" s="400">
        <v>1</v>
      </c>
      <c r="G13" s="355">
        <f t="shared" si="4"/>
        <v>295.2</v>
      </c>
      <c r="H13" s="355">
        <f t="shared" si="5"/>
        <v>69.64</v>
      </c>
      <c r="I13" s="401">
        <f t="shared" ref="I13:I17" si="7">G13+H13</f>
        <v>364.84</v>
      </c>
    </row>
    <row r="14" spans="1:9" x14ac:dyDescent="0.25">
      <c r="A14" s="433" t="s">
        <v>2649</v>
      </c>
      <c r="B14" s="950">
        <v>48</v>
      </c>
      <c r="C14" s="951">
        <f t="shared" si="3"/>
        <v>0.28915662650602408</v>
      </c>
      <c r="D14" s="395">
        <v>6.15</v>
      </c>
      <c r="E14" s="395">
        <f t="shared" si="6"/>
        <v>295.20000000000005</v>
      </c>
      <c r="F14" s="404">
        <v>1</v>
      </c>
      <c r="G14" s="355">
        <f t="shared" si="4"/>
        <v>295.2</v>
      </c>
      <c r="H14" s="398">
        <f>ROUND(G14*0.2077,2)</f>
        <v>61.31</v>
      </c>
      <c r="I14" s="403">
        <f t="shared" si="7"/>
        <v>356.51</v>
      </c>
    </row>
    <row r="15" spans="1:9" x14ac:dyDescent="0.25">
      <c r="A15" s="433" t="s">
        <v>2649</v>
      </c>
      <c r="B15" s="923">
        <v>24</v>
      </c>
      <c r="C15" s="874">
        <f t="shared" si="3"/>
        <v>0.14457831325301204</v>
      </c>
      <c r="D15" s="399">
        <v>6.15</v>
      </c>
      <c r="E15" s="399">
        <f t="shared" si="6"/>
        <v>147.60000000000002</v>
      </c>
      <c r="F15" s="400">
        <v>1</v>
      </c>
      <c r="G15" s="355">
        <f t="shared" si="4"/>
        <v>147.6</v>
      </c>
      <c r="H15" s="355">
        <f t="shared" ref="H15:H17" si="8">ROUND(G15*0.2359,2)</f>
        <v>34.82</v>
      </c>
      <c r="I15" s="401">
        <f t="shared" si="7"/>
        <v>182.42</v>
      </c>
    </row>
    <row r="16" spans="1:9" x14ac:dyDescent="0.25">
      <c r="A16" s="433" t="s">
        <v>2649</v>
      </c>
      <c r="B16" s="923">
        <v>24</v>
      </c>
      <c r="C16" s="874">
        <f t="shared" si="3"/>
        <v>0.14457831325301204</v>
      </c>
      <c r="D16" s="399">
        <v>6.15</v>
      </c>
      <c r="E16" s="399">
        <f t="shared" si="6"/>
        <v>147.60000000000002</v>
      </c>
      <c r="F16" s="400">
        <v>1</v>
      </c>
      <c r="G16" s="355">
        <f t="shared" si="4"/>
        <v>147.6</v>
      </c>
      <c r="H16" s="355">
        <f t="shared" si="8"/>
        <v>34.82</v>
      </c>
      <c r="I16" s="401">
        <f t="shared" si="7"/>
        <v>182.42</v>
      </c>
    </row>
    <row r="17" spans="1:9" ht="16.5" thickBot="1" x14ac:dyDescent="0.3">
      <c r="A17" s="740" t="s">
        <v>2649</v>
      </c>
      <c r="B17" s="926">
        <v>24</v>
      </c>
      <c r="C17" s="875">
        <f t="shared" si="3"/>
        <v>0.14457831325301204</v>
      </c>
      <c r="D17" s="437">
        <v>6.15</v>
      </c>
      <c r="E17" s="437">
        <f t="shared" si="6"/>
        <v>147.60000000000002</v>
      </c>
      <c r="F17" s="743">
        <v>1</v>
      </c>
      <c r="G17" s="396">
        <f t="shared" si="4"/>
        <v>147.6</v>
      </c>
      <c r="H17" s="396">
        <f t="shared" si="8"/>
        <v>34.82</v>
      </c>
      <c r="I17" s="749">
        <f t="shared" si="7"/>
        <v>182.42</v>
      </c>
    </row>
    <row r="19" spans="1:9" ht="16.5" x14ac:dyDescent="0.25">
      <c r="A19" s="1183" t="s">
        <v>2548</v>
      </c>
      <c r="B19" s="1183"/>
    </row>
  </sheetData>
  <mergeCells count="4">
    <mergeCell ref="A2:I2"/>
    <mergeCell ref="A6:A7"/>
    <mergeCell ref="B6:I6"/>
    <mergeCell ref="A19:B1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0BE8F-084F-4D8E-896F-20F4704CF77E}">
  <sheetPr>
    <tabColor theme="9" tint="0.59999389629810485"/>
  </sheetPr>
  <dimension ref="A1:I131"/>
  <sheetViews>
    <sheetView zoomScale="80" zoomScaleNormal="80" workbookViewId="0">
      <selection activeCell="P10" sqref="P10"/>
    </sheetView>
  </sheetViews>
  <sheetFormatPr defaultColWidth="9.140625" defaultRowHeight="15.75" x14ac:dyDescent="0.25"/>
  <cols>
    <col min="1" max="1" width="69.5703125" style="350" customWidth="1"/>
    <col min="2" max="2" width="15.7109375" style="350" customWidth="1"/>
    <col min="3" max="3" width="15.85546875" style="350" customWidth="1"/>
    <col min="4" max="4" width="13.85546875" style="350" customWidth="1"/>
    <col min="5" max="5" width="16.85546875" style="350" customWidth="1"/>
    <col min="6" max="6" width="12.140625" style="350" customWidth="1"/>
    <col min="7" max="9" width="14.7109375" style="350" customWidth="1"/>
    <col min="10" max="16384" width="9.140625" style="350"/>
  </cols>
  <sheetData>
    <row r="1" spans="1:9" x14ac:dyDescent="0.25">
      <c r="I1" s="1160" t="s">
        <v>2821</v>
      </c>
    </row>
    <row r="2" spans="1:9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2650</v>
      </c>
    </row>
    <row r="5" spans="1:9" ht="15" customHeight="1" thickBot="1" x14ac:dyDescent="0.3">
      <c r="A5" s="244"/>
      <c r="B5" s="750"/>
      <c r="C5" s="750"/>
      <c r="D5" s="750"/>
      <c r="E5" s="750"/>
      <c r="F5" s="750"/>
      <c r="G5" s="750"/>
      <c r="H5" s="750"/>
      <c r="I5" s="750"/>
    </row>
    <row r="6" spans="1:9" ht="24" customHeight="1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87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281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720" t="s">
        <v>0</v>
      </c>
      <c r="B9" s="728">
        <f>B10+B45+B77+B86</f>
        <v>8938.8330000000005</v>
      </c>
      <c r="C9" s="705">
        <f t="shared" ref="C9:I9" si="0">C10+C45+C77+C86</f>
        <v>53.525946107784435</v>
      </c>
      <c r="D9" s="705"/>
      <c r="E9" s="705"/>
      <c r="F9" s="705"/>
      <c r="G9" s="705">
        <f t="shared" si="0"/>
        <v>67253.94</v>
      </c>
      <c r="H9" s="705">
        <f t="shared" si="0"/>
        <v>15832.579999999998</v>
      </c>
      <c r="I9" s="706">
        <f t="shared" si="0"/>
        <v>83086.52</v>
      </c>
    </row>
    <row r="10" spans="1:9" ht="31.5" x14ac:dyDescent="0.25">
      <c r="A10" s="432" t="s">
        <v>9</v>
      </c>
      <c r="B10" s="442">
        <f>SUM(B11:B44)</f>
        <v>1908</v>
      </c>
      <c r="C10" s="453">
        <f t="shared" ref="C10:I10" si="1">SUM(C11:C44)</f>
        <v>11.425149700598803</v>
      </c>
      <c r="D10" s="453"/>
      <c r="E10" s="453"/>
      <c r="F10" s="416"/>
      <c r="G10" s="453">
        <f t="shared" si="1"/>
        <v>28152.640000000003</v>
      </c>
      <c r="H10" s="453">
        <f t="shared" si="1"/>
        <v>6632.5299999999988</v>
      </c>
      <c r="I10" s="459">
        <f t="shared" si="1"/>
        <v>34785.170000000013</v>
      </c>
    </row>
    <row r="11" spans="1:9" x14ac:dyDescent="0.25">
      <c r="A11" s="561" t="s">
        <v>1146</v>
      </c>
      <c r="B11" s="1000">
        <v>106</v>
      </c>
      <c r="C11" s="399">
        <f>B11/167</f>
        <v>0.6347305389221557</v>
      </c>
      <c r="D11" s="399">
        <v>12.82</v>
      </c>
      <c r="E11" s="399">
        <f>ROUND(B11*D11,2)</f>
        <v>1358.92</v>
      </c>
      <c r="F11" s="400">
        <v>1</v>
      </c>
      <c r="G11" s="399">
        <f>E11*F11</f>
        <v>1358.92</v>
      </c>
      <c r="H11" s="399">
        <f>ROUND(G11*0.2359,2)</f>
        <v>320.57</v>
      </c>
      <c r="I11" s="401">
        <f>G11+H11</f>
        <v>1679.49</v>
      </c>
    </row>
    <row r="12" spans="1:9" x14ac:dyDescent="0.25">
      <c r="A12" s="561" t="s">
        <v>1147</v>
      </c>
      <c r="B12" s="1000">
        <v>62</v>
      </c>
      <c r="C12" s="399">
        <f t="shared" ref="C12:C75" si="2">B12/167</f>
        <v>0.3712574850299401</v>
      </c>
      <c r="D12" s="399">
        <v>12.82</v>
      </c>
      <c r="E12" s="399">
        <f t="shared" ref="E12:E44" si="3">ROUND(B12*D12,2)</f>
        <v>794.84</v>
      </c>
      <c r="F12" s="400">
        <v>1</v>
      </c>
      <c r="G12" s="399">
        <f t="shared" ref="G12:G44" si="4">E12*F12</f>
        <v>794.84</v>
      </c>
      <c r="H12" s="399">
        <f t="shared" ref="H12:H44" si="5">ROUND(G12*0.2359,2)</f>
        <v>187.5</v>
      </c>
      <c r="I12" s="401">
        <f t="shared" ref="I12:I44" si="6">G12+H12</f>
        <v>982.34</v>
      </c>
    </row>
    <row r="13" spans="1:9" x14ac:dyDescent="0.25">
      <c r="A13" s="561" t="s">
        <v>1148</v>
      </c>
      <c r="B13" s="1000">
        <v>24</v>
      </c>
      <c r="C13" s="399">
        <f t="shared" si="2"/>
        <v>0.1437125748502994</v>
      </c>
      <c r="D13" s="399">
        <v>12.82</v>
      </c>
      <c r="E13" s="399">
        <f t="shared" si="3"/>
        <v>307.68</v>
      </c>
      <c r="F13" s="400">
        <v>1</v>
      </c>
      <c r="G13" s="399">
        <f t="shared" si="4"/>
        <v>307.68</v>
      </c>
      <c r="H13" s="399">
        <f t="shared" si="5"/>
        <v>72.58</v>
      </c>
      <c r="I13" s="401">
        <f t="shared" si="6"/>
        <v>380.26</v>
      </c>
    </row>
    <row r="14" spans="1:9" x14ac:dyDescent="0.25">
      <c r="A14" s="561" t="s">
        <v>1149</v>
      </c>
      <c r="B14" s="1000">
        <v>28</v>
      </c>
      <c r="C14" s="399">
        <f t="shared" si="2"/>
        <v>0.16766467065868262</v>
      </c>
      <c r="D14" s="399">
        <v>12.82</v>
      </c>
      <c r="E14" s="399">
        <f t="shared" si="3"/>
        <v>358.96</v>
      </c>
      <c r="F14" s="400">
        <v>1</v>
      </c>
      <c r="G14" s="399">
        <f t="shared" si="4"/>
        <v>358.96</v>
      </c>
      <c r="H14" s="399">
        <f t="shared" si="5"/>
        <v>84.68</v>
      </c>
      <c r="I14" s="401">
        <f t="shared" si="6"/>
        <v>443.64</v>
      </c>
    </row>
    <row r="15" spans="1:9" x14ac:dyDescent="0.25">
      <c r="A15" s="561" t="s">
        <v>1150</v>
      </c>
      <c r="B15" s="1000">
        <v>52</v>
      </c>
      <c r="C15" s="399">
        <f t="shared" si="2"/>
        <v>0.31137724550898205</v>
      </c>
      <c r="D15" s="399">
        <v>12.82</v>
      </c>
      <c r="E15" s="399">
        <f t="shared" si="3"/>
        <v>666.64</v>
      </c>
      <c r="F15" s="400">
        <v>1</v>
      </c>
      <c r="G15" s="399">
        <f t="shared" si="4"/>
        <v>666.64</v>
      </c>
      <c r="H15" s="399">
        <f t="shared" si="5"/>
        <v>157.26</v>
      </c>
      <c r="I15" s="401">
        <f t="shared" si="6"/>
        <v>823.9</v>
      </c>
    </row>
    <row r="16" spans="1:9" x14ac:dyDescent="0.25">
      <c r="A16" s="561" t="s">
        <v>1151</v>
      </c>
      <c r="B16" s="1000">
        <v>52</v>
      </c>
      <c r="C16" s="399">
        <f t="shared" si="2"/>
        <v>0.31137724550898205</v>
      </c>
      <c r="D16" s="399">
        <v>12.82</v>
      </c>
      <c r="E16" s="399">
        <f t="shared" si="3"/>
        <v>666.64</v>
      </c>
      <c r="F16" s="400">
        <v>1</v>
      </c>
      <c r="G16" s="399">
        <f t="shared" si="4"/>
        <v>666.64</v>
      </c>
      <c r="H16" s="399">
        <f t="shared" si="5"/>
        <v>157.26</v>
      </c>
      <c r="I16" s="401">
        <f t="shared" si="6"/>
        <v>823.9</v>
      </c>
    </row>
    <row r="17" spans="1:9" x14ac:dyDescent="0.25">
      <c r="A17" s="561" t="s">
        <v>1152</v>
      </c>
      <c r="B17" s="1000">
        <v>14</v>
      </c>
      <c r="C17" s="399">
        <f t="shared" si="2"/>
        <v>8.3832335329341312E-2</v>
      </c>
      <c r="D17" s="399">
        <v>12.82</v>
      </c>
      <c r="E17" s="399">
        <f t="shared" si="3"/>
        <v>179.48</v>
      </c>
      <c r="F17" s="400">
        <v>1</v>
      </c>
      <c r="G17" s="399">
        <f t="shared" si="4"/>
        <v>179.48</v>
      </c>
      <c r="H17" s="399">
        <f t="shared" si="5"/>
        <v>42.34</v>
      </c>
      <c r="I17" s="401">
        <f t="shared" si="6"/>
        <v>221.82</v>
      </c>
    </row>
    <row r="18" spans="1:9" x14ac:dyDescent="0.25">
      <c r="A18" s="561" t="s">
        <v>1153</v>
      </c>
      <c r="B18" s="1000">
        <v>58</v>
      </c>
      <c r="C18" s="399">
        <f t="shared" si="2"/>
        <v>0.3473053892215569</v>
      </c>
      <c r="D18" s="399">
        <v>12.82</v>
      </c>
      <c r="E18" s="399">
        <f t="shared" si="3"/>
        <v>743.56</v>
      </c>
      <c r="F18" s="400">
        <v>1</v>
      </c>
      <c r="G18" s="399">
        <f t="shared" si="4"/>
        <v>743.56</v>
      </c>
      <c r="H18" s="399">
        <f t="shared" si="5"/>
        <v>175.41</v>
      </c>
      <c r="I18" s="401">
        <f t="shared" si="6"/>
        <v>918.96999999999991</v>
      </c>
    </row>
    <row r="19" spans="1:9" x14ac:dyDescent="0.25">
      <c r="A19" s="561" t="s">
        <v>1154</v>
      </c>
      <c r="B19" s="1000">
        <v>82</v>
      </c>
      <c r="C19" s="399">
        <f t="shared" si="2"/>
        <v>0.49101796407185627</v>
      </c>
      <c r="D19" s="399">
        <v>12.82</v>
      </c>
      <c r="E19" s="399">
        <f t="shared" si="3"/>
        <v>1051.24</v>
      </c>
      <c r="F19" s="400">
        <v>1</v>
      </c>
      <c r="G19" s="399">
        <f t="shared" si="4"/>
        <v>1051.24</v>
      </c>
      <c r="H19" s="399">
        <f t="shared" si="5"/>
        <v>247.99</v>
      </c>
      <c r="I19" s="401">
        <f t="shared" si="6"/>
        <v>1299.23</v>
      </c>
    </row>
    <row r="20" spans="1:9" x14ac:dyDescent="0.25">
      <c r="A20" s="561" t="s">
        <v>1155</v>
      </c>
      <c r="B20" s="1000">
        <v>14</v>
      </c>
      <c r="C20" s="399">
        <f t="shared" si="2"/>
        <v>8.3832335329341312E-2</v>
      </c>
      <c r="D20" s="399">
        <v>12.82</v>
      </c>
      <c r="E20" s="399">
        <f t="shared" si="3"/>
        <v>179.48</v>
      </c>
      <c r="F20" s="400">
        <v>1</v>
      </c>
      <c r="G20" s="399">
        <f t="shared" si="4"/>
        <v>179.48</v>
      </c>
      <c r="H20" s="399">
        <f t="shared" si="5"/>
        <v>42.34</v>
      </c>
      <c r="I20" s="401">
        <f t="shared" si="6"/>
        <v>221.82</v>
      </c>
    </row>
    <row r="21" spans="1:9" x14ac:dyDescent="0.25">
      <c r="A21" s="561" t="s">
        <v>1156</v>
      </c>
      <c r="B21" s="1000">
        <v>28</v>
      </c>
      <c r="C21" s="399">
        <f t="shared" si="2"/>
        <v>0.16766467065868262</v>
      </c>
      <c r="D21" s="399">
        <v>12.82</v>
      </c>
      <c r="E21" s="399">
        <f t="shared" si="3"/>
        <v>358.96</v>
      </c>
      <c r="F21" s="400">
        <v>1</v>
      </c>
      <c r="G21" s="399">
        <f t="shared" si="4"/>
        <v>358.96</v>
      </c>
      <c r="H21" s="399">
        <f t="shared" si="5"/>
        <v>84.68</v>
      </c>
      <c r="I21" s="401">
        <f t="shared" si="6"/>
        <v>443.64</v>
      </c>
    </row>
    <row r="22" spans="1:9" x14ac:dyDescent="0.25">
      <c r="A22" s="561" t="s">
        <v>1157</v>
      </c>
      <c r="B22" s="1000">
        <v>24</v>
      </c>
      <c r="C22" s="399">
        <f t="shared" si="2"/>
        <v>0.1437125748502994</v>
      </c>
      <c r="D22" s="399">
        <v>12.82</v>
      </c>
      <c r="E22" s="399">
        <f t="shared" si="3"/>
        <v>307.68</v>
      </c>
      <c r="F22" s="400">
        <v>1</v>
      </c>
      <c r="G22" s="399">
        <f t="shared" si="4"/>
        <v>307.68</v>
      </c>
      <c r="H22" s="399">
        <f t="shared" si="5"/>
        <v>72.58</v>
      </c>
      <c r="I22" s="401">
        <f t="shared" si="6"/>
        <v>380.26</v>
      </c>
    </row>
    <row r="23" spans="1:9" x14ac:dyDescent="0.25">
      <c r="A23" s="996" t="s">
        <v>1158</v>
      </c>
      <c r="B23" s="1000">
        <v>38</v>
      </c>
      <c r="C23" s="399">
        <f t="shared" si="2"/>
        <v>0.22754491017964071</v>
      </c>
      <c r="D23" s="399">
        <v>12.82</v>
      </c>
      <c r="E23" s="399">
        <f t="shared" si="3"/>
        <v>487.16</v>
      </c>
      <c r="F23" s="400">
        <v>1</v>
      </c>
      <c r="G23" s="399">
        <f t="shared" si="4"/>
        <v>487.16</v>
      </c>
      <c r="H23" s="399">
        <f t="shared" si="5"/>
        <v>114.92</v>
      </c>
      <c r="I23" s="401">
        <f t="shared" si="6"/>
        <v>602.08000000000004</v>
      </c>
    </row>
    <row r="24" spans="1:9" x14ac:dyDescent="0.25">
      <c r="A24" s="996" t="s">
        <v>19</v>
      </c>
      <c r="B24" s="1000">
        <v>188</v>
      </c>
      <c r="C24" s="399">
        <f t="shared" si="2"/>
        <v>1.125748502994012</v>
      </c>
      <c r="D24" s="399">
        <v>12.82</v>
      </c>
      <c r="E24" s="399">
        <f t="shared" si="3"/>
        <v>2410.16</v>
      </c>
      <c r="F24" s="400">
        <v>1</v>
      </c>
      <c r="G24" s="399">
        <f t="shared" si="4"/>
        <v>2410.16</v>
      </c>
      <c r="H24" s="399">
        <f t="shared" si="5"/>
        <v>568.55999999999995</v>
      </c>
      <c r="I24" s="401">
        <f t="shared" si="6"/>
        <v>2978.72</v>
      </c>
    </row>
    <row r="25" spans="1:9" x14ac:dyDescent="0.25">
      <c r="A25" s="996" t="s">
        <v>1159</v>
      </c>
      <c r="B25" s="1000">
        <v>24</v>
      </c>
      <c r="C25" s="399">
        <f t="shared" si="2"/>
        <v>0.1437125748502994</v>
      </c>
      <c r="D25" s="399">
        <v>12.82</v>
      </c>
      <c r="E25" s="399">
        <f t="shared" si="3"/>
        <v>307.68</v>
      </c>
      <c r="F25" s="400">
        <v>1</v>
      </c>
      <c r="G25" s="399">
        <f t="shared" si="4"/>
        <v>307.68</v>
      </c>
      <c r="H25" s="399">
        <f t="shared" si="5"/>
        <v>72.58</v>
      </c>
      <c r="I25" s="401">
        <f t="shared" si="6"/>
        <v>380.26</v>
      </c>
    </row>
    <row r="26" spans="1:9" x14ac:dyDescent="0.25">
      <c r="A26" s="996" t="s">
        <v>1160</v>
      </c>
      <c r="B26" s="1000">
        <v>24</v>
      </c>
      <c r="C26" s="399">
        <f t="shared" si="2"/>
        <v>0.1437125748502994</v>
      </c>
      <c r="D26" s="399">
        <v>12.82</v>
      </c>
      <c r="E26" s="399">
        <f t="shared" si="3"/>
        <v>307.68</v>
      </c>
      <c r="F26" s="400">
        <v>1</v>
      </c>
      <c r="G26" s="399">
        <f t="shared" si="4"/>
        <v>307.68</v>
      </c>
      <c r="H26" s="428">
        <f>ROUND(G26*0.2077,2)</f>
        <v>63.91</v>
      </c>
      <c r="I26" s="401">
        <f t="shared" si="6"/>
        <v>371.59000000000003</v>
      </c>
    </row>
    <row r="27" spans="1:9" x14ac:dyDescent="0.25">
      <c r="A27" s="561" t="s">
        <v>193</v>
      </c>
      <c r="B27" s="443">
        <v>48</v>
      </c>
      <c r="C27" s="399">
        <f t="shared" si="2"/>
        <v>0.28742514970059879</v>
      </c>
      <c r="D27" s="399">
        <v>12.82</v>
      </c>
      <c r="E27" s="399">
        <f>ROUND(B27*D27,2)</f>
        <v>615.36</v>
      </c>
      <c r="F27" s="400">
        <v>1</v>
      </c>
      <c r="G27" s="399">
        <f>E27*F27</f>
        <v>615.36</v>
      </c>
      <c r="H27" s="399">
        <f>ROUND(G27*0.2359,2)</f>
        <v>145.16</v>
      </c>
      <c r="I27" s="401">
        <f>G27+H27</f>
        <v>760.52</v>
      </c>
    </row>
    <row r="28" spans="1:9" x14ac:dyDescent="0.25">
      <c r="A28" s="561" t="s">
        <v>194</v>
      </c>
      <c r="B28" s="1000">
        <v>14</v>
      </c>
      <c r="C28" s="399">
        <f t="shared" si="2"/>
        <v>8.3832335329341312E-2</v>
      </c>
      <c r="D28" s="399">
        <v>12.82</v>
      </c>
      <c r="E28" s="399">
        <f t="shared" ref="E28:E32" si="7">ROUND(B28*D28,2)</f>
        <v>179.48</v>
      </c>
      <c r="F28" s="400">
        <v>1</v>
      </c>
      <c r="G28" s="399">
        <f t="shared" si="4"/>
        <v>179.48</v>
      </c>
      <c r="H28" s="399">
        <f t="shared" si="5"/>
        <v>42.34</v>
      </c>
      <c r="I28" s="401">
        <f t="shared" si="6"/>
        <v>221.82</v>
      </c>
    </row>
    <row r="29" spans="1:9" x14ac:dyDescent="0.25">
      <c r="A29" s="561" t="s">
        <v>195</v>
      </c>
      <c r="B29" s="1000">
        <v>86</v>
      </c>
      <c r="C29" s="399">
        <f t="shared" si="2"/>
        <v>0.51497005988023947</v>
      </c>
      <c r="D29" s="399">
        <v>12.82</v>
      </c>
      <c r="E29" s="399">
        <f t="shared" si="7"/>
        <v>1102.52</v>
      </c>
      <c r="F29" s="400">
        <v>1</v>
      </c>
      <c r="G29" s="399">
        <f t="shared" si="4"/>
        <v>1102.52</v>
      </c>
      <c r="H29" s="399">
        <f t="shared" si="5"/>
        <v>260.08</v>
      </c>
      <c r="I29" s="401">
        <f t="shared" si="6"/>
        <v>1362.6</v>
      </c>
    </row>
    <row r="30" spans="1:9" x14ac:dyDescent="0.25">
      <c r="A30" s="561" t="s">
        <v>196</v>
      </c>
      <c r="B30" s="1000">
        <v>144</v>
      </c>
      <c r="C30" s="399">
        <f t="shared" si="2"/>
        <v>0.86227544910179643</v>
      </c>
      <c r="D30" s="399">
        <v>12.82</v>
      </c>
      <c r="E30" s="399">
        <f t="shared" si="7"/>
        <v>1846.08</v>
      </c>
      <c r="F30" s="400">
        <v>1</v>
      </c>
      <c r="G30" s="399">
        <f t="shared" si="4"/>
        <v>1846.08</v>
      </c>
      <c r="H30" s="399">
        <f t="shared" si="5"/>
        <v>435.49</v>
      </c>
      <c r="I30" s="401">
        <f t="shared" si="6"/>
        <v>2281.5699999999997</v>
      </c>
    </row>
    <row r="31" spans="1:9" x14ac:dyDescent="0.25">
      <c r="A31" s="561" t="s">
        <v>197</v>
      </c>
      <c r="B31" s="1000">
        <v>24</v>
      </c>
      <c r="C31" s="399">
        <f t="shared" si="2"/>
        <v>0.1437125748502994</v>
      </c>
      <c r="D31" s="399">
        <v>12.82</v>
      </c>
      <c r="E31" s="399">
        <f t="shared" si="7"/>
        <v>307.68</v>
      </c>
      <c r="F31" s="400">
        <v>1</v>
      </c>
      <c r="G31" s="399">
        <f t="shared" si="4"/>
        <v>307.68</v>
      </c>
      <c r="H31" s="399">
        <f t="shared" si="5"/>
        <v>72.58</v>
      </c>
      <c r="I31" s="401">
        <f t="shared" si="6"/>
        <v>380.26</v>
      </c>
    </row>
    <row r="32" spans="1:9" x14ac:dyDescent="0.25">
      <c r="A32" s="561" t="s">
        <v>198</v>
      </c>
      <c r="B32" s="1000">
        <v>44</v>
      </c>
      <c r="C32" s="399">
        <f t="shared" si="2"/>
        <v>0.26347305389221559</v>
      </c>
      <c r="D32" s="399">
        <v>12.82</v>
      </c>
      <c r="E32" s="399">
        <f t="shared" si="7"/>
        <v>564.08000000000004</v>
      </c>
      <c r="F32" s="400">
        <v>1</v>
      </c>
      <c r="G32" s="399">
        <f t="shared" si="4"/>
        <v>564.08000000000004</v>
      </c>
      <c r="H32" s="399">
        <f t="shared" si="5"/>
        <v>133.07</v>
      </c>
      <c r="I32" s="401">
        <f t="shared" si="6"/>
        <v>697.15000000000009</v>
      </c>
    </row>
    <row r="33" spans="1:9" x14ac:dyDescent="0.25">
      <c r="A33" s="997" t="s">
        <v>1161</v>
      </c>
      <c r="B33" s="1000">
        <v>78</v>
      </c>
      <c r="C33" s="399">
        <f>B33/167</f>
        <v>0.46706586826347307</v>
      </c>
      <c r="D33" s="399">
        <f>ROUND(3209/167,4)-0.0001</f>
        <v>19.215499999999999</v>
      </c>
      <c r="E33" s="399">
        <f>ROUND(B33*D33,2)</f>
        <v>1498.81</v>
      </c>
      <c r="F33" s="400">
        <v>1</v>
      </c>
      <c r="G33" s="399">
        <f>E33*F33</f>
        <v>1498.81</v>
      </c>
      <c r="H33" s="399">
        <f>ROUND(G33*0.2359,2)</f>
        <v>353.57</v>
      </c>
      <c r="I33" s="401">
        <f>G33+H33</f>
        <v>1852.3799999999999</v>
      </c>
    </row>
    <row r="34" spans="1:9" x14ac:dyDescent="0.25">
      <c r="A34" s="997" t="s">
        <v>1162</v>
      </c>
      <c r="B34" s="443">
        <v>255</v>
      </c>
      <c r="C34" s="399">
        <f t="shared" si="2"/>
        <v>1.5269461077844311</v>
      </c>
      <c r="D34" s="399">
        <f>ROUND(3209/167,4)-0.00005</f>
        <v>19.215549999999997</v>
      </c>
      <c r="E34" s="399">
        <f t="shared" si="3"/>
        <v>4899.97</v>
      </c>
      <c r="F34" s="400">
        <v>1</v>
      </c>
      <c r="G34" s="399">
        <f t="shared" si="4"/>
        <v>4899.97</v>
      </c>
      <c r="H34" s="399">
        <f t="shared" si="5"/>
        <v>1155.9000000000001</v>
      </c>
      <c r="I34" s="401">
        <f t="shared" si="6"/>
        <v>6055.8700000000008</v>
      </c>
    </row>
    <row r="35" spans="1:9" x14ac:dyDescent="0.25">
      <c r="A35" s="996" t="s">
        <v>1163</v>
      </c>
      <c r="B35" s="443">
        <v>2.25</v>
      </c>
      <c r="C35" s="399">
        <f>B35/167</f>
        <v>1.3473053892215569E-2</v>
      </c>
      <c r="D35" s="399">
        <v>26.813459999999999</v>
      </c>
      <c r="E35" s="399">
        <f>ROUND(B35*D35,2)</f>
        <v>60.33</v>
      </c>
      <c r="F35" s="400">
        <v>1</v>
      </c>
      <c r="G35" s="399">
        <f>E35*F35</f>
        <v>60.33</v>
      </c>
      <c r="H35" s="399">
        <f>ROUND(G35*0.2359,2)</f>
        <v>14.23</v>
      </c>
      <c r="I35" s="401">
        <f>G35+H35</f>
        <v>74.56</v>
      </c>
    </row>
    <row r="36" spans="1:9" x14ac:dyDescent="0.25">
      <c r="A36" s="996" t="s">
        <v>1164</v>
      </c>
      <c r="B36" s="443">
        <v>0.75</v>
      </c>
      <c r="C36" s="399">
        <f>B36/167</f>
        <v>4.4910179640718561E-3</v>
      </c>
      <c r="D36" s="399">
        <v>42.810468999999998</v>
      </c>
      <c r="E36" s="399">
        <f t="shared" ref="E36:E43" si="8">ROUND(B36*D36,2)</f>
        <v>32.11</v>
      </c>
      <c r="F36" s="400">
        <v>1</v>
      </c>
      <c r="G36" s="399">
        <f>E36*F36</f>
        <v>32.11</v>
      </c>
      <c r="H36" s="399">
        <f>ROUND(G36*0.2359,2)</f>
        <v>7.57</v>
      </c>
      <c r="I36" s="401">
        <f>G36+H36</f>
        <v>39.68</v>
      </c>
    </row>
    <row r="37" spans="1:9" x14ac:dyDescent="0.25">
      <c r="A37" s="996" t="s">
        <v>1165</v>
      </c>
      <c r="B37" s="443">
        <v>5.25</v>
      </c>
      <c r="C37" s="399">
        <f t="shared" si="2"/>
        <v>3.1437125748502992E-2</v>
      </c>
      <c r="D37" s="399">
        <v>110.72084</v>
      </c>
      <c r="E37" s="399">
        <f t="shared" si="8"/>
        <v>581.28</v>
      </c>
      <c r="F37" s="400">
        <v>1</v>
      </c>
      <c r="G37" s="399">
        <f t="shared" si="4"/>
        <v>581.28</v>
      </c>
      <c r="H37" s="399">
        <f t="shared" si="5"/>
        <v>137.12</v>
      </c>
      <c r="I37" s="401">
        <f t="shared" si="6"/>
        <v>718.4</v>
      </c>
    </row>
    <row r="38" spans="1:9" x14ac:dyDescent="0.25">
      <c r="A38" s="996" t="s">
        <v>1166</v>
      </c>
      <c r="B38" s="443">
        <v>4.25</v>
      </c>
      <c r="C38" s="399">
        <f t="shared" si="2"/>
        <v>2.5449101796407185E-2</v>
      </c>
      <c r="D38" s="399">
        <v>34.140469000000003</v>
      </c>
      <c r="E38" s="399">
        <f t="shared" si="8"/>
        <v>145.1</v>
      </c>
      <c r="F38" s="400">
        <v>1</v>
      </c>
      <c r="G38" s="399">
        <f>E38*F38</f>
        <v>145.1</v>
      </c>
      <c r="H38" s="399">
        <f>ROUND(G38*0.2359,2)</f>
        <v>34.229999999999997</v>
      </c>
      <c r="I38" s="401">
        <f>G38+H38</f>
        <v>179.32999999999998</v>
      </c>
    </row>
    <row r="39" spans="1:9" x14ac:dyDescent="0.25">
      <c r="A39" s="996" t="s">
        <v>1167</v>
      </c>
      <c r="B39" s="1000">
        <v>42.5</v>
      </c>
      <c r="C39" s="399">
        <f t="shared" si="2"/>
        <v>0.25449101796407186</v>
      </c>
      <c r="D39" s="399">
        <f>ROUND(1489/168,4)</f>
        <v>8.8630999999999993</v>
      </c>
      <c r="E39" s="399">
        <f t="shared" si="8"/>
        <v>376.68</v>
      </c>
      <c r="F39" s="400">
        <v>1</v>
      </c>
      <c r="G39" s="399">
        <f t="shared" si="4"/>
        <v>376.68</v>
      </c>
      <c r="H39" s="399">
        <f t="shared" si="5"/>
        <v>88.86</v>
      </c>
      <c r="I39" s="401">
        <f t="shared" si="6"/>
        <v>465.54</v>
      </c>
    </row>
    <row r="40" spans="1:9" x14ac:dyDescent="0.25">
      <c r="A40" s="996" t="s">
        <v>1168</v>
      </c>
      <c r="B40" s="1000">
        <v>20.5</v>
      </c>
      <c r="C40" s="399">
        <f t="shared" si="2"/>
        <v>0.12275449101796407</v>
      </c>
      <c r="D40" s="399">
        <v>8.9442299999999992</v>
      </c>
      <c r="E40" s="399">
        <f t="shared" si="8"/>
        <v>183.36</v>
      </c>
      <c r="F40" s="400">
        <v>1</v>
      </c>
      <c r="G40" s="399">
        <f t="shared" si="4"/>
        <v>183.36</v>
      </c>
      <c r="H40" s="399">
        <f t="shared" si="5"/>
        <v>43.25</v>
      </c>
      <c r="I40" s="401">
        <f t="shared" si="6"/>
        <v>226.61</v>
      </c>
    </row>
    <row r="41" spans="1:9" x14ac:dyDescent="0.25">
      <c r="A41" s="996" t="s">
        <v>1169</v>
      </c>
      <c r="B41" s="1000">
        <v>37</v>
      </c>
      <c r="C41" s="399">
        <f t="shared" si="2"/>
        <v>0.22155688622754491</v>
      </c>
      <c r="D41" s="399">
        <v>11.014314000000001</v>
      </c>
      <c r="E41" s="399">
        <f t="shared" si="8"/>
        <v>407.53</v>
      </c>
      <c r="F41" s="400">
        <v>1</v>
      </c>
      <c r="G41" s="399">
        <f t="shared" si="4"/>
        <v>407.53</v>
      </c>
      <c r="H41" s="399">
        <f t="shared" si="5"/>
        <v>96.14</v>
      </c>
      <c r="I41" s="401">
        <f t="shared" si="6"/>
        <v>503.66999999999996</v>
      </c>
    </row>
    <row r="42" spans="1:9" x14ac:dyDescent="0.25">
      <c r="A42" s="996" t="s">
        <v>1170</v>
      </c>
      <c r="B42" s="1000">
        <v>10.5</v>
      </c>
      <c r="C42" s="399">
        <f t="shared" si="2"/>
        <v>6.2874251497005984E-2</v>
      </c>
      <c r="D42" s="399">
        <v>12.796169000000001</v>
      </c>
      <c r="E42" s="399">
        <f t="shared" si="8"/>
        <v>134.36000000000001</v>
      </c>
      <c r="F42" s="400">
        <v>1</v>
      </c>
      <c r="G42" s="399">
        <f t="shared" si="4"/>
        <v>134.36000000000001</v>
      </c>
      <c r="H42" s="399">
        <f t="shared" si="5"/>
        <v>31.7</v>
      </c>
      <c r="I42" s="401">
        <f t="shared" si="6"/>
        <v>166.06</v>
      </c>
    </row>
    <row r="43" spans="1:9" x14ac:dyDescent="0.25">
      <c r="A43" s="996" t="s">
        <v>1171</v>
      </c>
      <c r="B43" s="1000">
        <v>67</v>
      </c>
      <c r="C43" s="399">
        <f t="shared" si="2"/>
        <v>0.40119760479041916</v>
      </c>
      <c r="D43" s="399">
        <f>ROUND(985/168,4)</f>
        <v>5.8631000000000002</v>
      </c>
      <c r="E43" s="399">
        <f t="shared" si="8"/>
        <v>392.83</v>
      </c>
      <c r="F43" s="400">
        <v>1</v>
      </c>
      <c r="G43" s="399">
        <f t="shared" si="4"/>
        <v>392.83</v>
      </c>
      <c r="H43" s="399">
        <f t="shared" si="5"/>
        <v>92.67</v>
      </c>
      <c r="I43" s="401">
        <f t="shared" si="6"/>
        <v>485.5</v>
      </c>
    </row>
    <row r="44" spans="1:9" x14ac:dyDescent="0.25">
      <c r="A44" s="997" t="s">
        <v>1172</v>
      </c>
      <c r="B44" s="443">
        <v>207</v>
      </c>
      <c r="C44" s="399">
        <f t="shared" si="2"/>
        <v>1.2395209580838322</v>
      </c>
      <c r="D44" s="399">
        <f>ROUND(3500/167,4)-0.00005</f>
        <v>20.95805</v>
      </c>
      <c r="E44" s="399">
        <f t="shared" si="3"/>
        <v>4338.32</v>
      </c>
      <c r="F44" s="400">
        <v>1</v>
      </c>
      <c r="G44" s="399">
        <f t="shared" si="4"/>
        <v>4338.32</v>
      </c>
      <c r="H44" s="399">
        <f t="shared" si="5"/>
        <v>1023.41</v>
      </c>
      <c r="I44" s="401">
        <f t="shared" si="6"/>
        <v>5361.73</v>
      </c>
    </row>
    <row r="45" spans="1:9" ht="31.5" x14ac:dyDescent="0.25">
      <c r="A45" s="432" t="s">
        <v>7</v>
      </c>
      <c r="B45" s="442">
        <f>SUM(B46:B76)</f>
        <v>3007.8330000000001</v>
      </c>
      <c r="C45" s="453">
        <f t="shared" ref="C45:I45" si="9">SUM(C46:C76)</f>
        <v>18.010976047904194</v>
      </c>
      <c r="D45" s="453"/>
      <c r="E45" s="453"/>
      <c r="F45" s="779"/>
      <c r="G45" s="453">
        <f t="shared" si="9"/>
        <v>24084.21</v>
      </c>
      <c r="H45" s="453">
        <f t="shared" si="9"/>
        <v>5676.55</v>
      </c>
      <c r="I45" s="459">
        <f t="shared" si="9"/>
        <v>29760.76</v>
      </c>
    </row>
    <row r="46" spans="1:9" x14ac:dyDescent="0.25">
      <c r="A46" s="996" t="s">
        <v>211</v>
      </c>
      <c r="B46" s="1000">
        <v>96</v>
      </c>
      <c r="C46" s="399">
        <f t="shared" si="2"/>
        <v>0.57485029940119758</v>
      </c>
      <c r="D46" s="399">
        <v>7.7</v>
      </c>
      <c r="E46" s="399">
        <f t="shared" ref="E46:E76" si="10">ROUND(B46*D46,2)</f>
        <v>739.2</v>
      </c>
      <c r="F46" s="400">
        <v>1</v>
      </c>
      <c r="G46" s="399">
        <f t="shared" ref="G46:G76" si="11">E46*F46</f>
        <v>739.2</v>
      </c>
      <c r="H46" s="399">
        <f t="shared" ref="H46:H75" si="12">ROUND(G46*0.2359,2)</f>
        <v>174.38</v>
      </c>
      <c r="I46" s="401">
        <f t="shared" ref="I46:I76" si="13">G46+H46</f>
        <v>913.58</v>
      </c>
    </row>
    <row r="47" spans="1:9" x14ac:dyDescent="0.25">
      <c r="A47" s="996" t="s">
        <v>212</v>
      </c>
      <c r="B47" s="1000">
        <v>76</v>
      </c>
      <c r="C47" s="399">
        <f t="shared" si="2"/>
        <v>0.45508982035928142</v>
      </c>
      <c r="D47" s="399">
        <v>7.7</v>
      </c>
      <c r="E47" s="399">
        <f t="shared" si="10"/>
        <v>585.20000000000005</v>
      </c>
      <c r="F47" s="400">
        <v>1</v>
      </c>
      <c r="G47" s="399">
        <f t="shared" si="11"/>
        <v>585.20000000000005</v>
      </c>
      <c r="H47" s="399">
        <f t="shared" si="12"/>
        <v>138.05000000000001</v>
      </c>
      <c r="I47" s="401">
        <f t="shared" si="13"/>
        <v>723.25</v>
      </c>
    </row>
    <row r="48" spans="1:9" x14ac:dyDescent="0.25">
      <c r="A48" s="996" t="s">
        <v>213</v>
      </c>
      <c r="B48" s="1000">
        <v>96</v>
      </c>
      <c r="C48" s="399">
        <f t="shared" si="2"/>
        <v>0.57485029940119758</v>
      </c>
      <c r="D48" s="399">
        <v>7.7</v>
      </c>
      <c r="E48" s="399">
        <f t="shared" si="10"/>
        <v>739.2</v>
      </c>
      <c r="F48" s="400">
        <v>1</v>
      </c>
      <c r="G48" s="399">
        <f t="shared" si="11"/>
        <v>739.2</v>
      </c>
      <c r="H48" s="399">
        <f t="shared" si="12"/>
        <v>174.38</v>
      </c>
      <c r="I48" s="401">
        <f t="shared" si="13"/>
        <v>913.58</v>
      </c>
    </row>
    <row r="49" spans="1:9" x14ac:dyDescent="0.25">
      <c r="A49" s="996" t="s">
        <v>1173</v>
      </c>
      <c r="B49" s="1000">
        <v>110</v>
      </c>
      <c r="C49" s="399">
        <f t="shared" si="2"/>
        <v>0.6586826347305389</v>
      </c>
      <c r="D49" s="399">
        <f>ROUND(1426/167,4)</f>
        <v>8.5388999999999999</v>
      </c>
      <c r="E49" s="399">
        <f t="shared" si="10"/>
        <v>939.28</v>
      </c>
      <c r="F49" s="400">
        <v>1</v>
      </c>
      <c r="G49" s="399">
        <f t="shared" si="11"/>
        <v>939.28</v>
      </c>
      <c r="H49" s="399">
        <f t="shared" si="12"/>
        <v>221.58</v>
      </c>
      <c r="I49" s="401">
        <f t="shared" si="13"/>
        <v>1160.8599999999999</v>
      </c>
    </row>
    <row r="50" spans="1:9" x14ac:dyDescent="0.25">
      <c r="A50" s="433" t="s">
        <v>206</v>
      </c>
      <c r="B50" s="1000">
        <v>24</v>
      </c>
      <c r="C50" s="399">
        <f t="shared" si="2"/>
        <v>0.1437125748502994</v>
      </c>
      <c r="D50" s="399">
        <v>7.7</v>
      </c>
      <c r="E50" s="399">
        <f t="shared" si="10"/>
        <v>184.8</v>
      </c>
      <c r="F50" s="400">
        <v>1</v>
      </c>
      <c r="G50" s="399">
        <f t="shared" si="11"/>
        <v>184.8</v>
      </c>
      <c r="H50" s="399">
        <f t="shared" si="12"/>
        <v>43.59</v>
      </c>
      <c r="I50" s="401">
        <f t="shared" si="13"/>
        <v>228.39000000000001</v>
      </c>
    </row>
    <row r="51" spans="1:9" x14ac:dyDescent="0.25">
      <c r="A51" s="433" t="s">
        <v>207</v>
      </c>
      <c r="B51" s="1000">
        <v>118</v>
      </c>
      <c r="C51" s="399">
        <f t="shared" si="2"/>
        <v>0.70658682634730541</v>
      </c>
      <c r="D51" s="399">
        <v>7.7</v>
      </c>
      <c r="E51" s="399">
        <f t="shared" si="10"/>
        <v>908.6</v>
      </c>
      <c r="F51" s="400">
        <v>1</v>
      </c>
      <c r="G51" s="399">
        <f t="shared" si="11"/>
        <v>908.6</v>
      </c>
      <c r="H51" s="399">
        <f t="shared" si="12"/>
        <v>214.34</v>
      </c>
      <c r="I51" s="401">
        <f t="shared" si="13"/>
        <v>1122.94</v>
      </c>
    </row>
    <row r="52" spans="1:9" x14ac:dyDescent="0.25">
      <c r="A52" s="433" t="s">
        <v>208</v>
      </c>
      <c r="B52" s="1000">
        <v>160</v>
      </c>
      <c r="C52" s="399">
        <f t="shared" si="2"/>
        <v>0.95808383233532934</v>
      </c>
      <c r="D52" s="399">
        <v>7.7</v>
      </c>
      <c r="E52" s="399">
        <f t="shared" si="10"/>
        <v>1232</v>
      </c>
      <c r="F52" s="400">
        <v>1</v>
      </c>
      <c r="G52" s="399">
        <f t="shared" si="11"/>
        <v>1232</v>
      </c>
      <c r="H52" s="399">
        <f t="shared" si="12"/>
        <v>290.63</v>
      </c>
      <c r="I52" s="401">
        <f t="shared" si="13"/>
        <v>1522.63</v>
      </c>
    </row>
    <row r="53" spans="1:9" x14ac:dyDescent="0.25">
      <c r="A53" s="433" t="s">
        <v>209</v>
      </c>
      <c r="B53" s="1000">
        <v>192</v>
      </c>
      <c r="C53" s="399">
        <f t="shared" si="2"/>
        <v>1.1497005988023952</v>
      </c>
      <c r="D53" s="399">
        <v>7.7</v>
      </c>
      <c r="E53" s="399">
        <f t="shared" si="10"/>
        <v>1478.4</v>
      </c>
      <c r="F53" s="400">
        <v>1</v>
      </c>
      <c r="G53" s="399">
        <f t="shared" si="11"/>
        <v>1478.4</v>
      </c>
      <c r="H53" s="399">
        <f t="shared" si="12"/>
        <v>348.75</v>
      </c>
      <c r="I53" s="401">
        <f t="shared" si="13"/>
        <v>1827.15</v>
      </c>
    </row>
    <row r="54" spans="1:9" x14ac:dyDescent="0.25">
      <c r="A54" s="433" t="s">
        <v>210</v>
      </c>
      <c r="B54" s="1000">
        <v>96</v>
      </c>
      <c r="C54" s="399">
        <f t="shared" si="2"/>
        <v>0.57485029940119758</v>
      </c>
      <c r="D54" s="399">
        <v>7.7</v>
      </c>
      <c r="E54" s="399">
        <f t="shared" si="10"/>
        <v>739.2</v>
      </c>
      <c r="F54" s="400">
        <v>1</v>
      </c>
      <c r="G54" s="399">
        <f t="shared" si="11"/>
        <v>739.2</v>
      </c>
      <c r="H54" s="399">
        <f t="shared" si="12"/>
        <v>174.38</v>
      </c>
      <c r="I54" s="401">
        <f t="shared" si="13"/>
        <v>913.58</v>
      </c>
    </row>
    <row r="55" spans="1:9" x14ac:dyDescent="0.25">
      <c r="A55" s="433" t="s">
        <v>216</v>
      </c>
      <c r="B55" s="1000">
        <v>96</v>
      </c>
      <c r="C55" s="399">
        <f t="shared" si="2"/>
        <v>0.57485029940119758</v>
      </c>
      <c r="D55" s="399">
        <v>7.7</v>
      </c>
      <c r="E55" s="399">
        <f t="shared" si="10"/>
        <v>739.2</v>
      </c>
      <c r="F55" s="400">
        <v>1</v>
      </c>
      <c r="G55" s="399">
        <f t="shared" si="11"/>
        <v>739.2</v>
      </c>
      <c r="H55" s="399">
        <f t="shared" si="12"/>
        <v>174.38</v>
      </c>
      <c r="I55" s="401">
        <f t="shared" si="13"/>
        <v>913.58</v>
      </c>
    </row>
    <row r="56" spans="1:9" x14ac:dyDescent="0.25">
      <c r="A56" s="433" t="s">
        <v>217</v>
      </c>
      <c r="B56" s="1000">
        <v>176</v>
      </c>
      <c r="C56" s="399">
        <f t="shared" si="2"/>
        <v>1.0538922155688624</v>
      </c>
      <c r="D56" s="399">
        <v>7.7</v>
      </c>
      <c r="E56" s="399">
        <f t="shared" si="10"/>
        <v>1355.2</v>
      </c>
      <c r="F56" s="400">
        <v>1</v>
      </c>
      <c r="G56" s="399">
        <f t="shared" si="11"/>
        <v>1355.2</v>
      </c>
      <c r="H56" s="399">
        <f t="shared" si="12"/>
        <v>319.69</v>
      </c>
      <c r="I56" s="401">
        <f t="shared" si="13"/>
        <v>1674.89</v>
      </c>
    </row>
    <row r="57" spans="1:9" x14ac:dyDescent="0.25">
      <c r="A57" s="433" t="s">
        <v>218</v>
      </c>
      <c r="B57" s="1000">
        <v>144</v>
      </c>
      <c r="C57" s="399">
        <f t="shared" si="2"/>
        <v>0.86227544910179643</v>
      </c>
      <c r="D57" s="399">
        <v>7.7</v>
      </c>
      <c r="E57" s="399">
        <f t="shared" si="10"/>
        <v>1108.8</v>
      </c>
      <c r="F57" s="400">
        <v>1</v>
      </c>
      <c r="G57" s="399">
        <f t="shared" si="11"/>
        <v>1108.8</v>
      </c>
      <c r="H57" s="399">
        <f t="shared" si="12"/>
        <v>261.57</v>
      </c>
      <c r="I57" s="401">
        <f t="shared" si="13"/>
        <v>1370.37</v>
      </c>
    </row>
    <row r="58" spans="1:9" x14ac:dyDescent="0.25">
      <c r="A58" s="433" t="s">
        <v>219</v>
      </c>
      <c r="B58" s="1000">
        <v>96</v>
      </c>
      <c r="C58" s="399">
        <f t="shared" si="2"/>
        <v>0.57485029940119758</v>
      </c>
      <c r="D58" s="399">
        <v>7.7</v>
      </c>
      <c r="E58" s="399">
        <f t="shared" si="10"/>
        <v>739.2</v>
      </c>
      <c r="F58" s="400">
        <v>1</v>
      </c>
      <c r="G58" s="399">
        <f t="shared" si="11"/>
        <v>739.2</v>
      </c>
      <c r="H58" s="399">
        <f t="shared" si="12"/>
        <v>174.38</v>
      </c>
      <c r="I58" s="401">
        <f t="shared" si="13"/>
        <v>913.58</v>
      </c>
    </row>
    <row r="59" spans="1:9" x14ac:dyDescent="0.25">
      <c r="A59" s="433" t="s">
        <v>220</v>
      </c>
      <c r="B59" s="443">
        <v>167</v>
      </c>
      <c r="C59" s="399">
        <f t="shared" si="2"/>
        <v>1</v>
      </c>
      <c r="D59" s="399">
        <v>7.7</v>
      </c>
      <c r="E59" s="399">
        <f t="shared" si="10"/>
        <v>1285.9000000000001</v>
      </c>
      <c r="F59" s="400">
        <v>1</v>
      </c>
      <c r="G59" s="399">
        <f t="shared" si="11"/>
        <v>1285.9000000000001</v>
      </c>
      <c r="H59" s="399">
        <f t="shared" si="12"/>
        <v>303.33999999999997</v>
      </c>
      <c r="I59" s="401">
        <f t="shared" si="13"/>
        <v>1589.24</v>
      </c>
    </row>
    <row r="60" spans="1:9" x14ac:dyDescent="0.25">
      <c r="A60" s="433" t="s">
        <v>259</v>
      </c>
      <c r="B60" s="443">
        <v>144</v>
      </c>
      <c r="C60" s="399">
        <f t="shared" si="2"/>
        <v>0.86227544910179643</v>
      </c>
      <c r="D60" s="399">
        <v>7.7</v>
      </c>
      <c r="E60" s="399">
        <f t="shared" si="10"/>
        <v>1108.8</v>
      </c>
      <c r="F60" s="400">
        <v>1</v>
      </c>
      <c r="G60" s="399">
        <f t="shared" si="11"/>
        <v>1108.8</v>
      </c>
      <c r="H60" s="399">
        <f t="shared" si="12"/>
        <v>261.57</v>
      </c>
      <c r="I60" s="401">
        <f t="shared" si="13"/>
        <v>1370.37</v>
      </c>
    </row>
    <row r="61" spans="1:9" x14ac:dyDescent="0.25">
      <c r="A61" s="433" t="s">
        <v>260</v>
      </c>
      <c r="B61" s="1000">
        <v>48</v>
      </c>
      <c r="C61" s="399">
        <f t="shared" si="2"/>
        <v>0.28742514970059879</v>
      </c>
      <c r="D61" s="399">
        <v>7.7</v>
      </c>
      <c r="E61" s="399">
        <f t="shared" si="10"/>
        <v>369.6</v>
      </c>
      <c r="F61" s="400">
        <v>1</v>
      </c>
      <c r="G61" s="399">
        <f t="shared" si="11"/>
        <v>369.6</v>
      </c>
      <c r="H61" s="399">
        <f t="shared" si="12"/>
        <v>87.19</v>
      </c>
      <c r="I61" s="401">
        <f t="shared" si="13"/>
        <v>456.79</v>
      </c>
    </row>
    <row r="62" spans="1:9" x14ac:dyDescent="0.25">
      <c r="A62" s="433" t="s">
        <v>261</v>
      </c>
      <c r="B62" s="1000">
        <v>72</v>
      </c>
      <c r="C62" s="399">
        <f t="shared" si="2"/>
        <v>0.43113772455089822</v>
      </c>
      <c r="D62" s="399">
        <v>7.7</v>
      </c>
      <c r="E62" s="399">
        <f t="shared" si="10"/>
        <v>554.4</v>
      </c>
      <c r="F62" s="400">
        <v>1</v>
      </c>
      <c r="G62" s="399">
        <f t="shared" si="11"/>
        <v>554.4</v>
      </c>
      <c r="H62" s="399">
        <f t="shared" si="12"/>
        <v>130.78</v>
      </c>
      <c r="I62" s="401">
        <f t="shared" si="13"/>
        <v>685.18</v>
      </c>
    </row>
    <row r="63" spans="1:9" x14ac:dyDescent="0.25">
      <c r="A63" s="433" t="s">
        <v>262</v>
      </c>
      <c r="B63" s="1000">
        <v>72</v>
      </c>
      <c r="C63" s="399">
        <f t="shared" si="2"/>
        <v>0.43113772455089822</v>
      </c>
      <c r="D63" s="399">
        <v>7.7</v>
      </c>
      <c r="E63" s="399">
        <f t="shared" si="10"/>
        <v>554.4</v>
      </c>
      <c r="F63" s="400">
        <v>1</v>
      </c>
      <c r="G63" s="399">
        <f t="shared" si="11"/>
        <v>554.4</v>
      </c>
      <c r="H63" s="399">
        <f t="shared" si="12"/>
        <v>130.78</v>
      </c>
      <c r="I63" s="401">
        <f t="shared" si="13"/>
        <v>685.18</v>
      </c>
    </row>
    <row r="64" spans="1:9" x14ac:dyDescent="0.25">
      <c r="A64" s="433" t="s">
        <v>263</v>
      </c>
      <c r="B64" s="1000">
        <v>112</v>
      </c>
      <c r="C64" s="399">
        <f t="shared" si="2"/>
        <v>0.6706586826347305</v>
      </c>
      <c r="D64" s="399">
        <v>7.7</v>
      </c>
      <c r="E64" s="399">
        <f t="shared" si="10"/>
        <v>862.4</v>
      </c>
      <c r="F64" s="400">
        <v>1</v>
      </c>
      <c r="G64" s="399">
        <f t="shared" si="11"/>
        <v>862.4</v>
      </c>
      <c r="H64" s="399">
        <f t="shared" si="12"/>
        <v>203.44</v>
      </c>
      <c r="I64" s="401">
        <f t="shared" si="13"/>
        <v>1065.8399999999999</v>
      </c>
    </row>
    <row r="65" spans="1:9" x14ac:dyDescent="0.25">
      <c r="A65" s="433" t="s">
        <v>264</v>
      </c>
      <c r="B65" s="1000">
        <v>168</v>
      </c>
      <c r="C65" s="399">
        <f t="shared" si="2"/>
        <v>1.0059880239520957</v>
      </c>
      <c r="D65" s="399">
        <v>7.7</v>
      </c>
      <c r="E65" s="399">
        <f t="shared" si="10"/>
        <v>1293.5999999999999</v>
      </c>
      <c r="F65" s="400">
        <v>1</v>
      </c>
      <c r="G65" s="399">
        <f t="shared" si="11"/>
        <v>1293.5999999999999</v>
      </c>
      <c r="H65" s="399">
        <f t="shared" si="12"/>
        <v>305.16000000000003</v>
      </c>
      <c r="I65" s="401">
        <f t="shared" si="13"/>
        <v>1598.76</v>
      </c>
    </row>
    <row r="66" spans="1:9" x14ac:dyDescent="0.25">
      <c r="A66" s="433" t="s">
        <v>265</v>
      </c>
      <c r="B66" s="1000">
        <v>24</v>
      </c>
      <c r="C66" s="399">
        <f t="shared" si="2"/>
        <v>0.1437125748502994</v>
      </c>
      <c r="D66" s="399">
        <v>7.7</v>
      </c>
      <c r="E66" s="399">
        <f t="shared" si="10"/>
        <v>184.8</v>
      </c>
      <c r="F66" s="400">
        <v>1</v>
      </c>
      <c r="G66" s="399">
        <f t="shared" si="11"/>
        <v>184.8</v>
      </c>
      <c r="H66" s="399">
        <f t="shared" si="12"/>
        <v>43.59</v>
      </c>
      <c r="I66" s="401">
        <f t="shared" si="13"/>
        <v>228.39000000000001</v>
      </c>
    </row>
    <row r="67" spans="1:9" x14ac:dyDescent="0.25">
      <c r="A67" s="433" t="s">
        <v>266</v>
      </c>
      <c r="B67" s="1000">
        <v>72</v>
      </c>
      <c r="C67" s="399">
        <f t="shared" si="2"/>
        <v>0.43113772455089822</v>
      </c>
      <c r="D67" s="399">
        <v>7.7</v>
      </c>
      <c r="E67" s="399">
        <f t="shared" si="10"/>
        <v>554.4</v>
      </c>
      <c r="F67" s="400">
        <v>1</v>
      </c>
      <c r="G67" s="399">
        <f t="shared" si="11"/>
        <v>554.4</v>
      </c>
      <c r="H67" s="399">
        <f t="shared" si="12"/>
        <v>130.78</v>
      </c>
      <c r="I67" s="401">
        <f t="shared" si="13"/>
        <v>685.18</v>
      </c>
    </row>
    <row r="68" spans="1:9" x14ac:dyDescent="0.25">
      <c r="A68" s="433" t="s">
        <v>267</v>
      </c>
      <c r="B68" s="1000">
        <v>72</v>
      </c>
      <c r="C68" s="399">
        <f t="shared" si="2"/>
        <v>0.43113772455089822</v>
      </c>
      <c r="D68" s="399">
        <v>7.7</v>
      </c>
      <c r="E68" s="399">
        <f t="shared" si="10"/>
        <v>554.4</v>
      </c>
      <c r="F68" s="400">
        <v>1</v>
      </c>
      <c r="G68" s="399">
        <f t="shared" si="11"/>
        <v>554.4</v>
      </c>
      <c r="H68" s="399">
        <f t="shared" si="12"/>
        <v>130.78</v>
      </c>
      <c r="I68" s="401">
        <f t="shared" si="13"/>
        <v>685.18</v>
      </c>
    </row>
    <row r="69" spans="1:9" x14ac:dyDescent="0.25">
      <c r="A69" s="433" t="s">
        <v>268</v>
      </c>
      <c r="B69" s="1000">
        <v>80</v>
      </c>
      <c r="C69" s="399">
        <f t="shared" si="2"/>
        <v>0.47904191616766467</v>
      </c>
      <c r="D69" s="399">
        <v>7.7</v>
      </c>
      <c r="E69" s="399">
        <f t="shared" si="10"/>
        <v>616</v>
      </c>
      <c r="F69" s="400">
        <v>1</v>
      </c>
      <c r="G69" s="399">
        <f t="shared" si="11"/>
        <v>616</v>
      </c>
      <c r="H69" s="399">
        <f t="shared" si="12"/>
        <v>145.31</v>
      </c>
      <c r="I69" s="401">
        <f t="shared" si="13"/>
        <v>761.31</v>
      </c>
    </row>
    <row r="70" spans="1:9" x14ac:dyDescent="0.25">
      <c r="A70" s="433" t="s">
        <v>269</v>
      </c>
      <c r="B70" s="1000">
        <v>24</v>
      </c>
      <c r="C70" s="399">
        <f t="shared" si="2"/>
        <v>0.1437125748502994</v>
      </c>
      <c r="D70" s="399">
        <v>7.7</v>
      </c>
      <c r="E70" s="399">
        <f t="shared" si="10"/>
        <v>184.8</v>
      </c>
      <c r="F70" s="400">
        <v>1</v>
      </c>
      <c r="G70" s="399">
        <f t="shared" si="11"/>
        <v>184.8</v>
      </c>
      <c r="H70" s="399">
        <f t="shared" si="12"/>
        <v>43.59</v>
      </c>
      <c r="I70" s="401">
        <f t="shared" si="13"/>
        <v>228.39000000000001</v>
      </c>
    </row>
    <row r="71" spans="1:9" x14ac:dyDescent="0.25">
      <c r="A71" s="433" t="s">
        <v>270</v>
      </c>
      <c r="B71" s="1000">
        <v>136</v>
      </c>
      <c r="C71" s="399">
        <f t="shared" si="2"/>
        <v>0.81437125748502992</v>
      </c>
      <c r="D71" s="399">
        <v>7.7</v>
      </c>
      <c r="E71" s="399">
        <f t="shared" si="10"/>
        <v>1047.2</v>
      </c>
      <c r="F71" s="400">
        <v>1</v>
      </c>
      <c r="G71" s="399">
        <f t="shared" si="11"/>
        <v>1047.2</v>
      </c>
      <c r="H71" s="399">
        <f t="shared" si="12"/>
        <v>247.03</v>
      </c>
      <c r="I71" s="401">
        <f t="shared" si="13"/>
        <v>1294.23</v>
      </c>
    </row>
    <row r="72" spans="1:9" x14ac:dyDescent="0.25">
      <c r="A72" s="433" t="s">
        <v>271</v>
      </c>
      <c r="B72" s="443">
        <v>24</v>
      </c>
      <c r="C72" s="399">
        <f t="shared" si="2"/>
        <v>0.1437125748502994</v>
      </c>
      <c r="D72" s="399">
        <v>7.7</v>
      </c>
      <c r="E72" s="399">
        <f t="shared" si="10"/>
        <v>184.8</v>
      </c>
      <c r="F72" s="400">
        <v>1</v>
      </c>
      <c r="G72" s="399">
        <f t="shared" si="11"/>
        <v>184.8</v>
      </c>
      <c r="H72" s="399">
        <f t="shared" si="12"/>
        <v>43.59</v>
      </c>
      <c r="I72" s="401">
        <f t="shared" si="13"/>
        <v>228.39000000000001</v>
      </c>
    </row>
    <row r="73" spans="1:9" x14ac:dyDescent="0.25">
      <c r="A73" s="996" t="s">
        <v>400</v>
      </c>
      <c r="B73" s="443">
        <v>3</v>
      </c>
      <c r="C73" s="399">
        <f t="shared" si="2"/>
        <v>1.7964071856287425E-2</v>
      </c>
      <c r="D73" s="399">
        <f>ROUND(1124/167,4)+0.00005</f>
        <v>6.73055</v>
      </c>
      <c r="E73" s="399">
        <f t="shared" si="10"/>
        <v>20.190000000000001</v>
      </c>
      <c r="F73" s="400">
        <v>1</v>
      </c>
      <c r="G73" s="399">
        <f t="shared" si="11"/>
        <v>20.190000000000001</v>
      </c>
      <c r="H73" s="428">
        <f>ROUND(G73*0.2077,2)</f>
        <v>4.1900000000000004</v>
      </c>
      <c r="I73" s="401">
        <f t="shared" si="13"/>
        <v>24.380000000000003</v>
      </c>
    </row>
    <row r="74" spans="1:9" x14ac:dyDescent="0.25">
      <c r="A74" s="996" t="s">
        <v>1174</v>
      </c>
      <c r="B74" s="443">
        <v>19.832999999999998</v>
      </c>
      <c r="C74" s="399">
        <f t="shared" si="2"/>
        <v>0.11876047904191615</v>
      </c>
      <c r="D74" s="399">
        <f>ROUND(1290/167,4)+0.00005</f>
        <v>7.7246499999999996</v>
      </c>
      <c r="E74" s="399">
        <f t="shared" si="10"/>
        <v>153.19999999999999</v>
      </c>
      <c r="F74" s="400">
        <v>1</v>
      </c>
      <c r="G74" s="399">
        <f t="shared" si="11"/>
        <v>153.19999999999999</v>
      </c>
      <c r="H74" s="428">
        <f>ROUND(G74*0.2077,2)</f>
        <v>31.82</v>
      </c>
      <c r="I74" s="401">
        <f t="shared" si="13"/>
        <v>185.01999999999998</v>
      </c>
    </row>
    <row r="75" spans="1:9" x14ac:dyDescent="0.25">
      <c r="A75" s="996" t="s">
        <v>1175</v>
      </c>
      <c r="B75" s="443">
        <v>208</v>
      </c>
      <c r="C75" s="399">
        <f t="shared" si="2"/>
        <v>1.2455089820359282</v>
      </c>
      <c r="D75" s="399">
        <f>ROUND(1817/167,4)+0.00005</f>
        <v>10.88025</v>
      </c>
      <c r="E75" s="399">
        <f t="shared" si="10"/>
        <v>2263.09</v>
      </c>
      <c r="F75" s="400">
        <v>1</v>
      </c>
      <c r="G75" s="399">
        <f t="shared" si="11"/>
        <v>2263.09</v>
      </c>
      <c r="H75" s="399">
        <f t="shared" si="12"/>
        <v>533.86</v>
      </c>
      <c r="I75" s="401">
        <f t="shared" si="13"/>
        <v>2796.9500000000003</v>
      </c>
    </row>
    <row r="76" spans="1:9" x14ac:dyDescent="0.25">
      <c r="A76" s="996" t="s">
        <v>1176</v>
      </c>
      <c r="B76" s="443">
        <v>82</v>
      </c>
      <c r="C76" s="399">
        <f t="shared" ref="C76:C98" si="14">B76/167</f>
        <v>0.49101796407185627</v>
      </c>
      <c r="D76" s="399">
        <v>9.8042599999999993</v>
      </c>
      <c r="E76" s="399">
        <f t="shared" si="10"/>
        <v>803.95</v>
      </c>
      <c r="F76" s="400">
        <v>1</v>
      </c>
      <c r="G76" s="399">
        <f t="shared" si="11"/>
        <v>803.95</v>
      </c>
      <c r="H76" s="399">
        <f>ROUND(G76*0.2359,2)</f>
        <v>189.65</v>
      </c>
      <c r="I76" s="401">
        <f t="shared" si="13"/>
        <v>993.6</v>
      </c>
    </row>
    <row r="77" spans="1:9" ht="31.5" x14ac:dyDescent="0.25">
      <c r="A77" s="432" t="s">
        <v>8</v>
      </c>
      <c r="B77" s="442">
        <f>SUM(B78:B85)</f>
        <v>896</v>
      </c>
      <c r="C77" s="453">
        <f t="shared" ref="C77:I77" si="15">SUM(C78:C85)</f>
        <v>5.3652694610778449</v>
      </c>
      <c r="D77" s="453"/>
      <c r="E77" s="453"/>
      <c r="F77" s="779"/>
      <c r="G77" s="453">
        <f t="shared" si="15"/>
        <v>4596.4799999999996</v>
      </c>
      <c r="H77" s="453">
        <f t="shared" si="15"/>
        <v>1084.31</v>
      </c>
      <c r="I77" s="459">
        <f t="shared" si="15"/>
        <v>5680.79</v>
      </c>
    </row>
    <row r="78" spans="1:9" x14ac:dyDescent="0.25">
      <c r="A78" s="433" t="s">
        <v>1177</v>
      </c>
      <c r="B78" s="443">
        <v>64</v>
      </c>
      <c r="C78" s="399">
        <f t="shared" si="14"/>
        <v>0.38323353293413176</v>
      </c>
      <c r="D78" s="399">
        <v>5.13</v>
      </c>
      <c r="E78" s="399">
        <f t="shared" ref="E78:E85" si="16">ROUND(B78*D78,2)</f>
        <v>328.32</v>
      </c>
      <c r="F78" s="400">
        <v>1</v>
      </c>
      <c r="G78" s="399">
        <f t="shared" ref="G78:G85" si="17">E78*F78</f>
        <v>328.32</v>
      </c>
      <c r="H78" s="399">
        <f t="shared" ref="H78:H85" si="18">ROUND(G78*0.2359,2)</f>
        <v>77.45</v>
      </c>
      <c r="I78" s="401">
        <f t="shared" ref="I78:I85" si="19">G78+H78</f>
        <v>405.77</v>
      </c>
    </row>
    <row r="79" spans="1:9" x14ac:dyDescent="0.25">
      <c r="A79" s="433" t="s">
        <v>1178</v>
      </c>
      <c r="B79" s="1000">
        <v>144</v>
      </c>
      <c r="C79" s="399">
        <f t="shared" si="14"/>
        <v>0.86227544910179643</v>
      </c>
      <c r="D79" s="399">
        <v>5.13</v>
      </c>
      <c r="E79" s="399">
        <f t="shared" si="16"/>
        <v>738.72</v>
      </c>
      <c r="F79" s="400">
        <v>1</v>
      </c>
      <c r="G79" s="399">
        <f t="shared" si="17"/>
        <v>738.72</v>
      </c>
      <c r="H79" s="399">
        <f t="shared" si="18"/>
        <v>174.26</v>
      </c>
      <c r="I79" s="401">
        <f t="shared" si="19"/>
        <v>912.98</v>
      </c>
    </row>
    <row r="80" spans="1:9" x14ac:dyDescent="0.25">
      <c r="A80" s="433" t="s">
        <v>1179</v>
      </c>
      <c r="B80" s="1000">
        <v>168</v>
      </c>
      <c r="C80" s="399">
        <f t="shared" si="14"/>
        <v>1.0059880239520957</v>
      </c>
      <c r="D80" s="399">
        <v>5.13</v>
      </c>
      <c r="E80" s="399">
        <f t="shared" si="16"/>
        <v>861.84</v>
      </c>
      <c r="F80" s="400">
        <v>1</v>
      </c>
      <c r="G80" s="399">
        <f t="shared" si="17"/>
        <v>861.84</v>
      </c>
      <c r="H80" s="399">
        <f t="shared" si="18"/>
        <v>203.31</v>
      </c>
      <c r="I80" s="401">
        <f t="shared" si="19"/>
        <v>1065.1500000000001</v>
      </c>
    </row>
    <row r="81" spans="1:9" x14ac:dyDescent="0.25">
      <c r="A81" s="433" t="s">
        <v>1180</v>
      </c>
      <c r="B81" s="1000">
        <v>48</v>
      </c>
      <c r="C81" s="399">
        <f t="shared" si="14"/>
        <v>0.28742514970059879</v>
      </c>
      <c r="D81" s="399">
        <v>5.13</v>
      </c>
      <c r="E81" s="399">
        <f t="shared" si="16"/>
        <v>246.24</v>
      </c>
      <c r="F81" s="400">
        <v>1</v>
      </c>
      <c r="G81" s="399">
        <f t="shared" si="17"/>
        <v>246.24</v>
      </c>
      <c r="H81" s="399">
        <f t="shared" si="18"/>
        <v>58.09</v>
      </c>
      <c r="I81" s="401">
        <f t="shared" si="19"/>
        <v>304.33000000000004</v>
      </c>
    </row>
    <row r="82" spans="1:9" x14ac:dyDescent="0.25">
      <c r="A82" s="433" t="s">
        <v>1181</v>
      </c>
      <c r="B82" s="1000">
        <v>48</v>
      </c>
      <c r="C82" s="399">
        <f t="shared" si="14"/>
        <v>0.28742514970059879</v>
      </c>
      <c r="D82" s="399">
        <v>5.13</v>
      </c>
      <c r="E82" s="399">
        <f t="shared" si="16"/>
        <v>246.24</v>
      </c>
      <c r="F82" s="400">
        <v>1</v>
      </c>
      <c r="G82" s="399">
        <f t="shared" si="17"/>
        <v>246.24</v>
      </c>
      <c r="H82" s="399">
        <f t="shared" si="18"/>
        <v>58.09</v>
      </c>
      <c r="I82" s="401">
        <f t="shared" si="19"/>
        <v>304.33000000000004</v>
      </c>
    </row>
    <row r="83" spans="1:9" x14ac:dyDescent="0.25">
      <c r="A83" s="433" t="s">
        <v>1182</v>
      </c>
      <c r="B83" s="1000">
        <v>168</v>
      </c>
      <c r="C83" s="399">
        <f t="shared" si="14"/>
        <v>1.0059880239520957</v>
      </c>
      <c r="D83" s="399">
        <v>5.13</v>
      </c>
      <c r="E83" s="399">
        <f t="shared" si="16"/>
        <v>861.84</v>
      </c>
      <c r="F83" s="400">
        <v>1</v>
      </c>
      <c r="G83" s="399">
        <f t="shared" si="17"/>
        <v>861.84</v>
      </c>
      <c r="H83" s="399">
        <f t="shared" si="18"/>
        <v>203.31</v>
      </c>
      <c r="I83" s="401">
        <f t="shared" si="19"/>
        <v>1065.1500000000001</v>
      </c>
    </row>
    <row r="84" spans="1:9" x14ac:dyDescent="0.25">
      <c r="A84" s="433" t="s">
        <v>1183</v>
      </c>
      <c r="B84" s="1000">
        <v>176</v>
      </c>
      <c r="C84" s="399">
        <f t="shared" si="14"/>
        <v>1.0538922155688624</v>
      </c>
      <c r="D84" s="399">
        <v>5.13</v>
      </c>
      <c r="E84" s="399">
        <f t="shared" si="16"/>
        <v>902.88</v>
      </c>
      <c r="F84" s="400">
        <v>1</v>
      </c>
      <c r="G84" s="399">
        <f t="shared" si="17"/>
        <v>902.88</v>
      </c>
      <c r="H84" s="399">
        <f t="shared" si="18"/>
        <v>212.99</v>
      </c>
      <c r="I84" s="401">
        <f t="shared" si="19"/>
        <v>1115.8699999999999</v>
      </c>
    </row>
    <row r="85" spans="1:9" x14ac:dyDescent="0.25">
      <c r="A85" s="433" t="s">
        <v>508</v>
      </c>
      <c r="B85" s="443">
        <v>80</v>
      </c>
      <c r="C85" s="399">
        <f t="shared" si="14"/>
        <v>0.47904191616766467</v>
      </c>
      <c r="D85" s="399">
        <v>5.13</v>
      </c>
      <c r="E85" s="399">
        <f t="shared" si="16"/>
        <v>410.4</v>
      </c>
      <c r="F85" s="400">
        <v>1</v>
      </c>
      <c r="G85" s="399">
        <f t="shared" si="17"/>
        <v>410.4</v>
      </c>
      <c r="H85" s="399">
        <f t="shared" si="18"/>
        <v>96.81</v>
      </c>
      <c r="I85" s="401">
        <f t="shared" si="19"/>
        <v>507.21</v>
      </c>
    </row>
    <row r="86" spans="1:9" x14ac:dyDescent="0.25">
      <c r="A86" s="432" t="s">
        <v>6</v>
      </c>
      <c r="B86" s="442">
        <f>SUM(B87:B129)</f>
        <v>3127</v>
      </c>
      <c r="C86" s="453">
        <f t="shared" ref="C86:I86" si="20">SUM(C87:C129)</f>
        <v>18.724550898203592</v>
      </c>
      <c r="D86" s="453"/>
      <c r="E86" s="453"/>
      <c r="F86" s="779"/>
      <c r="G86" s="453">
        <f t="shared" si="20"/>
        <v>10420.61</v>
      </c>
      <c r="H86" s="453">
        <f t="shared" si="20"/>
        <v>2439.19</v>
      </c>
      <c r="I86" s="459">
        <f t="shared" si="20"/>
        <v>12859.800000000005</v>
      </c>
    </row>
    <row r="87" spans="1:9" x14ac:dyDescent="0.25">
      <c r="A87" s="433" t="s">
        <v>43</v>
      </c>
      <c r="B87" s="443">
        <v>24</v>
      </c>
      <c r="C87" s="399">
        <f t="shared" si="14"/>
        <v>0.1437125748502994</v>
      </c>
      <c r="D87" s="399">
        <v>3.44</v>
      </c>
      <c r="E87" s="399">
        <f t="shared" ref="E87:E129" si="21">ROUND(B87*D87,2)</f>
        <v>82.56</v>
      </c>
      <c r="F87" s="400">
        <v>1</v>
      </c>
      <c r="G87" s="399">
        <f t="shared" ref="G87:G98" si="22">E87*F87</f>
        <v>82.56</v>
      </c>
      <c r="H87" s="399">
        <f t="shared" ref="H87:H98" si="23">ROUND(G87*0.2359,2)</f>
        <v>19.48</v>
      </c>
      <c r="I87" s="401">
        <f t="shared" ref="I87:I98" si="24">G87+H87</f>
        <v>102.04</v>
      </c>
    </row>
    <row r="88" spans="1:9" x14ac:dyDescent="0.25">
      <c r="A88" s="433" t="s">
        <v>44</v>
      </c>
      <c r="B88" s="443">
        <v>96</v>
      </c>
      <c r="C88" s="399">
        <f t="shared" si="14"/>
        <v>0.57485029940119758</v>
      </c>
      <c r="D88" s="399">
        <v>3.44</v>
      </c>
      <c r="E88" s="399">
        <f t="shared" si="21"/>
        <v>330.24</v>
      </c>
      <c r="F88" s="400">
        <v>1</v>
      </c>
      <c r="G88" s="399">
        <f t="shared" si="22"/>
        <v>330.24</v>
      </c>
      <c r="H88" s="399">
        <f t="shared" si="23"/>
        <v>77.900000000000006</v>
      </c>
      <c r="I88" s="401">
        <f t="shared" si="24"/>
        <v>408.14</v>
      </c>
    </row>
    <row r="89" spans="1:9" x14ac:dyDescent="0.25">
      <c r="A89" s="433" t="s">
        <v>227</v>
      </c>
      <c r="B89" s="443">
        <v>40</v>
      </c>
      <c r="C89" s="399">
        <f t="shared" si="14"/>
        <v>0.23952095808383234</v>
      </c>
      <c r="D89" s="399">
        <v>3.44</v>
      </c>
      <c r="E89" s="399">
        <f t="shared" si="21"/>
        <v>137.6</v>
      </c>
      <c r="F89" s="400">
        <v>1</v>
      </c>
      <c r="G89" s="399">
        <f t="shared" si="22"/>
        <v>137.6</v>
      </c>
      <c r="H89" s="428">
        <f>ROUND(G89*0.2077,2)</f>
        <v>28.58</v>
      </c>
      <c r="I89" s="401">
        <f t="shared" si="24"/>
        <v>166.18</v>
      </c>
    </row>
    <row r="90" spans="1:9" x14ac:dyDescent="0.25">
      <c r="A90" s="433" t="s">
        <v>228</v>
      </c>
      <c r="B90" s="443">
        <v>168</v>
      </c>
      <c r="C90" s="399">
        <f t="shared" si="14"/>
        <v>1.0059880239520957</v>
      </c>
      <c r="D90" s="399">
        <v>3.44</v>
      </c>
      <c r="E90" s="399">
        <f t="shared" si="21"/>
        <v>577.91999999999996</v>
      </c>
      <c r="F90" s="400">
        <v>1</v>
      </c>
      <c r="G90" s="399">
        <f t="shared" si="22"/>
        <v>577.91999999999996</v>
      </c>
      <c r="H90" s="399">
        <f t="shared" si="23"/>
        <v>136.33000000000001</v>
      </c>
      <c r="I90" s="401">
        <f t="shared" si="24"/>
        <v>714.25</v>
      </c>
    </row>
    <row r="91" spans="1:9" x14ac:dyDescent="0.25">
      <c r="A91" s="433" t="s">
        <v>229</v>
      </c>
      <c r="B91" s="443">
        <v>128</v>
      </c>
      <c r="C91" s="399">
        <f t="shared" si="14"/>
        <v>0.76646706586826352</v>
      </c>
      <c r="D91" s="399">
        <v>3.44</v>
      </c>
      <c r="E91" s="399">
        <f t="shared" si="21"/>
        <v>440.32</v>
      </c>
      <c r="F91" s="400">
        <v>1</v>
      </c>
      <c r="G91" s="399">
        <f t="shared" si="22"/>
        <v>440.32</v>
      </c>
      <c r="H91" s="428">
        <f>ROUND(G91*0.2077,2)</f>
        <v>91.45</v>
      </c>
      <c r="I91" s="401">
        <f t="shared" si="24"/>
        <v>531.77</v>
      </c>
    </row>
    <row r="92" spans="1:9" x14ac:dyDescent="0.25">
      <c r="A92" s="433" t="s">
        <v>301</v>
      </c>
      <c r="B92" s="443">
        <v>48</v>
      </c>
      <c r="C92" s="399">
        <f t="shared" si="14"/>
        <v>0.28742514970059879</v>
      </c>
      <c r="D92" s="399">
        <v>3.44</v>
      </c>
      <c r="E92" s="399">
        <f t="shared" si="21"/>
        <v>165.12</v>
      </c>
      <c r="F92" s="400">
        <v>1</v>
      </c>
      <c r="G92" s="399">
        <f t="shared" si="22"/>
        <v>165.12</v>
      </c>
      <c r="H92" s="399">
        <f t="shared" si="23"/>
        <v>38.950000000000003</v>
      </c>
      <c r="I92" s="401">
        <f t="shared" si="24"/>
        <v>204.07</v>
      </c>
    </row>
    <row r="93" spans="1:9" x14ac:dyDescent="0.25">
      <c r="A93" s="433" t="s">
        <v>302</v>
      </c>
      <c r="B93" s="443">
        <v>216</v>
      </c>
      <c r="C93" s="399">
        <f t="shared" si="14"/>
        <v>1.2934131736526946</v>
      </c>
      <c r="D93" s="399">
        <v>3.44</v>
      </c>
      <c r="E93" s="399">
        <f t="shared" si="21"/>
        <v>743.04</v>
      </c>
      <c r="F93" s="400">
        <v>1</v>
      </c>
      <c r="G93" s="399">
        <f t="shared" si="22"/>
        <v>743.04</v>
      </c>
      <c r="H93" s="399">
        <f t="shared" si="23"/>
        <v>175.28</v>
      </c>
      <c r="I93" s="401">
        <f t="shared" si="24"/>
        <v>918.31999999999994</v>
      </c>
    </row>
    <row r="94" spans="1:9" x14ac:dyDescent="0.25">
      <c r="A94" s="433" t="s">
        <v>303</v>
      </c>
      <c r="B94" s="443">
        <v>192</v>
      </c>
      <c r="C94" s="399">
        <f t="shared" si="14"/>
        <v>1.1497005988023952</v>
      </c>
      <c r="D94" s="399">
        <v>3.44</v>
      </c>
      <c r="E94" s="399">
        <f t="shared" si="21"/>
        <v>660.48</v>
      </c>
      <c r="F94" s="400">
        <v>1</v>
      </c>
      <c r="G94" s="399">
        <f t="shared" si="22"/>
        <v>660.48</v>
      </c>
      <c r="H94" s="399">
        <f t="shared" si="23"/>
        <v>155.81</v>
      </c>
      <c r="I94" s="401">
        <f t="shared" si="24"/>
        <v>816.29</v>
      </c>
    </row>
    <row r="95" spans="1:9" x14ac:dyDescent="0.25">
      <c r="A95" s="433" t="s">
        <v>304</v>
      </c>
      <c r="B95" s="443">
        <v>144</v>
      </c>
      <c r="C95" s="399">
        <f t="shared" si="14"/>
        <v>0.86227544910179643</v>
      </c>
      <c r="D95" s="399">
        <v>3.44</v>
      </c>
      <c r="E95" s="399">
        <f t="shared" si="21"/>
        <v>495.36</v>
      </c>
      <c r="F95" s="400">
        <v>1</v>
      </c>
      <c r="G95" s="399">
        <f t="shared" si="22"/>
        <v>495.36</v>
      </c>
      <c r="H95" s="399">
        <f t="shared" si="23"/>
        <v>116.86</v>
      </c>
      <c r="I95" s="401">
        <f t="shared" si="24"/>
        <v>612.22</v>
      </c>
    </row>
    <row r="96" spans="1:9" x14ac:dyDescent="0.25">
      <c r="A96" s="433" t="s">
        <v>305</v>
      </c>
      <c r="B96" s="443">
        <v>144</v>
      </c>
      <c r="C96" s="399">
        <f t="shared" si="14"/>
        <v>0.86227544910179643</v>
      </c>
      <c r="D96" s="399">
        <v>3.44</v>
      </c>
      <c r="E96" s="399">
        <f t="shared" si="21"/>
        <v>495.36</v>
      </c>
      <c r="F96" s="400">
        <v>1</v>
      </c>
      <c r="G96" s="399">
        <f t="shared" si="22"/>
        <v>495.36</v>
      </c>
      <c r="H96" s="399">
        <f t="shared" si="23"/>
        <v>116.86</v>
      </c>
      <c r="I96" s="401">
        <f t="shared" si="24"/>
        <v>612.22</v>
      </c>
    </row>
    <row r="97" spans="1:9" x14ac:dyDescent="0.25">
      <c r="A97" s="433" t="s">
        <v>306</v>
      </c>
      <c r="B97" s="443">
        <v>163</v>
      </c>
      <c r="C97" s="399">
        <f t="shared" si="14"/>
        <v>0.9760479041916168</v>
      </c>
      <c r="D97" s="399">
        <v>3.44</v>
      </c>
      <c r="E97" s="399">
        <f t="shared" si="21"/>
        <v>560.72</v>
      </c>
      <c r="F97" s="400">
        <v>1</v>
      </c>
      <c r="G97" s="399">
        <f t="shared" si="22"/>
        <v>560.72</v>
      </c>
      <c r="H97" s="399">
        <f t="shared" si="23"/>
        <v>132.27000000000001</v>
      </c>
      <c r="I97" s="401">
        <f t="shared" si="24"/>
        <v>692.99</v>
      </c>
    </row>
    <row r="98" spans="1:9" x14ac:dyDescent="0.25">
      <c r="A98" s="433" t="s">
        <v>1184</v>
      </c>
      <c r="B98" s="443">
        <v>144</v>
      </c>
      <c r="C98" s="399">
        <f t="shared" si="14"/>
        <v>0.86227544910179643</v>
      </c>
      <c r="D98" s="399">
        <v>3.44</v>
      </c>
      <c r="E98" s="399">
        <f t="shared" si="21"/>
        <v>495.36</v>
      </c>
      <c r="F98" s="400">
        <v>1</v>
      </c>
      <c r="G98" s="399">
        <f t="shared" si="22"/>
        <v>495.36</v>
      </c>
      <c r="H98" s="399">
        <f t="shared" si="23"/>
        <v>116.86</v>
      </c>
      <c r="I98" s="401">
        <f t="shared" si="24"/>
        <v>612.22</v>
      </c>
    </row>
    <row r="99" spans="1:9" x14ac:dyDescent="0.25">
      <c r="A99" s="433" t="s">
        <v>382</v>
      </c>
      <c r="B99" s="443">
        <v>10</v>
      </c>
      <c r="C99" s="399">
        <f>B99/167</f>
        <v>5.9880239520958084E-2</v>
      </c>
      <c r="D99" s="399">
        <v>3.44</v>
      </c>
      <c r="E99" s="399">
        <f>ROUND(B99*D99,2)</f>
        <v>34.4</v>
      </c>
      <c r="F99" s="400">
        <v>1</v>
      </c>
      <c r="G99" s="399">
        <f>E99*F99</f>
        <v>34.4</v>
      </c>
      <c r="H99" s="399">
        <f>ROUND(G99*0.2359,2)</f>
        <v>8.11</v>
      </c>
      <c r="I99" s="401">
        <f>G99+H99</f>
        <v>42.51</v>
      </c>
    </row>
    <row r="100" spans="1:9" x14ac:dyDescent="0.25">
      <c r="A100" s="433" t="s">
        <v>1185</v>
      </c>
      <c r="B100" s="443">
        <v>172</v>
      </c>
      <c r="C100" s="399">
        <f>B100/167</f>
        <v>1.0299401197604789</v>
      </c>
      <c r="D100" s="399">
        <f>ROUND(755/167,4)-0.00005</f>
        <v>4.52095</v>
      </c>
      <c r="E100" s="399">
        <f>ROUND(B100*D100,2)</f>
        <v>777.6</v>
      </c>
      <c r="F100" s="400">
        <v>1</v>
      </c>
      <c r="G100" s="399">
        <f>E100*F100</f>
        <v>777.6</v>
      </c>
      <c r="H100" s="399">
        <f>ROUND(G100*0.2359,2)</f>
        <v>183.44</v>
      </c>
      <c r="I100" s="401">
        <f>G100+H100</f>
        <v>961.04</v>
      </c>
    </row>
    <row r="101" spans="1:9" x14ac:dyDescent="0.25">
      <c r="A101" s="996" t="s">
        <v>1186</v>
      </c>
      <c r="B101" s="1000">
        <v>80</v>
      </c>
      <c r="C101" s="399">
        <f>B101/167</f>
        <v>0.47904191616766467</v>
      </c>
      <c r="D101" s="399">
        <f>ROUND(893/167,4)+0.0001</f>
        <v>5.3473999999999995</v>
      </c>
      <c r="E101" s="399">
        <f t="shared" si="21"/>
        <v>427.79</v>
      </c>
      <c r="F101" s="400">
        <v>0.3</v>
      </c>
      <c r="G101" s="399">
        <f t="shared" ref="G101:G129" si="25">ROUND(E101*F101,2)</f>
        <v>128.34</v>
      </c>
      <c r="H101" s="399">
        <f t="shared" ref="H101:H129" si="26">ROUND(G101*0.2359,2)</f>
        <v>30.28</v>
      </c>
      <c r="I101" s="401">
        <f t="shared" ref="I101:I129" si="27">G101+H101</f>
        <v>158.62</v>
      </c>
    </row>
    <row r="102" spans="1:9" x14ac:dyDescent="0.25">
      <c r="A102" s="996" t="s">
        <v>1187</v>
      </c>
      <c r="B102" s="1000">
        <v>20</v>
      </c>
      <c r="C102" s="399">
        <f t="shared" ref="C102:C129" si="28">B102/167</f>
        <v>0.11976047904191617</v>
      </c>
      <c r="D102" s="399">
        <f>ROUND(3181/167,4)</f>
        <v>19.047899999999998</v>
      </c>
      <c r="E102" s="399">
        <f t="shared" si="21"/>
        <v>380.96</v>
      </c>
      <c r="F102" s="400">
        <v>0.3</v>
      </c>
      <c r="G102" s="399">
        <f t="shared" si="25"/>
        <v>114.29</v>
      </c>
      <c r="H102" s="399">
        <f t="shared" si="26"/>
        <v>26.96</v>
      </c>
      <c r="I102" s="401">
        <f t="shared" si="27"/>
        <v>141.25</v>
      </c>
    </row>
    <row r="103" spans="1:9" x14ac:dyDescent="0.25">
      <c r="A103" s="996" t="s">
        <v>1188</v>
      </c>
      <c r="B103" s="1000">
        <v>50</v>
      </c>
      <c r="C103" s="399">
        <f t="shared" si="28"/>
        <v>0.29940119760479039</v>
      </c>
      <c r="D103" s="399">
        <f>ROUND(1900/167,4)</f>
        <v>11.3772</v>
      </c>
      <c r="E103" s="399">
        <f t="shared" si="21"/>
        <v>568.86</v>
      </c>
      <c r="F103" s="400">
        <v>0.3</v>
      </c>
      <c r="G103" s="399">
        <f t="shared" si="25"/>
        <v>170.66</v>
      </c>
      <c r="H103" s="399">
        <f t="shared" si="26"/>
        <v>40.26</v>
      </c>
      <c r="I103" s="401">
        <f t="shared" si="27"/>
        <v>210.92</v>
      </c>
    </row>
    <row r="104" spans="1:9" x14ac:dyDescent="0.25">
      <c r="A104" s="996" t="s">
        <v>234</v>
      </c>
      <c r="B104" s="1000">
        <v>40</v>
      </c>
      <c r="C104" s="399">
        <f t="shared" si="28"/>
        <v>0.23952095808383234</v>
      </c>
      <c r="D104" s="399">
        <f>ROUND(2125/167,4)</f>
        <v>12.724600000000001</v>
      </c>
      <c r="E104" s="399">
        <f t="shared" si="21"/>
        <v>508.98</v>
      </c>
      <c r="F104" s="400">
        <v>0.3</v>
      </c>
      <c r="G104" s="399">
        <f t="shared" si="25"/>
        <v>152.69</v>
      </c>
      <c r="H104" s="399">
        <f t="shared" si="26"/>
        <v>36.020000000000003</v>
      </c>
      <c r="I104" s="401">
        <f t="shared" si="27"/>
        <v>188.71</v>
      </c>
    </row>
    <row r="105" spans="1:9" x14ac:dyDescent="0.25">
      <c r="A105" s="996" t="s">
        <v>604</v>
      </c>
      <c r="B105" s="1000">
        <v>50</v>
      </c>
      <c r="C105" s="399">
        <f t="shared" si="28"/>
        <v>0.29940119760479039</v>
      </c>
      <c r="D105" s="399">
        <f>ROUND(2050/167,4)</f>
        <v>12.275399999999999</v>
      </c>
      <c r="E105" s="399">
        <f t="shared" si="21"/>
        <v>613.77</v>
      </c>
      <c r="F105" s="400">
        <v>0.3</v>
      </c>
      <c r="G105" s="399">
        <f t="shared" si="25"/>
        <v>184.13</v>
      </c>
      <c r="H105" s="399">
        <f t="shared" si="26"/>
        <v>43.44</v>
      </c>
      <c r="I105" s="401">
        <f t="shared" si="27"/>
        <v>227.57</v>
      </c>
    </row>
    <row r="106" spans="1:9" x14ac:dyDescent="0.25">
      <c r="A106" s="996" t="s">
        <v>1189</v>
      </c>
      <c r="B106" s="1000">
        <v>50</v>
      </c>
      <c r="C106" s="399">
        <f t="shared" si="28"/>
        <v>0.29940119760479039</v>
      </c>
      <c r="D106" s="399">
        <f>ROUND(1400/167,4)</f>
        <v>8.3832000000000004</v>
      </c>
      <c r="E106" s="399">
        <f t="shared" si="21"/>
        <v>419.16</v>
      </c>
      <c r="F106" s="400">
        <v>0.3</v>
      </c>
      <c r="G106" s="399">
        <f t="shared" si="25"/>
        <v>125.75</v>
      </c>
      <c r="H106" s="399">
        <f t="shared" si="26"/>
        <v>29.66</v>
      </c>
      <c r="I106" s="401">
        <f t="shared" si="27"/>
        <v>155.41</v>
      </c>
    </row>
    <row r="107" spans="1:9" x14ac:dyDescent="0.25">
      <c r="A107" s="996" t="s">
        <v>1189</v>
      </c>
      <c r="B107" s="1000">
        <v>50</v>
      </c>
      <c r="C107" s="399">
        <f t="shared" si="28"/>
        <v>0.29940119760479039</v>
      </c>
      <c r="D107" s="399">
        <f t="shared" ref="D107:D109" si="29">ROUND(1400/167,4)</f>
        <v>8.3832000000000004</v>
      </c>
      <c r="E107" s="399">
        <f t="shared" si="21"/>
        <v>419.16</v>
      </c>
      <c r="F107" s="400">
        <v>0.3</v>
      </c>
      <c r="G107" s="399">
        <f t="shared" si="25"/>
        <v>125.75</v>
      </c>
      <c r="H107" s="399">
        <f t="shared" si="26"/>
        <v>29.66</v>
      </c>
      <c r="I107" s="401">
        <f t="shared" si="27"/>
        <v>155.41</v>
      </c>
    </row>
    <row r="108" spans="1:9" x14ac:dyDescent="0.25">
      <c r="A108" s="996" t="s">
        <v>1190</v>
      </c>
      <c r="B108" s="1000">
        <v>50</v>
      </c>
      <c r="C108" s="399">
        <f t="shared" si="28"/>
        <v>0.29940119760479039</v>
      </c>
      <c r="D108" s="399">
        <f t="shared" si="29"/>
        <v>8.3832000000000004</v>
      </c>
      <c r="E108" s="399">
        <f t="shared" si="21"/>
        <v>419.16</v>
      </c>
      <c r="F108" s="400">
        <v>0.3</v>
      </c>
      <c r="G108" s="399">
        <f t="shared" si="25"/>
        <v>125.75</v>
      </c>
      <c r="H108" s="399">
        <f t="shared" si="26"/>
        <v>29.66</v>
      </c>
      <c r="I108" s="401">
        <f t="shared" si="27"/>
        <v>155.41</v>
      </c>
    </row>
    <row r="109" spans="1:9" x14ac:dyDescent="0.25">
      <c r="A109" s="996" t="s">
        <v>1191</v>
      </c>
      <c r="B109" s="1000">
        <v>50</v>
      </c>
      <c r="C109" s="399">
        <f t="shared" si="28"/>
        <v>0.29940119760479039</v>
      </c>
      <c r="D109" s="399">
        <f t="shared" si="29"/>
        <v>8.3832000000000004</v>
      </c>
      <c r="E109" s="399">
        <f t="shared" si="21"/>
        <v>419.16</v>
      </c>
      <c r="F109" s="400">
        <v>0.3</v>
      </c>
      <c r="G109" s="399">
        <f t="shared" si="25"/>
        <v>125.75</v>
      </c>
      <c r="H109" s="399">
        <f t="shared" si="26"/>
        <v>29.66</v>
      </c>
      <c r="I109" s="401">
        <f t="shared" si="27"/>
        <v>155.41</v>
      </c>
    </row>
    <row r="110" spans="1:9" x14ac:dyDescent="0.25">
      <c r="A110" s="996" t="s">
        <v>1192</v>
      </c>
      <c r="B110" s="1000">
        <v>40</v>
      </c>
      <c r="C110" s="399">
        <f t="shared" si="28"/>
        <v>0.23952095808383234</v>
      </c>
      <c r="D110" s="399">
        <f>ROUND(1300/167,4)</f>
        <v>7.7843999999999998</v>
      </c>
      <c r="E110" s="399">
        <f t="shared" si="21"/>
        <v>311.38</v>
      </c>
      <c r="F110" s="400">
        <v>0.3</v>
      </c>
      <c r="G110" s="399">
        <f t="shared" si="25"/>
        <v>93.41</v>
      </c>
      <c r="H110" s="399">
        <f t="shared" si="26"/>
        <v>22.04</v>
      </c>
      <c r="I110" s="401">
        <f t="shared" si="27"/>
        <v>115.44999999999999</v>
      </c>
    </row>
    <row r="111" spans="1:9" x14ac:dyDescent="0.25">
      <c r="A111" s="996" t="s">
        <v>1193</v>
      </c>
      <c r="B111" s="1000">
        <v>50</v>
      </c>
      <c r="C111" s="399">
        <f t="shared" si="28"/>
        <v>0.29940119760479039</v>
      </c>
      <c r="D111" s="399">
        <f>ROUND(2500/167,4)</f>
        <v>14.9701</v>
      </c>
      <c r="E111" s="399">
        <f t="shared" si="21"/>
        <v>748.51</v>
      </c>
      <c r="F111" s="400">
        <v>0.3</v>
      </c>
      <c r="G111" s="399">
        <f t="shared" si="25"/>
        <v>224.55</v>
      </c>
      <c r="H111" s="399">
        <f t="shared" si="26"/>
        <v>52.97</v>
      </c>
      <c r="I111" s="401">
        <f t="shared" si="27"/>
        <v>277.52</v>
      </c>
    </row>
    <row r="112" spans="1:9" x14ac:dyDescent="0.25">
      <c r="A112" s="996" t="s">
        <v>1194</v>
      </c>
      <c r="B112" s="1000">
        <v>30</v>
      </c>
      <c r="C112" s="399">
        <f t="shared" si="28"/>
        <v>0.17964071856287425</v>
      </c>
      <c r="D112" s="399">
        <f>ROUND(1850/167,4)</f>
        <v>11.0778</v>
      </c>
      <c r="E112" s="399">
        <f t="shared" si="21"/>
        <v>332.33</v>
      </c>
      <c r="F112" s="400">
        <v>0.3</v>
      </c>
      <c r="G112" s="399">
        <f t="shared" si="25"/>
        <v>99.7</v>
      </c>
      <c r="H112" s="399">
        <f t="shared" si="26"/>
        <v>23.52</v>
      </c>
      <c r="I112" s="401">
        <f t="shared" si="27"/>
        <v>123.22</v>
      </c>
    </row>
    <row r="113" spans="1:9" x14ac:dyDescent="0.25">
      <c r="A113" s="996" t="s">
        <v>1195</v>
      </c>
      <c r="B113" s="1000">
        <v>20</v>
      </c>
      <c r="C113" s="399">
        <f t="shared" si="28"/>
        <v>0.11976047904191617</v>
      </c>
      <c r="D113" s="399">
        <f>ROUND(1650/167,4)</f>
        <v>9.8802000000000003</v>
      </c>
      <c r="E113" s="399">
        <f t="shared" si="21"/>
        <v>197.6</v>
      </c>
      <c r="F113" s="400">
        <v>0.3</v>
      </c>
      <c r="G113" s="399">
        <f t="shared" si="25"/>
        <v>59.28</v>
      </c>
      <c r="H113" s="399">
        <f t="shared" si="26"/>
        <v>13.98</v>
      </c>
      <c r="I113" s="401">
        <f t="shared" si="27"/>
        <v>73.260000000000005</v>
      </c>
    </row>
    <row r="114" spans="1:9" x14ac:dyDescent="0.25">
      <c r="A114" s="996" t="s">
        <v>1196</v>
      </c>
      <c r="B114" s="1000">
        <v>30</v>
      </c>
      <c r="C114" s="399">
        <f t="shared" si="28"/>
        <v>0.17964071856287425</v>
      </c>
      <c r="D114" s="399">
        <f>ROUND(2200/167,4)</f>
        <v>13.1737</v>
      </c>
      <c r="E114" s="399">
        <f t="shared" si="21"/>
        <v>395.21</v>
      </c>
      <c r="F114" s="400">
        <v>0.3</v>
      </c>
      <c r="G114" s="399">
        <f t="shared" si="25"/>
        <v>118.56</v>
      </c>
      <c r="H114" s="399">
        <f t="shared" si="26"/>
        <v>27.97</v>
      </c>
      <c r="I114" s="401">
        <f t="shared" si="27"/>
        <v>146.53</v>
      </c>
    </row>
    <row r="115" spans="1:9" x14ac:dyDescent="0.25">
      <c r="A115" s="996" t="s">
        <v>1197</v>
      </c>
      <c r="B115" s="1000">
        <v>86</v>
      </c>
      <c r="C115" s="399">
        <f t="shared" si="28"/>
        <v>0.51497005988023947</v>
      </c>
      <c r="D115" s="399">
        <f>ROUND(2500/167,4)</f>
        <v>14.9701</v>
      </c>
      <c r="E115" s="399">
        <f t="shared" si="21"/>
        <v>1287.43</v>
      </c>
      <c r="F115" s="400">
        <v>0.3</v>
      </c>
      <c r="G115" s="399">
        <f t="shared" si="25"/>
        <v>386.23</v>
      </c>
      <c r="H115" s="399">
        <f t="shared" si="26"/>
        <v>91.11</v>
      </c>
      <c r="I115" s="401">
        <f t="shared" si="27"/>
        <v>477.34000000000003</v>
      </c>
    </row>
    <row r="116" spans="1:9" x14ac:dyDescent="0.25">
      <c r="A116" s="996" t="s">
        <v>1198</v>
      </c>
      <c r="B116" s="1000">
        <v>60</v>
      </c>
      <c r="C116" s="399">
        <f t="shared" si="28"/>
        <v>0.3592814371257485</v>
      </c>
      <c r="D116" s="399">
        <f>ROUND(900/167,4)</f>
        <v>5.3891999999999998</v>
      </c>
      <c r="E116" s="399">
        <f t="shared" si="21"/>
        <v>323.35000000000002</v>
      </c>
      <c r="F116" s="400">
        <v>0.3</v>
      </c>
      <c r="G116" s="399">
        <f t="shared" si="25"/>
        <v>97.01</v>
      </c>
      <c r="H116" s="428">
        <f>ROUND(G116*0.2077,2)</f>
        <v>20.149999999999999</v>
      </c>
      <c r="I116" s="401">
        <f t="shared" si="27"/>
        <v>117.16</v>
      </c>
    </row>
    <row r="117" spans="1:9" x14ac:dyDescent="0.25">
      <c r="A117" s="996" t="s">
        <v>615</v>
      </c>
      <c r="B117" s="1000">
        <v>60</v>
      </c>
      <c r="C117" s="399">
        <f t="shared" si="28"/>
        <v>0.3592814371257485</v>
      </c>
      <c r="D117" s="399">
        <f>ROUND(1250/167,4)</f>
        <v>7.4850000000000003</v>
      </c>
      <c r="E117" s="399">
        <f t="shared" si="21"/>
        <v>449.1</v>
      </c>
      <c r="F117" s="400">
        <v>0.3</v>
      </c>
      <c r="G117" s="399">
        <f t="shared" si="25"/>
        <v>134.72999999999999</v>
      </c>
      <c r="H117" s="399">
        <f t="shared" si="26"/>
        <v>31.78</v>
      </c>
      <c r="I117" s="401">
        <f t="shared" si="27"/>
        <v>166.51</v>
      </c>
    </row>
    <row r="118" spans="1:9" x14ac:dyDescent="0.25">
      <c r="A118" s="996" t="s">
        <v>615</v>
      </c>
      <c r="B118" s="1000">
        <v>60</v>
      </c>
      <c r="C118" s="399">
        <f t="shared" si="28"/>
        <v>0.3592814371257485</v>
      </c>
      <c r="D118" s="399">
        <f>ROUND(1125/167,4)</f>
        <v>6.7365000000000004</v>
      </c>
      <c r="E118" s="399">
        <f t="shared" si="21"/>
        <v>404.19</v>
      </c>
      <c r="F118" s="400">
        <v>0.3</v>
      </c>
      <c r="G118" s="399">
        <f t="shared" si="25"/>
        <v>121.26</v>
      </c>
      <c r="H118" s="399">
        <f t="shared" si="26"/>
        <v>28.61</v>
      </c>
      <c r="I118" s="401">
        <f t="shared" si="27"/>
        <v>149.87</v>
      </c>
    </row>
    <row r="119" spans="1:9" x14ac:dyDescent="0.25">
      <c r="A119" s="996" t="s">
        <v>615</v>
      </c>
      <c r="B119" s="1000">
        <v>60</v>
      </c>
      <c r="C119" s="399">
        <f t="shared" si="28"/>
        <v>0.3592814371257485</v>
      </c>
      <c r="D119" s="399">
        <f>ROUND(1250/167,4)</f>
        <v>7.4850000000000003</v>
      </c>
      <c r="E119" s="399">
        <f t="shared" si="21"/>
        <v>449.1</v>
      </c>
      <c r="F119" s="400">
        <v>0.3</v>
      </c>
      <c r="G119" s="399">
        <f t="shared" si="25"/>
        <v>134.72999999999999</v>
      </c>
      <c r="H119" s="399">
        <f t="shared" si="26"/>
        <v>31.78</v>
      </c>
      <c r="I119" s="401">
        <f t="shared" si="27"/>
        <v>166.51</v>
      </c>
    </row>
    <row r="120" spans="1:9" x14ac:dyDescent="0.25">
      <c r="A120" s="998" t="s">
        <v>1199</v>
      </c>
      <c r="B120" s="1000">
        <v>20</v>
      </c>
      <c r="C120" s="399">
        <f t="shared" si="28"/>
        <v>0.11976047904191617</v>
      </c>
      <c r="D120" s="399">
        <f>ROUND(1250/167,4)</f>
        <v>7.4850000000000003</v>
      </c>
      <c r="E120" s="399">
        <f t="shared" si="21"/>
        <v>149.69999999999999</v>
      </c>
      <c r="F120" s="400">
        <v>0.3</v>
      </c>
      <c r="G120" s="399">
        <f t="shared" si="25"/>
        <v>44.91</v>
      </c>
      <c r="H120" s="399">
        <f t="shared" si="26"/>
        <v>10.59</v>
      </c>
      <c r="I120" s="401">
        <f t="shared" si="27"/>
        <v>55.5</v>
      </c>
    </row>
    <row r="121" spans="1:9" x14ac:dyDescent="0.25">
      <c r="A121" s="996" t="s">
        <v>1200</v>
      </c>
      <c r="B121" s="1000">
        <v>8</v>
      </c>
      <c r="C121" s="399">
        <f t="shared" si="28"/>
        <v>4.790419161676647E-2</v>
      </c>
      <c r="D121" s="399">
        <f>ROUND(1500/167,4)</f>
        <v>8.9819999999999993</v>
      </c>
      <c r="E121" s="399">
        <f t="shared" si="21"/>
        <v>71.86</v>
      </c>
      <c r="F121" s="400">
        <v>0.3</v>
      </c>
      <c r="G121" s="399">
        <f t="shared" si="25"/>
        <v>21.56</v>
      </c>
      <c r="H121" s="399">
        <f t="shared" si="26"/>
        <v>5.09</v>
      </c>
      <c r="I121" s="401">
        <f t="shared" si="27"/>
        <v>26.65</v>
      </c>
    </row>
    <row r="122" spans="1:9" x14ac:dyDescent="0.25">
      <c r="A122" s="996" t="s">
        <v>1201</v>
      </c>
      <c r="B122" s="1000">
        <v>42</v>
      </c>
      <c r="C122" s="399">
        <f t="shared" si="28"/>
        <v>0.25149700598802394</v>
      </c>
      <c r="D122" s="399">
        <f>ROUND(1550/167,4)</f>
        <v>9.2813999999999997</v>
      </c>
      <c r="E122" s="399">
        <f t="shared" si="21"/>
        <v>389.82</v>
      </c>
      <c r="F122" s="400">
        <v>0.3</v>
      </c>
      <c r="G122" s="399">
        <f t="shared" si="25"/>
        <v>116.95</v>
      </c>
      <c r="H122" s="399">
        <f t="shared" si="26"/>
        <v>27.59</v>
      </c>
      <c r="I122" s="401">
        <f t="shared" si="27"/>
        <v>144.54</v>
      </c>
    </row>
    <row r="123" spans="1:9" s="287" customFormat="1" x14ac:dyDescent="0.25">
      <c r="A123" s="998" t="s">
        <v>1202</v>
      </c>
      <c r="B123" s="1001">
        <v>167</v>
      </c>
      <c r="C123" s="735">
        <f t="shared" si="28"/>
        <v>1</v>
      </c>
      <c r="D123" s="735">
        <f>ROUND(2300/167,4)</f>
        <v>13.772500000000001</v>
      </c>
      <c r="E123" s="735">
        <f t="shared" si="21"/>
        <v>2300.0100000000002</v>
      </c>
      <c r="F123" s="737">
        <v>0.3</v>
      </c>
      <c r="G123" s="735">
        <f t="shared" si="25"/>
        <v>690</v>
      </c>
      <c r="H123" s="735">
        <f t="shared" si="26"/>
        <v>162.77000000000001</v>
      </c>
      <c r="I123" s="309">
        <f t="shared" si="27"/>
        <v>852.77</v>
      </c>
    </row>
    <row r="124" spans="1:9" x14ac:dyDescent="0.25">
      <c r="A124" s="996" t="s">
        <v>1203</v>
      </c>
      <c r="B124" s="1000">
        <v>42</v>
      </c>
      <c r="C124" s="399">
        <f t="shared" si="28"/>
        <v>0.25149700598802394</v>
      </c>
      <c r="D124" s="399">
        <f>ROUND(2200/167,4)</f>
        <v>13.1737</v>
      </c>
      <c r="E124" s="399">
        <f t="shared" si="21"/>
        <v>553.29999999999995</v>
      </c>
      <c r="F124" s="400">
        <v>0.3</v>
      </c>
      <c r="G124" s="399">
        <f t="shared" si="25"/>
        <v>165.99</v>
      </c>
      <c r="H124" s="399">
        <f t="shared" si="26"/>
        <v>39.159999999999997</v>
      </c>
      <c r="I124" s="401">
        <f t="shared" si="27"/>
        <v>205.15</v>
      </c>
    </row>
    <row r="125" spans="1:9" x14ac:dyDescent="0.25">
      <c r="A125" s="998" t="s">
        <v>1204</v>
      </c>
      <c r="B125" s="1000">
        <v>30</v>
      </c>
      <c r="C125" s="399">
        <f t="shared" si="28"/>
        <v>0.17964071856287425</v>
      </c>
      <c r="D125" s="399">
        <f>ROUND(2300/167,4)</f>
        <v>13.772500000000001</v>
      </c>
      <c r="E125" s="399">
        <f t="shared" si="21"/>
        <v>413.18</v>
      </c>
      <c r="F125" s="400">
        <v>0.3</v>
      </c>
      <c r="G125" s="399">
        <f t="shared" si="25"/>
        <v>123.95</v>
      </c>
      <c r="H125" s="399">
        <f t="shared" si="26"/>
        <v>29.24</v>
      </c>
      <c r="I125" s="401">
        <f t="shared" si="27"/>
        <v>153.19</v>
      </c>
    </row>
    <row r="126" spans="1:9" x14ac:dyDescent="0.25">
      <c r="A126" s="996" t="s">
        <v>1205</v>
      </c>
      <c r="B126" s="1000">
        <v>20</v>
      </c>
      <c r="C126" s="399">
        <f t="shared" si="28"/>
        <v>0.11976047904191617</v>
      </c>
      <c r="D126" s="399">
        <f>ROUND(1500/168,4)</f>
        <v>8.9285999999999994</v>
      </c>
      <c r="E126" s="399">
        <f t="shared" si="21"/>
        <v>178.57</v>
      </c>
      <c r="F126" s="400">
        <v>0.3</v>
      </c>
      <c r="G126" s="399">
        <f t="shared" si="25"/>
        <v>53.57</v>
      </c>
      <c r="H126" s="399">
        <f t="shared" si="26"/>
        <v>12.64</v>
      </c>
      <c r="I126" s="401">
        <f t="shared" si="27"/>
        <v>66.210000000000008</v>
      </c>
    </row>
    <row r="127" spans="1:9" x14ac:dyDescent="0.25">
      <c r="A127" s="996" t="s">
        <v>1205</v>
      </c>
      <c r="B127" s="1000">
        <v>30</v>
      </c>
      <c r="C127" s="399">
        <f t="shared" si="28"/>
        <v>0.17964071856287425</v>
      </c>
      <c r="D127" s="399">
        <f>ROUND(1500/168,4)</f>
        <v>8.9285999999999994</v>
      </c>
      <c r="E127" s="399">
        <f t="shared" si="21"/>
        <v>267.86</v>
      </c>
      <c r="F127" s="400">
        <v>0.3</v>
      </c>
      <c r="G127" s="399">
        <f t="shared" si="25"/>
        <v>80.36</v>
      </c>
      <c r="H127" s="399">
        <f t="shared" si="26"/>
        <v>18.96</v>
      </c>
      <c r="I127" s="401">
        <f t="shared" si="27"/>
        <v>99.32</v>
      </c>
    </row>
    <row r="128" spans="1:9" x14ac:dyDescent="0.25">
      <c r="A128" s="996" t="s">
        <v>607</v>
      </c>
      <c r="B128" s="1000">
        <v>63</v>
      </c>
      <c r="C128" s="399">
        <f t="shared" si="28"/>
        <v>0.3772455089820359</v>
      </c>
      <c r="D128" s="399">
        <f>ROUND(2412.5/167,4)</f>
        <v>14.446099999999999</v>
      </c>
      <c r="E128" s="399">
        <f t="shared" si="21"/>
        <v>910.1</v>
      </c>
      <c r="F128" s="400">
        <v>0.3</v>
      </c>
      <c r="G128" s="399">
        <f t="shared" si="25"/>
        <v>273.02999999999997</v>
      </c>
      <c r="H128" s="399">
        <f t="shared" si="26"/>
        <v>64.41</v>
      </c>
      <c r="I128" s="401">
        <f t="shared" si="27"/>
        <v>337.43999999999994</v>
      </c>
    </row>
    <row r="129" spans="1:9" ht="16.5" thickBot="1" x14ac:dyDescent="0.3">
      <c r="A129" s="999" t="s">
        <v>1206</v>
      </c>
      <c r="B129" s="1002">
        <v>80</v>
      </c>
      <c r="C129" s="437">
        <f t="shared" si="28"/>
        <v>0.47904191616766467</v>
      </c>
      <c r="D129" s="437">
        <f>ROUND(916/167,4)</f>
        <v>5.4850000000000003</v>
      </c>
      <c r="E129" s="437">
        <f t="shared" si="21"/>
        <v>438.8</v>
      </c>
      <c r="F129" s="743">
        <v>0.3</v>
      </c>
      <c r="G129" s="437">
        <f t="shared" si="25"/>
        <v>131.63999999999999</v>
      </c>
      <c r="H129" s="437">
        <f t="shared" si="26"/>
        <v>31.05</v>
      </c>
      <c r="I129" s="749">
        <f t="shared" si="27"/>
        <v>162.69</v>
      </c>
    </row>
    <row r="131" spans="1:9" ht="16.5" x14ac:dyDescent="0.25">
      <c r="A131" s="1183" t="s">
        <v>2548</v>
      </c>
      <c r="B131" s="1183"/>
    </row>
  </sheetData>
  <mergeCells count="4">
    <mergeCell ref="A2:I2"/>
    <mergeCell ref="A6:A7"/>
    <mergeCell ref="B6:I6"/>
    <mergeCell ref="A131:B13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9298E-131C-4870-954D-0333833CCA7A}">
  <sheetPr>
    <tabColor theme="9" tint="0.59999389629810485"/>
  </sheetPr>
  <dimension ref="A1:J39"/>
  <sheetViews>
    <sheetView zoomScale="80" zoomScaleNormal="80" workbookViewId="0">
      <selection activeCell="O7" sqref="O7"/>
    </sheetView>
  </sheetViews>
  <sheetFormatPr defaultColWidth="9.28515625" defaultRowHeight="15.75" x14ac:dyDescent="0.25"/>
  <cols>
    <col min="1" max="1" width="56" style="350" customWidth="1"/>
    <col min="2" max="2" width="17.7109375" style="350" customWidth="1"/>
    <col min="3" max="3" width="19" style="350" customWidth="1"/>
    <col min="4" max="4" width="12.7109375" style="350" customWidth="1"/>
    <col min="5" max="5" width="14.7109375" style="350" customWidth="1"/>
    <col min="6" max="6" width="11.28515625" style="350" customWidth="1"/>
    <col min="7" max="7" width="11.42578125" style="350" customWidth="1"/>
    <col min="8" max="8" width="15" style="350" customWidth="1"/>
    <col min="9" max="9" width="12.7109375" style="350" customWidth="1"/>
    <col min="10" max="10" width="55" style="350" customWidth="1"/>
    <col min="11" max="16384" width="9.28515625" style="350"/>
  </cols>
  <sheetData>
    <row r="1" spans="1:10" x14ac:dyDescent="0.25">
      <c r="J1" s="1166" t="s">
        <v>2822</v>
      </c>
    </row>
    <row r="2" spans="1:10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  <c r="J2" s="1224"/>
    </row>
    <row r="4" spans="1:10" x14ac:dyDescent="0.25">
      <c r="A4" s="350" t="s">
        <v>2652</v>
      </c>
    </row>
    <row r="5" spans="1:10" ht="16.5" thickBot="1" x14ac:dyDescent="0.3"/>
    <row r="6" spans="1:10" ht="24" customHeight="1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  <c r="J6" s="1252" t="s">
        <v>2651</v>
      </c>
    </row>
    <row r="7" spans="1:10" ht="142.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  <c r="J7" s="1253"/>
    </row>
    <row r="8" spans="1:10" ht="13.5" customHeight="1" x14ac:dyDescent="0.25">
      <c r="A8" s="281"/>
      <c r="B8" s="245">
        <v>1</v>
      </c>
      <c r="C8" s="246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  <c r="J8" s="281"/>
    </row>
    <row r="9" spans="1:10" s="196" customFormat="1" x14ac:dyDescent="0.25">
      <c r="A9" s="720" t="s">
        <v>0</v>
      </c>
      <c r="B9" s="728">
        <f>B10</f>
        <v>4219</v>
      </c>
      <c r="C9" s="705">
        <f t="shared" ref="C9:I9" si="0">C10</f>
        <v>25.263473053892206</v>
      </c>
      <c r="D9" s="705"/>
      <c r="E9" s="705"/>
      <c r="F9" s="741"/>
      <c r="G9" s="705">
        <f t="shared" si="0"/>
        <v>36112.930000000008</v>
      </c>
      <c r="H9" s="705">
        <f t="shared" si="0"/>
        <v>8519.06</v>
      </c>
      <c r="I9" s="706">
        <f t="shared" si="0"/>
        <v>44631.989999999991</v>
      </c>
      <c r="J9" s="1004"/>
    </row>
    <row r="10" spans="1:10" ht="31.5" x14ac:dyDescent="0.25">
      <c r="A10" s="432" t="s">
        <v>9</v>
      </c>
      <c r="B10" s="781">
        <f>SUM(B11:B39)</f>
        <v>4219</v>
      </c>
      <c r="C10" s="412">
        <f t="shared" ref="C10:I10" si="1">SUM(C11:C39)</f>
        <v>25.263473053892206</v>
      </c>
      <c r="D10" s="412"/>
      <c r="E10" s="412"/>
      <c r="F10" s="608"/>
      <c r="G10" s="412">
        <f t="shared" si="1"/>
        <v>36112.930000000008</v>
      </c>
      <c r="H10" s="412">
        <f t="shared" si="1"/>
        <v>8519.06</v>
      </c>
      <c r="I10" s="414">
        <f t="shared" si="1"/>
        <v>44631.989999999991</v>
      </c>
      <c r="J10" s="1005"/>
    </row>
    <row r="11" spans="1:10" ht="18.75" customHeight="1" x14ac:dyDescent="0.25">
      <c r="A11" s="433" t="s">
        <v>386</v>
      </c>
      <c r="B11" s="708">
        <v>167</v>
      </c>
      <c r="C11" s="399">
        <f>B11/167</f>
        <v>1</v>
      </c>
      <c r="D11" s="399">
        <v>1429.45</v>
      </c>
      <c r="E11" s="399">
        <f>C11*D11</f>
        <v>1429.45</v>
      </c>
      <c r="F11" s="406">
        <v>1</v>
      </c>
      <c r="G11" s="408">
        <f>ROUND(E11*F11,2)</f>
        <v>1429.45</v>
      </c>
      <c r="H11" s="399">
        <f>ROUND(G11*0.2359,2)</f>
        <v>337.21</v>
      </c>
      <c r="I11" s="401">
        <f>SUM(G11:H11)</f>
        <v>1766.66</v>
      </c>
      <c r="J11" s="1006" t="s">
        <v>2460</v>
      </c>
    </row>
    <row r="12" spans="1:10" ht="19.5" customHeight="1" x14ac:dyDescent="0.25">
      <c r="A12" s="433" t="s">
        <v>386</v>
      </c>
      <c r="B12" s="708">
        <v>167</v>
      </c>
      <c r="C12" s="399">
        <f t="shared" ref="C12:C39" si="2">B12/167</f>
        <v>1</v>
      </c>
      <c r="D12" s="399">
        <v>1429.45</v>
      </c>
      <c r="E12" s="399">
        <f t="shared" ref="E12:E39" si="3">C12*D12</f>
        <v>1429.45</v>
      </c>
      <c r="F12" s="406">
        <v>1</v>
      </c>
      <c r="G12" s="408">
        <f t="shared" ref="G12:G39" si="4">ROUND(E12*F12,2)</f>
        <v>1429.45</v>
      </c>
      <c r="H12" s="399">
        <f t="shared" ref="H12:H39" si="5">ROUND(G12*0.2359,2)</f>
        <v>337.21</v>
      </c>
      <c r="I12" s="401">
        <f t="shared" ref="I12:I39" si="6">SUM(G12:H12)</f>
        <v>1766.66</v>
      </c>
      <c r="J12" s="1006" t="s">
        <v>2460</v>
      </c>
    </row>
    <row r="13" spans="1:10" ht="19.5" customHeight="1" x14ac:dyDescent="0.25">
      <c r="A13" s="433" t="s">
        <v>386</v>
      </c>
      <c r="B13" s="708">
        <v>167</v>
      </c>
      <c r="C13" s="399">
        <f t="shared" si="2"/>
        <v>1</v>
      </c>
      <c r="D13" s="399">
        <v>1429.45</v>
      </c>
      <c r="E13" s="399">
        <f t="shared" si="3"/>
        <v>1429.45</v>
      </c>
      <c r="F13" s="406">
        <v>1</v>
      </c>
      <c r="G13" s="408">
        <f t="shared" si="4"/>
        <v>1429.45</v>
      </c>
      <c r="H13" s="399">
        <f t="shared" si="5"/>
        <v>337.21</v>
      </c>
      <c r="I13" s="401">
        <f t="shared" si="6"/>
        <v>1766.66</v>
      </c>
      <c r="J13" s="1006" t="s">
        <v>2460</v>
      </c>
    </row>
    <row r="14" spans="1:10" ht="19.5" customHeight="1" x14ac:dyDescent="0.25">
      <c r="A14" s="433" t="s">
        <v>386</v>
      </c>
      <c r="B14" s="708">
        <v>167</v>
      </c>
      <c r="C14" s="399">
        <f t="shared" si="2"/>
        <v>1</v>
      </c>
      <c r="D14" s="399">
        <v>1429.45</v>
      </c>
      <c r="E14" s="399">
        <f t="shared" si="3"/>
        <v>1429.45</v>
      </c>
      <c r="F14" s="406">
        <v>1</v>
      </c>
      <c r="G14" s="408">
        <f t="shared" si="4"/>
        <v>1429.45</v>
      </c>
      <c r="H14" s="399">
        <f t="shared" si="5"/>
        <v>337.21</v>
      </c>
      <c r="I14" s="401">
        <f t="shared" si="6"/>
        <v>1766.66</v>
      </c>
      <c r="J14" s="1006" t="s">
        <v>2460</v>
      </c>
    </row>
    <row r="15" spans="1:10" ht="19.5" customHeight="1" x14ac:dyDescent="0.25">
      <c r="A15" s="433" t="s">
        <v>386</v>
      </c>
      <c r="B15" s="708">
        <v>167</v>
      </c>
      <c r="C15" s="399">
        <f t="shared" si="2"/>
        <v>1</v>
      </c>
      <c r="D15" s="399">
        <v>1429.45</v>
      </c>
      <c r="E15" s="399">
        <f t="shared" si="3"/>
        <v>1429.45</v>
      </c>
      <c r="F15" s="406">
        <v>1</v>
      </c>
      <c r="G15" s="408">
        <f t="shared" si="4"/>
        <v>1429.45</v>
      </c>
      <c r="H15" s="399">
        <f t="shared" si="5"/>
        <v>337.21</v>
      </c>
      <c r="I15" s="401">
        <f t="shared" si="6"/>
        <v>1766.66</v>
      </c>
      <c r="J15" s="1006" t="s">
        <v>2460</v>
      </c>
    </row>
    <row r="16" spans="1:10" ht="19.5" customHeight="1" x14ac:dyDescent="0.25">
      <c r="A16" s="433" t="s">
        <v>386</v>
      </c>
      <c r="B16" s="708">
        <v>167</v>
      </c>
      <c r="C16" s="399">
        <f t="shared" si="2"/>
        <v>1</v>
      </c>
      <c r="D16" s="399">
        <v>1429.45</v>
      </c>
      <c r="E16" s="399">
        <f t="shared" si="3"/>
        <v>1429.45</v>
      </c>
      <c r="F16" s="406">
        <v>1</v>
      </c>
      <c r="G16" s="408">
        <f t="shared" si="4"/>
        <v>1429.45</v>
      </c>
      <c r="H16" s="399">
        <f t="shared" si="5"/>
        <v>337.21</v>
      </c>
      <c r="I16" s="401">
        <f t="shared" si="6"/>
        <v>1766.66</v>
      </c>
      <c r="J16" s="1006" t="s">
        <v>2460</v>
      </c>
    </row>
    <row r="17" spans="1:10" ht="19.5" customHeight="1" x14ac:dyDescent="0.25">
      <c r="A17" s="433" t="s">
        <v>386</v>
      </c>
      <c r="B17" s="708">
        <v>151</v>
      </c>
      <c r="C17" s="399">
        <f t="shared" si="2"/>
        <v>0.90419161676646709</v>
      </c>
      <c r="D17" s="399">
        <v>1429.45</v>
      </c>
      <c r="E17" s="399">
        <f t="shared" si="3"/>
        <v>1292.4967065868263</v>
      </c>
      <c r="F17" s="406">
        <v>1</v>
      </c>
      <c r="G17" s="408">
        <f t="shared" si="4"/>
        <v>1292.5</v>
      </c>
      <c r="H17" s="399">
        <f t="shared" si="5"/>
        <v>304.89999999999998</v>
      </c>
      <c r="I17" s="401">
        <f t="shared" si="6"/>
        <v>1597.4</v>
      </c>
      <c r="J17" s="1006" t="s">
        <v>2460</v>
      </c>
    </row>
    <row r="18" spans="1:10" ht="19.5" customHeight="1" x14ac:dyDescent="0.25">
      <c r="A18" s="433" t="s">
        <v>386</v>
      </c>
      <c r="B18" s="708">
        <v>111</v>
      </c>
      <c r="C18" s="399">
        <f t="shared" si="2"/>
        <v>0.66467065868263475</v>
      </c>
      <c r="D18" s="399">
        <v>1429.45</v>
      </c>
      <c r="E18" s="399">
        <f t="shared" si="3"/>
        <v>950.11347305389222</v>
      </c>
      <c r="F18" s="406">
        <v>1</v>
      </c>
      <c r="G18" s="408">
        <f t="shared" si="4"/>
        <v>950.11</v>
      </c>
      <c r="H18" s="399">
        <f t="shared" si="5"/>
        <v>224.13</v>
      </c>
      <c r="I18" s="401">
        <f t="shared" si="6"/>
        <v>1174.24</v>
      </c>
      <c r="J18" s="1006" t="s">
        <v>2459</v>
      </c>
    </row>
    <row r="19" spans="1:10" ht="19.149999999999999" customHeight="1" x14ac:dyDescent="0.25">
      <c r="A19" s="433" t="s">
        <v>386</v>
      </c>
      <c r="B19" s="708">
        <v>103</v>
      </c>
      <c r="C19" s="399">
        <f t="shared" si="2"/>
        <v>0.61676646706586824</v>
      </c>
      <c r="D19" s="399">
        <v>1429.45</v>
      </c>
      <c r="E19" s="399">
        <f t="shared" si="3"/>
        <v>881.63682634730537</v>
      </c>
      <c r="F19" s="406">
        <v>1</v>
      </c>
      <c r="G19" s="408">
        <f t="shared" si="4"/>
        <v>881.64</v>
      </c>
      <c r="H19" s="399">
        <f t="shared" si="5"/>
        <v>207.98</v>
      </c>
      <c r="I19" s="401">
        <f t="shared" si="6"/>
        <v>1089.6199999999999</v>
      </c>
      <c r="J19" s="1006" t="s">
        <v>2459</v>
      </c>
    </row>
    <row r="20" spans="1:10" ht="19.5" customHeight="1" x14ac:dyDescent="0.25">
      <c r="A20" s="433" t="s">
        <v>386</v>
      </c>
      <c r="B20" s="923">
        <v>64</v>
      </c>
      <c r="C20" s="399">
        <f t="shared" si="2"/>
        <v>0.38323353293413176</v>
      </c>
      <c r="D20" s="399">
        <v>1429.45</v>
      </c>
      <c r="E20" s="399">
        <f>C20*D20</f>
        <v>547.81317365269467</v>
      </c>
      <c r="F20" s="406">
        <v>1</v>
      </c>
      <c r="G20" s="408">
        <f t="shared" si="4"/>
        <v>547.80999999999995</v>
      </c>
      <c r="H20" s="399">
        <f t="shared" si="5"/>
        <v>129.22999999999999</v>
      </c>
      <c r="I20" s="401">
        <f>SUM(G20:H20)</f>
        <v>677.04</v>
      </c>
      <c r="J20" s="1006" t="s">
        <v>1569</v>
      </c>
    </row>
    <row r="21" spans="1:10" ht="19.5" customHeight="1" x14ac:dyDescent="0.25">
      <c r="A21" s="433" t="s">
        <v>386</v>
      </c>
      <c r="B21" s="708">
        <v>111</v>
      </c>
      <c r="C21" s="399">
        <f t="shared" si="2"/>
        <v>0.66467065868263475</v>
      </c>
      <c r="D21" s="399">
        <v>1429.45</v>
      </c>
      <c r="E21" s="399">
        <f t="shared" si="3"/>
        <v>950.11347305389222</v>
      </c>
      <c r="F21" s="406">
        <v>1</v>
      </c>
      <c r="G21" s="408">
        <f t="shared" si="4"/>
        <v>950.11</v>
      </c>
      <c r="H21" s="399">
        <f t="shared" si="5"/>
        <v>224.13</v>
      </c>
      <c r="I21" s="401">
        <f t="shared" si="6"/>
        <v>1174.24</v>
      </c>
      <c r="J21" s="1006" t="s">
        <v>2459</v>
      </c>
    </row>
    <row r="22" spans="1:10" ht="19.5" customHeight="1" x14ac:dyDescent="0.25">
      <c r="A22" s="433" t="s">
        <v>386</v>
      </c>
      <c r="B22" s="708">
        <v>120</v>
      </c>
      <c r="C22" s="399">
        <f t="shared" si="2"/>
        <v>0.71856287425149701</v>
      </c>
      <c r="D22" s="399">
        <v>1429.45</v>
      </c>
      <c r="E22" s="399">
        <f t="shared" si="3"/>
        <v>1027.1497005988024</v>
      </c>
      <c r="F22" s="406">
        <v>1</v>
      </c>
      <c r="G22" s="408">
        <f t="shared" si="4"/>
        <v>1027.1500000000001</v>
      </c>
      <c r="H22" s="399">
        <f t="shared" si="5"/>
        <v>242.3</v>
      </c>
      <c r="I22" s="401">
        <f t="shared" si="6"/>
        <v>1269.45</v>
      </c>
      <c r="J22" s="1006" t="s">
        <v>2459</v>
      </c>
    </row>
    <row r="23" spans="1:10" ht="19.5" customHeight="1" x14ac:dyDescent="0.25">
      <c r="A23" s="433" t="s">
        <v>386</v>
      </c>
      <c r="B23" s="708">
        <v>131</v>
      </c>
      <c r="C23" s="399">
        <f t="shared" si="2"/>
        <v>0.78443113772455086</v>
      </c>
      <c r="D23" s="399">
        <v>1429.45</v>
      </c>
      <c r="E23" s="399">
        <f t="shared" si="3"/>
        <v>1121.3050898203592</v>
      </c>
      <c r="F23" s="406">
        <v>1</v>
      </c>
      <c r="G23" s="408">
        <f t="shared" si="4"/>
        <v>1121.31</v>
      </c>
      <c r="H23" s="399">
        <f t="shared" si="5"/>
        <v>264.52</v>
      </c>
      <c r="I23" s="401">
        <f t="shared" si="6"/>
        <v>1385.83</v>
      </c>
      <c r="J23" s="1006" t="s">
        <v>2459</v>
      </c>
    </row>
    <row r="24" spans="1:10" ht="19.5" customHeight="1" x14ac:dyDescent="0.25">
      <c r="A24" s="433" t="s">
        <v>386</v>
      </c>
      <c r="B24" s="708">
        <v>167</v>
      </c>
      <c r="C24" s="399">
        <f t="shared" si="2"/>
        <v>1</v>
      </c>
      <c r="D24" s="399">
        <v>1429.45</v>
      </c>
      <c r="E24" s="399">
        <f t="shared" si="3"/>
        <v>1429.45</v>
      </c>
      <c r="F24" s="406">
        <v>1</v>
      </c>
      <c r="G24" s="408">
        <f t="shared" si="4"/>
        <v>1429.45</v>
      </c>
      <c r="H24" s="399">
        <f t="shared" si="5"/>
        <v>337.21</v>
      </c>
      <c r="I24" s="401">
        <f t="shared" si="6"/>
        <v>1766.66</v>
      </c>
      <c r="J24" s="1006" t="s">
        <v>2459</v>
      </c>
    </row>
    <row r="25" spans="1:10" ht="19.5" customHeight="1" x14ac:dyDescent="0.25">
      <c r="A25" s="433" t="s">
        <v>386</v>
      </c>
      <c r="B25" s="708">
        <v>178</v>
      </c>
      <c r="C25" s="399">
        <f t="shared" si="2"/>
        <v>1.0658682634730539</v>
      </c>
      <c r="D25" s="399">
        <v>1429.45</v>
      </c>
      <c r="E25" s="399">
        <f t="shared" si="3"/>
        <v>1523.6053892215568</v>
      </c>
      <c r="F25" s="406">
        <v>1</v>
      </c>
      <c r="G25" s="408">
        <f t="shared" si="4"/>
        <v>1523.61</v>
      </c>
      <c r="H25" s="399">
        <f t="shared" si="5"/>
        <v>359.42</v>
      </c>
      <c r="I25" s="401">
        <f t="shared" si="6"/>
        <v>1883.03</v>
      </c>
      <c r="J25" s="1006" t="s">
        <v>2459</v>
      </c>
    </row>
    <row r="26" spans="1:10" ht="19.5" customHeight="1" x14ac:dyDescent="0.25">
      <c r="A26" s="433" t="s">
        <v>386</v>
      </c>
      <c r="B26" s="708">
        <v>178</v>
      </c>
      <c r="C26" s="399">
        <f t="shared" si="2"/>
        <v>1.0658682634730539</v>
      </c>
      <c r="D26" s="399">
        <v>1429.45</v>
      </c>
      <c r="E26" s="399">
        <f t="shared" si="3"/>
        <v>1523.6053892215568</v>
      </c>
      <c r="F26" s="406">
        <v>1</v>
      </c>
      <c r="G26" s="408">
        <f t="shared" si="4"/>
        <v>1523.61</v>
      </c>
      <c r="H26" s="399">
        <f t="shared" si="5"/>
        <v>359.42</v>
      </c>
      <c r="I26" s="401">
        <f t="shared" si="6"/>
        <v>1883.03</v>
      </c>
      <c r="J26" s="1006" t="s">
        <v>2459</v>
      </c>
    </row>
    <row r="27" spans="1:10" ht="19.5" customHeight="1" x14ac:dyDescent="0.25">
      <c r="A27" s="433" t="s">
        <v>386</v>
      </c>
      <c r="B27" s="708">
        <v>178</v>
      </c>
      <c r="C27" s="399">
        <f t="shared" si="2"/>
        <v>1.0658682634730539</v>
      </c>
      <c r="D27" s="399">
        <v>1429.45</v>
      </c>
      <c r="E27" s="399">
        <f t="shared" si="3"/>
        <v>1523.6053892215568</v>
      </c>
      <c r="F27" s="406">
        <v>1</v>
      </c>
      <c r="G27" s="408">
        <f t="shared" si="4"/>
        <v>1523.61</v>
      </c>
      <c r="H27" s="399">
        <f t="shared" si="5"/>
        <v>359.42</v>
      </c>
      <c r="I27" s="401">
        <f t="shared" si="6"/>
        <v>1883.03</v>
      </c>
      <c r="J27" s="1006" t="s">
        <v>2459</v>
      </c>
    </row>
    <row r="28" spans="1:10" ht="19.5" customHeight="1" x14ac:dyDescent="0.25">
      <c r="A28" s="433" t="s">
        <v>386</v>
      </c>
      <c r="B28" s="708">
        <v>178</v>
      </c>
      <c r="C28" s="399">
        <f t="shared" si="2"/>
        <v>1.0658682634730539</v>
      </c>
      <c r="D28" s="399">
        <v>1429.45</v>
      </c>
      <c r="E28" s="399">
        <f t="shared" si="3"/>
        <v>1523.6053892215568</v>
      </c>
      <c r="F28" s="406">
        <v>1</v>
      </c>
      <c r="G28" s="408">
        <f t="shared" si="4"/>
        <v>1523.61</v>
      </c>
      <c r="H28" s="399">
        <f t="shared" si="5"/>
        <v>359.42</v>
      </c>
      <c r="I28" s="401">
        <f t="shared" si="6"/>
        <v>1883.03</v>
      </c>
      <c r="J28" s="1006" t="s">
        <v>2459</v>
      </c>
    </row>
    <row r="29" spans="1:10" ht="19.5" customHeight="1" x14ac:dyDescent="0.25">
      <c r="A29" s="433" t="s">
        <v>386</v>
      </c>
      <c r="B29" s="708">
        <v>178</v>
      </c>
      <c r="C29" s="399">
        <f t="shared" si="2"/>
        <v>1.0658682634730539</v>
      </c>
      <c r="D29" s="399">
        <v>1429.45</v>
      </c>
      <c r="E29" s="399">
        <f t="shared" si="3"/>
        <v>1523.6053892215568</v>
      </c>
      <c r="F29" s="406">
        <v>1</v>
      </c>
      <c r="G29" s="408">
        <f t="shared" si="4"/>
        <v>1523.61</v>
      </c>
      <c r="H29" s="399">
        <f t="shared" si="5"/>
        <v>359.42</v>
      </c>
      <c r="I29" s="401">
        <f t="shared" si="6"/>
        <v>1883.03</v>
      </c>
      <c r="J29" s="1006" t="s">
        <v>2459</v>
      </c>
    </row>
    <row r="30" spans="1:10" ht="19.5" customHeight="1" x14ac:dyDescent="0.25">
      <c r="A30" s="433" t="s">
        <v>386</v>
      </c>
      <c r="B30" s="708">
        <v>178</v>
      </c>
      <c r="C30" s="399">
        <f t="shared" si="2"/>
        <v>1.0658682634730539</v>
      </c>
      <c r="D30" s="399">
        <v>1429.45</v>
      </c>
      <c r="E30" s="399">
        <f t="shared" si="3"/>
        <v>1523.6053892215568</v>
      </c>
      <c r="F30" s="406">
        <v>1</v>
      </c>
      <c r="G30" s="408">
        <f t="shared" si="4"/>
        <v>1523.61</v>
      </c>
      <c r="H30" s="399">
        <f t="shared" si="5"/>
        <v>359.42</v>
      </c>
      <c r="I30" s="401">
        <f t="shared" si="6"/>
        <v>1883.03</v>
      </c>
      <c r="J30" s="1006" t="s">
        <v>2459</v>
      </c>
    </row>
    <row r="31" spans="1:10" ht="19.5" customHeight="1" x14ac:dyDescent="0.25">
      <c r="A31" s="433" t="s">
        <v>386</v>
      </c>
      <c r="B31" s="708">
        <v>178</v>
      </c>
      <c r="C31" s="399">
        <f t="shared" si="2"/>
        <v>1.0658682634730539</v>
      </c>
      <c r="D31" s="399">
        <v>1429.45</v>
      </c>
      <c r="E31" s="399">
        <f t="shared" si="3"/>
        <v>1523.6053892215568</v>
      </c>
      <c r="F31" s="406">
        <v>1</v>
      </c>
      <c r="G31" s="408">
        <f t="shared" si="4"/>
        <v>1523.61</v>
      </c>
      <c r="H31" s="399">
        <f t="shared" si="5"/>
        <v>359.42</v>
      </c>
      <c r="I31" s="401">
        <f t="shared" si="6"/>
        <v>1883.03</v>
      </c>
      <c r="J31" s="1006" t="s">
        <v>2459</v>
      </c>
    </row>
    <row r="32" spans="1:10" ht="19.5" customHeight="1" x14ac:dyDescent="0.25">
      <c r="A32" s="433" t="s">
        <v>386</v>
      </c>
      <c r="B32" s="708">
        <v>178</v>
      </c>
      <c r="C32" s="399">
        <f t="shared" si="2"/>
        <v>1.0658682634730539</v>
      </c>
      <c r="D32" s="399">
        <v>1429.45</v>
      </c>
      <c r="E32" s="399">
        <f t="shared" si="3"/>
        <v>1523.6053892215568</v>
      </c>
      <c r="F32" s="406">
        <v>1</v>
      </c>
      <c r="G32" s="408">
        <f t="shared" si="4"/>
        <v>1523.61</v>
      </c>
      <c r="H32" s="399">
        <f t="shared" si="5"/>
        <v>359.42</v>
      </c>
      <c r="I32" s="401">
        <f t="shared" si="6"/>
        <v>1883.03</v>
      </c>
      <c r="J32" s="1006" t="s">
        <v>2459</v>
      </c>
    </row>
    <row r="33" spans="1:10" ht="19.5" customHeight="1" x14ac:dyDescent="0.25">
      <c r="A33" s="433" t="s">
        <v>386</v>
      </c>
      <c r="B33" s="708">
        <v>178</v>
      </c>
      <c r="C33" s="399">
        <f t="shared" si="2"/>
        <v>1.0658682634730539</v>
      </c>
      <c r="D33" s="399">
        <v>1429.45</v>
      </c>
      <c r="E33" s="399">
        <f t="shared" si="3"/>
        <v>1523.6053892215568</v>
      </c>
      <c r="F33" s="406">
        <v>1</v>
      </c>
      <c r="G33" s="408">
        <f t="shared" si="4"/>
        <v>1523.61</v>
      </c>
      <c r="H33" s="399">
        <f t="shared" si="5"/>
        <v>359.42</v>
      </c>
      <c r="I33" s="401">
        <f t="shared" si="6"/>
        <v>1883.03</v>
      </c>
      <c r="J33" s="1006" t="s">
        <v>2459</v>
      </c>
    </row>
    <row r="34" spans="1:10" ht="19.5" customHeight="1" x14ac:dyDescent="0.25">
      <c r="A34" s="433" t="s">
        <v>386</v>
      </c>
      <c r="B34" s="708">
        <v>178</v>
      </c>
      <c r="C34" s="399">
        <f t="shared" si="2"/>
        <v>1.0658682634730539</v>
      </c>
      <c r="D34" s="399">
        <v>1429.45</v>
      </c>
      <c r="E34" s="399">
        <f t="shared" si="3"/>
        <v>1523.6053892215568</v>
      </c>
      <c r="F34" s="406">
        <v>1</v>
      </c>
      <c r="G34" s="408">
        <f t="shared" si="4"/>
        <v>1523.61</v>
      </c>
      <c r="H34" s="399">
        <f t="shared" si="5"/>
        <v>359.42</v>
      </c>
      <c r="I34" s="401">
        <f t="shared" si="6"/>
        <v>1883.03</v>
      </c>
      <c r="J34" s="1006" t="s">
        <v>2459</v>
      </c>
    </row>
    <row r="35" spans="1:10" ht="19.5" customHeight="1" x14ac:dyDescent="0.25">
      <c r="A35" s="433" t="s">
        <v>386</v>
      </c>
      <c r="B35" s="708">
        <v>178</v>
      </c>
      <c r="C35" s="399">
        <f t="shared" si="2"/>
        <v>1.0658682634730539</v>
      </c>
      <c r="D35" s="399">
        <v>1429.45</v>
      </c>
      <c r="E35" s="399">
        <f t="shared" si="3"/>
        <v>1523.6053892215568</v>
      </c>
      <c r="F35" s="406">
        <v>1</v>
      </c>
      <c r="G35" s="408">
        <f t="shared" si="4"/>
        <v>1523.61</v>
      </c>
      <c r="H35" s="399">
        <f t="shared" si="5"/>
        <v>359.42</v>
      </c>
      <c r="I35" s="401">
        <f t="shared" si="6"/>
        <v>1883.03</v>
      </c>
      <c r="J35" s="1006" t="s">
        <v>2459</v>
      </c>
    </row>
    <row r="36" spans="1:10" ht="19.5" customHeight="1" x14ac:dyDescent="0.25">
      <c r="A36" s="433" t="s">
        <v>386</v>
      </c>
      <c r="B36" s="708">
        <v>103</v>
      </c>
      <c r="C36" s="399">
        <f t="shared" si="2"/>
        <v>0.61676646706586824</v>
      </c>
      <c r="D36" s="399">
        <v>1429.45</v>
      </c>
      <c r="E36" s="399">
        <f t="shared" si="3"/>
        <v>881.63682634730537</v>
      </c>
      <c r="F36" s="406">
        <v>1</v>
      </c>
      <c r="G36" s="408">
        <f t="shared" si="4"/>
        <v>881.64</v>
      </c>
      <c r="H36" s="399">
        <f t="shared" si="5"/>
        <v>207.98</v>
      </c>
      <c r="I36" s="401">
        <f t="shared" si="6"/>
        <v>1089.6199999999999</v>
      </c>
      <c r="J36" s="1006" t="s">
        <v>2459</v>
      </c>
    </row>
    <row r="37" spans="1:10" ht="19.5" customHeight="1" x14ac:dyDescent="0.25">
      <c r="A37" s="433" t="s">
        <v>386</v>
      </c>
      <c r="B37" s="708">
        <v>111</v>
      </c>
      <c r="C37" s="399">
        <f t="shared" si="2"/>
        <v>0.66467065868263475</v>
      </c>
      <c r="D37" s="399">
        <v>1429.45</v>
      </c>
      <c r="E37" s="399">
        <f t="shared" si="3"/>
        <v>950.11347305389222</v>
      </c>
      <c r="F37" s="406">
        <v>1</v>
      </c>
      <c r="G37" s="408">
        <f t="shared" si="4"/>
        <v>950.11</v>
      </c>
      <c r="H37" s="399">
        <f t="shared" si="5"/>
        <v>224.13</v>
      </c>
      <c r="I37" s="401">
        <f t="shared" si="6"/>
        <v>1174.24</v>
      </c>
      <c r="J37" s="1006" t="s">
        <v>2459</v>
      </c>
    </row>
    <row r="38" spans="1:10" ht="19.5" customHeight="1" x14ac:dyDescent="0.25">
      <c r="A38" s="433" t="s">
        <v>386</v>
      </c>
      <c r="B38" s="708">
        <v>8</v>
      </c>
      <c r="C38" s="399">
        <f t="shared" si="2"/>
        <v>4.790419161676647E-2</v>
      </c>
      <c r="D38" s="399">
        <v>1429.45</v>
      </c>
      <c r="E38" s="399">
        <f t="shared" si="3"/>
        <v>68.476646706586834</v>
      </c>
      <c r="F38" s="406">
        <v>1</v>
      </c>
      <c r="G38" s="408">
        <f t="shared" si="4"/>
        <v>68.48</v>
      </c>
      <c r="H38" s="399">
        <f t="shared" si="5"/>
        <v>16.149999999999999</v>
      </c>
      <c r="I38" s="401">
        <f t="shared" si="6"/>
        <v>84.63</v>
      </c>
      <c r="J38" s="1006" t="s">
        <v>2459</v>
      </c>
    </row>
    <row r="39" spans="1:10" ht="19.5" customHeight="1" thickBot="1" x14ac:dyDescent="0.3">
      <c r="A39" s="740" t="s">
        <v>386</v>
      </c>
      <c r="B39" s="926">
        <v>79</v>
      </c>
      <c r="C39" s="437">
        <f t="shared" si="2"/>
        <v>0.47305389221556887</v>
      </c>
      <c r="D39" s="437">
        <v>1429.45</v>
      </c>
      <c r="E39" s="437">
        <f t="shared" si="3"/>
        <v>676.20688622754494</v>
      </c>
      <c r="F39" s="714">
        <v>1</v>
      </c>
      <c r="G39" s="457">
        <f t="shared" si="4"/>
        <v>676.21</v>
      </c>
      <c r="H39" s="437">
        <f t="shared" si="5"/>
        <v>159.52000000000001</v>
      </c>
      <c r="I39" s="749">
        <f t="shared" si="6"/>
        <v>835.73</v>
      </c>
      <c r="J39" s="1008" t="s">
        <v>1569</v>
      </c>
    </row>
  </sheetData>
  <mergeCells count="4">
    <mergeCell ref="A2:J2"/>
    <mergeCell ref="A6:A7"/>
    <mergeCell ref="B6:I6"/>
    <mergeCell ref="J6:J7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1DE6C-2260-4833-A688-43F6A35CC7E6}">
  <sheetPr>
    <tabColor theme="9" tint="0.59999389629810485"/>
  </sheetPr>
  <dimension ref="A1:J11"/>
  <sheetViews>
    <sheetView zoomScale="80" zoomScaleNormal="80" workbookViewId="0">
      <selection activeCell="J1" sqref="J1"/>
    </sheetView>
  </sheetViews>
  <sheetFormatPr defaultColWidth="9.28515625" defaultRowHeight="15.75" x14ac:dyDescent="0.25"/>
  <cols>
    <col min="1" max="1" width="49" style="350" customWidth="1"/>
    <col min="2" max="2" width="17.7109375" style="350" customWidth="1"/>
    <col min="3" max="3" width="19" style="350" customWidth="1"/>
    <col min="4" max="4" width="12.7109375" style="350" customWidth="1"/>
    <col min="5" max="5" width="14.7109375" style="350" customWidth="1"/>
    <col min="6" max="6" width="11.28515625" style="350" customWidth="1"/>
    <col min="7" max="9" width="13" style="350" customWidth="1"/>
    <col min="10" max="10" width="37.140625" style="350" customWidth="1"/>
    <col min="11" max="16384" width="9.28515625" style="350"/>
  </cols>
  <sheetData>
    <row r="1" spans="1:10" x14ac:dyDescent="0.25">
      <c r="J1" s="1166" t="s">
        <v>2823</v>
      </c>
    </row>
    <row r="2" spans="1:10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  <c r="J2" s="1224"/>
    </row>
    <row r="4" spans="1:10" x14ac:dyDescent="0.25">
      <c r="A4" s="350" t="s">
        <v>2653</v>
      </c>
    </row>
    <row r="5" spans="1:10" ht="16.5" thickBot="1" x14ac:dyDescent="0.3"/>
    <row r="6" spans="1:10" ht="24" customHeight="1" x14ac:dyDescent="0.25">
      <c r="A6" s="1203"/>
      <c r="B6" s="1254" t="s">
        <v>35</v>
      </c>
      <c r="C6" s="1254"/>
      <c r="D6" s="1254"/>
      <c r="E6" s="1254"/>
      <c r="F6" s="1254"/>
      <c r="G6" s="1254"/>
      <c r="H6" s="1254"/>
      <c r="I6" s="1254"/>
      <c r="J6" s="1252" t="s">
        <v>2651</v>
      </c>
    </row>
    <row r="7" spans="1:10" ht="114.75" customHeight="1" x14ac:dyDescent="0.25">
      <c r="A7" s="1204"/>
      <c r="B7" s="873" t="s">
        <v>16</v>
      </c>
      <c r="C7" s="873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1007" t="s">
        <v>5</v>
      </c>
      <c r="J7" s="1253"/>
    </row>
    <row r="8" spans="1:10" ht="13.5" customHeight="1" x14ac:dyDescent="0.25">
      <c r="A8" s="281"/>
      <c r="B8" s="873">
        <v>1</v>
      </c>
      <c r="C8" s="873" t="s">
        <v>31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1007" t="s">
        <v>15</v>
      </c>
      <c r="J8" s="281"/>
    </row>
    <row r="9" spans="1:10" s="196" customFormat="1" x14ac:dyDescent="0.25">
      <c r="A9" s="720" t="s">
        <v>0</v>
      </c>
      <c r="B9" s="1011">
        <f t="shared" ref="B9:H9" si="0">SUM(B11:B11)</f>
        <v>135</v>
      </c>
      <c r="C9" s="1003">
        <f t="shared" si="0"/>
        <v>0.80838323353293418</v>
      </c>
      <c r="D9" s="1003"/>
      <c r="E9" s="1003"/>
      <c r="F9" s="1003"/>
      <c r="G9" s="1003">
        <f t="shared" si="0"/>
        <v>1652.42</v>
      </c>
      <c r="H9" s="1003">
        <f t="shared" si="0"/>
        <v>389.81</v>
      </c>
      <c r="I9" s="1003">
        <f>SUM(I11:I11)</f>
        <v>2042.23</v>
      </c>
      <c r="J9" s="1004"/>
    </row>
    <row r="10" spans="1:10" s="196" customFormat="1" ht="31.5" x14ac:dyDescent="0.25">
      <c r="A10" s="432" t="s">
        <v>9</v>
      </c>
      <c r="B10" s="781">
        <f>SUM(B11:B39)</f>
        <v>135</v>
      </c>
      <c r="C10" s="412">
        <f t="shared" ref="C10:I10" si="1">SUM(C11:C39)</f>
        <v>0.80838323353293418</v>
      </c>
      <c r="D10" s="412"/>
      <c r="E10" s="412"/>
      <c r="F10" s="608"/>
      <c r="G10" s="412">
        <f t="shared" si="1"/>
        <v>1652.42</v>
      </c>
      <c r="H10" s="412">
        <f t="shared" si="1"/>
        <v>389.81</v>
      </c>
      <c r="I10" s="414">
        <f t="shared" si="1"/>
        <v>2042.23</v>
      </c>
      <c r="J10" s="1010"/>
    </row>
    <row r="11" spans="1:10" x14ac:dyDescent="0.25">
      <c r="A11" s="433" t="s">
        <v>386</v>
      </c>
      <c r="B11" s="405">
        <v>135</v>
      </c>
      <c r="C11" s="1091">
        <f>B11/167</f>
        <v>0.80838323353293418</v>
      </c>
      <c r="D11" s="399">
        <v>2044.11</v>
      </c>
      <c r="E11" s="399">
        <f>C11*D11</f>
        <v>1652.424251497006</v>
      </c>
      <c r="F11" s="406">
        <v>1</v>
      </c>
      <c r="G11" s="408">
        <f>ROUND(E11*F11,2)</f>
        <v>1652.42</v>
      </c>
      <c r="H11" s="399">
        <f>ROUND(G11*0.2359,2)</f>
        <v>389.81</v>
      </c>
      <c r="I11" s="935">
        <f t="shared" ref="I11" si="2">SUM(G11:H11)</f>
        <v>2042.23</v>
      </c>
      <c r="J11" s="1009" t="s">
        <v>2461</v>
      </c>
    </row>
  </sheetData>
  <mergeCells count="4">
    <mergeCell ref="A2:J2"/>
    <mergeCell ref="A6:A7"/>
    <mergeCell ref="B6:I6"/>
    <mergeCell ref="J6:J7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B6C8-49B3-41E6-8904-57A8BBCA4E70}">
  <sheetPr>
    <tabColor theme="9" tint="0.59999389629810485"/>
  </sheetPr>
  <dimension ref="A1:J66"/>
  <sheetViews>
    <sheetView zoomScale="80" zoomScaleNormal="80" workbookViewId="0">
      <selection activeCell="M16" sqref="M16"/>
    </sheetView>
  </sheetViews>
  <sheetFormatPr defaultColWidth="9.140625" defaultRowHeight="15.75" x14ac:dyDescent="0.25"/>
  <cols>
    <col min="1" max="1" width="65.140625" style="350" customWidth="1"/>
    <col min="2" max="2" width="17.7109375" style="350" customWidth="1"/>
    <col min="3" max="3" width="19.85546875" style="350" customWidth="1"/>
    <col min="4" max="4" width="13.85546875" style="350" customWidth="1"/>
    <col min="5" max="5" width="16.85546875" style="350" customWidth="1"/>
    <col min="6" max="6" width="12.140625" style="350" customWidth="1"/>
    <col min="7" max="9" width="13.28515625" style="350" customWidth="1"/>
    <col min="10" max="16384" width="9.140625" style="350"/>
  </cols>
  <sheetData>
    <row r="1" spans="1:9" x14ac:dyDescent="0.25">
      <c r="I1" s="1160" t="s">
        <v>2824</v>
      </c>
    </row>
    <row r="2" spans="1:9" s="196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2654</v>
      </c>
    </row>
    <row r="5" spans="1:9" ht="16.5" thickBot="1" x14ac:dyDescent="0.3">
      <c r="A5" s="663"/>
      <c r="G5" s="410"/>
      <c r="H5" s="410"/>
      <c r="I5" s="410"/>
    </row>
    <row r="6" spans="1:9" ht="24" customHeight="1" x14ac:dyDescent="0.25">
      <c r="A6" s="1203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00.5" customHeight="1" x14ac:dyDescent="0.25">
      <c r="A7" s="1204"/>
      <c r="B7" s="245" t="s">
        <v>16</v>
      </c>
      <c r="C7" s="246" t="s">
        <v>11</v>
      </c>
      <c r="D7" s="246" t="s">
        <v>12</v>
      </c>
      <c r="E7" s="246" t="s">
        <v>10</v>
      </c>
      <c r="F7" s="246" t="s">
        <v>2</v>
      </c>
      <c r="G7" s="246" t="s">
        <v>3</v>
      </c>
      <c r="H7" s="246" t="s">
        <v>4</v>
      </c>
      <c r="I7" s="247" t="s">
        <v>5</v>
      </c>
    </row>
    <row r="8" spans="1:9" ht="13.5" customHeight="1" x14ac:dyDescent="0.25">
      <c r="A8" s="1013"/>
      <c r="B8" s="245">
        <v>1</v>
      </c>
      <c r="C8" s="246" t="s">
        <v>36</v>
      </c>
      <c r="D8" s="246">
        <v>3</v>
      </c>
      <c r="E8" s="246" t="s">
        <v>13</v>
      </c>
      <c r="F8" s="246">
        <v>5</v>
      </c>
      <c r="G8" s="246" t="s">
        <v>14</v>
      </c>
      <c r="H8" s="246" t="s">
        <v>30</v>
      </c>
      <c r="I8" s="247" t="s">
        <v>15</v>
      </c>
    </row>
    <row r="9" spans="1:9" s="196" customFormat="1" x14ac:dyDescent="0.25">
      <c r="A9" s="720" t="s">
        <v>0</v>
      </c>
      <c r="B9" s="728">
        <f>B10+B49</f>
        <v>4921.58</v>
      </c>
      <c r="C9" s="705">
        <f t="shared" ref="C9:I9" si="0">C10+C49</f>
        <v>29.47</v>
      </c>
      <c r="D9" s="705"/>
      <c r="E9" s="705"/>
      <c r="F9" s="741"/>
      <c r="G9" s="705">
        <f t="shared" si="0"/>
        <v>26662.21</v>
      </c>
      <c r="H9" s="705">
        <f t="shared" si="0"/>
        <v>6179.43</v>
      </c>
      <c r="I9" s="706">
        <f t="shared" si="0"/>
        <v>32841.64</v>
      </c>
    </row>
    <row r="10" spans="1:9" s="196" customFormat="1" x14ac:dyDescent="0.25">
      <c r="A10" s="738" t="s">
        <v>792</v>
      </c>
      <c r="B10" s="744">
        <f>B11+B21+B36+B45</f>
        <v>3326</v>
      </c>
      <c r="C10" s="710">
        <f t="shared" ref="C10:I10" si="1">C11+C21+C36+C45</f>
        <v>19.920000000000002</v>
      </c>
      <c r="D10" s="710"/>
      <c r="E10" s="710"/>
      <c r="F10" s="742"/>
      <c r="G10" s="710">
        <f t="shared" si="1"/>
        <v>23321.149999999998</v>
      </c>
      <c r="H10" s="710">
        <f t="shared" si="1"/>
        <v>5420.67</v>
      </c>
      <c r="I10" s="712">
        <f t="shared" si="1"/>
        <v>28741.82</v>
      </c>
    </row>
    <row r="11" spans="1:9" ht="31.5" x14ac:dyDescent="0.25">
      <c r="A11" s="432" t="s">
        <v>9</v>
      </c>
      <c r="B11" s="442">
        <f>SUM(B12:B20)</f>
        <v>721</v>
      </c>
      <c r="C11" s="453">
        <f t="shared" ref="C11:I11" si="2">SUM(C12:C20)</f>
        <v>4.32</v>
      </c>
      <c r="D11" s="453"/>
      <c r="E11" s="453"/>
      <c r="F11" s="416"/>
      <c r="G11" s="453">
        <f t="shared" si="2"/>
        <v>8203.0399999999991</v>
      </c>
      <c r="H11" s="453">
        <f t="shared" si="2"/>
        <v>1935.0899999999997</v>
      </c>
      <c r="I11" s="459">
        <f t="shared" si="2"/>
        <v>10138.130000000001</v>
      </c>
    </row>
    <row r="12" spans="1:9" x14ac:dyDescent="0.25">
      <c r="A12" s="1095" t="s">
        <v>793</v>
      </c>
      <c r="B12" s="1102">
        <v>127</v>
      </c>
      <c r="C12" s="1107">
        <f t="shared" ref="C12:C20" si="3">ROUND(B12/167,2)</f>
        <v>0.76</v>
      </c>
      <c r="D12" s="1108">
        <v>1841.02</v>
      </c>
      <c r="E12" s="1107">
        <f t="shared" ref="E12:E20" si="4">ROUND(D12/167*B12,2)</f>
        <v>1400.06</v>
      </c>
      <c r="F12" s="1012">
        <v>1</v>
      </c>
      <c r="G12" s="1108">
        <f t="shared" ref="G12:G20" si="5">ROUND(E12*F12,2)</f>
        <v>1400.06</v>
      </c>
      <c r="H12" s="1116">
        <f t="shared" ref="H12:H20" si="6">ROUND(G12*0.2359,2)</f>
        <v>330.27</v>
      </c>
      <c r="I12" s="1117">
        <f t="shared" ref="I12:I20" si="7">G12+H12</f>
        <v>1730.33</v>
      </c>
    </row>
    <row r="13" spans="1:9" x14ac:dyDescent="0.25">
      <c r="A13" s="1096" t="s">
        <v>794</v>
      </c>
      <c r="B13" s="1103">
        <v>53</v>
      </c>
      <c r="C13" s="1109">
        <f>ROUND(B13/167,2)</f>
        <v>0.32</v>
      </c>
      <c r="D13" s="1109">
        <v>1910.98</v>
      </c>
      <c r="E13" s="1109">
        <f>ROUND(D13/167*B13,2)</f>
        <v>606.48</v>
      </c>
      <c r="F13" s="1012">
        <v>1</v>
      </c>
      <c r="G13" s="1109">
        <f>ROUND(E13*F13,2)</f>
        <v>606.48</v>
      </c>
      <c r="H13" s="1109">
        <f>ROUND(G13*0.2359,2)</f>
        <v>143.07</v>
      </c>
      <c r="I13" s="1117">
        <f>G13+H13</f>
        <v>749.55</v>
      </c>
    </row>
    <row r="14" spans="1:9" x14ac:dyDescent="0.25">
      <c r="A14" s="1096" t="s">
        <v>795</v>
      </c>
      <c r="B14" s="1103">
        <f>40+32</f>
        <v>72</v>
      </c>
      <c r="C14" s="1109">
        <f>ROUND(B14/167,2)</f>
        <v>0.43</v>
      </c>
      <c r="D14" s="1109">
        <v>2138.5300000000002</v>
      </c>
      <c r="E14" s="1109">
        <f>ROUND(D14/167*B14,2)</f>
        <v>922</v>
      </c>
      <c r="F14" s="1012">
        <v>1</v>
      </c>
      <c r="G14" s="1109">
        <f>ROUND(E14*F14,2)</f>
        <v>922</v>
      </c>
      <c r="H14" s="1109">
        <f>ROUND(G14*0.2359,2)</f>
        <v>217.5</v>
      </c>
      <c r="I14" s="1117">
        <f>G14+H14</f>
        <v>1139.5</v>
      </c>
    </row>
    <row r="15" spans="1:9" x14ac:dyDescent="0.25">
      <c r="A15" s="1095" t="s">
        <v>796</v>
      </c>
      <c r="B15" s="1102">
        <v>90</v>
      </c>
      <c r="C15" s="1107">
        <f t="shared" si="3"/>
        <v>0.54</v>
      </c>
      <c r="D15" s="1108">
        <v>2168.38</v>
      </c>
      <c r="E15" s="1107">
        <f t="shared" si="4"/>
        <v>1168.5899999999999</v>
      </c>
      <c r="F15" s="1012">
        <v>1</v>
      </c>
      <c r="G15" s="1108">
        <f t="shared" si="5"/>
        <v>1168.5899999999999</v>
      </c>
      <c r="H15" s="1116">
        <f t="shared" si="6"/>
        <v>275.67</v>
      </c>
      <c r="I15" s="1117">
        <f t="shared" si="7"/>
        <v>1444.26</v>
      </c>
    </row>
    <row r="16" spans="1:9" x14ac:dyDescent="0.25">
      <c r="A16" s="1095" t="s">
        <v>797</v>
      </c>
      <c r="B16" s="1102">
        <f>56+40</f>
        <v>96</v>
      </c>
      <c r="C16" s="1107">
        <f t="shared" si="3"/>
        <v>0.56999999999999995</v>
      </c>
      <c r="D16" s="1108">
        <v>1888.65</v>
      </c>
      <c r="E16" s="1107">
        <f t="shared" si="4"/>
        <v>1085.69</v>
      </c>
      <c r="F16" s="1012">
        <v>1</v>
      </c>
      <c r="G16" s="1108">
        <f t="shared" si="5"/>
        <v>1085.69</v>
      </c>
      <c r="H16" s="1116">
        <f t="shared" si="6"/>
        <v>256.11</v>
      </c>
      <c r="I16" s="1117">
        <f t="shared" si="7"/>
        <v>1341.8000000000002</v>
      </c>
    </row>
    <row r="17" spans="1:9" x14ac:dyDescent="0.25">
      <c r="A17" s="1095" t="s">
        <v>798</v>
      </c>
      <c r="B17" s="1102">
        <v>121</v>
      </c>
      <c r="C17" s="1107">
        <f t="shared" si="3"/>
        <v>0.72</v>
      </c>
      <c r="D17" s="1108">
        <v>1631.42</v>
      </c>
      <c r="E17" s="1107">
        <f t="shared" si="4"/>
        <v>1182.05</v>
      </c>
      <c r="F17" s="1012">
        <v>1</v>
      </c>
      <c r="G17" s="1108">
        <f t="shared" si="5"/>
        <v>1182.05</v>
      </c>
      <c r="H17" s="1116">
        <f t="shared" si="6"/>
        <v>278.85000000000002</v>
      </c>
      <c r="I17" s="1117">
        <f t="shared" si="7"/>
        <v>1460.9</v>
      </c>
    </row>
    <row r="18" spans="1:9" x14ac:dyDescent="0.25">
      <c r="A18" s="1096" t="s">
        <v>799</v>
      </c>
      <c r="B18" s="1103">
        <v>48</v>
      </c>
      <c r="C18" s="1109">
        <f t="shared" si="3"/>
        <v>0.28999999999999998</v>
      </c>
      <c r="D18" s="1109">
        <v>1940.09</v>
      </c>
      <c r="E18" s="1109">
        <f t="shared" si="4"/>
        <v>557.63</v>
      </c>
      <c r="F18" s="1012">
        <v>1</v>
      </c>
      <c r="G18" s="1109">
        <f t="shared" si="5"/>
        <v>557.63</v>
      </c>
      <c r="H18" s="1109">
        <f t="shared" si="6"/>
        <v>131.54</v>
      </c>
      <c r="I18" s="1117">
        <f t="shared" si="7"/>
        <v>689.17</v>
      </c>
    </row>
    <row r="19" spans="1:9" x14ac:dyDescent="0.25">
      <c r="A19" s="1096" t="s">
        <v>800</v>
      </c>
      <c r="B19" s="1103">
        <v>58</v>
      </c>
      <c r="C19" s="1109">
        <f t="shared" si="3"/>
        <v>0.35</v>
      </c>
      <c r="D19" s="1109">
        <v>1886.87</v>
      </c>
      <c r="E19" s="1109">
        <f t="shared" si="4"/>
        <v>655.32000000000005</v>
      </c>
      <c r="F19" s="1012">
        <v>1</v>
      </c>
      <c r="G19" s="1109">
        <f t="shared" si="5"/>
        <v>655.32000000000005</v>
      </c>
      <c r="H19" s="1109">
        <f t="shared" si="6"/>
        <v>154.59</v>
      </c>
      <c r="I19" s="1117">
        <f t="shared" si="7"/>
        <v>809.91000000000008</v>
      </c>
    </row>
    <row r="20" spans="1:9" x14ac:dyDescent="0.25">
      <c r="A20" s="1096" t="s">
        <v>801</v>
      </c>
      <c r="B20" s="1103">
        <v>56</v>
      </c>
      <c r="C20" s="1109">
        <f t="shared" si="3"/>
        <v>0.34</v>
      </c>
      <c r="D20" s="1109">
        <v>1864.5</v>
      </c>
      <c r="E20" s="1109">
        <f t="shared" si="4"/>
        <v>625.22</v>
      </c>
      <c r="F20" s="1012">
        <v>1</v>
      </c>
      <c r="G20" s="1109">
        <f t="shared" si="5"/>
        <v>625.22</v>
      </c>
      <c r="H20" s="1109">
        <f t="shared" si="6"/>
        <v>147.49</v>
      </c>
      <c r="I20" s="1117">
        <f t="shared" si="7"/>
        <v>772.71</v>
      </c>
    </row>
    <row r="21" spans="1:9" ht="31.5" x14ac:dyDescent="0.25">
      <c r="A21" s="432" t="s">
        <v>7</v>
      </c>
      <c r="B21" s="442">
        <f>SUM(B22:B35)</f>
        <v>1241</v>
      </c>
      <c r="C21" s="453">
        <f t="shared" ref="C21:I21" si="8">SUM(C22:C35)</f>
        <v>7.44</v>
      </c>
      <c r="D21" s="453"/>
      <c r="E21" s="453"/>
      <c r="F21" s="416"/>
      <c r="G21" s="453">
        <f t="shared" si="8"/>
        <v>8428.83</v>
      </c>
      <c r="H21" s="453">
        <f t="shared" si="8"/>
        <v>1988.3600000000001</v>
      </c>
      <c r="I21" s="459">
        <f t="shared" si="8"/>
        <v>10417.19</v>
      </c>
    </row>
    <row r="22" spans="1:9" x14ac:dyDescent="0.25">
      <c r="A22" s="1096" t="s">
        <v>802</v>
      </c>
      <c r="B22" s="1103">
        <v>127</v>
      </c>
      <c r="C22" s="1109">
        <f t="shared" ref="C22:C35" si="9">ROUND(B22/167,2)</f>
        <v>0.76</v>
      </c>
      <c r="D22" s="1109">
        <v>981.12</v>
      </c>
      <c r="E22" s="1109">
        <f t="shared" ref="E22:E35" si="10">ROUND(D22/167*B22,2)</f>
        <v>746.12</v>
      </c>
      <c r="F22" s="1012">
        <v>1</v>
      </c>
      <c r="G22" s="1109">
        <f t="shared" ref="G22:G35" si="11">ROUND(E22*F22,2)</f>
        <v>746.12</v>
      </c>
      <c r="H22" s="1109">
        <f t="shared" ref="H22:H35" si="12">ROUND(G22*0.2359,2)</f>
        <v>176.01</v>
      </c>
      <c r="I22" s="1117">
        <f t="shared" ref="I22:I35" si="13">G22+H22</f>
        <v>922.13</v>
      </c>
    </row>
    <row r="23" spans="1:9" x14ac:dyDescent="0.25">
      <c r="A23" s="1096" t="s">
        <v>803</v>
      </c>
      <c r="B23" s="1103">
        <f>32+16</f>
        <v>48</v>
      </c>
      <c r="C23" s="1109">
        <f t="shared" si="9"/>
        <v>0.28999999999999998</v>
      </c>
      <c r="D23" s="1109">
        <v>1102.1300000000001</v>
      </c>
      <c r="E23" s="1109">
        <f t="shared" si="10"/>
        <v>316.77999999999997</v>
      </c>
      <c r="F23" s="1012">
        <v>1</v>
      </c>
      <c r="G23" s="1109">
        <f t="shared" si="11"/>
        <v>316.77999999999997</v>
      </c>
      <c r="H23" s="1109">
        <f t="shared" si="12"/>
        <v>74.73</v>
      </c>
      <c r="I23" s="1117">
        <f t="shared" si="13"/>
        <v>391.51</v>
      </c>
    </row>
    <row r="24" spans="1:9" x14ac:dyDescent="0.25">
      <c r="A24" s="1096" t="s">
        <v>804</v>
      </c>
      <c r="B24" s="1103">
        <f>80+40</f>
        <v>120</v>
      </c>
      <c r="C24" s="1109">
        <f t="shared" si="9"/>
        <v>0.72</v>
      </c>
      <c r="D24" s="1109">
        <v>1185.8900000000001</v>
      </c>
      <c r="E24" s="1109">
        <f t="shared" si="10"/>
        <v>852.14</v>
      </c>
      <c r="F24" s="1012">
        <v>1</v>
      </c>
      <c r="G24" s="1109">
        <f t="shared" si="11"/>
        <v>852.14</v>
      </c>
      <c r="H24" s="1109">
        <f t="shared" si="12"/>
        <v>201.02</v>
      </c>
      <c r="I24" s="1117">
        <f t="shared" si="13"/>
        <v>1053.1600000000001</v>
      </c>
    </row>
    <row r="25" spans="1:9" x14ac:dyDescent="0.25">
      <c r="A25" s="1096" t="s">
        <v>805</v>
      </c>
      <c r="B25" s="1103">
        <v>120</v>
      </c>
      <c r="C25" s="1109">
        <f t="shared" si="9"/>
        <v>0.72</v>
      </c>
      <c r="D25" s="1109">
        <v>1238.79</v>
      </c>
      <c r="E25" s="1109">
        <f t="shared" si="10"/>
        <v>890.15</v>
      </c>
      <c r="F25" s="1012">
        <v>1</v>
      </c>
      <c r="G25" s="1109">
        <f t="shared" si="11"/>
        <v>890.15</v>
      </c>
      <c r="H25" s="1109">
        <f t="shared" si="12"/>
        <v>209.99</v>
      </c>
      <c r="I25" s="1117">
        <f t="shared" si="13"/>
        <v>1100.1399999999999</v>
      </c>
    </row>
    <row r="26" spans="1:9" x14ac:dyDescent="0.25">
      <c r="A26" s="1096" t="s">
        <v>806</v>
      </c>
      <c r="B26" s="1103">
        <f>96+48</f>
        <v>144</v>
      </c>
      <c r="C26" s="1109">
        <f t="shared" si="9"/>
        <v>0.86</v>
      </c>
      <c r="D26" s="1109">
        <v>1216.02</v>
      </c>
      <c r="E26" s="1109">
        <f t="shared" si="10"/>
        <v>1048.54</v>
      </c>
      <c r="F26" s="1012">
        <v>1</v>
      </c>
      <c r="G26" s="1109">
        <f t="shared" si="11"/>
        <v>1048.54</v>
      </c>
      <c r="H26" s="1109">
        <f t="shared" si="12"/>
        <v>247.35</v>
      </c>
      <c r="I26" s="1117">
        <f t="shared" si="13"/>
        <v>1295.8899999999999</v>
      </c>
    </row>
    <row r="27" spans="1:9" x14ac:dyDescent="0.25">
      <c r="A27" s="1096" t="s">
        <v>807</v>
      </c>
      <c r="B27" s="1103">
        <f>43+16</f>
        <v>59</v>
      </c>
      <c r="C27" s="1109">
        <f t="shared" si="9"/>
        <v>0.35</v>
      </c>
      <c r="D27" s="1109">
        <v>1249.47</v>
      </c>
      <c r="E27" s="1109">
        <f t="shared" si="10"/>
        <v>441.43</v>
      </c>
      <c r="F27" s="1012">
        <v>1</v>
      </c>
      <c r="G27" s="1109">
        <f t="shared" si="11"/>
        <v>441.43</v>
      </c>
      <c r="H27" s="1109">
        <f t="shared" si="12"/>
        <v>104.13</v>
      </c>
      <c r="I27" s="1117">
        <f t="shared" si="13"/>
        <v>545.55999999999995</v>
      </c>
    </row>
    <row r="28" spans="1:9" x14ac:dyDescent="0.25">
      <c r="A28" s="1096" t="s">
        <v>808</v>
      </c>
      <c r="B28" s="1103">
        <f>111+56</f>
        <v>167</v>
      </c>
      <c r="C28" s="1109">
        <f t="shared" si="9"/>
        <v>1</v>
      </c>
      <c r="D28" s="1109">
        <v>1190.77</v>
      </c>
      <c r="E28" s="1109">
        <f t="shared" si="10"/>
        <v>1190.77</v>
      </c>
      <c r="F28" s="1012">
        <v>1</v>
      </c>
      <c r="G28" s="1109">
        <f t="shared" si="11"/>
        <v>1190.77</v>
      </c>
      <c r="H28" s="1109">
        <f t="shared" si="12"/>
        <v>280.89999999999998</v>
      </c>
      <c r="I28" s="1117">
        <f t="shared" si="13"/>
        <v>1471.67</v>
      </c>
    </row>
    <row r="29" spans="1:9" x14ac:dyDescent="0.25">
      <c r="A29" s="1096" t="s">
        <v>809</v>
      </c>
      <c r="B29" s="1103">
        <f>97+18</f>
        <v>115</v>
      </c>
      <c r="C29" s="1109">
        <f t="shared" si="9"/>
        <v>0.69</v>
      </c>
      <c r="D29" s="1109">
        <v>1036.6500000000001</v>
      </c>
      <c r="E29" s="1109">
        <f t="shared" si="10"/>
        <v>713.86</v>
      </c>
      <c r="F29" s="1012">
        <v>1</v>
      </c>
      <c r="G29" s="1109">
        <f t="shared" si="11"/>
        <v>713.86</v>
      </c>
      <c r="H29" s="1109">
        <f t="shared" si="12"/>
        <v>168.4</v>
      </c>
      <c r="I29" s="1117">
        <f t="shared" si="13"/>
        <v>882.26</v>
      </c>
    </row>
    <row r="30" spans="1:9" x14ac:dyDescent="0.25">
      <c r="A30" s="1096" t="s">
        <v>810</v>
      </c>
      <c r="B30" s="1103">
        <f>48+24</f>
        <v>72</v>
      </c>
      <c r="C30" s="1109">
        <f t="shared" si="9"/>
        <v>0.43</v>
      </c>
      <c r="D30" s="1109">
        <v>1102.1300000000001</v>
      </c>
      <c r="E30" s="1109">
        <f t="shared" si="10"/>
        <v>475.17</v>
      </c>
      <c r="F30" s="1012">
        <v>1</v>
      </c>
      <c r="G30" s="1109">
        <f t="shared" si="11"/>
        <v>475.17</v>
      </c>
      <c r="H30" s="1109">
        <f t="shared" si="12"/>
        <v>112.09</v>
      </c>
      <c r="I30" s="1117">
        <f t="shared" si="13"/>
        <v>587.26</v>
      </c>
    </row>
    <row r="31" spans="1:9" x14ac:dyDescent="0.25">
      <c r="A31" s="1096" t="s">
        <v>811</v>
      </c>
      <c r="B31" s="1103">
        <f>96+40</f>
        <v>136</v>
      </c>
      <c r="C31" s="1109">
        <f t="shared" si="9"/>
        <v>0.81</v>
      </c>
      <c r="D31" s="1109">
        <v>1087.6099999999999</v>
      </c>
      <c r="E31" s="1109">
        <f t="shared" si="10"/>
        <v>885.72</v>
      </c>
      <c r="F31" s="1012">
        <v>1</v>
      </c>
      <c r="G31" s="1109">
        <f t="shared" si="11"/>
        <v>885.72</v>
      </c>
      <c r="H31" s="1109">
        <f t="shared" si="12"/>
        <v>208.94</v>
      </c>
      <c r="I31" s="1117">
        <f t="shared" si="13"/>
        <v>1094.6600000000001</v>
      </c>
    </row>
    <row r="32" spans="1:9" x14ac:dyDescent="0.25">
      <c r="A32" s="1096" t="s">
        <v>812</v>
      </c>
      <c r="B32" s="1103">
        <v>8</v>
      </c>
      <c r="C32" s="1109">
        <f t="shared" si="9"/>
        <v>0.05</v>
      </c>
      <c r="D32" s="1109">
        <v>978.83</v>
      </c>
      <c r="E32" s="1109">
        <f t="shared" si="10"/>
        <v>46.89</v>
      </c>
      <c r="F32" s="1012">
        <v>1</v>
      </c>
      <c r="G32" s="1109">
        <f t="shared" si="11"/>
        <v>46.89</v>
      </c>
      <c r="H32" s="1109">
        <f t="shared" si="12"/>
        <v>11.06</v>
      </c>
      <c r="I32" s="1117">
        <f t="shared" si="13"/>
        <v>57.95</v>
      </c>
    </row>
    <row r="33" spans="1:9" x14ac:dyDescent="0.25">
      <c r="A33" s="1096" t="s">
        <v>813</v>
      </c>
      <c r="B33" s="1103">
        <f>32+16</f>
        <v>48</v>
      </c>
      <c r="C33" s="1109">
        <f t="shared" si="9"/>
        <v>0.28999999999999998</v>
      </c>
      <c r="D33" s="1109">
        <v>1102.1300000000001</v>
      </c>
      <c r="E33" s="1109">
        <f t="shared" si="10"/>
        <v>316.77999999999997</v>
      </c>
      <c r="F33" s="1012">
        <v>1</v>
      </c>
      <c r="G33" s="1109">
        <f t="shared" si="11"/>
        <v>316.77999999999997</v>
      </c>
      <c r="H33" s="1109">
        <f t="shared" si="12"/>
        <v>74.73</v>
      </c>
      <c r="I33" s="1117">
        <f t="shared" si="13"/>
        <v>391.51</v>
      </c>
    </row>
    <row r="34" spans="1:9" x14ac:dyDescent="0.25">
      <c r="A34" s="1096" t="s">
        <v>814</v>
      </c>
      <c r="B34" s="1103">
        <v>16</v>
      </c>
      <c r="C34" s="1109">
        <f t="shared" si="9"/>
        <v>0.1</v>
      </c>
      <c r="D34" s="1109">
        <v>978.72</v>
      </c>
      <c r="E34" s="1109">
        <f t="shared" si="10"/>
        <v>93.77</v>
      </c>
      <c r="F34" s="1012">
        <v>1</v>
      </c>
      <c r="G34" s="1109">
        <f t="shared" si="11"/>
        <v>93.77</v>
      </c>
      <c r="H34" s="1109">
        <f t="shared" si="12"/>
        <v>22.12</v>
      </c>
      <c r="I34" s="1117">
        <f t="shared" si="13"/>
        <v>115.89</v>
      </c>
    </row>
    <row r="35" spans="1:9" x14ac:dyDescent="0.25">
      <c r="A35" s="1096" t="s">
        <v>815</v>
      </c>
      <c r="B35" s="1103">
        <f>37+24</f>
        <v>61</v>
      </c>
      <c r="C35" s="1109">
        <f t="shared" si="9"/>
        <v>0.37</v>
      </c>
      <c r="D35" s="1109">
        <v>1124.4000000000001</v>
      </c>
      <c r="E35" s="1109">
        <f t="shared" si="10"/>
        <v>410.71</v>
      </c>
      <c r="F35" s="1012">
        <v>1</v>
      </c>
      <c r="G35" s="1109">
        <f t="shared" si="11"/>
        <v>410.71</v>
      </c>
      <c r="H35" s="1109">
        <f t="shared" si="12"/>
        <v>96.89</v>
      </c>
      <c r="I35" s="1117">
        <f t="shared" si="13"/>
        <v>507.59999999999997</v>
      </c>
    </row>
    <row r="36" spans="1:9" ht="31.5" x14ac:dyDescent="0.25">
      <c r="A36" s="432" t="s">
        <v>8</v>
      </c>
      <c r="B36" s="442">
        <f>SUM(B37:B44)</f>
        <v>987</v>
      </c>
      <c r="C36" s="453">
        <f t="shared" ref="C36:I36" si="14">SUM(C37:C44)</f>
        <v>5.9099999999999993</v>
      </c>
      <c r="D36" s="453"/>
      <c r="E36" s="453"/>
      <c r="F36" s="416"/>
      <c r="G36" s="453">
        <f t="shared" si="14"/>
        <v>5170.18</v>
      </c>
      <c r="H36" s="453">
        <f t="shared" si="14"/>
        <v>1153.45</v>
      </c>
      <c r="I36" s="459">
        <f t="shared" si="14"/>
        <v>6323.63</v>
      </c>
    </row>
    <row r="37" spans="1:9" x14ac:dyDescent="0.25">
      <c r="A37" s="1096" t="s">
        <v>816</v>
      </c>
      <c r="B37" s="1103">
        <v>167</v>
      </c>
      <c r="C37" s="1109">
        <f t="shared" ref="C37:C44" si="15">ROUND(B37/167,2)</f>
        <v>1</v>
      </c>
      <c r="D37" s="1109">
        <v>775.72</v>
      </c>
      <c r="E37" s="1109">
        <f t="shared" ref="E37:E38" si="16">ROUND(D37/167*B37,2)</f>
        <v>775.72</v>
      </c>
      <c r="F37" s="1012">
        <v>1</v>
      </c>
      <c r="G37" s="1109">
        <f t="shared" ref="G37:G38" si="17">ROUND(E37*F37,2)</f>
        <v>775.72</v>
      </c>
      <c r="H37" s="1118">
        <f>ROUND(G37*0.2077,2)</f>
        <v>161.12</v>
      </c>
      <c r="I37" s="1117">
        <f t="shared" ref="I37:I44" si="18">G37+H37</f>
        <v>936.84</v>
      </c>
    </row>
    <row r="38" spans="1:9" x14ac:dyDescent="0.25">
      <c r="A38" s="1096" t="s">
        <v>817</v>
      </c>
      <c r="B38" s="1103">
        <f>87+48</f>
        <v>135</v>
      </c>
      <c r="C38" s="1109">
        <f t="shared" si="15"/>
        <v>0.81</v>
      </c>
      <c r="D38" s="1109">
        <v>838.59</v>
      </c>
      <c r="E38" s="1109">
        <f t="shared" si="16"/>
        <v>677.9</v>
      </c>
      <c r="F38" s="1012">
        <v>1</v>
      </c>
      <c r="G38" s="1109">
        <f t="shared" si="17"/>
        <v>677.9</v>
      </c>
      <c r="H38" s="1118">
        <f>ROUND(G38*0.2077,2)</f>
        <v>140.80000000000001</v>
      </c>
      <c r="I38" s="1117">
        <f t="shared" si="18"/>
        <v>818.7</v>
      </c>
    </row>
    <row r="39" spans="1:9" x14ac:dyDescent="0.25">
      <c r="A39" s="1096" t="s">
        <v>818</v>
      </c>
      <c r="B39" s="1103">
        <v>128</v>
      </c>
      <c r="C39" s="1109">
        <f t="shared" si="15"/>
        <v>0.77</v>
      </c>
      <c r="D39" s="1109">
        <v>718.36</v>
      </c>
      <c r="E39" s="1109">
        <f>ROUND(D39/167*B39,2)</f>
        <v>550.6</v>
      </c>
      <c r="F39" s="1012">
        <v>1</v>
      </c>
      <c r="G39" s="1109">
        <f>ROUND(E39*F39,2)</f>
        <v>550.6</v>
      </c>
      <c r="H39" s="1109">
        <f>ROUND(G39*0.2359,2)</f>
        <v>129.88999999999999</v>
      </c>
      <c r="I39" s="1117">
        <f t="shared" si="18"/>
        <v>680.49</v>
      </c>
    </row>
    <row r="40" spans="1:9" x14ac:dyDescent="0.25">
      <c r="A40" s="1096" t="s">
        <v>819</v>
      </c>
      <c r="B40" s="1103">
        <f>71+48</f>
        <v>119</v>
      </c>
      <c r="C40" s="1109">
        <f t="shared" si="15"/>
        <v>0.71</v>
      </c>
      <c r="D40" s="1109">
        <v>1173.56</v>
      </c>
      <c r="E40" s="1109">
        <f>ROUND(D40/167*B40,2)</f>
        <v>836.25</v>
      </c>
      <c r="F40" s="1012">
        <v>1</v>
      </c>
      <c r="G40" s="1109">
        <f>ROUND(E40*F40,2)</f>
        <v>836.25</v>
      </c>
      <c r="H40" s="1109">
        <f>ROUND(G40*0.2359,2)</f>
        <v>197.27</v>
      </c>
      <c r="I40" s="1117">
        <f t="shared" si="18"/>
        <v>1033.52</v>
      </c>
    </row>
    <row r="41" spans="1:9" x14ac:dyDescent="0.25">
      <c r="A41" s="1096" t="s">
        <v>820</v>
      </c>
      <c r="B41" s="1103">
        <f>85+42</f>
        <v>127</v>
      </c>
      <c r="C41" s="1109">
        <f t="shared" si="15"/>
        <v>0.76</v>
      </c>
      <c r="D41" s="1109">
        <v>1134.23</v>
      </c>
      <c r="E41" s="1109">
        <f>ROUND(D41/167*B41,2)</f>
        <v>862.56</v>
      </c>
      <c r="F41" s="1012">
        <v>1</v>
      </c>
      <c r="G41" s="1109">
        <f>ROUND(E41*F41,2)</f>
        <v>862.56</v>
      </c>
      <c r="H41" s="1118">
        <f>ROUND(G41*0.2077,2)</f>
        <v>179.15</v>
      </c>
      <c r="I41" s="1117">
        <f t="shared" si="18"/>
        <v>1041.71</v>
      </c>
    </row>
    <row r="42" spans="1:9" x14ac:dyDescent="0.25">
      <c r="A42" s="1096" t="s">
        <v>821</v>
      </c>
      <c r="B42" s="1103">
        <v>167</v>
      </c>
      <c r="C42" s="1109">
        <f t="shared" si="15"/>
        <v>1</v>
      </c>
      <c r="D42" s="1109">
        <v>845.13</v>
      </c>
      <c r="E42" s="1109">
        <f>ROUND(D42/167*B42,2)</f>
        <v>845.13</v>
      </c>
      <c r="F42" s="1012">
        <v>1</v>
      </c>
      <c r="G42" s="1109">
        <f>ROUND(E42*F42,2)</f>
        <v>845.13</v>
      </c>
      <c r="H42" s="1109">
        <f>ROUND(G42*0.2359,2)</f>
        <v>199.37</v>
      </c>
      <c r="I42" s="1117">
        <f t="shared" si="18"/>
        <v>1044.5</v>
      </c>
    </row>
    <row r="43" spans="1:9" x14ac:dyDescent="0.25">
      <c r="A43" s="1096" t="s">
        <v>822</v>
      </c>
      <c r="B43" s="1103">
        <f>96+40</f>
        <v>136</v>
      </c>
      <c r="C43" s="1109">
        <f t="shared" si="15"/>
        <v>0.81</v>
      </c>
      <c r="D43" s="1109">
        <v>725.41</v>
      </c>
      <c r="E43" s="1109">
        <f t="shared" ref="E43:E44" si="19">ROUND(D43/167*B43,2)</f>
        <v>590.75</v>
      </c>
      <c r="F43" s="1012">
        <v>1</v>
      </c>
      <c r="G43" s="1109">
        <f t="shared" ref="G43:G44" si="20">ROUND(E43*F43,2)</f>
        <v>590.75</v>
      </c>
      <c r="H43" s="1109">
        <f>ROUND(G43*0.2359,2)</f>
        <v>139.36000000000001</v>
      </c>
      <c r="I43" s="1117">
        <f t="shared" si="18"/>
        <v>730.11</v>
      </c>
    </row>
    <row r="44" spans="1:9" x14ac:dyDescent="0.25">
      <c r="A44" s="1096" t="s">
        <v>823</v>
      </c>
      <c r="B44" s="1103">
        <v>8</v>
      </c>
      <c r="C44" s="1109">
        <f t="shared" si="15"/>
        <v>0.05</v>
      </c>
      <c r="D44" s="1109">
        <v>652.76</v>
      </c>
      <c r="E44" s="1109">
        <f t="shared" si="19"/>
        <v>31.27</v>
      </c>
      <c r="F44" s="1012">
        <v>1</v>
      </c>
      <c r="G44" s="1109">
        <f t="shared" si="20"/>
        <v>31.27</v>
      </c>
      <c r="H44" s="1118">
        <f>ROUND(G44*0.2077,2)</f>
        <v>6.49</v>
      </c>
      <c r="I44" s="1117">
        <f t="shared" si="18"/>
        <v>37.76</v>
      </c>
    </row>
    <row r="45" spans="1:9" ht="17.25" customHeight="1" x14ac:dyDescent="0.25">
      <c r="A45" s="432" t="s">
        <v>6</v>
      </c>
      <c r="B45" s="442">
        <f>SUM(B46:B48)</f>
        <v>377</v>
      </c>
      <c r="C45" s="453">
        <f t="shared" ref="C45:I45" si="21">SUM(C46:C48)</f>
        <v>2.25</v>
      </c>
      <c r="D45" s="453"/>
      <c r="E45" s="453"/>
      <c r="F45" s="416"/>
      <c r="G45" s="453">
        <f t="shared" si="21"/>
        <v>1519.1</v>
      </c>
      <c r="H45" s="453">
        <f t="shared" si="21"/>
        <v>343.77</v>
      </c>
      <c r="I45" s="459">
        <f t="shared" si="21"/>
        <v>1862.8700000000001</v>
      </c>
    </row>
    <row r="46" spans="1:9" x14ac:dyDescent="0.25">
      <c r="A46" s="1096" t="s">
        <v>411</v>
      </c>
      <c r="B46" s="1103">
        <v>127</v>
      </c>
      <c r="C46" s="1109">
        <f t="shared" ref="C46:C48" si="22">ROUND(B46/167,2)</f>
        <v>0.76</v>
      </c>
      <c r="D46" s="1109">
        <v>652.75</v>
      </c>
      <c r="E46" s="1109">
        <f t="shared" ref="E46:E48" si="23">ROUND(D46/167*B46,2)</f>
        <v>496.4</v>
      </c>
      <c r="F46" s="1012">
        <v>1</v>
      </c>
      <c r="G46" s="1109">
        <f t="shared" ref="G46:G48" si="24">ROUND(E46*F46,2)</f>
        <v>496.4</v>
      </c>
      <c r="H46" s="1109">
        <f t="shared" ref="H46" si="25">ROUND(G46*0.2359,2)</f>
        <v>117.1</v>
      </c>
      <c r="I46" s="1117">
        <f t="shared" ref="I46:I48" si="26">G46+H46</f>
        <v>613.5</v>
      </c>
    </row>
    <row r="47" spans="1:9" x14ac:dyDescent="0.25">
      <c r="A47" s="1096" t="s">
        <v>824</v>
      </c>
      <c r="B47" s="1104">
        <f>121</f>
        <v>121</v>
      </c>
      <c r="C47" s="1109">
        <f t="shared" si="22"/>
        <v>0.72</v>
      </c>
      <c r="D47" s="1109">
        <v>713.86</v>
      </c>
      <c r="E47" s="1109">
        <f t="shared" si="23"/>
        <v>517.23</v>
      </c>
      <c r="F47" s="1012">
        <v>1</v>
      </c>
      <c r="G47" s="1109">
        <f t="shared" si="24"/>
        <v>517.23</v>
      </c>
      <c r="H47" s="1118">
        <f>ROUND(G47*0.2077,2)</f>
        <v>107.43</v>
      </c>
      <c r="I47" s="1117">
        <f t="shared" si="26"/>
        <v>624.66000000000008</v>
      </c>
    </row>
    <row r="48" spans="1:9" x14ac:dyDescent="0.25">
      <c r="A48" s="1096" t="s">
        <v>825</v>
      </c>
      <c r="B48" s="1103">
        <v>129</v>
      </c>
      <c r="C48" s="1109">
        <f t="shared" si="22"/>
        <v>0.77</v>
      </c>
      <c r="D48" s="1109">
        <v>654.37</v>
      </c>
      <c r="E48" s="1109">
        <f t="shared" si="23"/>
        <v>505.47</v>
      </c>
      <c r="F48" s="1012">
        <v>1</v>
      </c>
      <c r="G48" s="1109">
        <f t="shared" si="24"/>
        <v>505.47</v>
      </c>
      <c r="H48" s="1109">
        <f t="shared" ref="H48" si="27">ROUND(G48*0.2359,2)</f>
        <v>119.24</v>
      </c>
      <c r="I48" s="1117">
        <f t="shared" si="26"/>
        <v>624.71</v>
      </c>
    </row>
    <row r="49" spans="1:10" s="196" customFormat="1" x14ac:dyDescent="0.25">
      <c r="A49" s="738" t="s">
        <v>309</v>
      </c>
      <c r="B49" s="744">
        <f>B50</f>
        <v>1595.58</v>
      </c>
      <c r="C49" s="710">
        <f t="shared" ref="C49:I49" si="28">C50</f>
        <v>9.5499999999999989</v>
      </c>
      <c r="D49" s="710"/>
      <c r="E49" s="710"/>
      <c r="F49" s="742"/>
      <c r="G49" s="710">
        <f t="shared" si="28"/>
        <v>3341.06</v>
      </c>
      <c r="H49" s="710">
        <f t="shared" si="28"/>
        <v>758.76</v>
      </c>
      <c r="I49" s="712">
        <f t="shared" si="28"/>
        <v>4099.82</v>
      </c>
    </row>
    <row r="50" spans="1:10" x14ac:dyDescent="0.25">
      <c r="A50" s="432" t="s">
        <v>6</v>
      </c>
      <c r="B50" s="442">
        <f>SUM(B51:B64)</f>
        <v>1595.58</v>
      </c>
      <c r="C50" s="453">
        <f t="shared" ref="C50:I50" si="29">SUM(C51:C64)</f>
        <v>9.5499999999999989</v>
      </c>
      <c r="D50" s="453"/>
      <c r="E50" s="453"/>
      <c r="F50" s="416"/>
      <c r="G50" s="453">
        <f t="shared" si="29"/>
        <v>3341.06</v>
      </c>
      <c r="H50" s="453">
        <f t="shared" si="29"/>
        <v>758.76</v>
      </c>
      <c r="I50" s="459">
        <f t="shared" si="29"/>
        <v>4099.82</v>
      </c>
    </row>
    <row r="51" spans="1:10" s="426" customFormat="1" ht="16.5" x14ac:dyDescent="0.25">
      <c r="A51" s="1097" t="s">
        <v>2659</v>
      </c>
      <c r="B51" s="1105">
        <v>127</v>
      </c>
      <c r="C51" s="1110">
        <f>ROUND(B51/167,2)</f>
        <v>0.76</v>
      </c>
      <c r="D51" s="1111">
        <v>1500</v>
      </c>
      <c r="E51" s="1110">
        <f>ROUND(D51/167*B51,2)</f>
        <v>1140.72</v>
      </c>
      <c r="F51" s="1093">
        <v>0.3</v>
      </c>
      <c r="G51" s="1110">
        <f t="shared" ref="G51:G60" si="30">+ROUND(E51*F51,2)</f>
        <v>342.22</v>
      </c>
      <c r="H51" s="1119">
        <f>ROUND(G51*0.2077,2)</f>
        <v>71.08</v>
      </c>
      <c r="I51" s="1120">
        <f t="shared" ref="I51:I64" si="31">G51+H51</f>
        <v>413.3</v>
      </c>
    </row>
    <row r="52" spans="1:10" s="426" customFormat="1" x14ac:dyDescent="0.25">
      <c r="A52" s="1098" t="s">
        <v>826</v>
      </c>
      <c r="B52" s="1105">
        <v>111</v>
      </c>
      <c r="C52" s="1110">
        <f t="shared" ref="C52:C64" si="32">ROUND(B52/167,2)</f>
        <v>0.66</v>
      </c>
      <c r="D52" s="1111">
        <v>1503.73</v>
      </c>
      <c r="E52" s="1110">
        <f t="shared" ref="E52:E64" si="33">ROUND(D52/167*B52,2)</f>
        <v>999.49</v>
      </c>
      <c r="F52" s="1093">
        <v>0.3</v>
      </c>
      <c r="G52" s="1110">
        <f t="shared" si="30"/>
        <v>299.85000000000002</v>
      </c>
      <c r="H52" s="1110">
        <f t="shared" ref="H52:H59" si="34">ROUND(G52*0.2359,2)</f>
        <v>70.73</v>
      </c>
      <c r="I52" s="1120">
        <f t="shared" si="31"/>
        <v>370.58000000000004</v>
      </c>
    </row>
    <row r="53" spans="1:10" s="426" customFormat="1" x14ac:dyDescent="0.25">
      <c r="A53" s="1098" t="s">
        <v>691</v>
      </c>
      <c r="B53" s="1105">
        <v>127</v>
      </c>
      <c r="C53" s="1110">
        <f t="shared" si="32"/>
        <v>0.76</v>
      </c>
      <c r="D53" s="1111">
        <v>1185</v>
      </c>
      <c r="E53" s="1110">
        <f t="shared" si="33"/>
        <v>901.17</v>
      </c>
      <c r="F53" s="1093">
        <v>0.3</v>
      </c>
      <c r="G53" s="1110">
        <f t="shared" si="30"/>
        <v>270.35000000000002</v>
      </c>
      <c r="H53" s="1110">
        <f t="shared" si="34"/>
        <v>63.78</v>
      </c>
      <c r="I53" s="1120">
        <f t="shared" si="31"/>
        <v>334.13</v>
      </c>
      <c r="J53" s="1209"/>
    </row>
    <row r="54" spans="1:10" s="426" customFormat="1" x14ac:dyDescent="0.25">
      <c r="A54" s="1098" t="s">
        <v>827</v>
      </c>
      <c r="B54" s="1105">
        <v>127</v>
      </c>
      <c r="C54" s="1110">
        <f t="shared" si="32"/>
        <v>0.76</v>
      </c>
      <c r="D54" s="1111">
        <v>1200</v>
      </c>
      <c r="E54" s="1110">
        <f t="shared" si="33"/>
        <v>912.57</v>
      </c>
      <c r="F54" s="1093">
        <v>0.3</v>
      </c>
      <c r="G54" s="1110">
        <f t="shared" si="30"/>
        <v>273.77</v>
      </c>
      <c r="H54" s="1110">
        <f t="shared" si="34"/>
        <v>64.58</v>
      </c>
      <c r="I54" s="1120">
        <f t="shared" si="31"/>
        <v>338.34999999999997</v>
      </c>
      <c r="J54" s="1209"/>
    </row>
    <row r="55" spans="1:10" s="426" customFormat="1" x14ac:dyDescent="0.25">
      <c r="A55" s="1098" t="s">
        <v>828</v>
      </c>
      <c r="B55" s="1105">
        <v>127</v>
      </c>
      <c r="C55" s="1110">
        <f t="shared" si="32"/>
        <v>0.76</v>
      </c>
      <c r="D55" s="1111">
        <v>1178</v>
      </c>
      <c r="E55" s="1110">
        <f t="shared" si="33"/>
        <v>895.84</v>
      </c>
      <c r="F55" s="1093">
        <v>0.3</v>
      </c>
      <c r="G55" s="1110">
        <f t="shared" si="30"/>
        <v>268.75</v>
      </c>
      <c r="H55" s="1119">
        <f>ROUND(G55*0.2077,2)</f>
        <v>55.82</v>
      </c>
      <c r="I55" s="1120">
        <f t="shared" si="31"/>
        <v>324.57</v>
      </c>
      <c r="J55" s="1209"/>
    </row>
    <row r="56" spans="1:10" s="426" customFormat="1" x14ac:dyDescent="0.25">
      <c r="A56" s="1098" t="s">
        <v>702</v>
      </c>
      <c r="B56" s="1105">
        <v>96</v>
      </c>
      <c r="C56" s="1110">
        <f t="shared" si="32"/>
        <v>0.56999999999999995</v>
      </c>
      <c r="D56" s="1111">
        <v>1385.4</v>
      </c>
      <c r="E56" s="1110">
        <f t="shared" si="33"/>
        <v>796.4</v>
      </c>
      <c r="F56" s="1093">
        <v>0.3</v>
      </c>
      <c r="G56" s="1110">
        <f t="shared" si="30"/>
        <v>238.92</v>
      </c>
      <c r="H56" s="1110">
        <f t="shared" si="34"/>
        <v>56.36</v>
      </c>
      <c r="I56" s="1120">
        <f t="shared" si="31"/>
        <v>295.27999999999997</v>
      </c>
    </row>
    <row r="57" spans="1:10" s="426" customFormat="1" x14ac:dyDescent="0.25">
      <c r="A57" s="1098" t="s">
        <v>829</v>
      </c>
      <c r="B57" s="1105">
        <v>63</v>
      </c>
      <c r="C57" s="1110">
        <f t="shared" si="32"/>
        <v>0.38</v>
      </c>
      <c r="D57" s="1111">
        <v>1417</v>
      </c>
      <c r="E57" s="1110">
        <f t="shared" si="33"/>
        <v>534.55999999999995</v>
      </c>
      <c r="F57" s="1093">
        <v>0.3</v>
      </c>
      <c r="G57" s="1110">
        <f t="shared" si="30"/>
        <v>160.37</v>
      </c>
      <c r="H57" s="1110">
        <f t="shared" si="34"/>
        <v>37.83</v>
      </c>
      <c r="I57" s="1120">
        <f t="shared" si="31"/>
        <v>198.2</v>
      </c>
    </row>
    <row r="58" spans="1:10" s="426" customFormat="1" x14ac:dyDescent="0.25">
      <c r="A58" s="1098" t="s">
        <v>702</v>
      </c>
      <c r="B58" s="1105">
        <v>127</v>
      </c>
      <c r="C58" s="1110">
        <f t="shared" si="32"/>
        <v>0.76</v>
      </c>
      <c r="D58" s="1111">
        <v>950</v>
      </c>
      <c r="E58" s="1110">
        <f t="shared" si="33"/>
        <v>722.46</v>
      </c>
      <c r="F58" s="1093">
        <v>0.3</v>
      </c>
      <c r="G58" s="1111">
        <f t="shared" si="30"/>
        <v>216.74</v>
      </c>
      <c r="H58" s="1111">
        <f t="shared" si="34"/>
        <v>51.13</v>
      </c>
      <c r="I58" s="1120">
        <f t="shared" si="31"/>
        <v>267.87</v>
      </c>
    </row>
    <row r="59" spans="1:10" s="426" customFormat="1" x14ac:dyDescent="0.25">
      <c r="A59" s="1098" t="s">
        <v>830</v>
      </c>
      <c r="B59" s="1105">
        <v>127</v>
      </c>
      <c r="C59" s="1110">
        <f t="shared" si="32"/>
        <v>0.76</v>
      </c>
      <c r="D59" s="1111">
        <v>1528.07</v>
      </c>
      <c r="E59" s="1110">
        <f t="shared" si="33"/>
        <v>1162.07</v>
      </c>
      <c r="F59" s="1093">
        <v>0.3</v>
      </c>
      <c r="G59" s="1111">
        <f t="shared" si="30"/>
        <v>348.62</v>
      </c>
      <c r="H59" s="1111">
        <f t="shared" si="34"/>
        <v>82.24</v>
      </c>
      <c r="I59" s="1120">
        <f t="shared" si="31"/>
        <v>430.86</v>
      </c>
    </row>
    <row r="60" spans="1:10" s="426" customFormat="1" x14ac:dyDescent="0.25">
      <c r="A60" s="1098" t="s">
        <v>702</v>
      </c>
      <c r="B60" s="1105">
        <v>127</v>
      </c>
      <c r="C60" s="1110">
        <f t="shared" si="32"/>
        <v>0.76</v>
      </c>
      <c r="D60" s="1111">
        <v>961.8</v>
      </c>
      <c r="E60" s="1110">
        <f t="shared" si="33"/>
        <v>731.43</v>
      </c>
      <c r="F60" s="1093">
        <v>0.3</v>
      </c>
      <c r="G60" s="1111">
        <f t="shared" si="30"/>
        <v>219.43</v>
      </c>
      <c r="H60" s="1118">
        <f>ROUND(G60*0.2077,2)</f>
        <v>45.58</v>
      </c>
      <c r="I60" s="1120">
        <f t="shared" si="31"/>
        <v>265.01</v>
      </c>
    </row>
    <row r="61" spans="1:10" s="426" customFormat="1" x14ac:dyDescent="0.25">
      <c r="A61" s="1099" t="s">
        <v>235</v>
      </c>
      <c r="B61" s="1105">
        <v>126.58</v>
      </c>
      <c r="C61" s="1110">
        <f t="shared" si="32"/>
        <v>0.76</v>
      </c>
      <c r="D61" s="1112">
        <v>933.8</v>
      </c>
      <c r="E61" s="1110">
        <f t="shared" si="33"/>
        <v>707.79</v>
      </c>
      <c r="F61" s="1093">
        <v>0.3</v>
      </c>
      <c r="G61" s="1112">
        <f t="shared" ref="G61:G64" si="35">ROUND(E61*F61,2)</f>
        <v>212.34</v>
      </c>
      <c r="H61" s="1118">
        <f>ROUND(G61*0.2077,2)</f>
        <v>44.1</v>
      </c>
      <c r="I61" s="1120">
        <f t="shared" si="31"/>
        <v>256.44</v>
      </c>
    </row>
    <row r="62" spans="1:10" s="426" customFormat="1" x14ac:dyDescent="0.25">
      <c r="A62" s="1099" t="s">
        <v>831</v>
      </c>
      <c r="B62" s="1105">
        <v>56</v>
      </c>
      <c r="C62" s="1110">
        <f t="shared" si="32"/>
        <v>0.34</v>
      </c>
      <c r="D62" s="1113">
        <v>953.08</v>
      </c>
      <c r="E62" s="1110">
        <f t="shared" si="33"/>
        <v>319.60000000000002</v>
      </c>
      <c r="F62" s="1094">
        <v>0.3</v>
      </c>
      <c r="G62" s="1113">
        <f t="shared" si="35"/>
        <v>95.88</v>
      </c>
      <c r="H62" s="1112">
        <f t="shared" ref="H62:H64" si="36">ROUND(G62*0.2359,2)</f>
        <v>22.62</v>
      </c>
      <c r="I62" s="1120">
        <f t="shared" si="31"/>
        <v>118.5</v>
      </c>
    </row>
    <row r="63" spans="1:10" s="426" customFormat="1" x14ac:dyDescent="0.25">
      <c r="A63" s="1099" t="s">
        <v>831</v>
      </c>
      <c r="B63" s="1105">
        <v>127</v>
      </c>
      <c r="C63" s="1110">
        <f t="shared" si="32"/>
        <v>0.76</v>
      </c>
      <c r="D63" s="1113">
        <v>803</v>
      </c>
      <c r="E63" s="1110">
        <f t="shared" si="33"/>
        <v>610.66</v>
      </c>
      <c r="F63" s="1094">
        <v>0.3</v>
      </c>
      <c r="G63" s="1113">
        <f t="shared" si="35"/>
        <v>183.2</v>
      </c>
      <c r="H63" s="1112">
        <f t="shared" si="36"/>
        <v>43.22</v>
      </c>
      <c r="I63" s="1120">
        <f t="shared" si="31"/>
        <v>226.42</v>
      </c>
    </row>
    <row r="64" spans="1:10" s="426" customFormat="1" ht="16.5" thickBot="1" x14ac:dyDescent="0.3">
      <c r="A64" s="1100" t="s">
        <v>832</v>
      </c>
      <c r="B64" s="1106">
        <v>127</v>
      </c>
      <c r="C64" s="1114">
        <f t="shared" si="32"/>
        <v>0.76</v>
      </c>
      <c r="D64" s="1115">
        <v>923.17</v>
      </c>
      <c r="E64" s="1114">
        <f t="shared" si="33"/>
        <v>702.05</v>
      </c>
      <c r="F64" s="1101">
        <v>0.3</v>
      </c>
      <c r="G64" s="1115">
        <f t="shared" si="35"/>
        <v>210.62</v>
      </c>
      <c r="H64" s="1121">
        <f t="shared" si="36"/>
        <v>49.69</v>
      </c>
      <c r="I64" s="1122">
        <f t="shared" si="31"/>
        <v>260.31</v>
      </c>
    </row>
    <row r="66" spans="1:2" ht="16.5" x14ac:dyDescent="0.25">
      <c r="A66" s="1183" t="s">
        <v>2548</v>
      </c>
      <c r="B66" s="1183"/>
    </row>
  </sheetData>
  <mergeCells count="5">
    <mergeCell ref="A2:I2"/>
    <mergeCell ref="A6:A7"/>
    <mergeCell ref="B6:I6"/>
    <mergeCell ref="J53:J55"/>
    <mergeCell ref="A66:B6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963A1-1CC1-424F-938D-619EA7CF83B3}">
  <sheetPr>
    <tabColor theme="5" tint="0.59999389629810485"/>
  </sheetPr>
  <dimension ref="A1:I245"/>
  <sheetViews>
    <sheetView zoomScale="80" zoomScaleNormal="80" workbookViewId="0">
      <selection activeCell="P7" sqref="P7"/>
    </sheetView>
  </sheetViews>
  <sheetFormatPr defaultColWidth="9.140625" defaultRowHeight="16.5" x14ac:dyDescent="0.25"/>
  <cols>
    <col min="1" max="1" width="73.85546875" style="2" customWidth="1"/>
    <col min="2" max="2" width="17.7109375" style="2" customWidth="1"/>
    <col min="3" max="3" width="19" style="2" customWidth="1"/>
    <col min="4" max="4" width="12.7109375" style="2" customWidth="1"/>
    <col min="5" max="5" width="14.85546875" style="2" customWidth="1"/>
    <col min="6" max="6" width="13" style="2" customWidth="1"/>
    <col min="7" max="7" width="15.140625" style="2" customWidth="1"/>
    <col min="8" max="8" width="15" style="2" customWidth="1"/>
    <col min="9" max="9" width="16.28515625" style="2" customWidth="1"/>
    <col min="10" max="16384" width="9.140625" style="2"/>
  </cols>
  <sheetData>
    <row r="1" spans="1:9" x14ac:dyDescent="0.25">
      <c r="I1" s="1167" t="s">
        <v>2825</v>
      </c>
    </row>
    <row r="2" spans="1:9" s="1" customFormat="1" ht="48.75" customHeight="1" x14ac:dyDescent="0.25">
      <c r="A2" s="1224" t="s">
        <v>34</v>
      </c>
      <c r="B2" s="1224"/>
      <c r="C2" s="1224"/>
      <c r="D2" s="1224"/>
      <c r="E2" s="1224"/>
      <c r="F2" s="1224"/>
      <c r="G2" s="1224"/>
      <c r="H2" s="1224"/>
      <c r="I2" s="1224"/>
    </row>
    <row r="4" spans="1:9" x14ac:dyDescent="0.25">
      <c r="A4" s="350" t="s">
        <v>2781</v>
      </c>
    </row>
    <row r="5" spans="1:9" ht="17.25" thickBot="1" x14ac:dyDescent="0.3"/>
    <row r="6" spans="1:9" x14ac:dyDescent="0.25">
      <c r="A6" s="1255"/>
      <c r="B6" s="1205" t="s">
        <v>35</v>
      </c>
      <c r="C6" s="1206"/>
      <c r="D6" s="1206"/>
      <c r="E6" s="1206"/>
      <c r="F6" s="1206"/>
      <c r="G6" s="1206"/>
      <c r="H6" s="1206"/>
      <c r="I6" s="1207"/>
    </row>
    <row r="7" spans="1:9" ht="120" customHeight="1" x14ac:dyDescent="0.25">
      <c r="A7" s="1256"/>
      <c r="B7" s="9" t="s">
        <v>16</v>
      </c>
      <c r="C7" s="10" t="s">
        <v>11</v>
      </c>
      <c r="D7" s="10" t="s">
        <v>12</v>
      </c>
      <c r="E7" s="10" t="s">
        <v>10</v>
      </c>
      <c r="F7" s="10" t="s">
        <v>2</v>
      </c>
      <c r="G7" s="10" t="s">
        <v>3</v>
      </c>
      <c r="H7" s="10" t="s">
        <v>4</v>
      </c>
      <c r="I7" s="12" t="s">
        <v>5</v>
      </c>
    </row>
    <row r="8" spans="1:9" ht="13.5" customHeight="1" x14ac:dyDescent="0.25">
      <c r="A8" s="1020"/>
      <c r="B8" s="9">
        <v>1</v>
      </c>
      <c r="C8" s="10" t="s">
        <v>31</v>
      </c>
      <c r="D8" s="10">
        <v>3</v>
      </c>
      <c r="E8" s="10" t="s">
        <v>13</v>
      </c>
      <c r="F8" s="10">
        <v>5</v>
      </c>
      <c r="G8" s="10" t="s">
        <v>14</v>
      </c>
      <c r="H8" s="10" t="s">
        <v>30</v>
      </c>
      <c r="I8" s="12" t="s">
        <v>15</v>
      </c>
    </row>
    <row r="9" spans="1:9" s="1" customFormat="1" x14ac:dyDescent="0.25">
      <c r="A9" s="720" t="s">
        <v>0</v>
      </c>
      <c r="B9" s="728">
        <f>B10+B53+B131+B138</f>
        <v>437588.66404067795</v>
      </c>
      <c r="C9" s="705">
        <f t="shared" ref="C9:I9" si="0">C10+C53+C131+C138</f>
        <v>2620.2914014411845</v>
      </c>
      <c r="D9" s="705"/>
      <c r="E9" s="705"/>
      <c r="F9" s="705"/>
      <c r="G9" s="705">
        <f t="shared" si="0"/>
        <v>1480537.94</v>
      </c>
      <c r="H9" s="705">
        <f t="shared" si="0"/>
        <v>349258.87000000011</v>
      </c>
      <c r="I9" s="706">
        <f t="shared" si="0"/>
        <v>1829796.8100000003</v>
      </c>
    </row>
    <row r="10" spans="1:9" ht="31.5" customHeight="1" x14ac:dyDescent="0.25">
      <c r="A10" s="521" t="s">
        <v>9</v>
      </c>
      <c r="B10" s="1131">
        <f>SUM(B11:B52)</f>
        <v>28477.743999999995</v>
      </c>
      <c r="C10" s="1134">
        <f t="shared" ref="C10:I10" si="1">SUM(C11:C52)</f>
        <v>170.52541317365268</v>
      </c>
      <c r="D10" s="1134"/>
      <c r="E10" s="1134"/>
      <c r="F10" s="1134"/>
      <c r="G10" s="1134">
        <f t="shared" si="1"/>
        <v>155707.61000000002</v>
      </c>
      <c r="H10" s="1134">
        <f t="shared" si="1"/>
        <v>36731.390000000014</v>
      </c>
      <c r="I10" s="1135">
        <f t="shared" si="1"/>
        <v>192438.99999999997</v>
      </c>
    </row>
    <row r="11" spans="1:9" x14ac:dyDescent="0.25">
      <c r="A11" s="433" t="s">
        <v>2660</v>
      </c>
      <c r="B11" s="767">
        <v>337.983</v>
      </c>
      <c r="C11" s="399">
        <f>B11/167</f>
        <v>2.0238502994011975</v>
      </c>
      <c r="D11" s="399">
        <v>2175</v>
      </c>
      <c r="E11" s="399">
        <f>C11*D11</f>
        <v>4401.874401197605</v>
      </c>
      <c r="F11" s="406">
        <v>0.45</v>
      </c>
      <c r="G11" s="399">
        <f>ROUND(E11*F11,2)</f>
        <v>1980.84</v>
      </c>
      <c r="H11" s="399">
        <f>ROUND(G11*0.2359,2)</f>
        <v>467.28</v>
      </c>
      <c r="I11" s="401">
        <f>G11+H11</f>
        <v>2448.12</v>
      </c>
    </row>
    <row r="12" spans="1:9" x14ac:dyDescent="0.25">
      <c r="A12" s="433" t="s">
        <v>2661</v>
      </c>
      <c r="B12" s="767">
        <v>28.22</v>
      </c>
      <c r="C12" s="399">
        <f t="shared" ref="C12:C75" si="2">B12/167</f>
        <v>0.1689820359281437</v>
      </c>
      <c r="D12" s="399">
        <v>2600</v>
      </c>
      <c r="E12" s="399">
        <f t="shared" ref="E12:E75" si="3">C12*D12</f>
        <v>439.35329341317362</v>
      </c>
      <c r="F12" s="406">
        <v>1</v>
      </c>
      <c r="G12" s="399">
        <f t="shared" ref="G12:G75" si="4">ROUND(E12*F12,2)</f>
        <v>439.35</v>
      </c>
      <c r="H12" s="399">
        <f t="shared" ref="H12:H75" si="5">ROUND(G12*0.2359,2)</f>
        <v>103.64</v>
      </c>
      <c r="I12" s="401">
        <f t="shared" ref="I12:I75" si="6">G12+H12</f>
        <v>542.99</v>
      </c>
    </row>
    <row r="13" spans="1:9" x14ac:dyDescent="0.25">
      <c r="A13" s="433" t="s">
        <v>2662</v>
      </c>
      <c r="B13" s="767">
        <v>10.484</v>
      </c>
      <c r="C13" s="399">
        <f t="shared" si="2"/>
        <v>6.2778443113772453E-2</v>
      </c>
      <c r="D13" s="399">
        <v>2600</v>
      </c>
      <c r="E13" s="399">
        <f t="shared" si="3"/>
        <v>163.22395209580839</v>
      </c>
      <c r="F13" s="406">
        <v>1</v>
      </c>
      <c r="G13" s="399">
        <f t="shared" si="4"/>
        <v>163.22</v>
      </c>
      <c r="H13" s="399">
        <f t="shared" si="5"/>
        <v>38.5</v>
      </c>
      <c r="I13" s="401">
        <f t="shared" si="6"/>
        <v>201.72</v>
      </c>
    </row>
    <row r="14" spans="1:9" x14ac:dyDescent="0.25">
      <c r="A14" s="433" t="s">
        <v>2663</v>
      </c>
      <c r="B14" s="767">
        <v>5.0670000000000002</v>
      </c>
      <c r="C14" s="399">
        <f t="shared" si="2"/>
        <v>3.0341317365269464E-2</v>
      </c>
      <c r="D14" s="399">
        <v>2600</v>
      </c>
      <c r="E14" s="399">
        <f t="shared" si="3"/>
        <v>78.887425149700604</v>
      </c>
      <c r="F14" s="406">
        <v>1</v>
      </c>
      <c r="G14" s="399">
        <f t="shared" si="4"/>
        <v>78.89</v>
      </c>
      <c r="H14" s="399">
        <f t="shared" si="5"/>
        <v>18.61</v>
      </c>
      <c r="I14" s="401">
        <f t="shared" si="6"/>
        <v>97.5</v>
      </c>
    </row>
    <row r="15" spans="1:9" x14ac:dyDescent="0.25">
      <c r="A15" s="433" t="s">
        <v>2664</v>
      </c>
      <c r="B15" s="767">
        <v>9.0670000000000002</v>
      </c>
      <c r="C15" s="399">
        <f t="shared" si="2"/>
        <v>5.4293413173652695E-2</v>
      </c>
      <c r="D15" s="399">
        <v>2600</v>
      </c>
      <c r="E15" s="399">
        <f t="shared" si="3"/>
        <v>141.16287425149702</v>
      </c>
      <c r="F15" s="406">
        <v>1</v>
      </c>
      <c r="G15" s="399">
        <f t="shared" si="4"/>
        <v>141.16</v>
      </c>
      <c r="H15" s="399">
        <f t="shared" si="5"/>
        <v>33.299999999999997</v>
      </c>
      <c r="I15" s="401">
        <f t="shared" si="6"/>
        <v>174.45999999999998</v>
      </c>
    </row>
    <row r="16" spans="1:9" x14ac:dyDescent="0.25">
      <c r="A16" s="433" t="s">
        <v>2665</v>
      </c>
      <c r="B16" s="767">
        <v>9.4770000000000003</v>
      </c>
      <c r="C16" s="399">
        <f t="shared" si="2"/>
        <v>5.6748502994011976E-2</v>
      </c>
      <c r="D16" s="399">
        <v>2600</v>
      </c>
      <c r="E16" s="399">
        <f t="shared" si="3"/>
        <v>147.54610778443114</v>
      </c>
      <c r="F16" s="406">
        <v>1</v>
      </c>
      <c r="G16" s="399">
        <f t="shared" si="4"/>
        <v>147.55000000000001</v>
      </c>
      <c r="H16" s="399">
        <f t="shared" si="5"/>
        <v>34.81</v>
      </c>
      <c r="I16" s="401">
        <f t="shared" si="6"/>
        <v>182.36</v>
      </c>
    </row>
    <row r="17" spans="1:9" x14ac:dyDescent="0.25">
      <c r="A17" s="433" t="s">
        <v>2666</v>
      </c>
      <c r="B17" s="767">
        <v>4.5880000000000001</v>
      </c>
      <c r="C17" s="399">
        <f t="shared" si="2"/>
        <v>2.747305389221557E-2</v>
      </c>
      <c r="D17" s="399">
        <v>2600</v>
      </c>
      <c r="E17" s="399">
        <f t="shared" si="3"/>
        <v>71.429940119760474</v>
      </c>
      <c r="F17" s="406">
        <v>1</v>
      </c>
      <c r="G17" s="399">
        <f t="shared" si="4"/>
        <v>71.430000000000007</v>
      </c>
      <c r="H17" s="399">
        <f t="shared" si="5"/>
        <v>16.850000000000001</v>
      </c>
      <c r="I17" s="401">
        <f t="shared" si="6"/>
        <v>88.28</v>
      </c>
    </row>
    <row r="18" spans="1:9" ht="18" customHeight="1" x14ac:dyDescent="0.25">
      <c r="A18" s="433" t="s">
        <v>2667</v>
      </c>
      <c r="B18" s="767">
        <v>563.91399999999999</v>
      </c>
      <c r="C18" s="399">
        <f t="shared" si="2"/>
        <v>3.3767305389221556</v>
      </c>
      <c r="D18" s="399">
        <v>2600</v>
      </c>
      <c r="E18" s="399">
        <f t="shared" si="3"/>
        <v>8779.499401197605</v>
      </c>
      <c r="F18" s="406">
        <v>0.2</v>
      </c>
      <c r="G18" s="399">
        <f t="shared" si="4"/>
        <v>1755.9</v>
      </c>
      <c r="H18" s="399">
        <f t="shared" si="5"/>
        <v>414.22</v>
      </c>
      <c r="I18" s="401">
        <f t="shared" si="6"/>
        <v>2170.12</v>
      </c>
    </row>
    <row r="19" spans="1:9" x14ac:dyDescent="0.25">
      <c r="A19" s="433" t="s">
        <v>2667</v>
      </c>
      <c r="B19" s="767">
        <v>811.245</v>
      </c>
      <c r="C19" s="399">
        <f t="shared" si="2"/>
        <v>4.857754491017964</v>
      </c>
      <c r="D19" s="399">
        <v>1980</v>
      </c>
      <c r="E19" s="399">
        <f t="shared" si="3"/>
        <v>9618.3538922155694</v>
      </c>
      <c r="F19" s="406">
        <v>0.2</v>
      </c>
      <c r="G19" s="399">
        <f t="shared" si="4"/>
        <v>1923.67</v>
      </c>
      <c r="H19" s="399">
        <f t="shared" si="5"/>
        <v>453.79</v>
      </c>
      <c r="I19" s="401">
        <f t="shared" si="6"/>
        <v>2377.46</v>
      </c>
    </row>
    <row r="20" spans="1:9" x14ac:dyDescent="0.25">
      <c r="A20" s="433" t="s">
        <v>2668</v>
      </c>
      <c r="B20" s="767">
        <v>718.404</v>
      </c>
      <c r="C20" s="399">
        <f t="shared" si="2"/>
        <v>4.3018203592814368</v>
      </c>
      <c r="D20" s="399">
        <v>1980</v>
      </c>
      <c r="E20" s="399">
        <f t="shared" si="3"/>
        <v>8517.6043113772448</v>
      </c>
      <c r="F20" s="406">
        <v>0.2</v>
      </c>
      <c r="G20" s="399">
        <f t="shared" si="4"/>
        <v>1703.52</v>
      </c>
      <c r="H20" s="399">
        <f t="shared" si="5"/>
        <v>401.86</v>
      </c>
      <c r="I20" s="401">
        <f t="shared" si="6"/>
        <v>2105.38</v>
      </c>
    </row>
    <row r="21" spans="1:9" x14ac:dyDescent="0.25">
      <c r="A21" s="433" t="s">
        <v>2669</v>
      </c>
      <c r="B21" s="767">
        <v>1436.8109999999999</v>
      </c>
      <c r="C21" s="399">
        <f t="shared" si="2"/>
        <v>8.6036586826347303</v>
      </c>
      <c r="D21" s="399">
        <v>1980</v>
      </c>
      <c r="E21" s="399">
        <f t="shared" si="3"/>
        <v>17035.244191616766</v>
      </c>
      <c r="F21" s="406">
        <v>0.2</v>
      </c>
      <c r="G21" s="399">
        <f t="shared" si="4"/>
        <v>3407.05</v>
      </c>
      <c r="H21" s="399">
        <f t="shared" si="5"/>
        <v>803.72</v>
      </c>
      <c r="I21" s="401">
        <f t="shared" si="6"/>
        <v>4210.7700000000004</v>
      </c>
    </row>
    <row r="22" spans="1:9" x14ac:dyDescent="0.25">
      <c r="A22" s="433" t="s">
        <v>2670</v>
      </c>
      <c r="B22" s="767">
        <v>2661.3389999999999</v>
      </c>
      <c r="C22" s="399">
        <f t="shared" si="2"/>
        <v>15.936161676646707</v>
      </c>
      <c r="D22" s="399">
        <v>1980</v>
      </c>
      <c r="E22" s="399">
        <f t="shared" si="3"/>
        <v>31553.600119760478</v>
      </c>
      <c r="F22" s="406">
        <v>0.2</v>
      </c>
      <c r="G22" s="399">
        <f t="shared" si="4"/>
        <v>6310.72</v>
      </c>
      <c r="H22" s="399">
        <f t="shared" si="5"/>
        <v>1488.7</v>
      </c>
      <c r="I22" s="401">
        <f t="shared" si="6"/>
        <v>7799.42</v>
      </c>
    </row>
    <row r="23" spans="1:9" x14ac:dyDescent="0.25">
      <c r="A23" s="433" t="s">
        <v>2670</v>
      </c>
      <c r="B23" s="767">
        <v>905.14</v>
      </c>
      <c r="C23" s="399">
        <f t="shared" si="2"/>
        <v>5.42</v>
      </c>
      <c r="D23" s="399">
        <v>1980</v>
      </c>
      <c r="E23" s="399">
        <f t="shared" si="3"/>
        <v>10731.6</v>
      </c>
      <c r="F23" s="406">
        <v>0.4</v>
      </c>
      <c r="G23" s="399">
        <f t="shared" si="4"/>
        <v>4292.6400000000003</v>
      </c>
      <c r="H23" s="399">
        <f t="shared" si="5"/>
        <v>1012.63</v>
      </c>
      <c r="I23" s="401">
        <f t="shared" si="6"/>
        <v>5305.27</v>
      </c>
    </row>
    <row r="24" spans="1:9" x14ac:dyDescent="0.25">
      <c r="A24" s="433" t="s">
        <v>2670</v>
      </c>
      <c r="B24" s="767">
        <v>9.9779999999999998</v>
      </c>
      <c r="C24" s="399">
        <f t="shared" si="2"/>
        <v>5.9748502994011972E-2</v>
      </c>
      <c r="D24" s="399">
        <v>1980</v>
      </c>
      <c r="E24" s="399">
        <f t="shared" si="3"/>
        <v>118.30203592814371</v>
      </c>
      <c r="F24" s="406">
        <v>0.6</v>
      </c>
      <c r="G24" s="399">
        <f t="shared" si="4"/>
        <v>70.98</v>
      </c>
      <c r="H24" s="399">
        <f t="shared" si="5"/>
        <v>16.739999999999998</v>
      </c>
      <c r="I24" s="401">
        <f t="shared" si="6"/>
        <v>87.72</v>
      </c>
    </row>
    <row r="25" spans="1:9" ht="47.25" x14ac:dyDescent="0.25">
      <c r="A25" s="433" t="s">
        <v>2671</v>
      </c>
      <c r="B25" s="767">
        <v>78.822999999999993</v>
      </c>
      <c r="C25" s="399">
        <f t="shared" si="2"/>
        <v>0.47199401197604784</v>
      </c>
      <c r="D25" s="399">
        <v>1580</v>
      </c>
      <c r="E25" s="399">
        <f t="shared" si="3"/>
        <v>745.75053892215556</v>
      </c>
      <c r="F25" s="406">
        <v>0.4</v>
      </c>
      <c r="G25" s="399">
        <f t="shared" si="4"/>
        <v>298.3</v>
      </c>
      <c r="H25" s="399">
        <f t="shared" si="5"/>
        <v>70.37</v>
      </c>
      <c r="I25" s="401">
        <f t="shared" si="6"/>
        <v>368.67</v>
      </c>
    </row>
    <row r="26" spans="1:9" ht="47.25" x14ac:dyDescent="0.25">
      <c r="A26" s="433" t="s">
        <v>2671</v>
      </c>
      <c r="B26" s="767">
        <v>282.39999999999998</v>
      </c>
      <c r="C26" s="399">
        <f t="shared" si="2"/>
        <v>1.6910179640718561</v>
      </c>
      <c r="D26" s="399">
        <v>1580</v>
      </c>
      <c r="E26" s="399">
        <f t="shared" si="3"/>
        <v>2671.8083832335328</v>
      </c>
      <c r="F26" s="406">
        <v>0.8</v>
      </c>
      <c r="G26" s="399">
        <f t="shared" si="4"/>
        <v>2137.4499999999998</v>
      </c>
      <c r="H26" s="399">
        <f t="shared" si="5"/>
        <v>504.22</v>
      </c>
      <c r="I26" s="401">
        <f t="shared" si="6"/>
        <v>2641.67</v>
      </c>
    </row>
    <row r="27" spans="1:9" ht="47.25" x14ac:dyDescent="0.25">
      <c r="A27" s="433" t="s">
        <v>2671</v>
      </c>
      <c r="B27" s="767">
        <v>47.274999999999999</v>
      </c>
      <c r="C27" s="399">
        <f t="shared" si="2"/>
        <v>0.28308383233532936</v>
      </c>
      <c r="D27" s="399">
        <v>1580</v>
      </c>
      <c r="E27" s="399">
        <f t="shared" si="3"/>
        <v>447.27245508982037</v>
      </c>
      <c r="F27" s="406">
        <v>1</v>
      </c>
      <c r="G27" s="399">
        <f t="shared" si="4"/>
        <v>447.27</v>
      </c>
      <c r="H27" s="399">
        <f t="shared" si="5"/>
        <v>105.51</v>
      </c>
      <c r="I27" s="401">
        <f t="shared" si="6"/>
        <v>552.78</v>
      </c>
    </row>
    <row r="28" spans="1:9" x14ac:dyDescent="0.25">
      <c r="A28" s="433" t="s">
        <v>2672</v>
      </c>
      <c r="B28" s="767">
        <v>715.46</v>
      </c>
      <c r="C28" s="399">
        <f t="shared" si="2"/>
        <v>4.2841916167664671</v>
      </c>
      <c r="D28" s="399">
        <v>1280</v>
      </c>
      <c r="E28" s="399">
        <f t="shared" si="3"/>
        <v>5483.7652694610779</v>
      </c>
      <c r="F28" s="406">
        <v>0.2</v>
      </c>
      <c r="G28" s="399">
        <f t="shared" si="4"/>
        <v>1096.75</v>
      </c>
      <c r="H28" s="399">
        <f t="shared" si="5"/>
        <v>258.72000000000003</v>
      </c>
      <c r="I28" s="401">
        <f t="shared" si="6"/>
        <v>1355.47</v>
      </c>
    </row>
    <row r="29" spans="1:9" x14ac:dyDescent="0.25">
      <c r="A29" s="433" t="s">
        <v>2672</v>
      </c>
      <c r="B29" s="767">
        <v>779.78</v>
      </c>
      <c r="C29" s="399">
        <f t="shared" si="2"/>
        <v>4.6693413173652694</v>
      </c>
      <c r="D29" s="399">
        <v>1280</v>
      </c>
      <c r="E29" s="399">
        <f t="shared" si="3"/>
        <v>5976.7568862275448</v>
      </c>
      <c r="F29" s="406">
        <v>0.4</v>
      </c>
      <c r="G29" s="399">
        <f t="shared" si="4"/>
        <v>2390.6999999999998</v>
      </c>
      <c r="H29" s="399">
        <f t="shared" si="5"/>
        <v>563.97</v>
      </c>
      <c r="I29" s="401">
        <f t="shared" si="6"/>
        <v>2954.67</v>
      </c>
    </row>
    <row r="30" spans="1:9" x14ac:dyDescent="0.25">
      <c r="A30" s="433" t="s">
        <v>2672</v>
      </c>
      <c r="B30" s="767">
        <v>1775.2950000000001</v>
      </c>
      <c r="C30" s="399">
        <f t="shared" si="2"/>
        <v>10.630508982035929</v>
      </c>
      <c r="D30" s="399">
        <v>1280</v>
      </c>
      <c r="E30" s="399">
        <f t="shared" si="3"/>
        <v>13607.051497005988</v>
      </c>
      <c r="F30" s="406">
        <v>0.6</v>
      </c>
      <c r="G30" s="399">
        <f t="shared" si="4"/>
        <v>8164.23</v>
      </c>
      <c r="H30" s="399">
        <f t="shared" si="5"/>
        <v>1925.94</v>
      </c>
      <c r="I30" s="401">
        <f t="shared" si="6"/>
        <v>10090.17</v>
      </c>
    </row>
    <row r="31" spans="1:9" x14ac:dyDescent="0.25">
      <c r="A31" s="433" t="s">
        <v>2672</v>
      </c>
      <c r="B31" s="767">
        <v>2238.41</v>
      </c>
      <c r="C31" s="399">
        <f t="shared" si="2"/>
        <v>13.403652694610777</v>
      </c>
      <c r="D31" s="399">
        <v>1280</v>
      </c>
      <c r="E31" s="399">
        <f t="shared" si="3"/>
        <v>17156.675449101793</v>
      </c>
      <c r="F31" s="406">
        <v>0.8</v>
      </c>
      <c r="G31" s="399">
        <f t="shared" si="4"/>
        <v>13725.34</v>
      </c>
      <c r="H31" s="399">
        <f t="shared" si="5"/>
        <v>3237.81</v>
      </c>
      <c r="I31" s="401">
        <f t="shared" si="6"/>
        <v>16963.150000000001</v>
      </c>
    </row>
    <row r="32" spans="1:9" x14ac:dyDescent="0.25">
      <c r="A32" s="433" t="s">
        <v>2673</v>
      </c>
      <c r="B32" s="767">
        <v>3555.02</v>
      </c>
      <c r="C32" s="399">
        <f t="shared" si="2"/>
        <v>21.287544910179641</v>
      </c>
      <c r="D32" s="399">
        <v>1280</v>
      </c>
      <c r="E32" s="399">
        <f t="shared" si="3"/>
        <v>27248.057485029938</v>
      </c>
      <c r="F32" s="406">
        <v>1</v>
      </c>
      <c r="G32" s="399">
        <f t="shared" si="4"/>
        <v>27248.06</v>
      </c>
      <c r="H32" s="399">
        <f t="shared" si="5"/>
        <v>6427.82</v>
      </c>
      <c r="I32" s="401">
        <f t="shared" si="6"/>
        <v>33675.880000000005</v>
      </c>
    </row>
    <row r="33" spans="1:9" x14ac:dyDescent="0.25">
      <c r="A33" s="433" t="s">
        <v>2674</v>
      </c>
      <c r="B33" s="767">
        <v>669.53499999999997</v>
      </c>
      <c r="C33" s="399">
        <f t="shared" si="2"/>
        <v>4.0091916167664667</v>
      </c>
      <c r="D33" s="399">
        <v>1650</v>
      </c>
      <c r="E33" s="399">
        <f t="shared" si="3"/>
        <v>6615.16616766467</v>
      </c>
      <c r="F33" s="406">
        <v>1</v>
      </c>
      <c r="G33" s="399">
        <f t="shared" si="4"/>
        <v>6615.17</v>
      </c>
      <c r="H33" s="399">
        <f t="shared" si="5"/>
        <v>1560.52</v>
      </c>
      <c r="I33" s="401">
        <f t="shared" si="6"/>
        <v>8175.6900000000005</v>
      </c>
    </row>
    <row r="34" spans="1:9" x14ac:dyDescent="0.25">
      <c r="A34" s="433" t="s">
        <v>2675</v>
      </c>
      <c r="B34" s="767">
        <v>175.43600000000001</v>
      </c>
      <c r="C34" s="399">
        <f t="shared" si="2"/>
        <v>1.0505149700598804</v>
      </c>
      <c r="D34" s="399">
        <v>965</v>
      </c>
      <c r="E34" s="399">
        <f t="shared" si="3"/>
        <v>1013.7469461077845</v>
      </c>
      <c r="F34" s="406">
        <v>0.2</v>
      </c>
      <c r="G34" s="399">
        <f t="shared" si="4"/>
        <v>202.75</v>
      </c>
      <c r="H34" s="399">
        <f t="shared" si="5"/>
        <v>47.83</v>
      </c>
      <c r="I34" s="401">
        <f t="shared" si="6"/>
        <v>250.57999999999998</v>
      </c>
    </row>
    <row r="35" spans="1:9" x14ac:dyDescent="0.25">
      <c r="A35" s="433" t="s">
        <v>2675</v>
      </c>
      <c r="B35" s="767">
        <v>264.07</v>
      </c>
      <c r="C35" s="399">
        <f t="shared" si="2"/>
        <v>1.5812574850299401</v>
      </c>
      <c r="D35" s="399">
        <v>965</v>
      </c>
      <c r="E35" s="399">
        <f t="shared" si="3"/>
        <v>1525.9134730538922</v>
      </c>
      <c r="F35" s="406">
        <v>0.4</v>
      </c>
      <c r="G35" s="399">
        <f t="shared" si="4"/>
        <v>610.37</v>
      </c>
      <c r="H35" s="399">
        <f t="shared" si="5"/>
        <v>143.99</v>
      </c>
      <c r="I35" s="401">
        <f t="shared" si="6"/>
        <v>754.36</v>
      </c>
    </row>
    <row r="36" spans="1:9" x14ac:dyDescent="0.25">
      <c r="A36" s="433" t="s">
        <v>2675</v>
      </c>
      <c r="B36" s="767">
        <v>62.1</v>
      </c>
      <c r="C36" s="399">
        <f t="shared" si="2"/>
        <v>0.3718562874251497</v>
      </c>
      <c r="D36" s="399">
        <v>965</v>
      </c>
      <c r="E36" s="399">
        <f t="shared" si="3"/>
        <v>358.84131736526945</v>
      </c>
      <c r="F36" s="406">
        <v>0.6</v>
      </c>
      <c r="G36" s="399">
        <f t="shared" si="4"/>
        <v>215.3</v>
      </c>
      <c r="H36" s="399">
        <f t="shared" si="5"/>
        <v>50.79</v>
      </c>
      <c r="I36" s="401">
        <f t="shared" si="6"/>
        <v>266.09000000000003</v>
      </c>
    </row>
    <row r="37" spans="1:9" x14ac:dyDescent="0.25">
      <c r="A37" s="433" t="s">
        <v>2675</v>
      </c>
      <c r="B37" s="767">
        <v>69.777000000000001</v>
      </c>
      <c r="C37" s="399">
        <f t="shared" si="2"/>
        <v>0.4178263473053892</v>
      </c>
      <c r="D37" s="399">
        <v>965</v>
      </c>
      <c r="E37" s="399">
        <f t="shared" si="3"/>
        <v>403.20242514970056</v>
      </c>
      <c r="F37" s="406">
        <v>0.8</v>
      </c>
      <c r="G37" s="399">
        <f t="shared" si="4"/>
        <v>322.56</v>
      </c>
      <c r="H37" s="399">
        <f t="shared" si="5"/>
        <v>76.09</v>
      </c>
      <c r="I37" s="401">
        <f t="shared" si="6"/>
        <v>398.65</v>
      </c>
    </row>
    <row r="38" spans="1:9" x14ac:dyDescent="0.25">
      <c r="A38" s="433" t="s">
        <v>2675</v>
      </c>
      <c r="B38" s="767">
        <v>326.733</v>
      </c>
      <c r="C38" s="399">
        <f t="shared" si="2"/>
        <v>1.9564850299401197</v>
      </c>
      <c r="D38" s="399">
        <v>965</v>
      </c>
      <c r="E38" s="399">
        <f t="shared" si="3"/>
        <v>1888.0080538922155</v>
      </c>
      <c r="F38" s="406">
        <v>1</v>
      </c>
      <c r="G38" s="399">
        <f t="shared" si="4"/>
        <v>1888.01</v>
      </c>
      <c r="H38" s="399">
        <f t="shared" si="5"/>
        <v>445.38</v>
      </c>
      <c r="I38" s="401">
        <f t="shared" si="6"/>
        <v>2333.39</v>
      </c>
    </row>
    <row r="39" spans="1:9" hidden="1" x14ac:dyDescent="0.25">
      <c r="A39" s="433" t="s">
        <v>2676</v>
      </c>
      <c r="B39" s="767"/>
      <c r="C39" s="399">
        <f t="shared" si="2"/>
        <v>0</v>
      </c>
      <c r="D39" s="399"/>
      <c r="E39" s="399">
        <f t="shared" si="3"/>
        <v>0</v>
      </c>
      <c r="F39" s="406"/>
      <c r="G39" s="399">
        <f t="shared" si="4"/>
        <v>0</v>
      </c>
      <c r="H39" s="399">
        <f t="shared" si="5"/>
        <v>0</v>
      </c>
      <c r="I39" s="401">
        <f t="shared" si="6"/>
        <v>0</v>
      </c>
    </row>
    <row r="40" spans="1:9" x14ac:dyDescent="0.25">
      <c r="A40" s="433" t="s">
        <v>2676</v>
      </c>
      <c r="B40" s="767">
        <v>869.10400000000004</v>
      </c>
      <c r="C40" s="399">
        <f t="shared" si="2"/>
        <v>5.204215568862276</v>
      </c>
      <c r="D40" s="399">
        <v>1750</v>
      </c>
      <c r="E40" s="399">
        <f t="shared" si="3"/>
        <v>9107.3772455089838</v>
      </c>
      <c r="F40" s="406">
        <v>0.4</v>
      </c>
      <c r="G40" s="399">
        <f t="shared" si="4"/>
        <v>3642.95</v>
      </c>
      <c r="H40" s="399">
        <f t="shared" si="5"/>
        <v>859.37</v>
      </c>
      <c r="I40" s="401">
        <f t="shared" si="6"/>
        <v>4502.32</v>
      </c>
    </row>
    <row r="41" spans="1:9" x14ac:dyDescent="0.25">
      <c r="A41" s="433" t="s">
        <v>2676</v>
      </c>
      <c r="B41" s="767">
        <v>408.69499999999999</v>
      </c>
      <c r="C41" s="399">
        <f t="shared" si="2"/>
        <v>2.4472754491017965</v>
      </c>
      <c r="D41" s="399">
        <v>1750</v>
      </c>
      <c r="E41" s="399">
        <f t="shared" si="3"/>
        <v>4282.7320359281439</v>
      </c>
      <c r="F41" s="406">
        <v>0.6</v>
      </c>
      <c r="G41" s="399">
        <f t="shared" si="4"/>
        <v>2569.64</v>
      </c>
      <c r="H41" s="399">
        <f t="shared" si="5"/>
        <v>606.17999999999995</v>
      </c>
      <c r="I41" s="401">
        <f t="shared" si="6"/>
        <v>3175.8199999999997</v>
      </c>
    </row>
    <row r="42" spans="1:9" x14ac:dyDescent="0.25">
      <c r="A42" s="433" t="s">
        <v>2676</v>
      </c>
      <c r="B42" s="767">
        <v>576.46699999999998</v>
      </c>
      <c r="C42" s="399">
        <f t="shared" si="2"/>
        <v>3.4518982035928141</v>
      </c>
      <c r="D42" s="399">
        <v>1750</v>
      </c>
      <c r="E42" s="399">
        <f t="shared" si="3"/>
        <v>6040.8218562874245</v>
      </c>
      <c r="F42" s="406">
        <v>0.8</v>
      </c>
      <c r="G42" s="399">
        <f t="shared" si="4"/>
        <v>4832.66</v>
      </c>
      <c r="H42" s="399">
        <f t="shared" si="5"/>
        <v>1140.02</v>
      </c>
      <c r="I42" s="401">
        <f t="shared" si="6"/>
        <v>5972.68</v>
      </c>
    </row>
    <row r="43" spans="1:9" x14ac:dyDescent="0.25">
      <c r="A43" s="433" t="s">
        <v>2676</v>
      </c>
      <c r="B43" s="767">
        <v>1794.5150000000001</v>
      </c>
      <c r="C43" s="399">
        <f t="shared" si="2"/>
        <v>10.745598802395211</v>
      </c>
      <c r="D43" s="399">
        <v>1750</v>
      </c>
      <c r="E43" s="399">
        <f t="shared" si="3"/>
        <v>18804.797904191619</v>
      </c>
      <c r="F43" s="406">
        <v>1</v>
      </c>
      <c r="G43" s="399">
        <f t="shared" si="4"/>
        <v>18804.8</v>
      </c>
      <c r="H43" s="399">
        <f t="shared" si="5"/>
        <v>4436.05</v>
      </c>
      <c r="I43" s="401">
        <f t="shared" si="6"/>
        <v>23240.85</v>
      </c>
    </row>
    <row r="44" spans="1:9" x14ac:dyDescent="0.25">
      <c r="A44" s="433" t="s">
        <v>2677</v>
      </c>
      <c r="B44" s="767">
        <v>69.582999999999998</v>
      </c>
      <c r="C44" s="399">
        <f t="shared" si="2"/>
        <v>0.41666467065868262</v>
      </c>
      <c r="D44" s="399">
        <v>1890</v>
      </c>
      <c r="E44" s="399">
        <f t="shared" si="3"/>
        <v>787.4962275449102</v>
      </c>
      <c r="F44" s="406">
        <v>0.2</v>
      </c>
      <c r="G44" s="399">
        <f t="shared" si="4"/>
        <v>157.5</v>
      </c>
      <c r="H44" s="399">
        <f t="shared" si="5"/>
        <v>37.15</v>
      </c>
      <c r="I44" s="401">
        <f t="shared" si="6"/>
        <v>194.65</v>
      </c>
    </row>
    <row r="45" spans="1:9" x14ac:dyDescent="0.25">
      <c r="A45" s="433" t="s">
        <v>2677</v>
      </c>
      <c r="B45" s="767">
        <v>433.87</v>
      </c>
      <c r="C45" s="399">
        <f t="shared" si="2"/>
        <v>2.5980239520958084</v>
      </c>
      <c r="D45" s="399">
        <v>1890</v>
      </c>
      <c r="E45" s="399">
        <f t="shared" si="3"/>
        <v>4910.2652694610779</v>
      </c>
      <c r="F45" s="406">
        <v>0.4</v>
      </c>
      <c r="G45" s="399">
        <f t="shared" si="4"/>
        <v>1964.11</v>
      </c>
      <c r="H45" s="399">
        <f t="shared" si="5"/>
        <v>463.33</v>
      </c>
      <c r="I45" s="401">
        <f t="shared" si="6"/>
        <v>2427.44</v>
      </c>
    </row>
    <row r="46" spans="1:9" x14ac:dyDescent="0.25">
      <c r="A46" s="433" t="s">
        <v>2677</v>
      </c>
      <c r="B46" s="767">
        <v>185.55</v>
      </c>
      <c r="C46" s="399">
        <f t="shared" si="2"/>
        <v>1.1110778443113773</v>
      </c>
      <c r="D46" s="399">
        <v>1890</v>
      </c>
      <c r="E46" s="399">
        <f t="shared" si="3"/>
        <v>2099.9371257485031</v>
      </c>
      <c r="F46" s="406">
        <v>0.6</v>
      </c>
      <c r="G46" s="399">
        <f t="shared" si="4"/>
        <v>1259.96</v>
      </c>
      <c r="H46" s="399">
        <f t="shared" si="5"/>
        <v>297.22000000000003</v>
      </c>
      <c r="I46" s="401">
        <f t="shared" si="6"/>
        <v>1557.18</v>
      </c>
    </row>
    <row r="47" spans="1:9" x14ac:dyDescent="0.25">
      <c r="A47" s="1132" t="s">
        <v>2678</v>
      </c>
      <c r="B47" s="767">
        <v>1370.0650000000001</v>
      </c>
      <c r="C47" s="399">
        <f t="shared" si="2"/>
        <v>8.2039820359281439</v>
      </c>
      <c r="D47" s="399">
        <v>2060</v>
      </c>
      <c r="E47" s="399">
        <f t="shared" si="3"/>
        <v>16900.202994011976</v>
      </c>
      <c r="F47" s="406">
        <v>0.5</v>
      </c>
      <c r="G47" s="399">
        <f t="shared" si="4"/>
        <v>8450.1</v>
      </c>
      <c r="H47" s="399">
        <f t="shared" si="5"/>
        <v>1993.38</v>
      </c>
      <c r="I47" s="401">
        <f t="shared" si="6"/>
        <v>10443.48</v>
      </c>
    </row>
    <row r="48" spans="1:9" x14ac:dyDescent="0.25">
      <c r="A48" s="1132" t="s">
        <v>2679</v>
      </c>
      <c r="B48" s="767">
        <v>718.27599999999995</v>
      </c>
      <c r="C48" s="399">
        <f t="shared" si="2"/>
        <v>4.3010538922155686</v>
      </c>
      <c r="D48" s="399">
        <v>2280</v>
      </c>
      <c r="E48" s="399">
        <f t="shared" si="3"/>
        <v>9806.4028742514965</v>
      </c>
      <c r="F48" s="406">
        <v>0.5</v>
      </c>
      <c r="G48" s="399">
        <f t="shared" si="4"/>
        <v>4903.2</v>
      </c>
      <c r="H48" s="399">
        <f t="shared" si="5"/>
        <v>1156.6600000000001</v>
      </c>
      <c r="I48" s="401">
        <f t="shared" si="6"/>
        <v>6059.86</v>
      </c>
    </row>
    <row r="49" spans="1:9" x14ac:dyDescent="0.25">
      <c r="A49" s="1132" t="s">
        <v>2680</v>
      </c>
      <c r="B49" s="767">
        <v>1630.7550000000001</v>
      </c>
      <c r="C49" s="399">
        <f t="shared" si="2"/>
        <v>9.7650000000000006</v>
      </c>
      <c r="D49" s="399">
        <v>2180</v>
      </c>
      <c r="E49" s="399">
        <f t="shared" si="3"/>
        <v>21287.7</v>
      </c>
      <c r="F49" s="406">
        <v>0.5</v>
      </c>
      <c r="G49" s="399">
        <f t="shared" si="4"/>
        <v>10643.85</v>
      </c>
      <c r="H49" s="399">
        <f t="shared" si="5"/>
        <v>2510.88</v>
      </c>
      <c r="I49" s="401">
        <f t="shared" si="6"/>
        <v>13154.73</v>
      </c>
    </row>
    <row r="50" spans="1:9" x14ac:dyDescent="0.25">
      <c r="A50" s="1132" t="s">
        <v>2681</v>
      </c>
      <c r="B50" s="767">
        <v>265.98700000000002</v>
      </c>
      <c r="C50" s="399">
        <f t="shared" si="2"/>
        <v>1.592736526946108</v>
      </c>
      <c r="D50" s="399">
        <v>2060</v>
      </c>
      <c r="E50" s="399">
        <f t="shared" si="3"/>
        <v>3281.0372455089823</v>
      </c>
      <c r="F50" s="406">
        <v>0.5</v>
      </c>
      <c r="G50" s="399">
        <f t="shared" si="4"/>
        <v>1640.52</v>
      </c>
      <c r="H50" s="399">
        <f t="shared" si="5"/>
        <v>387</v>
      </c>
      <c r="I50" s="401">
        <f t="shared" si="6"/>
        <v>2027.52</v>
      </c>
    </row>
    <row r="51" spans="1:9" x14ac:dyDescent="0.25">
      <c r="A51" s="1132" t="s">
        <v>2682</v>
      </c>
      <c r="B51" s="767">
        <v>1498.3510000000001</v>
      </c>
      <c r="C51" s="399">
        <f t="shared" si="2"/>
        <v>8.9721616766467065</v>
      </c>
      <c r="D51" s="399">
        <v>1885</v>
      </c>
      <c r="E51" s="399">
        <f t="shared" si="3"/>
        <v>16912.524760479042</v>
      </c>
      <c r="F51" s="406">
        <v>0.5</v>
      </c>
      <c r="G51" s="399">
        <f t="shared" si="4"/>
        <v>8456.26</v>
      </c>
      <c r="H51" s="399">
        <f t="shared" si="5"/>
        <v>1994.83</v>
      </c>
      <c r="I51" s="401">
        <f t="shared" si="6"/>
        <v>10451.09</v>
      </c>
    </row>
    <row r="52" spans="1:9" x14ac:dyDescent="0.25">
      <c r="A52" s="1132" t="s">
        <v>2683</v>
      </c>
      <c r="B52" s="767">
        <v>104.69499999999999</v>
      </c>
      <c r="C52" s="399">
        <f t="shared" si="2"/>
        <v>0.62691616766467062</v>
      </c>
      <c r="D52" s="399">
        <v>1700</v>
      </c>
      <c r="E52" s="399">
        <f t="shared" si="3"/>
        <v>1065.75748502994</v>
      </c>
      <c r="F52" s="406">
        <v>0.5</v>
      </c>
      <c r="G52" s="399">
        <f t="shared" si="4"/>
        <v>532.88</v>
      </c>
      <c r="H52" s="399">
        <f t="shared" si="5"/>
        <v>125.71</v>
      </c>
      <c r="I52" s="401">
        <f t="shared" si="6"/>
        <v>658.59</v>
      </c>
    </row>
    <row r="53" spans="1:9" ht="31.5" x14ac:dyDescent="0.25">
      <c r="A53" s="1133" t="s">
        <v>7</v>
      </c>
      <c r="B53" s="451">
        <f>SUM(B54:B130)</f>
        <v>235029.83704067796</v>
      </c>
      <c r="C53" s="427">
        <f t="shared" ref="C53:I53" si="7">SUM(C54:C130)</f>
        <v>1407.3642936567537</v>
      </c>
      <c r="D53" s="427"/>
      <c r="E53" s="427"/>
      <c r="F53" s="606"/>
      <c r="G53" s="427">
        <f t="shared" si="7"/>
        <v>867859.72</v>
      </c>
      <c r="H53" s="427">
        <f t="shared" si="7"/>
        <v>204728.09000000008</v>
      </c>
      <c r="I53" s="466">
        <f t="shared" si="7"/>
        <v>1072587.81</v>
      </c>
    </row>
    <row r="54" spans="1:9" x14ac:dyDescent="0.25">
      <c r="A54" s="1132" t="s">
        <v>2684</v>
      </c>
      <c r="B54" s="767">
        <v>8732.8150000000005</v>
      </c>
      <c r="C54" s="399">
        <f t="shared" si="2"/>
        <v>52.292305389221561</v>
      </c>
      <c r="D54" s="399">
        <v>910</v>
      </c>
      <c r="E54" s="399">
        <f t="shared" si="3"/>
        <v>47585.997904191623</v>
      </c>
      <c r="F54" s="406">
        <v>0.2</v>
      </c>
      <c r="G54" s="399">
        <f t="shared" si="4"/>
        <v>9517.2000000000007</v>
      </c>
      <c r="H54" s="399">
        <f t="shared" si="5"/>
        <v>2245.11</v>
      </c>
      <c r="I54" s="401">
        <f t="shared" si="6"/>
        <v>11762.310000000001</v>
      </c>
    </row>
    <row r="55" spans="1:9" x14ac:dyDescent="0.25">
      <c r="A55" s="1132" t="s">
        <v>2684</v>
      </c>
      <c r="B55" s="767">
        <v>15407.06</v>
      </c>
      <c r="C55" s="399">
        <f t="shared" si="2"/>
        <v>92.257844311377241</v>
      </c>
      <c r="D55" s="399">
        <v>910</v>
      </c>
      <c r="E55" s="399">
        <f t="shared" si="3"/>
        <v>83954.638323353283</v>
      </c>
      <c r="F55" s="406">
        <v>0.4</v>
      </c>
      <c r="G55" s="399">
        <f t="shared" si="4"/>
        <v>33581.86</v>
      </c>
      <c r="H55" s="399">
        <f t="shared" si="5"/>
        <v>7921.96</v>
      </c>
      <c r="I55" s="401">
        <f t="shared" si="6"/>
        <v>41503.82</v>
      </c>
    </row>
    <row r="56" spans="1:9" x14ac:dyDescent="0.25">
      <c r="A56" s="1132" t="s">
        <v>2684</v>
      </c>
      <c r="B56" s="767">
        <v>8521.81</v>
      </c>
      <c r="C56" s="399">
        <f t="shared" si="2"/>
        <v>51.028802395209581</v>
      </c>
      <c r="D56" s="399">
        <v>910</v>
      </c>
      <c r="E56" s="399">
        <f t="shared" si="3"/>
        <v>46436.210179640722</v>
      </c>
      <c r="F56" s="406">
        <v>0.6</v>
      </c>
      <c r="G56" s="399">
        <f t="shared" si="4"/>
        <v>27861.73</v>
      </c>
      <c r="H56" s="399">
        <f t="shared" si="5"/>
        <v>6572.58</v>
      </c>
      <c r="I56" s="401">
        <f t="shared" si="6"/>
        <v>34434.31</v>
      </c>
    </row>
    <row r="57" spans="1:9" x14ac:dyDescent="0.25">
      <c r="A57" s="1132" t="s">
        <v>2684</v>
      </c>
      <c r="B57" s="767">
        <v>11621.03</v>
      </c>
      <c r="C57" s="399">
        <f t="shared" si="2"/>
        <v>69.587005988023961</v>
      </c>
      <c r="D57" s="399">
        <v>910</v>
      </c>
      <c r="E57" s="399">
        <f t="shared" si="3"/>
        <v>63324.175449101807</v>
      </c>
      <c r="F57" s="406">
        <v>0.8</v>
      </c>
      <c r="G57" s="399">
        <f t="shared" si="4"/>
        <v>50659.34</v>
      </c>
      <c r="H57" s="399">
        <f t="shared" si="5"/>
        <v>11950.54</v>
      </c>
      <c r="I57" s="401">
        <f t="shared" si="6"/>
        <v>62609.88</v>
      </c>
    </row>
    <row r="58" spans="1:9" x14ac:dyDescent="0.25">
      <c r="A58" s="1132" t="s">
        <v>2684</v>
      </c>
      <c r="B58" s="767">
        <v>7551.35</v>
      </c>
      <c r="C58" s="399">
        <f t="shared" si="2"/>
        <v>45.217664670658685</v>
      </c>
      <c r="D58" s="399">
        <v>910</v>
      </c>
      <c r="E58" s="399">
        <f t="shared" si="3"/>
        <v>41148.074850299403</v>
      </c>
      <c r="F58" s="406">
        <v>1</v>
      </c>
      <c r="G58" s="399">
        <f t="shared" si="4"/>
        <v>41148.07</v>
      </c>
      <c r="H58" s="399">
        <f t="shared" si="5"/>
        <v>9706.83</v>
      </c>
      <c r="I58" s="401">
        <f t="shared" si="6"/>
        <v>50854.9</v>
      </c>
    </row>
    <row r="59" spans="1:9" ht="31.5" x14ac:dyDescent="0.25">
      <c r="A59" s="1132" t="s">
        <v>2685</v>
      </c>
      <c r="B59" s="767">
        <v>238.45</v>
      </c>
      <c r="C59" s="399">
        <f t="shared" si="2"/>
        <v>1.4278443113772454</v>
      </c>
      <c r="D59" s="399">
        <v>1165</v>
      </c>
      <c r="E59" s="399">
        <f t="shared" si="3"/>
        <v>1663.438622754491</v>
      </c>
      <c r="F59" s="406">
        <v>0.8</v>
      </c>
      <c r="G59" s="399">
        <f t="shared" si="4"/>
        <v>1330.75</v>
      </c>
      <c r="H59" s="399">
        <f t="shared" si="5"/>
        <v>313.92</v>
      </c>
      <c r="I59" s="401">
        <f t="shared" si="6"/>
        <v>1644.67</v>
      </c>
    </row>
    <row r="60" spans="1:9" ht="31.5" x14ac:dyDescent="0.25">
      <c r="A60" s="1132" t="s">
        <v>2685</v>
      </c>
      <c r="B60" s="767">
        <v>660.21799999999996</v>
      </c>
      <c r="C60" s="399">
        <f t="shared" si="2"/>
        <v>3.9534011976047903</v>
      </c>
      <c r="D60" s="399">
        <v>1165</v>
      </c>
      <c r="E60" s="399">
        <f t="shared" si="3"/>
        <v>4605.7123952095808</v>
      </c>
      <c r="F60" s="406">
        <v>1</v>
      </c>
      <c r="G60" s="399">
        <f t="shared" si="4"/>
        <v>4605.71</v>
      </c>
      <c r="H60" s="399">
        <f t="shared" si="5"/>
        <v>1086.49</v>
      </c>
      <c r="I60" s="401">
        <f t="shared" si="6"/>
        <v>5692.2</v>
      </c>
    </row>
    <row r="61" spans="1:9" x14ac:dyDescent="0.25">
      <c r="A61" s="1132" t="s">
        <v>2686</v>
      </c>
      <c r="B61" s="767">
        <v>1052.78</v>
      </c>
      <c r="C61" s="399">
        <f t="shared" si="2"/>
        <v>6.3040718562874254</v>
      </c>
      <c r="D61" s="399">
        <v>1460</v>
      </c>
      <c r="E61" s="399">
        <f t="shared" si="3"/>
        <v>9203.9449101796417</v>
      </c>
      <c r="F61" s="406">
        <v>0.2</v>
      </c>
      <c r="G61" s="399">
        <f t="shared" si="4"/>
        <v>1840.79</v>
      </c>
      <c r="H61" s="399">
        <f t="shared" si="5"/>
        <v>434.24</v>
      </c>
      <c r="I61" s="401">
        <f t="shared" si="6"/>
        <v>2275.0299999999997</v>
      </c>
    </row>
    <row r="62" spans="1:9" x14ac:dyDescent="0.25">
      <c r="A62" s="1132" t="s">
        <v>2686</v>
      </c>
      <c r="B62" s="767">
        <v>1328.67</v>
      </c>
      <c r="C62" s="399">
        <f t="shared" si="2"/>
        <v>7.9561077844311381</v>
      </c>
      <c r="D62" s="399">
        <v>1460</v>
      </c>
      <c r="E62" s="399">
        <f t="shared" si="3"/>
        <v>11615.917365269461</v>
      </c>
      <c r="F62" s="406">
        <v>0.4</v>
      </c>
      <c r="G62" s="399">
        <f t="shared" si="4"/>
        <v>4646.37</v>
      </c>
      <c r="H62" s="399">
        <f t="shared" si="5"/>
        <v>1096.08</v>
      </c>
      <c r="I62" s="401">
        <f t="shared" si="6"/>
        <v>5742.45</v>
      </c>
    </row>
    <row r="63" spans="1:9" x14ac:dyDescent="0.25">
      <c r="A63" s="1132" t="s">
        <v>2686</v>
      </c>
      <c r="B63" s="767">
        <v>1028.2339999999999</v>
      </c>
      <c r="C63" s="399">
        <f t="shared" si="2"/>
        <v>6.157089820359281</v>
      </c>
      <c r="D63" s="399">
        <v>1460</v>
      </c>
      <c r="E63" s="399">
        <f t="shared" si="3"/>
        <v>8989.3511377245504</v>
      </c>
      <c r="F63" s="406">
        <v>0.6</v>
      </c>
      <c r="G63" s="399">
        <f t="shared" si="4"/>
        <v>5393.61</v>
      </c>
      <c r="H63" s="399">
        <f t="shared" si="5"/>
        <v>1272.3499999999999</v>
      </c>
      <c r="I63" s="401">
        <f t="shared" si="6"/>
        <v>6665.9599999999991</v>
      </c>
    </row>
    <row r="64" spans="1:9" x14ac:dyDescent="0.25">
      <c r="A64" s="1132" t="s">
        <v>2686</v>
      </c>
      <c r="B64" s="767">
        <v>204.9</v>
      </c>
      <c r="C64" s="399">
        <f t="shared" si="2"/>
        <v>1.2269461077844313</v>
      </c>
      <c r="D64" s="399">
        <v>1460</v>
      </c>
      <c r="E64" s="399">
        <f t="shared" si="3"/>
        <v>1791.3413173652696</v>
      </c>
      <c r="F64" s="406">
        <v>0.8</v>
      </c>
      <c r="G64" s="399">
        <f t="shared" si="4"/>
        <v>1433.07</v>
      </c>
      <c r="H64" s="399">
        <f t="shared" si="5"/>
        <v>338.06</v>
      </c>
      <c r="I64" s="401">
        <f t="shared" si="6"/>
        <v>1771.1299999999999</v>
      </c>
    </row>
    <row r="65" spans="1:9" hidden="1" x14ac:dyDescent="0.25">
      <c r="A65" s="1132" t="s">
        <v>2686</v>
      </c>
      <c r="B65" s="767"/>
      <c r="C65" s="399">
        <f t="shared" si="2"/>
        <v>0</v>
      </c>
      <c r="D65" s="399"/>
      <c r="E65" s="399">
        <f t="shared" si="3"/>
        <v>0</v>
      </c>
      <c r="F65" s="406"/>
      <c r="G65" s="399">
        <f t="shared" si="4"/>
        <v>0</v>
      </c>
      <c r="H65" s="399">
        <f t="shared" si="5"/>
        <v>0</v>
      </c>
      <c r="I65" s="401">
        <f t="shared" si="6"/>
        <v>0</v>
      </c>
    </row>
    <row r="66" spans="1:9" x14ac:dyDescent="0.25">
      <c r="A66" s="1132" t="s">
        <v>2687</v>
      </c>
      <c r="B66" s="767">
        <v>1952.0889999999999</v>
      </c>
      <c r="C66" s="399">
        <f t="shared" si="2"/>
        <v>11.689155688622755</v>
      </c>
      <c r="D66" s="399">
        <v>890</v>
      </c>
      <c r="E66" s="399">
        <f t="shared" si="3"/>
        <v>10403.348562874251</v>
      </c>
      <c r="F66" s="406">
        <v>0.2</v>
      </c>
      <c r="G66" s="399">
        <f t="shared" si="4"/>
        <v>2080.67</v>
      </c>
      <c r="H66" s="399">
        <f t="shared" si="5"/>
        <v>490.83</v>
      </c>
      <c r="I66" s="401">
        <f t="shared" si="6"/>
        <v>2571.5</v>
      </c>
    </row>
    <row r="67" spans="1:9" x14ac:dyDescent="0.25">
      <c r="A67" s="1132" t="s">
        <v>2687</v>
      </c>
      <c r="B67" s="767">
        <v>2876.01</v>
      </c>
      <c r="C67" s="399">
        <f t="shared" si="2"/>
        <v>17.221616766467069</v>
      </c>
      <c r="D67" s="399">
        <v>890</v>
      </c>
      <c r="E67" s="399">
        <f t="shared" si="3"/>
        <v>15327.238922155691</v>
      </c>
      <c r="F67" s="406">
        <v>0.4</v>
      </c>
      <c r="G67" s="399">
        <f t="shared" si="4"/>
        <v>6130.9</v>
      </c>
      <c r="H67" s="399">
        <f t="shared" si="5"/>
        <v>1446.28</v>
      </c>
      <c r="I67" s="401">
        <f t="shared" si="6"/>
        <v>7577.1799999999994</v>
      </c>
    </row>
    <row r="68" spans="1:9" x14ac:dyDescent="0.25">
      <c r="A68" s="1132" t="s">
        <v>2687</v>
      </c>
      <c r="B68" s="767">
        <v>783.87400000000002</v>
      </c>
      <c r="C68" s="399">
        <f t="shared" si="2"/>
        <v>4.6938562874251497</v>
      </c>
      <c r="D68" s="399">
        <v>890</v>
      </c>
      <c r="E68" s="399">
        <f t="shared" si="3"/>
        <v>4177.532095808383</v>
      </c>
      <c r="F68" s="406">
        <v>0.6</v>
      </c>
      <c r="G68" s="399">
        <f t="shared" si="4"/>
        <v>2506.52</v>
      </c>
      <c r="H68" s="399">
        <f t="shared" si="5"/>
        <v>591.29</v>
      </c>
      <c r="I68" s="401">
        <f t="shared" si="6"/>
        <v>3097.81</v>
      </c>
    </row>
    <row r="69" spans="1:9" x14ac:dyDescent="0.25">
      <c r="A69" s="1132" t="s">
        <v>2687</v>
      </c>
      <c r="B69" s="767">
        <v>836.38</v>
      </c>
      <c r="C69" s="399">
        <f t="shared" si="2"/>
        <v>5.0082634730538924</v>
      </c>
      <c r="D69" s="399">
        <v>890</v>
      </c>
      <c r="E69" s="399">
        <f t="shared" si="3"/>
        <v>4457.3544910179644</v>
      </c>
      <c r="F69" s="406">
        <v>0.8</v>
      </c>
      <c r="G69" s="399">
        <f t="shared" si="4"/>
        <v>3565.88</v>
      </c>
      <c r="H69" s="399">
        <f t="shared" si="5"/>
        <v>841.19</v>
      </c>
      <c r="I69" s="401">
        <f t="shared" si="6"/>
        <v>4407.07</v>
      </c>
    </row>
    <row r="70" spans="1:9" x14ac:dyDescent="0.25">
      <c r="A70" s="1132" t="s">
        <v>2687</v>
      </c>
      <c r="B70" s="767">
        <v>329.10399999999998</v>
      </c>
      <c r="C70" s="399">
        <f t="shared" si="2"/>
        <v>1.9706826347305388</v>
      </c>
      <c r="D70" s="399">
        <v>890</v>
      </c>
      <c r="E70" s="399">
        <f t="shared" si="3"/>
        <v>1753.9075449101795</v>
      </c>
      <c r="F70" s="406">
        <v>1</v>
      </c>
      <c r="G70" s="399">
        <f t="shared" si="4"/>
        <v>1753.91</v>
      </c>
      <c r="H70" s="399">
        <f t="shared" si="5"/>
        <v>413.75</v>
      </c>
      <c r="I70" s="401">
        <f t="shared" si="6"/>
        <v>2167.66</v>
      </c>
    </row>
    <row r="71" spans="1:9" x14ac:dyDescent="0.25">
      <c r="A71" s="1132" t="s">
        <v>2688</v>
      </c>
      <c r="B71" s="767">
        <v>476.46899999999999</v>
      </c>
      <c r="C71" s="399">
        <f t="shared" si="2"/>
        <v>2.8531077844311379</v>
      </c>
      <c r="D71" s="399">
        <v>965</v>
      </c>
      <c r="E71" s="399">
        <f t="shared" si="3"/>
        <v>2753.2490119760482</v>
      </c>
      <c r="F71" s="406">
        <v>0.2</v>
      </c>
      <c r="G71" s="399">
        <f t="shared" si="4"/>
        <v>550.65</v>
      </c>
      <c r="H71" s="399">
        <f t="shared" si="5"/>
        <v>129.9</v>
      </c>
      <c r="I71" s="401">
        <f t="shared" si="6"/>
        <v>680.55</v>
      </c>
    </row>
    <row r="72" spans="1:9" x14ac:dyDescent="0.25">
      <c r="A72" s="1132" t="s">
        <v>2688</v>
      </c>
      <c r="B72" s="767">
        <v>2668.63</v>
      </c>
      <c r="C72" s="399">
        <f t="shared" si="2"/>
        <v>15.979820359281439</v>
      </c>
      <c r="D72" s="399">
        <v>965</v>
      </c>
      <c r="E72" s="399">
        <f t="shared" si="3"/>
        <v>15420.526646706589</v>
      </c>
      <c r="F72" s="406">
        <v>0.4</v>
      </c>
      <c r="G72" s="399">
        <f t="shared" si="4"/>
        <v>6168.21</v>
      </c>
      <c r="H72" s="399">
        <f t="shared" si="5"/>
        <v>1455.08</v>
      </c>
      <c r="I72" s="401">
        <f t="shared" si="6"/>
        <v>7623.29</v>
      </c>
    </row>
    <row r="73" spans="1:9" x14ac:dyDescent="0.25">
      <c r="A73" s="1132" t="s">
        <v>2688</v>
      </c>
      <c r="B73" s="767">
        <v>1747.4949999999999</v>
      </c>
      <c r="C73" s="399">
        <f t="shared" si="2"/>
        <v>10.464041916167664</v>
      </c>
      <c r="D73" s="399">
        <v>965</v>
      </c>
      <c r="E73" s="399">
        <f t="shared" si="3"/>
        <v>10097.800449101796</v>
      </c>
      <c r="F73" s="406">
        <v>0.6</v>
      </c>
      <c r="G73" s="399">
        <f t="shared" si="4"/>
        <v>6058.68</v>
      </c>
      <c r="H73" s="399">
        <f t="shared" si="5"/>
        <v>1429.24</v>
      </c>
      <c r="I73" s="401">
        <f t="shared" si="6"/>
        <v>7487.92</v>
      </c>
    </row>
    <row r="74" spans="1:9" x14ac:dyDescent="0.25">
      <c r="A74" s="1132" t="s">
        <v>2688</v>
      </c>
      <c r="B74" s="767">
        <v>565.399</v>
      </c>
      <c r="C74" s="399">
        <f t="shared" si="2"/>
        <v>3.3856227544910178</v>
      </c>
      <c r="D74" s="399">
        <v>965</v>
      </c>
      <c r="E74" s="399">
        <f t="shared" si="3"/>
        <v>3267.1259580838323</v>
      </c>
      <c r="F74" s="406">
        <v>0.8</v>
      </c>
      <c r="G74" s="399">
        <f t="shared" si="4"/>
        <v>2613.6999999999998</v>
      </c>
      <c r="H74" s="399">
        <f t="shared" si="5"/>
        <v>616.57000000000005</v>
      </c>
      <c r="I74" s="401">
        <f t="shared" si="6"/>
        <v>3230.27</v>
      </c>
    </row>
    <row r="75" spans="1:9" x14ac:dyDescent="0.25">
      <c r="A75" s="1132" t="s">
        <v>2688</v>
      </c>
      <c r="B75" s="767">
        <v>669.72500000000002</v>
      </c>
      <c r="C75" s="399">
        <f t="shared" si="2"/>
        <v>4.0103293413173651</v>
      </c>
      <c r="D75" s="399">
        <v>965</v>
      </c>
      <c r="E75" s="399">
        <f t="shared" si="3"/>
        <v>3869.9678143712572</v>
      </c>
      <c r="F75" s="406">
        <v>1</v>
      </c>
      <c r="G75" s="399">
        <f t="shared" si="4"/>
        <v>3869.97</v>
      </c>
      <c r="H75" s="399">
        <f t="shared" si="5"/>
        <v>912.93</v>
      </c>
      <c r="I75" s="401">
        <f t="shared" si="6"/>
        <v>4782.8999999999996</v>
      </c>
    </row>
    <row r="76" spans="1:9" x14ac:dyDescent="0.25">
      <c r="A76" s="1132" t="s">
        <v>2688</v>
      </c>
      <c r="B76" s="767">
        <v>217.59</v>
      </c>
      <c r="C76" s="399">
        <f t="shared" ref="C76:C140" si="8">B76/167</f>
        <v>1.3029341317365271</v>
      </c>
      <c r="D76" s="399">
        <v>1230</v>
      </c>
      <c r="E76" s="399">
        <f t="shared" ref="E76:E139" si="9">C76*D76</f>
        <v>1602.6089820359282</v>
      </c>
      <c r="F76" s="406">
        <v>1</v>
      </c>
      <c r="G76" s="399">
        <f t="shared" ref="G76:G139" si="10">ROUND(E76*F76,2)</f>
        <v>1602.61</v>
      </c>
      <c r="H76" s="399">
        <f t="shared" ref="H76:H139" si="11">ROUND(G76*0.2359,2)</f>
        <v>378.06</v>
      </c>
      <c r="I76" s="401">
        <f t="shared" ref="I76:I139" si="12">G76+H76</f>
        <v>1980.6699999999998</v>
      </c>
    </row>
    <row r="77" spans="1:9" x14ac:dyDescent="0.25">
      <c r="A77" s="1132" t="s">
        <v>2689</v>
      </c>
      <c r="B77" s="767">
        <v>19395.536</v>
      </c>
      <c r="C77" s="399">
        <f t="shared" si="8"/>
        <v>116.14093413173653</v>
      </c>
      <c r="D77" s="399">
        <v>1280</v>
      </c>
      <c r="E77" s="399">
        <f t="shared" si="9"/>
        <v>148660.39568862275</v>
      </c>
      <c r="F77" s="406">
        <v>0.2</v>
      </c>
      <c r="G77" s="399">
        <f t="shared" si="10"/>
        <v>29732.080000000002</v>
      </c>
      <c r="H77" s="399">
        <f t="shared" si="11"/>
        <v>7013.8</v>
      </c>
      <c r="I77" s="401">
        <f t="shared" si="12"/>
        <v>36745.880000000005</v>
      </c>
    </row>
    <row r="78" spans="1:9" x14ac:dyDescent="0.25">
      <c r="A78" s="1132" t="s">
        <v>2689</v>
      </c>
      <c r="B78" s="767">
        <v>38991.232000000004</v>
      </c>
      <c r="C78" s="399">
        <f t="shared" si="8"/>
        <v>233.48043113772457</v>
      </c>
      <c r="D78" s="399">
        <v>1280</v>
      </c>
      <c r="E78" s="399">
        <f t="shared" si="9"/>
        <v>298854.95185628743</v>
      </c>
      <c r="F78" s="406">
        <v>0.4</v>
      </c>
      <c r="G78" s="399">
        <f t="shared" si="10"/>
        <v>119541.98</v>
      </c>
      <c r="H78" s="399">
        <f t="shared" si="11"/>
        <v>28199.95</v>
      </c>
      <c r="I78" s="401">
        <f t="shared" si="12"/>
        <v>147741.93</v>
      </c>
    </row>
    <row r="79" spans="1:9" x14ac:dyDescent="0.25">
      <c r="A79" s="1132" t="s">
        <v>2689</v>
      </c>
      <c r="B79" s="767">
        <v>24370.395</v>
      </c>
      <c r="C79" s="399">
        <f t="shared" si="8"/>
        <v>145.93050898203592</v>
      </c>
      <c r="D79" s="399">
        <v>1280</v>
      </c>
      <c r="E79" s="399">
        <f t="shared" si="9"/>
        <v>186791.05149700597</v>
      </c>
      <c r="F79" s="406">
        <v>0.6</v>
      </c>
      <c r="G79" s="399">
        <f t="shared" si="10"/>
        <v>112074.63</v>
      </c>
      <c r="H79" s="399">
        <f t="shared" si="11"/>
        <v>26438.41</v>
      </c>
      <c r="I79" s="401">
        <f t="shared" si="12"/>
        <v>138513.04</v>
      </c>
    </row>
    <row r="80" spans="1:9" x14ac:dyDescent="0.25">
      <c r="A80" s="1132" t="s">
        <v>2689</v>
      </c>
      <c r="B80" s="767">
        <v>16585.346000000001</v>
      </c>
      <c r="C80" s="399">
        <f t="shared" si="8"/>
        <v>99.313449101796422</v>
      </c>
      <c r="D80" s="399">
        <v>1280</v>
      </c>
      <c r="E80" s="399">
        <f t="shared" si="9"/>
        <v>127121.21485029942</v>
      </c>
      <c r="F80" s="406">
        <v>0.8</v>
      </c>
      <c r="G80" s="399">
        <f t="shared" si="10"/>
        <v>101696.97</v>
      </c>
      <c r="H80" s="399">
        <f t="shared" si="11"/>
        <v>23990.32</v>
      </c>
      <c r="I80" s="401">
        <f t="shared" si="12"/>
        <v>125687.29000000001</v>
      </c>
    </row>
    <row r="81" spans="1:9" x14ac:dyDescent="0.25">
      <c r="A81" s="1132" t="s">
        <v>2689</v>
      </c>
      <c r="B81" s="767">
        <v>14632.823</v>
      </c>
      <c r="C81" s="399">
        <f t="shared" si="8"/>
        <v>87.621694610778448</v>
      </c>
      <c r="D81" s="399">
        <v>1280</v>
      </c>
      <c r="E81" s="399">
        <f t="shared" si="9"/>
        <v>112155.76910179641</v>
      </c>
      <c r="F81" s="406">
        <v>1</v>
      </c>
      <c r="G81" s="399">
        <f t="shared" si="10"/>
        <v>112155.77</v>
      </c>
      <c r="H81" s="399">
        <f t="shared" si="11"/>
        <v>26457.55</v>
      </c>
      <c r="I81" s="401">
        <f t="shared" si="12"/>
        <v>138613.32</v>
      </c>
    </row>
    <row r="82" spans="1:9" x14ac:dyDescent="0.25">
      <c r="A82" s="1132" t="s">
        <v>2690</v>
      </c>
      <c r="B82" s="767">
        <v>152.75</v>
      </c>
      <c r="C82" s="399">
        <f t="shared" si="8"/>
        <v>0.91467065868263475</v>
      </c>
      <c r="D82" s="399">
        <v>1650</v>
      </c>
      <c r="E82" s="399">
        <f t="shared" si="9"/>
        <v>1509.2065868263473</v>
      </c>
      <c r="F82" s="406">
        <v>0.4</v>
      </c>
      <c r="G82" s="399">
        <f t="shared" si="10"/>
        <v>603.67999999999995</v>
      </c>
      <c r="H82" s="399">
        <f t="shared" si="11"/>
        <v>142.41</v>
      </c>
      <c r="I82" s="401">
        <f t="shared" si="12"/>
        <v>746.08999999999992</v>
      </c>
    </row>
    <row r="83" spans="1:9" x14ac:dyDescent="0.25">
      <c r="A83" s="1132" t="s">
        <v>2690</v>
      </c>
      <c r="B83" s="767">
        <v>1065.6120000000001</v>
      </c>
      <c r="C83" s="399">
        <f t="shared" si="8"/>
        <v>6.3809101796407193</v>
      </c>
      <c r="D83" s="399">
        <v>1650</v>
      </c>
      <c r="E83" s="399">
        <f t="shared" si="9"/>
        <v>10528.501796407187</v>
      </c>
      <c r="F83" s="406">
        <v>0.6</v>
      </c>
      <c r="G83" s="399">
        <f t="shared" si="10"/>
        <v>6317.1</v>
      </c>
      <c r="H83" s="399">
        <f t="shared" si="11"/>
        <v>1490.2</v>
      </c>
      <c r="I83" s="401">
        <f t="shared" si="12"/>
        <v>7807.3</v>
      </c>
    </row>
    <row r="84" spans="1:9" x14ac:dyDescent="0.25">
      <c r="A84" s="1132" t="s">
        <v>2690</v>
      </c>
      <c r="B84" s="767">
        <v>719.39</v>
      </c>
      <c r="C84" s="399">
        <f t="shared" si="8"/>
        <v>4.3077245508982038</v>
      </c>
      <c r="D84" s="399">
        <v>1650</v>
      </c>
      <c r="E84" s="399">
        <f t="shared" si="9"/>
        <v>7107.745508982036</v>
      </c>
      <c r="F84" s="406">
        <v>0.8</v>
      </c>
      <c r="G84" s="399">
        <f t="shared" si="10"/>
        <v>5686.2</v>
      </c>
      <c r="H84" s="399">
        <f t="shared" si="11"/>
        <v>1341.37</v>
      </c>
      <c r="I84" s="401">
        <f t="shared" si="12"/>
        <v>7027.57</v>
      </c>
    </row>
    <row r="85" spans="1:9" x14ac:dyDescent="0.25">
      <c r="A85" s="1132" t="s">
        <v>2691</v>
      </c>
      <c r="B85" s="767">
        <v>2296.5419999999999</v>
      </c>
      <c r="C85" s="399">
        <f t="shared" si="8"/>
        <v>13.751748502994012</v>
      </c>
      <c r="D85" s="399">
        <v>1360</v>
      </c>
      <c r="E85" s="399">
        <f t="shared" si="9"/>
        <v>18702.377964071857</v>
      </c>
      <c r="F85" s="406">
        <v>1</v>
      </c>
      <c r="G85" s="399">
        <f t="shared" si="10"/>
        <v>18702.38</v>
      </c>
      <c r="H85" s="399">
        <f t="shared" si="11"/>
        <v>4411.8900000000003</v>
      </c>
      <c r="I85" s="401">
        <f t="shared" si="12"/>
        <v>23114.27</v>
      </c>
    </row>
    <row r="86" spans="1:9" x14ac:dyDescent="0.25">
      <c r="A86" s="1132" t="s">
        <v>2691</v>
      </c>
      <c r="B86" s="767">
        <v>3291.232</v>
      </c>
      <c r="C86" s="399">
        <f t="shared" si="8"/>
        <v>19.707976047904193</v>
      </c>
      <c r="D86" s="399">
        <v>1360</v>
      </c>
      <c r="E86" s="399">
        <f t="shared" si="9"/>
        <v>26802.847425149703</v>
      </c>
      <c r="F86" s="406">
        <v>0.2</v>
      </c>
      <c r="G86" s="399">
        <f t="shared" si="10"/>
        <v>5360.57</v>
      </c>
      <c r="H86" s="399">
        <f t="shared" si="11"/>
        <v>1264.56</v>
      </c>
      <c r="I86" s="401">
        <f t="shared" si="12"/>
        <v>6625.1299999999992</v>
      </c>
    </row>
    <row r="87" spans="1:9" x14ac:dyDescent="0.25">
      <c r="A87" s="1132" t="s">
        <v>2691</v>
      </c>
      <c r="B87" s="767">
        <v>3873.43</v>
      </c>
      <c r="C87" s="399">
        <f t="shared" si="8"/>
        <v>23.194191616766467</v>
      </c>
      <c r="D87" s="399">
        <v>1360</v>
      </c>
      <c r="E87" s="399">
        <f t="shared" si="9"/>
        <v>31544.100598802397</v>
      </c>
      <c r="F87" s="406">
        <v>0.4</v>
      </c>
      <c r="G87" s="399">
        <f t="shared" si="10"/>
        <v>12617.64</v>
      </c>
      <c r="H87" s="399">
        <f t="shared" si="11"/>
        <v>2976.5</v>
      </c>
      <c r="I87" s="401">
        <f t="shared" si="12"/>
        <v>15594.14</v>
      </c>
    </row>
    <row r="88" spans="1:9" x14ac:dyDescent="0.25">
      <c r="A88" s="1132" t="s">
        <v>2691</v>
      </c>
      <c r="B88" s="767">
        <v>693.52</v>
      </c>
      <c r="C88" s="399">
        <f t="shared" si="8"/>
        <v>4.1528143712574845</v>
      </c>
      <c r="D88" s="399">
        <v>1360</v>
      </c>
      <c r="E88" s="399">
        <f t="shared" si="9"/>
        <v>5647.8275449101793</v>
      </c>
      <c r="F88" s="406">
        <v>0.6</v>
      </c>
      <c r="G88" s="399">
        <f t="shared" si="10"/>
        <v>3388.7</v>
      </c>
      <c r="H88" s="399">
        <f t="shared" si="11"/>
        <v>799.39</v>
      </c>
      <c r="I88" s="401">
        <f t="shared" si="12"/>
        <v>4188.09</v>
      </c>
    </row>
    <row r="89" spans="1:9" x14ac:dyDescent="0.25">
      <c r="A89" s="1132" t="s">
        <v>2691</v>
      </c>
      <c r="B89" s="767">
        <v>170.5</v>
      </c>
      <c r="C89" s="399">
        <f t="shared" si="8"/>
        <v>1.0209580838323353</v>
      </c>
      <c r="D89" s="399">
        <v>1360</v>
      </c>
      <c r="E89" s="399">
        <f t="shared" si="9"/>
        <v>1388.5029940119759</v>
      </c>
      <c r="F89" s="406">
        <v>0.8</v>
      </c>
      <c r="G89" s="399">
        <f t="shared" si="10"/>
        <v>1110.8</v>
      </c>
      <c r="H89" s="399">
        <f t="shared" si="11"/>
        <v>262.04000000000002</v>
      </c>
      <c r="I89" s="401">
        <f t="shared" si="12"/>
        <v>1372.84</v>
      </c>
    </row>
    <row r="90" spans="1:9" x14ac:dyDescent="0.25">
      <c r="A90" s="1132" t="s">
        <v>2692</v>
      </c>
      <c r="B90" s="767">
        <v>718.03</v>
      </c>
      <c r="C90" s="399">
        <f t="shared" si="8"/>
        <v>4.2995808383233527</v>
      </c>
      <c r="D90" s="399">
        <v>1760</v>
      </c>
      <c r="E90" s="399">
        <f t="shared" si="9"/>
        <v>7567.2622754491003</v>
      </c>
      <c r="F90" s="406">
        <v>0.5</v>
      </c>
      <c r="G90" s="399">
        <f t="shared" si="10"/>
        <v>3783.63</v>
      </c>
      <c r="H90" s="399">
        <f t="shared" si="11"/>
        <v>892.56</v>
      </c>
      <c r="I90" s="401">
        <f t="shared" si="12"/>
        <v>4676.1900000000005</v>
      </c>
    </row>
    <row r="91" spans="1:9" x14ac:dyDescent="0.25">
      <c r="A91" s="1132" t="s">
        <v>2693</v>
      </c>
      <c r="B91" s="767">
        <v>1069.412</v>
      </c>
      <c r="C91" s="399">
        <f t="shared" si="8"/>
        <v>6.4036646706586833</v>
      </c>
      <c r="D91" s="399">
        <v>1135</v>
      </c>
      <c r="E91" s="399">
        <f t="shared" si="9"/>
        <v>7268.1594011976058</v>
      </c>
      <c r="F91" s="406">
        <v>0.5</v>
      </c>
      <c r="G91" s="399">
        <f t="shared" si="10"/>
        <v>3634.08</v>
      </c>
      <c r="H91" s="399">
        <f t="shared" si="11"/>
        <v>857.28</v>
      </c>
      <c r="I91" s="401">
        <f t="shared" si="12"/>
        <v>4491.3599999999997</v>
      </c>
    </row>
    <row r="92" spans="1:9" x14ac:dyDescent="0.25">
      <c r="A92" s="1132" t="s">
        <v>2694</v>
      </c>
      <c r="B92" s="767">
        <v>4998.68</v>
      </c>
      <c r="C92" s="399">
        <f t="shared" si="8"/>
        <v>29.932215568862276</v>
      </c>
      <c r="D92" s="399">
        <v>1375</v>
      </c>
      <c r="E92" s="399">
        <f t="shared" si="9"/>
        <v>41156.796407185626</v>
      </c>
      <c r="F92" s="406">
        <v>0.5</v>
      </c>
      <c r="G92" s="399">
        <f t="shared" si="10"/>
        <v>20578.400000000001</v>
      </c>
      <c r="H92" s="399">
        <f t="shared" si="11"/>
        <v>4854.4399999999996</v>
      </c>
      <c r="I92" s="401">
        <f t="shared" si="12"/>
        <v>25432.84</v>
      </c>
    </row>
    <row r="93" spans="1:9" x14ac:dyDescent="0.25">
      <c r="A93" s="1132" t="s">
        <v>2695</v>
      </c>
      <c r="B93" s="767">
        <v>1457.42</v>
      </c>
      <c r="C93" s="399">
        <f t="shared" si="8"/>
        <v>8.7270658682634732</v>
      </c>
      <c r="D93" s="399">
        <v>1500</v>
      </c>
      <c r="E93" s="399">
        <f t="shared" si="9"/>
        <v>13090.59880239521</v>
      </c>
      <c r="F93" s="406">
        <v>0.3</v>
      </c>
      <c r="G93" s="399">
        <f t="shared" si="10"/>
        <v>3927.18</v>
      </c>
      <c r="H93" s="399">
        <f t="shared" si="11"/>
        <v>926.42</v>
      </c>
      <c r="I93" s="401">
        <f t="shared" si="12"/>
        <v>4853.5999999999995</v>
      </c>
    </row>
    <row r="94" spans="1:9" x14ac:dyDescent="0.25">
      <c r="A94" s="1132" t="s">
        <v>2696</v>
      </c>
      <c r="B94" s="767">
        <v>2713.33</v>
      </c>
      <c r="C94" s="399">
        <f t="shared" si="8"/>
        <v>16.247485029940119</v>
      </c>
      <c r="D94" s="399">
        <v>1500</v>
      </c>
      <c r="E94" s="399">
        <f t="shared" si="9"/>
        <v>24371.22754491018</v>
      </c>
      <c r="F94" s="406">
        <v>0.5</v>
      </c>
      <c r="G94" s="399">
        <f t="shared" si="10"/>
        <v>12185.61</v>
      </c>
      <c r="H94" s="399">
        <f t="shared" si="11"/>
        <v>2874.59</v>
      </c>
      <c r="I94" s="401">
        <f t="shared" si="12"/>
        <v>15060.2</v>
      </c>
    </row>
    <row r="95" spans="1:9" x14ac:dyDescent="0.25">
      <c r="A95" s="1132" t="s">
        <v>2697</v>
      </c>
      <c r="B95" s="767">
        <v>1244.8440406779662</v>
      </c>
      <c r="C95" s="399">
        <f t="shared" si="8"/>
        <v>7.4541559322033901</v>
      </c>
      <c r="D95" s="399">
        <v>1475</v>
      </c>
      <c r="E95" s="399">
        <f t="shared" si="9"/>
        <v>10994.880000000001</v>
      </c>
      <c r="F95" s="406">
        <v>0.5</v>
      </c>
      <c r="G95" s="399">
        <f t="shared" si="10"/>
        <v>5497.44</v>
      </c>
      <c r="H95" s="399">
        <f t="shared" si="11"/>
        <v>1296.8499999999999</v>
      </c>
      <c r="I95" s="401">
        <f t="shared" si="12"/>
        <v>6794.2899999999991</v>
      </c>
    </row>
    <row r="96" spans="1:9" x14ac:dyDescent="0.25">
      <c r="A96" s="1132" t="s">
        <v>2698</v>
      </c>
      <c r="B96" s="767">
        <v>3815.616</v>
      </c>
      <c r="C96" s="399">
        <f t="shared" si="8"/>
        <v>22.847999999999999</v>
      </c>
      <c r="D96" s="399">
        <v>1500</v>
      </c>
      <c r="E96" s="399">
        <f t="shared" si="9"/>
        <v>34272</v>
      </c>
      <c r="F96" s="406">
        <v>0.5</v>
      </c>
      <c r="G96" s="399">
        <f t="shared" si="10"/>
        <v>17136</v>
      </c>
      <c r="H96" s="399">
        <f t="shared" si="11"/>
        <v>4042.38</v>
      </c>
      <c r="I96" s="401">
        <f t="shared" si="12"/>
        <v>21178.38</v>
      </c>
    </row>
    <row r="97" spans="1:9" x14ac:dyDescent="0.25">
      <c r="A97" s="1132" t="s">
        <v>2699</v>
      </c>
      <c r="B97" s="767">
        <v>693.81600000000003</v>
      </c>
      <c r="C97" s="399">
        <f t="shared" si="8"/>
        <v>4.1545868263473054</v>
      </c>
      <c r="D97" s="399">
        <v>1300</v>
      </c>
      <c r="E97" s="399">
        <f t="shared" si="9"/>
        <v>5400.9628742514969</v>
      </c>
      <c r="F97" s="406">
        <v>0.5</v>
      </c>
      <c r="G97" s="399">
        <f t="shared" si="10"/>
        <v>2700.48</v>
      </c>
      <c r="H97" s="399">
        <f t="shared" si="11"/>
        <v>637.04</v>
      </c>
      <c r="I97" s="401">
        <f t="shared" si="12"/>
        <v>3337.52</v>
      </c>
    </row>
    <row r="98" spans="1:9" x14ac:dyDescent="0.25">
      <c r="A98" s="1132" t="s">
        <v>2700</v>
      </c>
      <c r="B98" s="767">
        <v>953.88900000000001</v>
      </c>
      <c r="C98" s="399">
        <f t="shared" si="8"/>
        <v>5.7119101796407188</v>
      </c>
      <c r="D98" s="399">
        <v>1800</v>
      </c>
      <c r="E98" s="399">
        <f t="shared" si="9"/>
        <v>10281.438323353294</v>
      </c>
      <c r="F98" s="406">
        <v>0.25</v>
      </c>
      <c r="G98" s="399">
        <f t="shared" si="10"/>
        <v>2570.36</v>
      </c>
      <c r="H98" s="399">
        <f t="shared" si="11"/>
        <v>606.35</v>
      </c>
      <c r="I98" s="401">
        <f t="shared" si="12"/>
        <v>3176.71</v>
      </c>
    </row>
    <row r="99" spans="1:9" x14ac:dyDescent="0.25">
      <c r="A99" s="1132" t="s">
        <v>2700</v>
      </c>
      <c r="B99" s="767">
        <v>412.53</v>
      </c>
      <c r="C99" s="399">
        <f t="shared" si="8"/>
        <v>2.4702395209580836</v>
      </c>
      <c r="D99" s="399">
        <v>1800</v>
      </c>
      <c r="E99" s="399">
        <f t="shared" si="9"/>
        <v>4446.4311377245504</v>
      </c>
      <c r="F99" s="406">
        <v>0.3</v>
      </c>
      <c r="G99" s="399">
        <f t="shared" si="10"/>
        <v>1333.93</v>
      </c>
      <c r="H99" s="399">
        <f t="shared" si="11"/>
        <v>314.67</v>
      </c>
      <c r="I99" s="401">
        <f t="shared" si="12"/>
        <v>1648.6000000000001</v>
      </c>
    </row>
    <row r="100" spans="1:9" x14ac:dyDescent="0.25">
      <c r="A100" s="1132" t="s">
        <v>2700</v>
      </c>
      <c r="B100" s="767">
        <v>87.48</v>
      </c>
      <c r="C100" s="399">
        <f t="shared" si="8"/>
        <v>0.52383233532934137</v>
      </c>
      <c r="D100" s="399">
        <v>1800</v>
      </c>
      <c r="E100" s="399">
        <f t="shared" si="9"/>
        <v>942.89820359281441</v>
      </c>
      <c r="F100" s="406">
        <v>0.35</v>
      </c>
      <c r="G100" s="399">
        <f t="shared" si="10"/>
        <v>330.01</v>
      </c>
      <c r="H100" s="399">
        <f t="shared" si="11"/>
        <v>77.849999999999994</v>
      </c>
      <c r="I100" s="401">
        <f t="shared" si="12"/>
        <v>407.86</v>
      </c>
    </row>
    <row r="101" spans="1:9" x14ac:dyDescent="0.25">
      <c r="A101" s="1132" t="s">
        <v>2701</v>
      </c>
      <c r="B101" s="767">
        <v>492.65000000000009</v>
      </c>
      <c r="C101" s="399">
        <f t="shared" si="8"/>
        <v>2.9500000000000006</v>
      </c>
      <c r="D101" s="399">
        <v>1840</v>
      </c>
      <c r="E101" s="399">
        <f t="shared" si="9"/>
        <v>5428.0000000000009</v>
      </c>
      <c r="F101" s="406">
        <v>0.3</v>
      </c>
      <c r="G101" s="399">
        <f t="shared" si="10"/>
        <v>1628.4</v>
      </c>
      <c r="H101" s="399">
        <f t="shared" si="11"/>
        <v>384.14</v>
      </c>
      <c r="I101" s="401">
        <f t="shared" si="12"/>
        <v>2012.54</v>
      </c>
    </row>
    <row r="102" spans="1:9" x14ac:dyDescent="0.25">
      <c r="A102" s="1132" t="s">
        <v>2701</v>
      </c>
      <c r="B102" s="767">
        <v>151.1</v>
      </c>
      <c r="C102" s="399">
        <f t="shared" si="8"/>
        <v>0.90479041916167657</v>
      </c>
      <c r="D102" s="399">
        <v>1840</v>
      </c>
      <c r="E102" s="399">
        <f t="shared" si="9"/>
        <v>1664.8143712574849</v>
      </c>
      <c r="F102" s="406">
        <v>0.35</v>
      </c>
      <c r="G102" s="399">
        <f t="shared" si="10"/>
        <v>582.69000000000005</v>
      </c>
      <c r="H102" s="399">
        <f t="shared" si="11"/>
        <v>137.46</v>
      </c>
      <c r="I102" s="401">
        <f t="shared" si="12"/>
        <v>720.15000000000009</v>
      </c>
    </row>
    <row r="103" spans="1:9" x14ac:dyDescent="0.25">
      <c r="A103" s="1132" t="s">
        <v>2702</v>
      </c>
      <c r="B103" s="767">
        <v>167</v>
      </c>
      <c r="C103" s="399">
        <f t="shared" si="8"/>
        <v>1</v>
      </c>
      <c r="D103" s="399">
        <v>1640</v>
      </c>
      <c r="E103" s="399">
        <f t="shared" si="9"/>
        <v>1640</v>
      </c>
      <c r="F103" s="406">
        <v>0.25</v>
      </c>
      <c r="G103" s="399">
        <f t="shared" si="10"/>
        <v>410</v>
      </c>
      <c r="H103" s="399">
        <f t="shared" si="11"/>
        <v>96.72</v>
      </c>
      <c r="I103" s="401">
        <f t="shared" si="12"/>
        <v>506.72</v>
      </c>
    </row>
    <row r="104" spans="1:9" x14ac:dyDescent="0.25">
      <c r="A104" s="1132" t="s">
        <v>2703</v>
      </c>
      <c r="B104" s="767">
        <v>135.19</v>
      </c>
      <c r="C104" s="399">
        <f t="shared" si="8"/>
        <v>0.80952095808383229</v>
      </c>
      <c r="D104" s="399">
        <v>1980</v>
      </c>
      <c r="E104" s="399">
        <f t="shared" si="9"/>
        <v>1602.851497005988</v>
      </c>
      <c r="F104" s="406">
        <v>0.3</v>
      </c>
      <c r="G104" s="399">
        <f t="shared" si="10"/>
        <v>480.86</v>
      </c>
      <c r="H104" s="399">
        <f t="shared" si="11"/>
        <v>113.43</v>
      </c>
      <c r="I104" s="401">
        <f t="shared" si="12"/>
        <v>594.29</v>
      </c>
    </row>
    <row r="105" spans="1:9" x14ac:dyDescent="0.25">
      <c r="A105" s="1132" t="s">
        <v>2704</v>
      </c>
      <c r="B105" s="767">
        <v>167</v>
      </c>
      <c r="C105" s="399">
        <f t="shared" si="8"/>
        <v>1</v>
      </c>
      <c r="D105" s="399">
        <v>1875</v>
      </c>
      <c r="E105" s="399">
        <f t="shared" si="9"/>
        <v>1875</v>
      </c>
      <c r="F105" s="406">
        <v>0.3</v>
      </c>
      <c r="G105" s="399">
        <f t="shared" si="10"/>
        <v>562.5</v>
      </c>
      <c r="H105" s="399">
        <f t="shared" si="11"/>
        <v>132.69</v>
      </c>
      <c r="I105" s="401">
        <f t="shared" si="12"/>
        <v>695.19</v>
      </c>
    </row>
    <row r="106" spans="1:9" x14ac:dyDescent="0.25">
      <c r="A106" s="1132" t="s">
        <v>2704</v>
      </c>
      <c r="B106" s="767">
        <v>167</v>
      </c>
      <c r="C106" s="399">
        <f t="shared" si="8"/>
        <v>1</v>
      </c>
      <c r="D106" s="399">
        <v>2080</v>
      </c>
      <c r="E106" s="399">
        <f t="shared" si="9"/>
        <v>2080</v>
      </c>
      <c r="F106" s="406">
        <v>0.3</v>
      </c>
      <c r="G106" s="399">
        <f t="shared" si="10"/>
        <v>624</v>
      </c>
      <c r="H106" s="399">
        <f t="shared" si="11"/>
        <v>147.19999999999999</v>
      </c>
      <c r="I106" s="401">
        <f t="shared" si="12"/>
        <v>771.2</v>
      </c>
    </row>
    <row r="107" spans="1:9" x14ac:dyDescent="0.25">
      <c r="A107" s="1132" t="s">
        <v>2704</v>
      </c>
      <c r="B107" s="767">
        <v>158.65</v>
      </c>
      <c r="C107" s="399">
        <f t="shared" si="8"/>
        <v>0.95000000000000007</v>
      </c>
      <c r="D107" s="399">
        <v>2080</v>
      </c>
      <c r="E107" s="399">
        <f t="shared" si="9"/>
        <v>1976.0000000000002</v>
      </c>
      <c r="F107" s="406">
        <v>0.35</v>
      </c>
      <c r="G107" s="399">
        <f t="shared" si="10"/>
        <v>691.6</v>
      </c>
      <c r="H107" s="399">
        <f t="shared" si="11"/>
        <v>163.15</v>
      </c>
      <c r="I107" s="401">
        <f t="shared" si="12"/>
        <v>854.75</v>
      </c>
    </row>
    <row r="108" spans="1:9" x14ac:dyDescent="0.25">
      <c r="A108" s="1132" t="s">
        <v>2705</v>
      </c>
      <c r="B108" s="767">
        <v>83.5</v>
      </c>
      <c r="C108" s="399">
        <f t="shared" si="8"/>
        <v>0.5</v>
      </c>
      <c r="D108" s="399">
        <v>1570</v>
      </c>
      <c r="E108" s="399">
        <f t="shared" si="9"/>
        <v>785</v>
      </c>
      <c r="F108" s="406">
        <v>0.25</v>
      </c>
      <c r="G108" s="399">
        <f t="shared" si="10"/>
        <v>196.25</v>
      </c>
      <c r="H108" s="399">
        <f t="shared" si="11"/>
        <v>46.3</v>
      </c>
      <c r="I108" s="401">
        <f t="shared" si="12"/>
        <v>242.55</v>
      </c>
    </row>
    <row r="109" spans="1:9" x14ac:dyDescent="0.25">
      <c r="A109" s="1132" t="s">
        <v>2705</v>
      </c>
      <c r="B109" s="767">
        <v>492.65000000000003</v>
      </c>
      <c r="C109" s="399">
        <f t="shared" si="8"/>
        <v>2.95</v>
      </c>
      <c r="D109" s="399">
        <v>1570</v>
      </c>
      <c r="E109" s="399">
        <f t="shared" si="9"/>
        <v>4631.5</v>
      </c>
      <c r="F109" s="406">
        <v>0.3</v>
      </c>
      <c r="G109" s="399">
        <f t="shared" si="10"/>
        <v>1389.45</v>
      </c>
      <c r="H109" s="399">
        <f t="shared" si="11"/>
        <v>327.77</v>
      </c>
      <c r="I109" s="401">
        <f t="shared" si="12"/>
        <v>1717.22</v>
      </c>
    </row>
    <row r="110" spans="1:9" x14ac:dyDescent="0.25">
      <c r="A110" s="1132" t="s">
        <v>2705</v>
      </c>
      <c r="B110" s="767">
        <v>83.5</v>
      </c>
      <c r="C110" s="399">
        <f t="shared" si="8"/>
        <v>0.5</v>
      </c>
      <c r="D110" s="399">
        <v>1570</v>
      </c>
      <c r="E110" s="399">
        <f t="shared" si="9"/>
        <v>785</v>
      </c>
      <c r="F110" s="406">
        <v>0.35</v>
      </c>
      <c r="G110" s="399">
        <f t="shared" si="10"/>
        <v>274.75</v>
      </c>
      <c r="H110" s="399">
        <f t="shared" si="11"/>
        <v>64.81</v>
      </c>
      <c r="I110" s="401">
        <f t="shared" si="12"/>
        <v>339.56</v>
      </c>
    </row>
    <row r="111" spans="1:9" x14ac:dyDescent="0.25">
      <c r="A111" s="1132" t="s">
        <v>2706</v>
      </c>
      <c r="B111" s="767">
        <v>393.25</v>
      </c>
      <c r="C111" s="399">
        <f t="shared" si="8"/>
        <v>2.3547904191616769</v>
      </c>
      <c r="D111" s="399">
        <v>1670</v>
      </c>
      <c r="E111" s="399">
        <f t="shared" si="9"/>
        <v>3932.5000000000005</v>
      </c>
      <c r="F111" s="406">
        <v>0.3</v>
      </c>
      <c r="G111" s="399">
        <f t="shared" si="10"/>
        <v>1179.75</v>
      </c>
      <c r="H111" s="399">
        <f t="shared" si="11"/>
        <v>278.3</v>
      </c>
      <c r="I111" s="401">
        <f t="shared" si="12"/>
        <v>1458.05</v>
      </c>
    </row>
    <row r="112" spans="1:9" x14ac:dyDescent="0.25">
      <c r="A112" s="1132" t="s">
        <v>2706</v>
      </c>
      <c r="B112" s="767">
        <v>167</v>
      </c>
      <c r="C112" s="399">
        <f t="shared" si="8"/>
        <v>1</v>
      </c>
      <c r="D112" s="399">
        <v>1670</v>
      </c>
      <c r="E112" s="399">
        <f t="shared" si="9"/>
        <v>1670</v>
      </c>
      <c r="F112" s="406">
        <v>0.35</v>
      </c>
      <c r="G112" s="399">
        <f t="shared" si="10"/>
        <v>584.5</v>
      </c>
      <c r="H112" s="399">
        <f t="shared" si="11"/>
        <v>137.88</v>
      </c>
      <c r="I112" s="401">
        <f t="shared" si="12"/>
        <v>722.38</v>
      </c>
    </row>
    <row r="113" spans="1:9" x14ac:dyDescent="0.25">
      <c r="A113" s="1132" t="s">
        <v>2707</v>
      </c>
      <c r="B113" s="767">
        <v>898.73</v>
      </c>
      <c r="C113" s="399">
        <f t="shared" si="8"/>
        <v>5.381616766467066</v>
      </c>
      <c r="D113" s="399">
        <v>1025</v>
      </c>
      <c r="E113" s="399">
        <f t="shared" si="9"/>
        <v>5516.1571856287428</v>
      </c>
      <c r="F113" s="406">
        <v>0.25</v>
      </c>
      <c r="G113" s="399">
        <f t="shared" si="10"/>
        <v>1379.04</v>
      </c>
      <c r="H113" s="399">
        <f t="shared" si="11"/>
        <v>325.32</v>
      </c>
      <c r="I113" s="401">
        <f t="shared" si="12"/>
        <v>1704.36</v>
      </c>
    </row>
    <row r="114" spans="1:9" x14ac:dyDescent="0.25">
      <c r="A114" s="1132" t="s">
        <v>2707</v>
      </c>
      <c r="B114" s="767">
        <v>374.16500000000002</v>
      </c>
      <c r="C114" s="399">
        <f t="shared" si="8"/>
        <v>2.2405089820359283</v>
      </c>
      <c r="D114" s="399">
        <v>1185</v>
      </c>
      <c r="E114" s="399">
        <f t="shared" si="9"/>
        <v>2655.0031437125749</v>
      </c>
      <c r="F114" s="406">
        <v>0.25</v>
      </c>
      <c r="G114" s="399">
        <f t="shared" si="10"/>
        <v>663.75</v>
      </c>
      <c r="H114" s="399">
        <f t="shared" si="11"/>
        <v>156.58000000000001</v>
      </c>
      <c r="I114" s="401">
        <f t="shared" si="12"/>
        <v>820.33</v>
      </c>
    </row>
    <row r="115" spans="1:9" x14ac:dyDescent="0.25">
      <c r="A115" s="1132" t="s">
        <v>2707</v>
      </c>
      <c r="B115" s="767">
        <v>1248.2059999999999</v>
      </c>
      <c r="C115" s="399">
        <f t="shared" si="8"/>
        <v>7.4742874251496998</v>
      </c>
      <c r="D115" s="399">
        <v>1185</v>
      </c>
      <c r="E115" s="399">
        <f t="shared" si="9"/>
        <v>8857.0305988023938</v>
      </c>
      <c r="F115" s="406">
        <v>0.3</v>
      </c>
      <c r="G115" s="399">
        <f t="shared" si="10"/>
        <v>2657.11</v>
      </c>
      <c r="H115" s="399">
        <f t="shared" si="11"/>
        <v>626.80999999999995</v>
      </c>
      <c r="I115" s="401">
        <f t="shared" si="12"/>
        <v>3283.92</v>
      </c>
    </row>
    <row r="116" spans="1:9" x14ac:dyDescent="0.25">
      <c r="A116" s="1132" t="s">
        <v>2707</v>
      </c>
      <c r="B116" s="767">
        <v>215.52699999999999</v>
      </c>
      <c r="C116" s="399">
        <f t="shared" si="8"/>
        <v>1.2905808383233532</v>
      </c>
      <c r="D116" s="399">
        <v>1200</v>
      </c>
      <c r="E116" s="399">
        <f t="shared" si="9"/>
        <v>1548.6970059880239</v>
      </c>
      <c r="F116" s="406">
        <v>0.2</v>
      </c>
      <c r="G116" s="399">
        <f t="shared" si="10"/>
        <v>309.74</v>
      </c>
      <c r="H116" s="399">
        <f t="shared" si="11"/>
        <v>73.069999999999993</v>
      </c>
      <c r="I116" s="401">
        <f t="shared" si="12"/>
        <v>382.81</v>
      </c>
    </row>
    <row r="117" spans="1:9" x14ac:dyDescent="0.25">
      <c r="A117" s="1132" t="s">
        <v>2707</v>
      </c>
      <c r="B117" s="767">
        <v>4363.5209999999997</v>
      </c>
      <c r="C117" s="399">
        <f t="shared" si="8"/>
        <v>26.128868263473052</v>
      </c>
      <c r="D117" s="399">
        <v>1200</v>
      </c>
      <c r="E117" s="399">
        <f t="shared" si="9"/>
        <v>31354.641916167664</v>
      </c>
      <c r="F117" s="406">
        <v>0.25</v>
      </c>
      <c r="G117" s="399">
        <f t="shared" si="10"/>
        <v>7838.66</v>
      </c>
      <c r="H117" s="399">
        <f t="shared" si="11"/>
        <v>1849.14</v>
      </c>
      <c r="I117" s="401">
        <f t="shared" si="12"/>
        <v>9687.7999999999993</v>
      </c>
    </row>
    <row r="118" spans="1:9" x14ac:dyDescent="0.25">
      <c r="A118" s="1132" t="s">
        <v>2707</v>
      </c>
      <c r="B118" s="767">
        <v>1783.9179999999999</v>
      </c>
      <c r="C118" s="399">
        <f t="shared" si="8"/>
        <v>10.682143712574849</v>
      </c>
      <c r="D118" s="399">
        <v>1380</v>
      </c>
      <c r="E118" s="399">
        <f t="shared" si="9"/>
        <v>14741.358323353292</v>
      </c>
      <c r="F118" s="406">
        <v>0.25</v>
      </c>
      <c r="G118" s="399">
        <f t="shared" si="10"/>
        <v>3685.34</v>
      </c>
      <c r="H118" s="399">
        <f t="shared" si="11"/>
        <v>869.37</v>
      </c>
      <c r="I118" s="401">
        <f t="shared" si="12"/>
        <v>4554.71</v>
      </c>
    </row>
    <row r="119" spans="1:9" x14ac:dyDescent="0.25">
      <c r="A119" s="1132" t="s">
        <v>2707</v>
      </c>
      <c r="B119" s="767">
        <v>4532.1000000000004</v>
      </c>
      <c r="C119" s="399">
        <f t="shared" si="8"/>
        <v>27.138323353293416</v>
      </c>
      <c r="D119" s="399">
        <v>1380</v>
      </c>
      <c r="E119" s="399">
        <f t="shared" si="9"/>
        <v>37450.886227544914</v>
      </c>
      <c r="F119" s="406">
        <v>0.3</v>
      </c>
      <c r="G119" s="399">
        <f t="shared" si="10"/>
        <v>11235.27</v>
      </c>
      <c r="H119" s="399">
        <f t="shared" si="11"/>
        <v>2650.4</v>
      </c>
      <c r="I119" s="401">
        <f t="shared" si="12"/>
        <v>13885.67</v>
      </c>
    </row>
    <row r="120" spans="1:9" x14ac:dyDescent="0.25">
      <c r="A120" s="1132" t="s">
        <v>2708</v>
      </c>
      <c r="B120" s="767">
        <v>1197.318</v>
      </c>
      <c r="C120" s="399">
        <f t="shared" si="8"/>
        <v>7.1695688622754492</v>
      </c>
      <c r="D120" s="399">
        <v>1280</v>
      </c>
      <c r="E120" s="399">
        <f t="shared" si="9"/>
        <v>9177.0481437125745</v>
      </c>
      <c r="F120" s="406">
        <v>0.2</v>
      </c>
      <c r="G120" s="399">
        <f t="shared" si="10"/>
        <v>1835.41</v>
      </c>
      <c r="H120" s="399">
        <f t="shared" si="11"/>
        <v>432.97</v>
      </c>
      <c r="I120" s="401">
        <f t="shared" si="12"/>
        <v>2268.38</v>
      </c>
    </row>
    <row r="121" spans="1:9" x14ac:dyDescent="0.25">
      <c r="A121" s="1132" t="s">
        <v>2709</v>
      </c>
      <c r="B121" s="767">
        <v>718.58900000000006</v>
      </c>
      <c r="C121" s="399">
        <f t="shared" si="8"/>
        <v>4.3029281437125748</v>
      </c>
      <c r="D121" s="399">
        <v>1265</v>
      </c>
      <c r="E121" s="399">
        <f t="shared" si="9"/>
        <v>5443.2041017964075</v>
      </c>
      <c r="F121" s="406">
        <v>0.2</v>
      </c>
      <c r="G121" s="399">
        <f t="shared" si="10"/>
        <v>1088.6400000000001</v>
      </c>
      <c r="H121" s="399">
        <f t="shared" si="11"/>
        <v>256.81</v>
      </c>
      <c r="I121" s="401">
        <f t="shared" si="12"/>
        <v>1345.45</v>
      </c>
    </row>
    <row r="122" spans="1:9" x14ac:dyDescent="0.25">
      <c r="A122" s="1132" t="s">
        <v>2710</v>
      </c>
      <c r="B122" s="767">
        <v>411.95</v>
      </c>
      <c r="C122" s="399">
        <f t="shared" si="8"/>
        <v>2.466766467065868</v>
      </c>
      <c r="D122" s="399">
        <v>1265</v>
      </c>
      <c r="E122" s="399">
        <f t="shared" si="9"/>
        <v>3120.4595808383228</v>
      </c>
      <c r="F122" s="406">
        <v>0.2</v>
      </c>
      <c r="G122" s="399">
        <f t="shared" si="10"/>
        <v>624.09</v>
      </c>
      <c r="H122" s="399">
        <f t="shared" si="11"/>
        <v>147.22</v>
      </c>
      <c r="I122" s="401">
        <f t="shared" si="12"/>
        <v>771.31000000000006</v>
      </c>
    </row>
    <row r="123" spans="1:9" x14ac:dyDescent="0.25">
      <c r="A123" s="1132" t="s">
        <v>2711</v>
      </c>
      <c r="B123" s="767">
        <v>1449.16</v>
      </c>
      <c r="C123" s="399">
        <f t="shared" si="8"/>
        <v>8.6776047904191618</v>
      </c>
      <c r="D123" s="399">
        <v>1265</v>
      </c>
      <c r="E123" s="399">
        <f t="shared" si="9"/>
        <v>10977.17005988024</v>
      </c>
      <c r="F123" s="406">
        <v>0.2</v>
      </c>
      <c r="G123" s="399">
        <f t="shared" si="10"/>
        <v>2195.4299999999998</v>
      </c>
      <c r="H123" s="399">
        <f t="shared" si="11"/>
        <v>517.9</v>
      </c>
      <c r="I123" s="401">
        <f t="shared" si="12"/>
        <v>2713.33</v>
      </c>
    </row>
    <row r="124" spans="1:9" x14ac:dyDescent="0.25">
      <c r="A124" s="1132" t="s">
        <v>2712</v>
      </c>
      <c r="B124" s="767">
        <v>146.13</v>
      </c>
      <c r="C124" s="399">
        <f t="shared" si="8"/>
        <v>0.87502994011976043</v>
      </c>
      <c r="D124" s="399">
        <v>1426</v>
      </c>
      <c r="E124" s="399">
        <f t="shared" si="9"/>
        <v>1247.7926946107784</v>
      </c>
      <c r="F124" s="406">
        <v>0.3</v>
      </c>
      <c r="G124" s="399">
        <f t="shared" si="10"/>
        <v>374.34</v>
      </c>
      <c r="H124" s="399">
        <f t="shared" si="11"/>
        <v>88.31</v>
      </c>
      <c r="I124" s="401">
        <f t="shared" si="12"/>
        <v>462.65</v>
      </c>
    </row>
    <row r="125" spans="1:9" x14ac:dyDescent="0.25">
      <c r="A125" s="1132" t="s">
        <v>2713</v>
      </c>
      <c r="B125" s="767">
        <v>167</v>
      </c>
      <c r="C125" s="399">
        <f t="shared" si="8"/>
        <v>1</v>
      </c>
      <c r="D125" s="399">
        <v>1240</v>
      </c>
      <c r="E125" s="399">
        <f t="shared" si="9"/>
        <v>1240</v>
      </c>
      <c r="F125" s="406">
        <v>0.3</v>
      </c>
      <c r="G125" s="399">
        <f t="shared" si="10"/>
        <v>372</v>
      </c>
      <c r="H125" s="399">
        <f t="shared" si="11"/>
        <v>87.75</v>
      </c>
      <c r="I125" s="401">
        <f t="shared" si="12"/>
        <v>459.75</v>
      </c>
    </row>
    <row r="126" spans="1:9" x14ac:dyDescent="0.25">
      <c r="A126" s="1132" t="s">
        <v>2714</v>
      </c>
      <c r="B126" s="767">
        <v>167</v>
      </c>
      <c r="C126" s="399">
        <f t="shared" si="8"/>
        <v>1</v>
      </c>
      <c r="D126" s="399">
        <v>1950</v>
      </c>
      <c r="E126" s="399">
        <f t="shared" si="9"/>
        <v>1950</v>
      </c>
      <c r="F126" s="406">
        <v>0.25</v>
      </c>
      <c r="G126" s="399">
        <f t="shared" si="10"/>
        <v>487.5</v>
      </c>
      <c r="H126" s="399">
        <f t="shared" si="11"/>
        <v>115</v>
      </c>
      <c r="I126" s="401">
        <f t="shared" si="12"/>
        <v>602.5</v>
      </c>
    </row>
    <row r="127" spans="1:9" x14ac:dyDescent="0.25">
      <c r="A127" s="1132" t="s">
        <v>2714</v>
      </c>
      <c r="B127" s="767">
        <v>454.87599999999998</v>
      </c>
      <c r="C127" s="399">
        <f t="shared" si="8"/>
        <v>2.7238083832335329</v>
      </c>
      <c r="D127" s="399">
        <v>1950</v>
      </c>
      <c r="E127" s="399">
        <f t="shared" si="9"/>
        <v>5311.4263473053888</v>
      </c>
      <c r="F127" s="406">
        <v>0.3</v>
      </c>
      <c r="G127" s="399">
        <f t="shared" si="10"/>
        <v>1593.43</v>
      </c>
      <c r="H127" s="399">
        <f t="shared" si="11"/>
        <v>375.89</v>
      </c>
      <c r="I127" s="401">
        <f t="shared" si="12"/>
        <v>1969.3200000000002</v>
      </c>
    </row>
    <row r="128" spans="1:9" x14ac:dyDescent="0.25">
      <c r="A128" s="1132" t="s">
        <v>2714</v>
      </c>
      <c r="B128" s="767">
        <v>127.24</v>
      </c>
      <c r="C128" s="399">
        <f t="shared" si="8"/>
        <v>0.76191616766467063</v>
      </c>
      <c r="D128" s="399">
        <v>1950</v>
      </c>
      <c r="E128" s="399">
        <f t="shared" si="9"/>
        <v>1485.7365269461077</v>
      </c>
      <c r="F128" s="406">
        <v>0.4</v>
      </c>
      <c r="G128" s="399">
        <f t="shared" si="10"/>
        <v>594.29</v>
      </c>
      <c r="H128" s="399">
        <f t="shared" si="11"/>
        <v>140.19</v>
      </c>
      <c r="I128" s="401">
        <f t="shared" si="12"/>
        <v>734.48</v>
      </c>
    </row>
    <row r="129" spans="1:9" x14ac:dyDescent="0.25">
      <c r="A129" s="1132" t="s">
        <v>2715</v>
      </c>
      <c r="B129" s="767">
        <v>83.83</v>
      </c>
      <c r="C129" s="399">
        <f t="shared" si="8"/>
        <v>0.50197604790419159</v>
      </c>
      <c r="D129" s="399">
        <v>1240</v>
      </c>
      <c r="E129" s="399">
        <f t="shared" si="9"/>
        <v>622.45029940119753</v>
      </c>
      <c r="F129" s="406">
        <v>0.25</v>
      </c>
      <c r="G129" s="399">
        <f t="shared" si="10"/>
        <v>155.61000000000001</v>
      </c>
      <c r="H129" s="399">
        <f t="shared" si="11"/>
        <v>36.71</v>
      </c>
      <c r="I129" s="401">
        <f t="shared" si="12"/>
        <v>192.32000000000002</v>
      </c>
    </row>
    <row r="130" spans="1:9" x14ac:dyDescent="0.25">
      <c r="A130" s="1132" t="s">
        <v>2715</v>
      </c>
      <c r="B130" s="767">
        <v>158.65</v>
      </c>
      <c r="C130" s="399">
        <f t="shared" si="8"/>
        <v>0.95000000000000007</v>
      </c>
      <c r="D130" s="399">
        <v>1525</v>
      </c>
      <c r="E130" s="399">
        <f t="shared" si="9"/>
        <v>1448.75</v>
      </c>
      <c r="F130" s="406">
        <v>0.4</v>
      </c>
      <c r="G130" s="399">
        <f t="shared" si="10"/>
        <v>579.5</v>
      </c>
      <c r="H130" s="399">
        <f t="shared" si="11"/>
        <v>136.69999999999999</v>
      </c>
      <c r="I130" s="401">
        <f t="shared" si="12"/>
        <v>716.2</v>
      </c>
    </row>
    <row r="131" spans="1:9" ht="31.5" x14ac:dyDescent="0.25">
      <c r="A131" s="1133" t="s">
        <v>8</v>
      </c>
      <c r="B131" s="451">
        <f>SUM(B132:B137)</f>
        <v>19766.395</v>
      </c>
      <c r="C131" s="427">
        <f t="shared" ref="C131:I131" si="13">SUM(C132:C137)</f>
        <v>118.36164670658684</v>
      </c>
      <c r="D131" s="427"/>
      <c r="E131" s="427"/>
      <c r="F131" s="606"/>
      <c r="G131" s="427">
        <f t="shared" si="13"/>
        <v>59038.03</v>
      </c>
      <c r="H131" s="427">
        <f t="shared" si="13"/>
        <v>13927.060000000001</v>
      </c>
      <c r="I131" s="466">
        <f t="shared" si="13"/>
        <v>72965.09</v>
      </c>
    </row>
    <row r="132" spans="1:9" x14ac:dyDescent="0.25">
      <c r="A132" s="1132" t="s">
        <v>2716</v>
      </c>
      <c r="B132" s="767">
        <v>1996.16</v>
      </c>
      <c r="C132" s="399">
        <f t="shared" si="8"/>
        <v>11.95305389221557</v>
      </c>
      <c r="D132" s="399">
        <v>723</v>
      </c>
      <c r="E132" s="399">
        <f t="shared" si="9"/>
        <v>8642.057964071857</v>
      </c>
      <c r="F132" s="406">
        <v>0.2</v>
      </c>
      <c r="G132" s="399">
        <f t="shared" si="10"/>
        <v>1728.41</v>
      </c>
      <c r="H132" s="399">
        <f t="shared" si="11"/>
        <v>407.73</v>
      </c>
      <c r="I132" s="401">
        <f t="shared" si="12"/>
        <v>2136.1400000000003</v>
      </c>
    </row>
    <row r="133" spans="1:9" x14ac:dyDescent="0.25">
      <c r="A133" s="1132" t="s">
        <v>2716</v>
      </c>
      <c r="B133" s="767">
        <v>3753.37</v>
      </c>
      <c r="C133" s="399">
        <f t="shared" si="8"/>
        <v>22.475269461077843</v>
      </c>
      <c r="D133" s="399">
        <v>723</v>
      </c>
      <c r="E133" s="399">
        <f t="shared" si="9"/>
        <v>16249.619820359281</v>
      </c>
      <c r="F133" s="406">
        <v>0.4</v>
      </c>
      <c r="G133" s="399">
        <f t="shared" si="10"/>
        <v>6499.85</v>
      </c>
      <c r="H133" s="399">
        <f t="shared" si="11"/>
        <v>1533.31</v>
      </c>
      <c r="I133" s="401">
        <f t="shared" si="12"/>
        <v>8033.16</v>
      </c>
    </row>
    <row r="134" spans="1:9" x14ac:dyDescent="0.25">
      <c r="A134" s="1132" t="s">
        <v>2716</v>
      </c>
      <c r="B134" s="767">
        <v>73.84</v>
      </c>
      <c r="C134" s="399">
        <f t="shared" si="8"/>
        <v>0.44215568862275451</v>
      </c>
      <c r="D134" s="399">
        <v>723</v>
      </c>
      <c r="E134" s="399">
        <f t="shared" si="9"/>
        <v>319.6785628742515</v>
      </c>
      <c r="F134" s="406">
        <v>0.5</v>
      </c>
      <c r="G134" s="399">
        <f t="shared" si="10"/>
        <v>159.84</v>
      </c>
      <c r="H134" s="399">
        <f t="shared" si="11"/>
        <v>37.71</v>
      </c>
      <c r="I134" s="401">
        <f t="shared" si="12"/>
        <v>197.55</v>
      </c>
    </row>
    <row r="135" spans="1:9" x14ac:dyDescent="0.25">
      <c r="A135" s="1132" t="s">
        <v>2716</v>
      </c>
      <c r="B135" s="767">
        <v>3097.42</v>
      </c>
      <c r="C135" s="399">
        <f t="shared" si="8"/>
        <v>18.547425149700601</v>
      </c>
      <c r="D135" s="399">
        <v>723</v>
      </c>
      <c r="E135" s="399">
        <f t="shared" si="9"/>
        <v>13409.788383233534</v>
      </c>
      <c r="F135" s="406">
        <v>0.6</v>
      </c>
      <c r="G135" s="399">
        <f t="shared" si="10"/>
        <v>8045.87</v>
      </c>
      <c r="H135" s="399">
        <f t="shared" si="11"/>
        <v>1898.02</v>
      </c>
      <c r="I135" s="401">
        <f t="shared" si="12"/>
        <v>9943.89</v>
      </c>
    </row>
    <row r="136" spans="1:9" x14ac:dyDescent="0.25">
      <c r="A136" s="1132" t="s">
        <v>2716</v>
      </c>
      <c r="B136" s="767">
        <v>5024.17</v>
      </c>
      <c r="C136" s="399">
        <f t="shared" si="8"/>
        <v>30.084850299401197</v>
      </c>
      <c r="D136" s="399">
        <v>723</v>
      </c>
      <c r="E136" s="399">
        <f t="shared" si="9"/>
        <v>21751.346766467064</v>
      </c>
      <c r="F136" s="406">
        <v>0.8</v>
      </c>
      <c r="G136" s="399">
        <f t="shared" si="10"/>
        <v>17401.080000000002</v>
      </c>
      <c r="H136" s="399">
        <f t="shared" si="11"/>
        <v>4104.91</v>
      </c>
      <c r="I136" s="401">
        <f t="shared" si="12"/>
        <v>21505.99</v>
      </c>
    </row>
    <row r="137" spans="1:9" x14ac:dyDescent="0.25">
      <c r="A137" s="1132" t="s">
        <v>2716</v>
      </c>
      <c r="B137" s="767">
        <v>5821.4350000000004</v>
      </c>
      <c r="C137" s="399">
        <f t="shared" si="8"/>
        <v>34.858892215568865</v>
      </c>
      <c r="D137" s="399">
        <v>723</v>
      </c>
      <c r="E137" s="399">
        <f t="shared" si="9"/>
        <v>25202.979071856291</v>
      </c>
      <c r="F137" s="406">
        <v>1</v>
      </c>
      <c r="G137" s="399">
        <f t="shared" si="10"/>
        <v>25202.98</v>
      </c>
      <c r="H137" s="399">
        <f t="shared" si="11"/>
        <v>5945.38</v>
      </c>
      <c r="I137" s="401">
        <f t="shared" si="12"/>
        <v>31148.36</v>
      </c>
    </row>
    <row r="138" spans="1:9" x14ac:dyDescent="0.25">
      <c r="A138" s="1133" t="s">
        <v>6</v>
      </c>
      <c r="B138" s="451">
        <f>SUM(B139:B245)</f>
        <v>154314.68799999999</v>
      </c>
      <c r="C138" s="427">
        <f t="shared" ref="C138:I138" si="14">SUM(C139:C245)</f>
        <v>924.04004790419162</v>
      </c>
      <c r="D138" s="427"/>
      <c r="E138" s="427"/>
      <c r="F138" s="606"/>
      <c r="G138" s="427">
        <f t="shared" si="14"/>
        <v>397932.57999999996</v>
      </c>
      <c r="H138" s="427">
        <f t="shared" si="14"/>
        <v>93872.329999999987</v>
      </c>
      <c r="I138" s="466">
        <f t="shared" si="14"/>
        <v>491804.91000000015</v>
      </c>
    </row>
    <row r="139" spans="1:9" x14ac:dyDescent="0.25">
      <c r="A139" s="1132" t="s">
        <v>2717</v>
      </c>
      <c r="B139" s="767">
        <v>16849.93</v>
      </c>
      <c r="C139" s="399">
        <f t="shared" si="8"/>
        <v>100.89778443113772</v>
      </c>
      <c r="D139" s="399">
        <v>860</v>
      </c>
      <c r="E139" s="399">
        <f t="shared" si="9"/>
        <v>86772.09461077844</v>
      </c>
      <c r="F139" s="406">
        <v>0.2</v>
      </c>
      <c r="G139" s="399">
        <f t="shared" si="10"/>
        <v>17354.419999999998</v>
      </c>
      <c r="H139" s="399">
        <f t="shared" si="11"/>
        <v>4093.91</v>
      </c>
      <c r="I139" s="401">
        <f t="shared" si="12"/>
        <v>21448.329999999998</v>
      </c>
    </row>
    <row r="140" spans="1:9" x14ac:dyDescent="0.25">
      <c r="A140" s="1132" t="s">
        <v>2717</v>
      </c>
      <c r="B140" s="767">
        <v>33824.786999999997</v>
      </c>
      <c r="C140" s="399">
        <f t="shared" si="8"/>
        <v>202.54363473053891</v>
      </c>
      <c r="D140" s="399">
        <v>860</v>
      </c>
      <c r="E140" s="399">
        <f t="shared" ref="E140:E203" si="15">C140*D140</f>
        <v>174187.52586826347</v>
      </c>
      <c r="F140" s="406">
        <v>0.4</v>
      </c>
      <c r="G140" s="399">
        <f t="shared" ref="G140:G203" si="16">ROUND(E140*F140,2)</f>
        <v>69675.009999999995</v>
      </c>
      <c r="H140" s="399">
        <f t="shared" ref="H140:H203" si="17">ROUND(G140*0.2359,2)</f>
        <v>16436.330000000002</v>
      </c>
      <c r="I140" s="401">
        <f t="shared" ref="I140:I203" si="18">G140+H140</f>
        <v>86111.34</v>
      </c>
    </row>
    <row r="141" spans="1:9" x14ac:dyDescent="0.25">
      <c r="A141" s="1132" t="s">
        <v>2717</v>
      </c>
      <c r="B141" s="767">
        <v>21088.442999999999</v>
      </c>
      <c r="C141" s="399">
        <f t="shared" ref="C141:C204" si="19">B141/167</f>
        <v>126.27810179640719</v>
      </c>
      <c r="D141" s="399">
        <v>860</v>
      </c>
      <c r="E141" s="399">
        <f t="shared" si="15"/>
        <v>108599.16754491017</v>
      </c>
      <c r="F141" s="406">
        <v>0.6</v>
      </c>
      <c r="G141" s="399">
        <f t="shared" si="16"/>
        <v>65159.5</v>
      </c>
      <c r="H141" s="399">
        <f t="shared" si="17"/>
        <v>15371.13</v>
      </c>
      <c r="I141" s="401">
        <f t="shared" si="18"/>
        <v>80530.63</v>
      </c>
    </row>
    <row r="142" spans="1:9" x14ac:dyDescent="0.25">
      <c r="A142" s="1132" t="s">
        <v>2717</v>
      </c>
      <c r="B142" s="767">
        <v>19748.248</v>
      </c>
      <c r="C142" s="399">
        <f t="shared" si="19"/>
        <v>118.25298203592814</v>
      </c>
      <c r="D142" s="399">
        <v>860</v>
      </c>
      <c r="E142" s="399">
        <f t="shared" si="15"/>
        <v>101697.5645508982</v>
      </c>
      <c r="F142" s="406">
        <v>0.8</v>
      </c>
      <c r="G142" s="399">
        <f t="shared" si="16"/>
        <v>81358.05</v>
      </c>
      <c r="H142" s="399">
        <f t="shared" si="17"/>
        <v>19192.36</v>
      </c>
      <c r="I142" s="401">
        <f t="shared" si="18"/>
        <v>100550.41</v>
      </c>
    </row>
    <row r="143" spans="1:9" x14ac:dyDescent="0.25">
      <c r="A143" s="1132" t="s">
        <v>2717</v>
      </c>
      <c r="B143" s="767">
        <v>16536.418000000001</v>
      </c>
      <c r="C143" s="399">
        <f t="shared" si="19"/>
        <v>99.020467065868274</v>
      </c>
      <c r="D143" s="399">
        <v>860</v>
      </c>
      <c r="E143" s="399">
        <f t="shared" si="15"/>
        <v>85157.601676646722</v>
      </c>
      <c r="F143" s="406">
        <v>1</v>
      </c>
      <c r="G143" s="399">
        <f t="shared" si="16"/>
        <v>85157.6</v>
      </c>
      <c r="H143" s="399">
        <f t="shared" si="17"/>
        <v>20088.68</v>
      </c>
      <c r="I143" s="401">
        <f t="shared" si="18"/>
        <v>105246.28</v>
      </c>
    </row>
    <row r="144" spans="1:9" x14ac:dyDescent="0.25">
      <c r="A144" s="1132" t="s">
        <v>2718</v>
      </c>
      <c r="B144" s="767">
        <v>5164.8249999999998</v>
      </c>
      <c r="C144" s="399">
        <f t="shared" si="19"/>
        <v>30.927095808383232</v>
      </c>
      <c r="D144" s="399">
        <v>860</v>
      </c>
      <c r="E144" s="399">
        <f t="shared" si="15"/>
        <v>26597.302395209579</v>
      </c>
      <c r="F144" s="406">
        <v>0.2</v>
      </c>
      <c r="G144" s="399">
        <f t="shared" si="16"/>
        <v>5319.46</v>
      </c>
      <c r="H144" s="399">
        <f t="shared" si="17"/>
        <v>1254.8599999999999</v>
      </c>
      <c r="I144" s="401">
        <f t="shared" si="18"/>
        <v>6574.32</v>
      </c>
    </row>
    <row r="145" spans="1:9" x14ac:dyDescent="0.25">
      <c r="A145" s="1132" t="s">
        <v>2719</v>
      </c>
      <c r="B145" s="767">
        <v>3221.683</v>
      </c>
      <c r="C145" s="399">
        <f t="shared" si="19"/>
        <v>19.291514970059879</v>
      </c>
      <c r="D145" s="399">
        <v>925</v>
      </c>
      <c r="E145" s="399">
        <f t="shared" si="15"/>
        <v>17844.651347305389</v>
      </c>
      <c r="F145" s="406">
        <v>0.2</v>
      </c>
      <c r="G145" s="399">
        <f t="shared" si="16"/>
        <v>3568.93</v>
      </c>
      <c r="H145" s="399">
        <f t="shared" si="17"/>
        <v>841.91</v>
      </c>
      <c r="I145" s="401">
        <f t="shared" si="18"/>
        <v>4410.84</v>
      </c>
    </row>
    <row r="146" spans="1:9" x14ac:dyDescent="0.25">
      <c r="A146" s="1132" t="s">
        <v>2719</v>
      </c>
      <c r="B146" s="767">
        <v>5224.5320000000002</v>
      </c>
      <c r="C146" s="399">
        <f t="shared" si="19"/>
        <v>31.284622754491018</v>
      </c>
      <c r="D146" s="399">
        <v>925</v>
      </c>
      <c r="E146" s="399">
        <f t="shared" si="15"/>
        <v>28938.27604790419</v>
      </c>
      <c r="F146" s="406">
        <v>0.4</v>
      </c>
      <c r="G146" s="399">
        <f t="shared" si="16"/>
        <v>11575.31</v>
      </c>
      <c r="H146" s="399">
        <f t="shared" si="17"/>
        <v>2730.62</v>
      </c>
      <c r="I146" s="401">
        <f t="shared" si="18"/>
        <v>14305.93</v>
      </c>
    </row>
    <row r="147" spans="1:9" x14ac:dyDescent="0.25">
      <c r="A147" s="1132" t="s">
        <v>2719</v>
      </c>
      <c r="B147" s="767">
        <v>1988.203</v>
      </c>
      <c r="C147" s="399">
        <f t="shared" si="19"/>
        <v>11.905407185628743</v>
      </c>
      <c r="D147" s="399">
        <v>925</v>
      </c>
      <c r="E147" s="399">
        <f t="shared" si="15"/>
        <v>11012.501646706587</v>
      </c>
      <c r="F147" s="406">
        <v>0.6</v>
      </c>
      <c r="G147" s="399">
        <f t="shared" si="16"/>
        <v>6607.5</v>
      </c>
      <c r="H147" s="399">
        <f t="shared" si="17"/>
        <v>1558.71</v>
      </c>
      <c r="I147" s="401">
        <f t="shared" si="18"/>
        <v>8166.21</v>
      </c>
    </row>
    <row r="148" spans="1:9" x14ac:dyDescent="0.25">
      <c r="A148" s="1132" t="s">
        <v>2719</v>
      </c>
      <c r="B148" s="767">
        <v>487.38499999999999</v>
      </c>
      <c r="C148" s="399">
        <f t="shared" si="19"/>
        <v>2.9184730538922157</v>
      </c>
      <c r="D148" s="399">
        <v>925</v>
      </c>
      <c r="E148" s="399">
        <f t="shared" si="15"/>
        <v>2699.5875748502995</v>
      </c>
      <c r="F148" s="406">
        <v>0.8</v>
      </c>
      <c r="G148" s="399">
        <f t="shared" si="16"/>
        <v>2159.67</v>
      </c>
      <c r="H148" s="399">
        <f t="shared" si="17"/>
        <v>509.47</v>
      </c>
      <c r="I148" s="401">
        <f t="shared" si="18"/>
        <v>2669.1400000000003</v>
      </c>
    </row>
    <row r="149" spans="1:9" x14ac:dyDescent="0.25">
      <c r="A149" s="1132" t="s">
        <v>2719</v>
      </c>
      <c r="B149" s="767">
        <v>933.08</v>
      </c>
      <c r="C149" s="399">
        <f t="shared" si="19"/>
        <v>5.587305389221557</v>
      </c>
      <c r="D149" s="399">
        <v>925</v>
      </c>
      <c r="E149" s="399">
        <f t="shared" si="15"/>
        <v>5168.2574850299397</v>
      </c>
      <c r="F149" s="406">
        <v>1</v>
      </c>
      <c r="G149" s="399">
        <f t="shared" si="16"/>
        <v>5168.26</v>
      </c>
      <c r="H149" s="399">
        <f t="shared" si="17"/>
        <v>1219.19</v>
      </c>
      <c r="I149" s="401">
        <f t="shared" si="18"/>
        <v>6387.4500000000007</v>
      </c>
    </row>
    <row r="150" spans="1:9" x14ac:dyDescent="0.25">
      <c r="A150" s="1132" t="s">
        <v>2720</v>
      </c>
      <c r="B150" s="767">
        <v>167</v>
      </c>
      <c r="C150" s="399">
        <f t="shared" si="19"/>
        <v>1</v>
      </c>
      <c r="D150" s="399">
        <v>2353</v>
      </c>
      <c r="E150" s="399">
        <f t="shared" si="15"/>
        <v>2353</v>
      </c>
      <c r="F150" s="406">
        <v>0.2</v>
      </c>
      <c r="G150" s="399">
        <f t="shared" si="16"/>
        <v>470.6</v>
      </c>
      <c r="H150" s="399">
        <f t="shared" si="17"/>
        <v>111.01</v>
      </c>
      <c r="I150" s="401">
        <f t="shared" si="18"/>
        <v>581.61</v>
      </c>
    </row>
    <row r="151" spans="1:9" x14ac:dyDescent="0.25">
      <c r="A151" s="1132" t="s">
        <v>2721</v>
      </c>
      <c r="B151" s="767">
        <v>167</v>
      </c>
      <c r="C151" s="399">
        <f t="shared" si="19"/>
        <v>1</v>
      </c>
      <c r="D151" s="399">
        <v>1860</v>
      </c>
      <c r="E151" s="399">
        <f t="shared" si="15"/>
        <v>1860</v>
      </c>
      <c r="F151" s="406">
        <v>0.3</v>
      </c>
      <c r="G151" s="399">
        <f t="shared" si="16"/>
        <v>558</v>
      </c>
      <c r="H151" s="399">
        <f t="shared" si="17"/>
        <v>131.63</v>
      </c>
      <c r="I151" s="401">
        <f t="shared" si="18"/>
        <v>689.63</v>
      </c>
    </row>
    <row r="152" spans="1:9" x14ac:dyDescent="0.25">
      <c r="A152" s="1132" t="s">
        <v>2722</v>
      </c>
      <c r="B152" s="767">
        <v>167</v>
      </c>
      <c r="C152" s="399">
        <f t="shared" si="19"/>
        <v>1</v>
      </c>
      <c r="D152" s="399">
        <v>1500</v>
      </c>
      <c r="E152" s="399">
        <f t="shared" si="15"/>
        <v>1500</v>
      </c>
      <c r="F152" s="406">
        <v>0.2</v>
      </c>
      <c r="G152" s="399">
        <f t="shared" si="16"/>
        <v>300</v>
      </c>
      <c r="H152" s="399">
        <f t="shared" si="17"/>
        <v>70.77</v>
      </c>
      <c r="I152" s="401">
        <f t="shared" si="18"/>
        <v>370.77</v>
      </c>
    </row>
    <row r="153" spans="1:9" x14ac:dyDescent="0.25">
      <c r="A153" s="1132" t="s">
        <v>29</v>
      </c>
      <c r="B153" s="767">
        <v>2980.18</v>
      </c>
      <c r="C153" s="399">
        <f t="shared" si="19"/>
        <v>17.845389221556886</v>
      </c>
      <c r="D153" s="399">
        <v>500</v>
      </c>
      <c r="E153" s="399">
        <f t="shared" si="15"/>
        <v>8922.6946107784424</v>
      </c>
      <c r="F153" s="406">
        <v>0.1</v>
      </c>
      <c r="G153" s="399">
        <f t="shared" si="16"/>
        <v>892.27</v>
      </c>
      <c r="H153" s="399">
        <f t="shared" si="17"/>
        <v>210.49</v>
      </c>
      <c r="I153" s="401">
        <f t="shared" si="18"/>
        <v>1102.76</v>
      </c>
    </row>
    <row r="154" spans="1:9" x14ac:dyDescent="0.25">
      <c r="A154" s="1132" t="s">
        <v>29</v>
      </c>
      <c r="B154" s="767">
        <v>262.435</v>
      </c>
      <c r="C154" s="399">
        <f t="shared" si="19"/>
        <v>1.5714670658682635</v>
      </c>
      <c r="D154" s="399">
        <v>500</v>
      </c>
      <c r="E154" s="399">
        <f t="shared" si="15"/>
        <v>785.73353293413174</v>
      </c>
      <c r="F154" s="406">
        <v>0.15</v>
      </c>
      <c r="G154" s="399">
        <f t="shared" si="16"/>
        <v>117.86</v>
      </c>
      <c r="H154" s="399">
        <f t="shared" si="17"/>
        <v>27.8</v>
      </c>
      <c r="I154" s="401">
        <f t="shared" si="18"/>
        <v>145.66</v>
      </c>
    </row>
    <row r="155" spans="1:9" x14ac:dyDescent="0.25">
      <c r="A155" s="1132" t="s">
        <v>29</v>
      </c>
      <c r="B155" s="767">
        <v>743.55100000000004</v>
      </c>
      <c r="C155" s="399">
        <f t="shared" si="19"/>
        <v>4.4524011976047904</v>
      </c>
      <c r="D155" s="399">
        <v>500</v>
      </c>
      <c r="E155" s="399">
        <f t="shared" si="15"/>
        <v>2226.2005988023952</v>
      </c>
      <c r="F155" s="406">
        <v>0.2</v>
      </c>
      <c r="G155" s="399">
        <f t="shared" si="16"/>
        <v>445.24</v>
      </c>
      <c r="H155" s="399">
        <f t="shared" si="17"/>
        <v>105.03</v>
      </c>
      <c r="I155" s="401">
        <f t="shared" si="18"/>
        <v>550.27</v>
      </c>
    </row>
    <row r="156" spans="1:9" x14ac:dyDescent="0.25">
      <c r="A156" s="1132" t="s">
        <v>2723</v>
      </c>
      <c r="B156" s="767">
        <v>252.571</v>
      </c>
      <c r="C156" s="399">
        <f t="shared" si="19"/>
        <v>1.5124011976047904</v>
      </c>
      <c r="D156" s="399">
        <v>500</v>
      </c>
      <c r="E156" s="399">
        <f t="shared" si="15"/>
        <v>756.20059880239523</v>
      </c>
      <c r="F156" s="406">
        <v>0.15</v>
      </c>
      <c r="G156" s="399">
        <f t="shared" si="16"/>
        <v>113.43</v>
      </c>
      <c r="H156" s="399">
        <f t="shared" si="17"/>
        <v>26.76</v>
      </c>
      <c r="I156" s="401">
        <f t="shared" si="18"/>
        <v>140.19</v>
      </c>
    </row>
    <row r="157" spans="1:9" x14ac:dyDescent="0.25">
      <c r="A157" s="1132" t="s">
        <v>2723</v>
      </c>
      <c r="B157" s="767">
        <v>167</v>
      </c>
      <c r="C157" s="399">
        <f t="shared" si="19"/>
        <v>1</v>
      </c>
      <c r="D157" s="399">
        <v>510</v>
      </c>
      <c r="E157" s="399">
        <f t="shared" si="15"/>
        <v>510</v>
      </c>
      <c r="F157" s="406">
        <v>0.15</v>
      </c>
      <c r="G157" s="399">
        <f t="shared" si="16"/>
        <v>76.5</v>
      </c>
      <c r="H157" s="399">
        <f t="shared" si="17"/>
        <v>18.05</v>
      </c>
      <c r="I157" s="401">
        <f t="shared" si="18"/>
        <v>94.55</v>
      </c>
    </row>
    <row r="158" spans="1:9" x14ac:dyDescent="0.25">
      <c r="A158" s="1132" t="s">
        <v>2724</v>
      </c>
      <c r="B158" s="767">
        <v>1398.46</v>
      </c>
      <c r="C158" s="399">
        <f t="shared" si="19"/>
        <v>8.374011976047905</v>
      </c>
      <c r="D158" s="399">
        <v>800</v>
      </c>
      <c r="E158" s="399">
        <f t="shared" si="15"/>
        <v>6699.2095808383237</v>
      </c>
      <c r="F158" s="406">
        <v>0.15</v>
      </c>
      <c r="G158" s="399">
        <f t="shared" si="16"/>
        <v>1004.88</v>
      </c>
      <c r="H158" s="399">
        <f t="shared" si="17"/>
        <v>237.05</v>
      </c>
      <c r="I158" s="401">
        <f t="shared" si="18"/>
        <v>1241.93</v>
      </c>
    </row>
    <row r="159" spans="1:9" x14ac:dyDescent="0.25">
      <c r="A159" s="1132" t="s">
        <v>2725</v>
      </c>
      <c r="B159" s="767">
        <v>1159.0519999999999</v>
      </c>
      <c r="C159" s="399">
        <f t="shared" si="19"/>
        <v>6.9404311377245502</v>
      </c>
      <c r="D159" s="399">
        <v>700</v>
      </c>
      <c r="E159" s="399">
        <f t="shared" si="15"/>
        <v>4858.3017964071851</v>
      </c>
      <c r="F159" s="406">
        <v>0.1</v>
      </c>
      <c r="G159" s="399">
        <f t="shared" si="16"/>
        <v>485.83</v>
      </c>
      <c r="H159" s="399">
        <f t="shared" si="17"/>
        <v>114.61</v>
      </c>
      <c r="I159" s="401">
        <f t="shared" si="18"/>
        <v>600.43999999999994</v>
      </c>
    </row>
    <row r="160" spans="1:9" x14ac:dyDescent="0.25">
      <c r="A160" s="1132" t="s">
        <v>2726</v>
      </c>
      <c r="B160" s="767">
        <v>158.65</v>
      </c>
      <c r="C160" s="399">
        <f t="shared" si="19"/>
        <v>0.95000000000000007</v>
      </c>
      <c r="D160" s="399">
        <v>1287</v>
      </c>
      <c r="E160" s="399">
        <f t="shared" si="15"/>
        <v>1222.6500000000001</v>
      </c>
      <c r="F160" s="406">
        <v>0.35</v>
      </c>
      <c r="G160" s="399">
        <f t="shared" si="16"/>
        <v>427.93</v>
      </c>
      <c r="H160" s="399">
        <f t="shared" si="17"/>
        <v>100.95</v>
      </c>
      <c r="I160" s="401">
        <f t="shared" si="18"/>
        <v>528.88</v>
      </c>
    </row>
    <row r="161" spans="1:9" x14ac:dyDescent="0.25">
      <c r="A161" s="1132" t="s">
        <v>2727</v>
      </c>
      <c r="B161" s="767">
        <v>166.99999999999997</v>
      </c>
      <c r="C161" s="399">
        <f t="shared" si="19"/>
        <v>0.99999999999999978</v>
      </c>
      <c r="D161" s="399">
        <v>1647</v>
      </c>
      <c r="E161" s="399">
        <f t="shared" si="15"/>
        <v>1646.9999999999995</v>
      </c>
      <c r="F161" s="406">
        <v>0.2</v>
      </c>
      <c r="G161" s="399">
        <f t="shared" si="16"/>
        <v>329.4</v>
      </c>
      <c r="H161" s="399">
        <f t="shared" si="17"/>
        <v>77.709999999999994</v>
      </c>
      <c r="I161" s="401">
        <f t="shared" si="18"/>
        <v>407.10999999999996</v>
      </c>
    </row>
    <row r="162" spans="1:9" x14ac:dyDescent="0.25">
      <c r="A162" s="1132" t="s">
        <v>2728</v>
      </c>
      <c r="B162" s="767">
        <v>167</v>
      </c>
      <c r="C162" s="399">
        <f t="shared" si="19"/>
        <v>1</v>
      </c>
      <c r="D162" s="399">
        <v>2277</v>
      </c>
      <c r="E162" s="399">
        <f t="shared" si="15"/>
        <v>2277</v>
      </c>
      <c r="F162" s="406">
        <v>0.5</v>
      </c>
      <c r="G162" s="399">
        <f t="shared" si="16"/>
        <v>1138.5</v>
      </c>
      <c r="H162" s="399">
        <f t="shared" si="17"/>
        <v>268.57</v>
      </c>
      <c r="I162" s="401">
        <f t="shared" si="18"/>
        <v>1407.07</v>
      </c>
    </row>
    <row r="163" spans="1:9" x14ac:dyDescent="0.25">
      <c r="A163" s="1132" t="s">
        <v>2729</v>
      </c>
      <c r="B163" s="767">
        <v>167.00000000000003</v>
      </c>
      <c r="C163" s="399">
        <f t="shared" si="19"/>
        <v>1.0000000000000002</v>
      </c>
      <c r="D163" s="399">
        <v>1647</v>
      </c>
      <c r="E163" s="399">
        <f t="shared" si="15"/>
        <v>1647.0000000000005</v>
      </c>
      <c r="F163" s="406">
        <v>0.3</v>
      </c>
      <c r="G163" s="399">
        <f t="shared" si="16"/>
        <v>494.1</v>
      </c>
      <c r="H163" s="399">
        <f t="shared" si="17"/>
        <v>116.56</v>
      </c>
      <c r="I163" s="401">
        <f t="shared" si="18"/>
        <v>610.66000000000008</v>
      </c>
    </row>
    <row r="164" spans="1:9" x14ac:dyDescent="0.25">
      <c r="A164" s="1132" t="s">
        <v>2730</v>
      </c>
      <c r="B164" s="767">
        <v>166.99999999999997</v>
      </c>
      <c r="C164" s="399">
        <f t="shared" si="19"/>
        <v>0.99999999999999978</v>
      </c>
      <c r="D164" s="399">
        <v>1917</v>
      </c>
      <c r="E164" s="399">
        <f t="shared" si="15"/>
        <v>1916.9999999999995</v>
      </c>
      <c r="F164" s="406">
        <v>0.4</v>
      </c>
      <c r="G164" s="399">
        <f t="shared" si="16"/>
        <v>766.8</v>
      </c>
      <c r="H164" s="399">
        <f t="shared" si="17"/>
        <v>180.89</v>
      </c>
      <c r="I164" s="401">
        <f t="shared" si="18"/>
        <v>947.68999999999994</v>
      </c>
    </row>
    <row r="165" spans="1:9" x14ac:dyDescent="0.25">
      <c r="A165" s="1132" t="s">
        <v>2731</v>
      </c>
      <c r="B165" s="767">
        <v>333.99999999999994</v>
      </c>
      <c r="C165" s="399">
        <f t="shared" si="19"/>
        <v>1.9999999999999996</v>
      </c>
      <c r="D165" s="399">
        <v>1382</v>
      </c>
      <c r="E165" s="399">
        <f t="shared" si="15"/>
        <v>2763.9999999999995</v>
      </c>
      <c r="F165" s="406">
        <v>0.2</v>
      </c>
      <c r="G165" s="399">
        <f t="shared" si="16"/>
        <v>552.79999999999995</v>
      </c>
      <c r="H165" s="399">
        <f t="shared" si="17"/>
        <v>130.41</v>
      </c>
      <c r="I165" s="401">
        <f t="shared" si="18"/>
        <v>683.20999999999992</v>
      </c>
    </row>
    <row r="166" spans="1:9" x14ac:dyDescent="0.25">
      <c r="A166" s="1132" t="s">
        <v>2732</v>
      </c>
      <c r="B166" s="767">
        <v>135.19</v>
      </c>
      <c r="C166" s="399">
        <f t="shared" si="19"/>
        <v>0.80952095808383229</v>
      </c>
      <c r="D166" s="399">
        <v>1532</v>
      </c>
      <c r="E166" s="399">
        <f t="shared" si="15"/>
        <v>1240.186107784431</v>
      </c>
      <c r="F166" s="406">
        <v>0.2</v>
      </c>
      <c r="G166" s="399">
        <f t="shared" si="16"/>
        <v>248.04</v>
      </c>
      <c r="H166" s="399">
        <f t="shared" si="17"/>
        <v>58.51</v>
      </c>
      <c r="I166" s="401">
        <f t="shared" si="18"/>
        <v>306.55</v>
      </c>
    </row>
    <row r="167" spans="1:9" x14ac:dyDescent="0.25">
      <c r="A167" s="1132" t="s">
        <v>2733</v>
      </c>
      <c r="B167" s="767">
        <v>167</v>
      </c>
      <c r="C167" s="399">
        <f t="shared" si="19"/>
        <v>1</v>
      </c>
      <c r="D167" s="399">
        <v>1230</v>
      </c>
      <c r="E167" s="399">
        <f t="shared" si="15"/>
        <v>1230</v>
      </c>
      <c r="F167" s="406">
        <v>0.1</v>
      </c>
      <c r="G167" s="399">
        <f t="shared" si="16"/>
        <v>123</v>
      </c>
      <c r="H167" s="399">
        <f t="shared" si="17"/>
        <v>29.02</v>
      </c>
      <c r="I167" s="401">
        <f t="shared" si="18"/>
        <v>152.02000000000001</v>
      </c>
    </row>
    <row r="168" spans="1:9" x14ac:dyDescent="0.25">
      <c r="A168" s="1132" t="s">
        <v>2733</v>
      </c>
      <c r="B168" s="767">
        <v>167</v>
      </c>
      <c r="C168" s="399">
        <f t="shared" si="19"/>
        <v>1</v>
      </c>
      <c r="D168" s="399">
        <v>1230</v>
      </c>
      <c r="E168" s="399">
        <f t="shared" si="15"/>
        <v>1230</v>
      </c>
      <c r="F168" s="406">
        <v>0.3</v>
      </c>
      <c r="G168" s="399">
        <f t="shared" si="16"/>
        <v>369</v>
      </c>
      <c r="H168" s="399">
        <f t="shared" si="17"/>
        <v>87.05</v>
      </c>
      <c r="I168" s="401">
        <f t="shared" si="18"/>
        <v>456.05</v>
      </c>
    </row>
    <row r="169" spans="1:9" x14ac:dyDescent="0.25">
      <c r="A169" s="1132" t="s">
        <v>2733</v>
      </c>
      <c r="B169" s="767">
        <v>166.99999999999997</v>
      </c>
      <c r="C169" s="399">
        <f t="shared" si="19"/>
        <v>0.99999999999999978</v>
      </c>
      <c r="D169" s="399">
        <v>1287</v>
      </c>
      <c r="E169" s="399">
        <f t="shared" si="15"/>
        <v>1286.9999999999998</v>
      </c>
      <c r="F169" s="406">
        <v>0.2</v>
      </c>
      <c r="G169" s="399">
        <f t="shared" si="16"/>
        <v>257.39999999999998</v>
      </c>
      <c r="H169" s="399">
        <f t="shared" si="17"/>
        <v>60.72</v>
      </c>
      <c r="I169" s="401">
        <f t="shared" si="18"/>
        <v>318.12</v>
      </c>
    </row>
    <row r="170" spans="1:9" x14ac:dyDescent="0.25">
      <c r="A170" s="1132" t="s">
        <v>2733</v>
      </c>
      <c r="B170" s="767">
        <v>135.19</v>
      </c>
      <c r="C170" s="399">
        <f t="shared" si="19"/>
        <v>0.80952095808383229</v>
      </c>
      <c r="D170" s="399">
        <v>1287</v>
      </c>
      <c r="E170" s="399">
        <f t="shared" si="15"/>
        <v>1041.8534730538922</v>
      </c>
      <c r="F170" s="406">
        <v>0.3</v>
      </c>
      <c r="G170" s="399">
        <f t="shared" si="16"/>
        <v>312.56</v>
      </c>
      <c r="H170" s="399">
        <f t="shared" si="17"/>
        <v>73.73</v>
      </c>
      <c r="I170" s="401">
        <f t="shared" si="18"/>
        <v>386.29</v>
      </c>
    </row>
    <row r="171" spans="1:9" x14ac:dyDescent="0.25">
      <c r="A171" s="1132" t="s">
        <v>2734</v>
      </c>
      <c r="B171" s="767">
        <v>167</v>
      </c>
      <c r="C171" s="399">
        <f t="shared" si="19"/>
        <v>1</v>
      </c>
      <c r="D171" s="399">
        <v>1250</v>
      </c>
      <c r="E171" s="399">
        <f t="shared" si="15"/>
        <v>1250</v>
      </c>
      <c r="F171" s="406">
        <v>0.4</v>
      </c>
      <c r="G171" s="399">
        <f t="shared" si="16"/>
        <v>500</v>
      </c>
      <c r="H171" s="399">
        <f t="shared" si="17"/>
        <v>117.95</v>
      </c>
      <c r="I171" s="401">
        <f t="shared" si="18"/>
        <v>617.95000000000005</v>
      </c>
    </row>
    <row r="172" spans="1:9" x14ac:dyDescent="0.25">
      <c r="A172" s="1132" t="s">
        <v>2735</v>
      </c>
      <c r="B172" s="767">
        <v>166.99999999999997</v>
      </c>
      <c r="C172" s="399">
        <f t="shared" si="19"/>
        <v>0.99999999999999978</v>
      </c>
      <c r="D172" s="399">
        <v>1287</v>
      </c>
      <c r="E172" s="399">
        <f t="shared" si="15"/>
        <v>1286.9999999999998</v>
      </c>
      <c r="F172" s="406">
        <v>0.2</v>
      </c>
      <c r="G172" s="399">
        <f t="shared" si="16"/>
        <v>257.39999999999998</v>
      </c>
      <c r="H172" s="399">
        <f t="shared" si="17"/>
        <v>60.72</v>
      </c>
      <c r="I172" s="401">
        <f t="shared" si="18"/>
        <v>318.12</v>
      </c>
    </row>
    <row r="173" spans="1:9" x14ac:dyDescent="0.25">
      <c r="A173" s="1132" t="s">
        <v>2736</v>
      </c>
      <c r="B173" s="767">
        <v>167</v>
      </c>
      <c r="C173" s="399">
        <f t="shared" si="19"/>
        <v>1</v>
      </c>
      <c r="D173" s="399">
        <v>835</v>
      </c>
      <c r="E173" s="399">
        <f t="shared" si="15"/>
        <v>835</v>
      </c>
      <c r="F173" s="406">
        <v>0.2</v>
      </c>
      <c r="G173" s="399">
        <f t="shared" si="16"/>
        <v>167</v>
      </c>
      <c r="H173" s="399">
        <f t="shared" si="17"/>
        <v>39.4</v>
      </c>
      <c r="I173" s="401">
        <f t="shared" si="18"/>
        <v>206.4</v>
      </c>
    </row>
    <row r="174" spans="1:9" x14ac:dyDescent="0.25">
      <c r="A174" s="1132" t="s">
        <v>2736</v>
      </c>
      <c r="B174" s="767">
        <v>167</v>
      </c>
      <c r="C174" s="399">
        <f t="shared" si="19"/>
        <v>1</v>
      </c>
      <c r="D174" s="399">
        <v>940</v>
      </c>
      <c r="E174" s="399">
        <f t="shared" si="15"/>
        <v>940</v>
      </c>
      <c r="F174" s="406">
        <v>0.1</v>
      </c>
      <c r="G174" s="399">
        <f t="shared" si="16"/>
        <v>94</v>
      </c>
      <c r="H174" s="399">
        <f t="shared" si="17"/>
        <v>22.17</v>
      </c>
      <c r="I174" s="401">
        <f t="shared" si="18"/>
        <v>116.17</v>
      </c>
    </row>
    <row r="175" spans="1:9" x14ac:dyDescent="0.25">
      <c r="A175" s="1132" t="s">
        <v>2736</v>
      </c>
      <c r="B175" s="767">
        <v>111.33</v>
      </c>
      <c r="C175" s="399">
        <f t="shared" si="19"/>
        <v>0.66664670658682634</v>
      </c>
      <c r="D175" s="399">
        <v>1100</v>
      </c>
      <c r="E175" s="399">
        <f t="shared" si="15"/>
        <v>733.31137724550899</v>
      </c>
      <c r="F175" s="406">
        <v>0.5</v>
      </c>
      <c r="G175" s="399">
        <f t="shared" si="16"/>
        <v>366.66</v>
      </c>
      <c r="H175" s="399">
        <f t="shared" si="17"/>
        <v>86.5</v>
      </c>
      <c r="I175" s="401">
        <f t="shared" si="18"/>
        <v>453.16</v>
      </c>
    </row>
    <row r="176" spans="1:9" x14ac:dyDescent="0.25">
      <c r="A176" s="1132" t="s">
        <v>2736</v>
      </c>
      <c r="B176" s="767">
        <v>167</v>
      </c>
      <c r="C176" s="399">
        <f t="shared" si="19"/>
        <v>1</v>
      </c>
      <c r="D176" s="399">
        <v>1190</v>
      </c>
      <c r="E176" s="399">
        <f t="shared" si="15"/>
        <v>1190</v>
      </c>
      <c r="F176" s="406">
        <v>0.2</v>
      </c>
      <c r="G176" s="399">
        <f t="shared" si="16"/>
        <v>238</v>
      </c>
      <c r="H176" s="399">
        <f t="shared" si="17"/>
        <v>56.14</v>
      </c>
      <c r="I176" s="401">
        <f t="shared" si="18"/>
        <v>294.14</v>
      </c>
    </row>
    <row r="177" spans="1:9" x14ac:dyDescent="0.25">
      <c r="A177" s="1132" t="s">
        <v>2736</v>
      </c>
      <c r="B177" s="767">
        <v>334</v>
      </c>
      <c r="C177" s="399">
        <f t="shared" si="19"/>
        <v>2</v>
      </c>
      <c r="D177" s="399">
        <v>1200</v>
      </c>
      <c r="E177" s="399">
        <f t="shared" si="15"/>
        <v>2400</v>
      </c>
      <c r="F177" s="406">
        <v>0.2</v>
      </c>
      <c r="G177" s="399">
        <f t="shared" si="16"/>
        <v>480</v>
      </c>
      <c r="H177" s="399">
        <f t="shared" si="17"/>
        <v>113.23</v>
      </c>
      <c r="I177" s="401">
        <f t="shared" si="18"/>
        <v>593.23</v>
      </c>
    </row>
    <row r="178" spans="1:9" x14ac:dyDescent="0.25">
      <c r="A178" s="1132" t="s">
        <v>2736</v>
      </c>
      <c r="B178" s="767">
        <v>167</v>
      </c>
      <c r="C178" s="399">
        <f t="shared" si="19"/>
        <v>1</v>
      </c>
      <c r="D178" s="399">
        <v>1250</v>
      </c>
      <c r="E178" s="399">
        <f t="shared" si="15"/>
        <v>1250</v>
      </c>
      <c r="F178" s="406">
        <v>0.3</v>
      </c>
      <c r="G178" s="399">
        <f t="shared" si="16"/>
        <v>375</v>
      </c>
      <c r="H178" s="399">
        <f t="shared" si="17"/>
        <v>88.46</v>
      </c>
      <c r="I178" s="401">
        <f t="shared" si="18"/>
        <v>463.46</v>
      </c>
    </row>
    <row r="179" spans="1:9" hidden="1" x14ac:dyDescent="0.25">
      <c r="A179" s="1132" t="s">
        <v>2732</v>
      </c>
      <c r="B179" s="767"/>
      <c r="C179" s="399">
        <f t="shared" si="19"/>
        <v>0</v>
      </c>
      <c r="D179" s="399"/>
      <c r="E179" s="399">
        <f t="shared" si="15"/>
        <v>0</v>
      </c>
      <c r="F179" s="406"/>
      <c r="G179" s="399">
        <f t="shared" si="16"/>
        <v>0</v>
      </c>
      <c r="H179" s="399">
        <f t="shared" si="17"/>
        <v>0</v>
      </c>
      <c r="I179" s="401">
        <f t="shared" si="18"/>
        <v>0</v>
      </c>
    </row>
    <row r="180" spans="1:9" hidden="1" x14ac:dyDescent="0.25">
      <c r="A180" s="1132" t="s">
        <v>2732</v>
      </c>
      <c r="B180" s="767"/>
      <c r="C180" s="399">
        <f t="shared" si="19"/>
        <v>0</v>
      </c>
      <c r="D180" s="399"/>
      <c r="E180" s="399">
        <f t="shared" si="15"/>
        <v>0</v>
      </c>
      <c r="F180" s="406"/>
      <c r="G180" s="399">
        <f t="shared" si="16"/>
        <v>0</v>
      </c>
      <c r="H180" s="399">
        <f t="shared" si="17"/>
        <v>0</v>
      </c>
      <c r="I180" s="401">
        <f t="shared" si="18"/>
        <v>0</v>
      </c>
    </row>
    <row r="181" spans="1:9" hidden="1" x14ac:dyDescent="0.25">
      <c r="A181" s="1132" t="s">
        <v>2737</v>
      </c>
      <c r="B181" s="767"/>
      <c r="C181" s="399">
        <f t="shared" si="19"/>
        <v>0</v>
      </c>
      <c r="D181" s="399"/>
      <c r="E181" s="399">
        <f t="shared" si="15"/>
        <v>0</v>
      </c>
      <c r="F181" s="406"/>
      <c r="G181" s="399">
        <f t="shared" si="16"/>
        <v>0</v>
      </c>
      <c r="H181" s="399">
        <f t="shared" si="17"/>
        <v>0</v>
      </c>
      <c r="I181" s="401">
        <f t="shared" si="18"/>
        <v>0</v>
      </c>
    </row>
    <row r="182" spans="1:9" x14ac:dyDescent="0.25">
      <c r="A182" s="1132" t="s">
        <v>2738</v>
      </c>
      <c r="B182" s="767">
        <v>501</v>
      </c>
      <c r="C182" s="399">
        <f t="shared" si="19"/>
        <v>3</v>
      </c>
      <c r="D182" s="399">
        <v>1250</v>
      </c>
      <c r="E182" s="399">
        <f t="shared" si="15"/>
        <v>3750</v>
      </c>
      <c r="F182" s="406">
        <v>0.1</v>
      </c>
      <c r="G182" s="399">
        <f t="shared" si="16"/>
        <v>375</v>
      </c>
      <c r="H182" s="399">
        <f t="shared" si="17"/>
        <v>88.46</v>
      </c>
      <c r="I182" s="401">
        <f t="shared" si="18"/>
        <v>463.46</v>
      </c>
    </row>
    <row r="183" spans="1:9" x14ac:dyDescent="0.25">
      <c r="A183" s="1132" t="s">
        <v>2739</v>
      </c>
      <c r="B183" s="767">
        <v>334.00000000000006</v>
      </c>
      <c r="C183" s="399">
        <f t="shared" si="19"/>
        <v>2.0000000000000004</v>
      </c>
      <c r="D183" s="399">
        <v>1382</v>
      </c>
      <c r="E183" s="399">
        <f t="shared" si="15"/>
        <v>2764.0000000000005</v>
      </c>
      <c r="F183" s="406">
        <v>0.3</v>
      </c>
      <c r="G183" s="399">
        <f t="shared" si="16"/>
        <v>829.2</v>
      </c>
      <c r="H183" s="399">
        <f t="shared" si="17"/>
        <v>195.61</v>
      </c>
      <c r="I183" s="401">
        <f t="shared" si="18"/>
        <v>1024.81</v>
      </c>
    </row>
    <row r="184" spans="1:9" x14ac:dyDescent="0.25">
      <c r="A184" s="1132" t="s">
        <v>2740</v>
      </c>
      <c r="B184" s="767">
        <v>167.00000000000003</v>
      </c>
      <c r="C184" s="399">
        <f t="shared" si="19"/>
        <v>1.0000000000000002</v>
      </c>
      <c r="D184" s="399">
        <v>1647</v>
      </c>
      <c r="E184" s="399">
        <f t="shared" si="15"/>
        <v>1647.0000000000005</v>
      </c>
      <c r="F184" s="406">
        <v>0.3</v>
      </c>
      <c r="G184" s="399">
        <f t="shared" si="16"/>
        <v>494.1</v>
      </c>
      <c r="H184" s="399">
        <f t="shared" si="17"/>
        <v>116.56</v>
      </c>
      <c r="I184" s="401">
        <f t="shared" si="18"/>
        <v>610.66000000000008</v>
      </c>
    </row>
    <row r="185" spans="1:9" x14ac:dyDescent="0.25">
      <c r="A185" s="1132" t="s">
        <v>2741</v>
      </c>
      <c r="B185" s="767">
        <v>167</v>
      </c>
      <c r="C185" s="399">
        <f t="shared" si="19"/>
        <v>1</v>
      </c>
      <c r="D185" s="399">
        <v>1500</v>
      </c>
      <c r="E185" s="399">
        <f t="shared" si="15"/>
        <v>1500</v>
      </c>
      <c r="F185" s="406">
        <v>0.15</v>
      </c>
      <c r="G185" s="399">
        <f t="shared" si="16"/>
        <v>225</v>
      </c>
      <c r="H185" s="399">
        <f t="shared" si="17"/>
        <v>53.08</v>
      </c>
      <c r="I185" s="401">
        <f t="shared" si="18"/>
        <v>278.08</v>
      </c>
    </row>
    <row r="186" spans="1:9" x14ac:dyDescent="0.25">
      <c r="A186" s="1132" t="s">
        <v>2742</v>
      </c>
      <c r="B186" s="767">
        <v>167.00000000000003</v>
      </c>
      <c r="C186" s="399">
        <f t="shared" si="19"/>
        <v>1.0000000000000002</v>
      </c>
      <c r="D186" s="399">
        <v>1917</v>
      </c>
      <c r="E186" s="399">
        <f t="shared" si="15"/>
        <v>1917.0000000000005</v>
      </c>
      <c r="F186" s="406">
        <v>0.35</v>
      </c>
      <c r="G186" s="399">
        <f t="shared" si="16"/>
        <v>670.95</v>
      </c>
      <c r="H186" s="399">
        <f t="shared" si="17"/>
        <v>158.28</v>
      </c>
      <c r="I186" s="401">
        <f t="shared" si="18"/>
        <v>829.23</v>
      </c>
    </row>
    <row r="187" spans="1:9" x14ac:dyDescent="0.25">
      <c r="A187" s="1132" t="s">
        <v>2743</v>
      </c>
      <c r="B187" s="767">
        <v>167</v>
      </c>
      <c r="C187" s="399">
        <f t="shared" si="19"/>
        <v>1</v>
      </c>
      <c r="D187" s="399">
        <v>1360</v>
      </c>
      <c r="E187" s="399">
        <f t="shared" si="15"/>
        <v>1360</v>
      </c>
      <c r="F187" s="406">
        <v>0.5</v>
      </c>
      <c r="G187" s="399">
        <f t="shared" si="16"/>
        <v>680</v>
      </c>
      <c r="H187" s="399">
        <f t="shared" si="17"/>
        <v>160.41</v>
      </c>
      <c r="I187" s="401">
        <f t="shared" si="18"/>
        <v>840.41</v>
      </c>
    </row>
    <row r="188" spans="1:9" x14ac:dyDescent="0.25">
      <c r="A188" s="1132" t="s">
        <v>2744</v>
      </c>
      <c r="B188" s="767">
        <v>159.05000000000001</v>
      </c>
      <c r="C188" s="399">
        <f t="shared" si="19"/>
        <v>0.95239520958083834</v>
      </c>
      <c r="D188" s="399">
        <v>1647</v>
      </c>
      <c r="E188" s="399">
        <f t="shared" si="15"/>
        <v>1568.5949101796407</v>
      </c>
      <c r="F188" s="406">
        <v>0.5</v>
      </c>
      <c r="G188" s="399">
        <f t="shared" si="16"/>
        <v>784.3</v>
      </c>
      <c r="H188" s="399">
        <f t="shared" si="17"/>
        <v>185.02</v>
      </c>
      <c r="I188" s="401">
        <f t="shared" si="18"/>
        <v>969.31999999999994</v>
      </c>
    </row>
    <row r="189" spans="1:9" x14ac:dyDescent="0.25">
      <c r="A189" s="1132" t="s">
        <v>2745</v>
      </c>
      <c r="B189" s="767">
        <v>167</v>
      </c>
      <c r="C189" s="399">
        <f t="shared" si="19"/>
        <v>1</v>
      </c>
      <c r="D189" s="399">
        <v>2277</v>
      </c>
      <c r="E189" s="399">
        <f t="shared" si="15"/>
        <v>2277</v>
      </c>
      <c r="F189" s="406">
        <v>0.5</v>
      </c>
      <c r="G189" s="399">
        <f t="shared" si="16"/>
        <v>1138.5</v>
      </c>
      <c r="H189" s="399">
        <f t="shared" si="17"/>
        <v>268.57</v>
      </c>
      <c r="I189" s="401">
        <f t="shared" si="18"/>
        <v>1407.07</v>
      </c>
    </row>
    <row r="190" spans="1:9" x14ac:dyDescent="0.25">
      <c r="A190" s="1132" t="s">
        <v>2746</v>
      </c>
      <c r="B190" s="767">
        <v>119.285</v>
      </c>
      <c r="C190" s="399">
        <f t="shared" si="19"/>
        <v>0.71428143712574843</v>
      </c>
      <c r="D190" s="399">
        <v>1382</v>
      </c>
      <c r="E190" s="399">
        <f t="shared" si="15"/>
        <v>987.1369461077843</v>
      </c>
      <c r="F190" s="406">
        <v>0.5</v>
      </c>
      <c r="G190" s="399">
        <f t="shared" si="16"/>
        <v>493.57</v>
      </c>
      <c r="H190" s="399">
        <f t="shared" si="17"/>
        <v>116.43</v>
      </c>
      <c r="I190" s="401">
        <f t="shared" si="18"/>
        <v>610</v>
      </c>
    </row>
    <row r="191" spans="1:9" x14ac:dyDescent="0.25">
      <c r="A191" s="1132" t="s">
        <v>2747</v>
      </c>
      <c r="B191" s="767">
        <v>167</v>
      </c>
      <c r="C191" s="399">
        <f t="shared" si="19"/>
        <v>1</v>
      </c>
      <c r="D191" s="399">
        <v>1647</v>
      </c>
      <c r="E191" s="399">
        <f t="shared" si="15"/>
        <v>1647</v>
      </c>
      <c r="F191" s="406">
        <v>0.5</v>
      </c>
      <c r="G191" s="399">
        <f t="shared" si="16"/>
        <v>823.5</v>
      </c>
      <c r="H191" s="399">
        <f t="shared" si="17"/>
        <v>194.26</v>
      </c>
      <c r="I191" s="401">
        <f t="shared" si="18"/>
        <v>1017.76</v>
      </c>
    </row>
    <row r="192" spans="1:9" x14ac:dyDescent="0.25">
      <c r="A192" s="1132" t="s">
        <v>2748</v>
      </c>
      <c r="B192" s="767">
        <v>167</v>
      </c>
      <c r="C192" s="399">
        <f t="shared" si="19"/>
        <v>1</v>
      </c>
      <c r="D192" s="399">
        <v>1550</v>
      </c>
      <c r="E192" s="399">
        <f t="shared" si="15"/>
        <v>1550</v>
      </c>
      <c r="F192" s="406">
        <v>0.35</v>
      </c>
      <c r="G192" s="399">
        <f t="shared" si="16"/>
        <v>542.5</v>
      </c>
      <c r="H192" s="399">
        <f t="shared" si="17"/>
        <v>127.98</v>
      </c>
      <c r="I192" s="401">
        <f t="shared" si="18"/>
        <v>670.48</v>
      </c>
    </row>
    <row r="193" spans="1:9" x14ac:dyDescent="0.25">
      <c r="A193" s="1132" t="s">
        <v>623</v>
      </c>
      <c r="B193" s="767">
        <v>167</v>
      </c>
      <c r="C193" s="399">
        <f t="shared" si="19"/>
        <v>1</v>
      </c>
      <c r="D193" s="399">
        <v>500</v>
      </c>
      <c r="E193" s="399">
        <f t="shared" si="15"/>
        <v>500</v>
      </c>
      <c r="F193" s="406">
        <v>0.1</v>
      </c>
      <c r="G193" s="399">
        <f t="shared" si="16"/>
        <v>50</v>
      </c>
      <c r="H193" s="399">
        <f t="shared" si="17"/>
        <v>11.8</v>
      </c>
      <c r="I193" s="401">
        <f t="shared" si="18"/>
        <v>61.8</v>
      </c>
    </row>
    <row r="194" spans="1:9" x14ac:dyDescent="0.25">
      <c r="A194" s="1132" t="s">
        <v>623</v>
      </c>
      <c r="B194" s="767">
        <v>167</v>
      </c>
      <c r="C194" s="399">
        <f t="shared" si="19"/>
        <v>1</v>
      </c>
      <c r="D194" s="399">
        <v>500</v>
      </c>
      <c r="E194" s="399">
        <f t="shared" si="15"/>
        <v>500</v>
      </c>
      <c r="F194" s="406">
        <v>0.2</v>
      </c>
      <c r="G194" s="399">
        <f t="shared" si="16"/>
        <v>100</v>
      </c>
      <c r="H194" s="399">
        <f t="shared" si="17"/>
        <v>23.59</v>
      </c>
      <c r="I194" s="401">
        <f t="shared" si="18"/>
        <v>123.59</v>
      </c>
    </row>
    <row r="195" spans="1:9" x14ac:dyDescent="0.25">
      <c r="A195" s="1132" t="s">
        <v>2749</v>
      </c>
      <c r="B195" s="767">
        <v>167</v>
      </c>
      <c r="C195" s="399">
        <f t="shared" si="19"/>
        <v>1</v>
      </c>
      <c r="D195" s="399">
        <v>950</v>
      </c>
      <c r="E195" s="399">
        <f t="shared" si="15"/>
        <v>950</v>
      </c>
      <c r="F195" s="406">
        <v>0.15</v>
      </c>
      <c r="G195" s="399">
        <f t="shared" si="16"/>
        <v>142.5</v>
      </c>
      <c r="H195" s="399">
        <f t="shared" si="17"/>
        <v>33.619999999999997</v>
      </c>
      <c r="I195" s="401">
        <f t="shared" si="18"/>
        <v>176.12</v>
      </c>
    </row>
    <row r="196" spans="1:9" x14ac:dyDescent="0.25">
      <c r="A196" s="1132" t="s">
        <v>2750</v>
      </c>
      <c r="B196" s="767">
        <v>167</v>
      </c>
      <c r="C196" s="399">
        <f t="shared" si="19"/>
        <v>1</v>
      </c>
      <c r="D196" s="399">
        <v>1850</v>
      </c>
      <c r="E196" s="399">
        <f t="shared" si="15"/>
        <v>1850</v>
      </c>
      <c r="F196" s="406">
        <v>0.5</v>
      </c>
      <c r="G196" s="399">
        <f t="shared" si="16"/>
        <v>925</v>
      </c>
      <c r="H196" s="399">
        <f t="shared" si="17"/>
        <v>218.21</v>
      </c>
      <c r="I196" s="401">
        <f t="shared" si="18"/>
        <v>1143.21</v>
      </c>
    </row>
    <row r="197" spans="1:9" x14ac:dyDescent="0.25">
      <c r="A197" s="1132" t="s">
        <v>2751</v>
      </c>
      <c r="B197" s="767">
        <v>167</v>
      </c>
      <c r="C197" s="399">
        <f t="shared" si="19"/>
        <v>1</v>
      </c>
      <c r="D197" s="399">
        <v>2200</v>
      </c>
      <c r="E197" s="399">
        <f t="shared" si="15"/>
        <v>2200</v>
      </c>
      <c r="F197" s="406">
        <v>0.4</v>
      </c>
      <c r="G197" s="399">
        <f t="shared" si="16"/>
        <v>880</v>
      </c>
      <c r="H197" s="399">
        <f t="shared" si="17"/>
        <v>207.59</v>
      </c>
      <c r="I197" s="401">
        <f t="shared" si="18"/>
        <v>1087.5899999999999</v>
      </c>
    </row>
    <row r="198" spans="1:9" x14ac:dyDescent="0.25">
      <c r="A198" s="1132" t="s">
        <v>2752</v>
      </c>
      <c r="B198" s="767">
        <v>167</v>
      </c>
      <c r="C198" s="399">
        <f t="shared" si="19"/>
        <v>1</v>
      </c>
      <c r="D198" s="399">
        <v>1647</v>
      </c>
      <c r="E198" s="399">
        <f t="shared" si="15"/>
        <v>1647</v>
      </c>
      <c r="F198" s="406">
        <v>0.5</v>
      </c>
      <c r="G198" s="399">
        <f t="shared" si="16"/>
        <v>823.5</v>
      </c>
      <c r="H198" s="399">
        <f t="shared" si="17"/>
        <v>194.26</v>
      </c>
      <c r="I198" s="401">
        <f t="shared" si="18"/>
        <v>1017.76</v>
      </c>
    </row>
    <row r="199" spans="1:9" x14ac:dyDescent="0.25">
      <c r="A199" s="1132" t="s">
        <v>2753</v>
      </c>
      <c r="B199" s="767">
        <v>167</v>
      </c>
      <c r="C199" s="399">
        <f t="shared" si="19"/>
        <v>1</v>
      </c>
      <c r="D199" s="399">
        <v>750</v>
      </c>
      <c r="E199" s="399">
        <f t="shared" si="15"/>
        <v>750</v>
      </c>
      <c r="F199" s="406">
        <v>0.1</v>
      </c>
      <c r="G199" s="399">
        <f t="shared" si="16"/>
        <v>75</v>
      </c>
      <c r="H199" s="399">
        <f t="shared" si="17"/>
        <v>17.690000000000001</v>
      </c>
      <c r="I199" s="401">
        <f t="shared" si="18"/>
        <v>92.69</v>
      </c>
    </row>
    <row r="200" spans="1:9" x14ac:dyDescent="0.25">
      <c r="A200" s="1132" t="s">
        <v>2754</v>
      </c>
      <c r="B200" s="767">
        <v>167</v>
      </c>
      <c r="C200" s="399">
        <f t="shared" si="19"/>
        <v>1</v>
      </c>
      <c r="D200" s="399">
        <v>1000</v>
      </c>
      <c r="E200" s="399">
        <f t="shared" si="15"/>
        <v>1000</v>
      </c>
      <c r="F200" s="406">
        <v>0.1</v>
      </c>
      <c r="G200" s="399">
        <f t="shared" si="16"/>
        <v>100</v>
      </c>
      <c r="H200" s="399">
        <f t="shared" si="17"/>
        <v>23.59</v>
      </c>
      <c r="I200" s="401">
        <f t="shared" si="18"/>
        <v>123.59</v>
      </c>
    </row>
    <row r="201" spans="1:9" x14ac:dyDescent="0.25">
      <c r="A201" s="1132" t="s">
        <v>2753</v>
      </c>
      <c r="B201" s="767">
        <v>167</v>
      </c>
      <c r="C201" s="399">
        <f t="shared" si="19"/>
        <v>1</v>
      </c>
      <c r="D201" s="399">
        <v>750</v>
      </c>
      <c r="E201" s="399">
        <f t="shared" si="15"/>
        <v>750</v>
      </c>
      <c r="F201" s="406">
        <v>0.2</v>
      </c>
      <c r="G201" s="399">
        <f t="shared" si="16"/>
        <v>150</v>
      </c>
      <c r="H201" s="399">
        <f t="shared" si="17"/>
        <v>35.39</v>
      </c>
      <c r="I201" s="401">
        <f t="shared" si="18"/>
        <v>185.39</v>
      </c>
    </row>
    <row r="202" spans="1:9" x14ac:dyDescent="0.25">
      <c r="A202" s="1132" t="s">
        <v>2754</v>
      </c>
      <c r="B202" s="767">
        <v>167</v>
      </c>
      <c r="C202" s="399">
        <f t="shared" si="19"/>
        <v>1</v>
      </c>
      <c r="D202" s="399">
        <v>1000</v>
      </c>
      <c r="E202" s="399">
        <f t="shared" si="15"/>
        <v>1000</v>
      </c>
      <c r="F202" s="406">
        <v>0.2</v>
      </c>
      <c r="G202" s="399">
        <f t="shared" si="16"/>
        <v>200</v>
      </c>
      <c r="H202" s="399">
        <f t="shared" si="17"/>
        <v>47.18</v>
      </c>
      <c r="I202" s="401">
        <f t="shared" si="18"/>
        <v>247.18</v>
      </c>
    </row>
    <row r="203" spans="1:9" x14ac:dyDescent="0.25">
      <c r="A203" s="1132" t="s">
        <v>2755</v>
      </c>
      <c r="B203" s="767">
        <v>166.99999999999997</v>
      </c>
      <c r="C203" s="399">
        <f t="shared" si="19"/>
        <v>0.99999999999999978</v>
      </c>
      <c r="D203" s="399">
        <v>1382</v>
      </c>
      <c r="E203" s="399">
        <f t="shared" si="15"/>
        <v>1381.9999999999998</v>
      </c>
      <c r="F203" s="406">
        <v>0.1</v>
      </c>
      <c r="G203" s="399">
        <f t="shared" si="16"/>
        <v>138.19999999999999</v>
      </c>
      <c r="H203" s="399">
        <f t="shared" si="17"/>
        <v>32.6</v>
      </c>
      <c r="I203" s="401">
        <f t="shared" si="18"/>
        <v>170.79999999999998</v>
      </c>
    </row>
    <row r="204" spans="1:9" x14ac:dyDescent="0.25">
      <c r="A204" s="1132" t="s">
        <v>2756</v>
      </c>
      <c r="B204" s="767">
        <v>135.19</v>
      </c>
      <c r="C204" s="399">
        <f t="shared" si="19"/>
        <v>0.80952095808383229</v>
      </c>
      <c r="D204" s="399">
        <v>1850</v>
      </c>
      <c r="E204" s="399">
        <f t="shared" ref="E204:E245" si="20">C204*D204</f>
        <v>1497.6137724550897</v>
      </c>
      <c r="F204" s="406">
        <v>0.4</v>
      </c>
      <c r="G204" s="399">
        <f t="shared" ref="G204:G245" si="21">ROUND(E204*F204,2)</f>
        <v>599.04999999999995</v>
      </c>
      <c r="H204" s="399">
        <f t="shared" ref="H204:H245" si="22">ROUND(G204*0.2359,2)</f>
        <v>141.32</v>
      </c>
      <c r="I204" s="401">
        <f t="shared" ref="I204:I245" si="23">G204+H204</f>
        <v>740.36999999999989</v>
      </c>
    </row>
    <row r="205" spans="1:9" x14ac:dyDescent="0.25">
      <c r="A205" s="1132" t="s">
        <v>2757</v>
      </c>
      <c r="B205" s="767">
        <v>167</v>
      </c>
      <c r="C205" s="399">
        <f t="shared" ref="C205:C245" si="24">B205/167</f>
        <v>1</v>
      </c>
      <c r="D205" s="399">
        <v>1860</v>
      </c>
      <c r="E205" s="399">
        <f t="shared" si="20"/>
        <v>1860</v>
      </c>
      <c r="F205" s="406">
        <v>0.4</v>
      </c>
      <c r="G205" s="399">
        <f t="shared" si="21"/>
        <v>744</v>
      </c>
      <c r="H205" s="399">
        <f t="shared" si="22"/>
        <v>175.51</v>
      </c>
      <c r="I205" s="401">
        <f t="shared" si="23"/>
        <v>919.51</v>
      </c>
    </row>
    <row r="206" spans="1:9" x14ac:dyDescent="0.25">
      <c r="A206" s="1132" t="s">
        <v>2758</v>
      </c>
      <c r="B206" s="767">
        <v>167</v>
      </c>
      <c r="C206" s="399">
        <f t="shared" si="24"/>
        <v>1</v>
      </c>
      <c r="D206" s="399">
        <v>2200</v>
      </c>
      <c r="E206" s="399">
        <f t="shared" si="20"/>
        <v>2200</v>
      </c>
      <c r="F206" s="406">
        <v>0.5</v>
      </c>
      <c r="G206" s="399">
        <f t="shared" si="21"/>
        <v>1100</v>
      </c>
      <c r="H206" s="399">
        <f t="shared" si="22"/>
        <v>259.49</v>
      </c>
      <c r="I206" s="401">
        <f t="shared" si="23"/>
        <v>1359.49</v>
      </c>
    </row>
    <row r="207" spans="1:9" x14ac:dyDescent="0.25">
      <c r="A207" s="1132" t="s">
        <v>2759</v>
      </c>
      <c r="B207" s="767">
        <v>167</v>
      </c>
      <c r="C207" s="399">
        <f t="shared" si="24"/>
        <v>1</v>
      </c>
      <c r="D207" s="399">
        <v>500</v>
      </c>
      <c r="E207" s="399">
        <f t="shared" si="20"/>
        <v>500</v>
      </c>
      <c r="F207" s="406">
        <v>0.2</v>
      </c>
      <c r="G207" s="399">
        <f t="shared" si="21"/>
        <v>100</v>
      </c>
      <c r="H207" s="399">
        <f t="shared" si="22"/>
        <v>23.59</v>
      </c>
      <c r="I207" s="401">
        <f t="shared" si="23"/>
        <v>123.59</v>
      </c>
    </row>
    <row r="208" spans="1:9" x14ac:dyDescent="0.25">
      <c r="A208" s="1132" t="s">
        <v>439</v>
      </c>
      <c r="B208" s="767">
        <v>83.5</v>
      </c>
      <c r="C208" s="399">
        <f t="shared" si="24"/>
        <v>0.5</v>
      </c>
      <c r="D208" s="399">
        <v>1100</v>
      </c>
      <c r="E208" s="399">
        <f t="shared" si="20"/>
        <v>550</v>
      </c>
      <c r="F208" s="406">
        <v>0.1</v>
      </c>
      <c r="G208" s="399">
        <f t="shared" si="21"/>
        <v>55</v>
      </c>
      <c r="H208" s="399">
        <f t="shared" si="22"/>
        <v>12.97</v>
      </c>
      <c r="I208" s="401">
        <f t="shared" si="23"/>
        <v>67.97</v>
      </c>
    </row>
    <row r="209" spans="1:9" x14ac:dyDescent="0.25">
      <c r="A209" s="1132" t="s">
        <v>439</v>
      </c>
      <c r="B209" s="767">
        <v>835</v>
      </c>
      <c r="C209" s="399">
        <f t="shared" si="24"/>
        <v>5</v>
      </c>
      <c r="D209" s="399">
        <v>1100</v>
      </c>
      <c r="E209" s="399">
        <f t="shared" si="20"/>
        <v>5500</v>
      </c>
      <c r="F209" s="406">
        <v>0.2</v>
      </c>
      <c r="G209" s="399">
        <f t="shared" si="21"/>
        <v>1100</v>
      </c>
      <c r="H209" s="399">
        <f t="shared" si="22"/>
        <v>259.49</v>
      </c>
      <c r="I209" s="401">
        <f t="shared" si="23"/>
        <v>1359.49</v>
      </c>
    </row>
    <row r="210" spans="1:9" x14ac:dyDescent="0.25">
      <c r="A210" s="1132" t="s">
        <v>439</v>
      </c>
      <c r="B210" s="767">
        <v>167</v>
      </c>
      <c r="C210" s="399">
        <f t="shared" si="24"/>
        <v>1</v>
      </c>
      <c r="D210" s="399">
        <v>1100</v>
      </c>
      <c r="E210" s="399">
        <f t="shared" si="20"/>
        <v>1100</v>
      </c>
      <c r="F210" s="406">
        <v>0.3</v>
      </c>
      <c r="G210" s="399">
        <f t="shared" si="21"/>
        <v>330</v>
      </c>
      <c r="H210" s="399">
        <f t="shared" si="22"/>
        <v>77.849999999999994</v>
      </c>
      <c r="I210" s="401">
        <f t="shared" si="23"/>
        <v>407.85</v>
      </c>
    </row>
    <row r="211" spans="1:9" x14ac:dyDescent="0.25">
      <c r="A211" s="1132" t="s">
        <v>2760</v>
      </c>
      <c r="B211" s="767">
        <v>167</v>
      </c>
      <c r="C211" s="399">
        <f t="shared" si="24"/>
        <v>1</v>
      </c>
      <c r="D211" s="399">
        <v>1860</v>
      </c>
      <c r="E211" s="399">
        <f t="shared" si="20"/>
        <v>1860</v>
      </c>
      <c r="F211" s="406">
        <v>0.3</v>
      </c>
      <c r="G211" s="399">
        <f t="shared" si="21"/>
        <v>558</v>
      </c>
      <c r="H211" s="399">
        <f t="shared" si="22"/>
        <v>131.63</v>
      </c>
      <c r="I211" s="401">
        <f t="shared" si="23"/>
        <v>689.63</v>
      </c>
    </row>
    <row r="212" spans="1:9" x14ac:dyDescent="0.25">
      <c r="A212" s="1132" t="s">
        <v>2761</v>
      </c>
      <c r="B212" s="767">
        <v>167</v>
      </c>
      <c r="C212" s="399">
        <f t="shared" si="24"/>
        <v>1</v>
      </c>
      <c r="D212" s="399">
        <v>1250</v>
      </c>
      <c r="E212" s="399">
        <f t="shared" si="20"/>
        <v>1250</v>
      </c>
      <c r="F212" s="406">
        <v>0.2</v>
      </c>
      <c r="G212" s="399">
        <f t="shared" si="21"/>
        <v>250</v>
      </c>
      <c r="H212" s="399">
        <f t="shared" si="22"/>
        <v>58.98</v>
      </c>
      <c r="I212" s="401">
        <f t="shared" si="23"/>
        <v>308.98</v>
      </c>
    </row>
    <row r="213" spans="1:9" x14ac:dyDescent="0.25">
      <c r="A213" s="1132" t="s">
        <v>2762</v>
      </c>
      <c r="B213" s="767">
        <v>167</v>
      </c>
      <c r="C213" s="399">
        <f t="shared" si="24"/>
        <v>1</v>
      </c>
      <c r="D213" s="399">
        <v>2060</v>
      </c>
      <c r="E213" s="399">
        <f t="shared" si="20"/>
        <v>2060</v>
      </c>
      <c r="F213" s="406">
        <v>0.3</v>
      </c>
      <c r="G213" s="399">
        <f t="shared" si="21"/>
        <v>618</v>
      </c>
      <c r="H213" s="399">
        <f t="shared" si="22"/>
        <v>145.79</v>
      </c>
      <c r="I213" s="401">
        <f t="shared" si="23"/>
        <v>763.79</v>
      </c>
    </row>
    <row r="214" spans="1:9" x14ac:dyDescent="0.25">
      <c r="A214" s="1132" t="s">
        <v>2762</v>
      </c>
      <c r="B214" s="767">
        <v>612.73</v>
      </c>
      <c r="C214" s="399">
        <f t="shared" si="24"/>
        <v>3.6690419161676648</v>
      </c>
      <c r="D214" s="399">
        <v>2100</v>
      </c>
      <c r="E214" s="399">
        <f t="shared" si="20"/>
        <v>7704.9880239520962</v>
      </c>
      <c r="F214" s="406">
        <v>0.3</v>
      </c>
      <c r="G214" s="399">
        <f t="shared" si="21"/>
        <v>2311.5</v>
      </c>
      <c r="H214" s="399">
        <f t="shared" si="22"/>
        <v>545.28</v>
      </c>
      <c r="I214" s="401">
        <f t="shared" si="23"/>
        <v>2856.7799999999997</v>
      </c>
    </row>
    <row r="215" spans="1:9" x14ac:dyDescent="0.25">
      <c r="A215" s="1132" t="s">
        <v>2763</v>
      </c>
      <c r="B215" s="767">
        <v>167</v>
      </c>
      <c r="C215" s="399">
        <f t="shared" si="24"/>
        <v>1</v>
      </c>
      <c r="D215" s="399">
        <v>2160</v>
      </c>
      <c r="E215" s="399">
        <f t="shared" si="20"/>
        <v>2160</v>
      </c>
      <c r="F215" s="406">
        <v>0.3</v>
      </c>
      <c r="G215" s="399">
        <f t="shared" si="21"/>
        <v>648</v>
      </c>
      <c r="H215" s="399">
        <f t="shared" si="22"/>
        <v>152.86000000000001</v>
      </c>
      <c r="I215" s="401">
        <f t="shared" si="23"/>
        <v>800.86</v>
      </c>
    </row>
    <row r="216" spans="1:9" x14ac:dyDescent="0.25">
      <c r="A216" s="1132" t="s">
        <v>2763</v>
      </c>
      <c r="B216" s="767">
        <v>437.38</v>
      </c>
      <c r="C216" s="399">
        <f t="shared" si="24"/>
        <v>2.6190419161676646</v>
      </c>
      <c r="D216" s="399">
        <v>2200</v>
      </c>
      <c r="E216" s="399">
        <f t="shared" si="20"/>
        <v>5761.8922155688624</v>
      </c>
      <c r="F216" s="406">
        <v>0.3</v>
      </c>
      <c r="G216" s="399">
        <f t="shared" si="21"/>
        <v>1728.57</v>
      </c>
      <c r="H216" s="399">
        <f t="shared" si="22"/>
        <v>407.77</v>
      </c>
      <c r="I216" s="401">
        <f t="shared" si="23"/>
        <v>2136.34</v>
      </c>
    </row>
    <row r="217" spans="1:9" x14ac:dyDescent="0.25">
      <c r="A217" s="1132" t="s">
        <v>2764</v>
      </c>
      <c r="B217" s="767">
        <v>151.1</v>
      </c>
      <c r="C217" s="399">
        <f t="shared" si="24"/>
        <v>0.90479041916167657</v>
      </c>
      <c r="D217" s="399">
        <v>500</v>
      </c>
      <c r="E217" s="399">
        <f t="shared" si="20"/>
        <v>452.3952095808383</v>
      </c>
      <c r="F217" s="406">
        <v>0.15</v>
      </c>
      <c r="G217" s="399">
        <f t="shared" si="21"/>
        <v>67.86</v>
      </c>
      <c r="H217" s="399">
        <f t="shared" si="22"/>
        <v>16.010000000000002</v>
      </c>
      <c r="I217" s="401">
        <f t="shared" si="23"/>
        <v>83.87</v>
      </c>
    </row>
    <row r="218" spans="1:9" x14ac:dyDescent="0.25">
      <c r="A218" s="1132" t="s">
        <v>2765</v>
      </c>
      <c r="B218" s="767">
        <v>166.99999999999997</v>
      </c>
      <c r="C218" s="399">
        <f t="shared" si="24"/>
        <v>0.99999999999999978</v>
      </c>
      <c r="D218" s="399">
        <v>1917</v>
      </c>
      <c r="E218" s="399">
        <f t="shared" si="20"/>
        <v>1916.9999999999995</v>
      </c>
      <c r="F218" s="406">
        <v>0.4</v>
      </c>
      <c r="G218" s="399">
        <f t="shared" si="21"/>
        <v>766.8</v>
      </c>
      <c r="H218" s="399">
        <f t="shared" si="22"/>
        <v>180.89</v>
      </c>
      <c r="I218" s="401">
        <f t="shared" si="23"/>
        <v>947.68999999999994</v>
      </c>
    </row>
    <row r="219" spans="1:9" x14ac:dyDescent="0.25">
      <c r="A219" s="1132" t="s">
        <v>2766</v>
      </c>
      <c r="B219" s="767">
        <v>83.500000000000014</v>
      </c>
      <c r="C219" s="399">
        <f t="shared" si="24"/>
        <v>0.50000000000000011</v>
      </c>
      <c r="D219" s="399">
        <v>1647</v>
      </c>
      <c r="E219" s="399">
        <f t="shared" si="20"/>
        <v>823.50000000000023</v>
      </c>
      <c r="F219" s="406">
        <v>0.3</v>
      </c>
      <c r="G219" s="399">
        <f t="shared" si="21"/>
        <v>247.05</v>
      </c>
      <c r="H219" s="399">
        <f t="shared" si="22"/>
        <v>58.28</v>
      </c>
      <c r="I219" s="401">
        <f t="shared" si="23"/>
        <v>305.33000000000004</v>
      </c>
    </row>
    <row r="220" spans="1:9" x14ac:dyDescent="0.25">
      <c r="A220" s="1132" t="s">
        <v>2767</v>
      </c>
      <c r="B220" s="767">
        <v>334</v>
      </c>
      <c r="C220" s="399">
        <f t="shared" si="24"/>
        <v>2</v>
      </c>
      <c r="D220" s="399">
        <v>835</v>
      </c>
      <c r="E220" s="399">
        <f t="shared" si="20"/>
        <v>1670</v>
      </c>
      <c r="F220" s="406">
        <v>0.05</v>
      </c>
      <c r="G220" s="399">
        <f t="shared" si="21"/>
        <v>83.5</v>
      </c>
      <c r="H220" s="399">
        <f t="shared" si="22"/>
        <v>19.7</v>
      </c>
      <c r="I220" s="401">
        <f t="shared" si="23"/>
        <v>103.2</v>
      </c>
    </row>
    <row r="221" spans="1:9" x14ac:dyDescent="0.25">
      <c r="A221" s="1132" t="s">
        <v>2767</v>
      </c>
      <c r="B221" s="767">
        <v>167</v>
      </c>
      <c r="C221" s="399">
        <f t="shared" si="24"/>
        <v>1</v>
      </c>
      <c r="D221" s="399">
        <v>1000</v>
      </c>
      <c r="E221" s="399">
        <f t="shared" si="20"/>
        <v>1000</v>
      </c>
      <c r="F221" s="406">
        <v>0.05</v>
      </c>
      <c r="G221" s="399">
        <f t="shared" si="21"/>
        <v>50</v>
      </c>
      <c r="H221" s="399">
        <f t="shared" si="22"/>
        <v>11.8</v>
      </c>
      <c r="I221" s="401">
        <f t="shared" si="23"/>
        <v>61.8</v>
      </c>
    </row>
    <row r="222" spans="1:9" x14ac:dyDescent="0.25">
      <c r="A222" s="1132" t="s">
        <v>2767</v>
      </c>
      <c r="B222" s="767">
        <v>1670</v>
      </c>
      <c r="C222" s="399">
        <f t="shared" si="24"/>
        <v>10</v>
      </c>
      <c r="D222" s="399">
        <v>100</v>
      </c>
      <c r="E222" s="399">
        <f t="shared" si="20"/>
        <v>1000</v>
      </c>
      <c r="F222" s="406">
        <v>0.1</v>
      </c>
      <c r="G222" s="399">
        <f t="shared" si="21"/>
        <v>100</v>
      </c>
      <c r="H222" s="399">
        <f t="shared" si="22"/>
        <v>23.59</v>
      </c>
      <c r="I222" s="401">
        <f t="shared" si="23"/>
        <v>123.59</v>
      </c>
    </row>
    <row r="223" spans="1:9" x14ac:dyDescent="0.25">
      <c r="A223" s="1132" t="s">
        <v>2768</v>
      </c>
      <c r="B223" s="767">
        <v>1289.6279999999999</v>
      </c>
      <c r="C223" s="399">
        <f t="shared" si="24"/>
        <v>7.7223233532934126</v>
      </c>
      <c r="D223" s="399">
        <v>1093</v>
      </c>
      <c r="E223" s="399">
        <f t="shared" si="20"/>
        <v>8440.4994251496992</v>
      </c>
      <c r="F223" s="406">
        <v>0.1</v>
      </c>
      <c r="G223" s="399">
        <f t="shared" si="21"/>
        <v>844.05</v>
      </c>
      <c r="H223" s="399">
        <f t="shared" si="22"/>
        <v>199.11</v>
      </c>
      <c r="I223" s="401">
        <f t="shared" si="23"/>
        <v>1043.1599999999999</v>
      </c>
    </row>
    <row r="224" spans="1:9" x14ac:dyDescent="0.25">
      <c r="A224" s="1132" t="s">
        <v>2768</v>
      </c>
      <c r="B224" s="767">
        <v>151.09800000000001</v>
      </c>
      <c r="C224" s="399">
        <f t="shared" si="24"/>
        <v>0.90477844311377253</v>
      </c>
      <c r="D224" s="399">
        <v>984</v>
      </c>
      <c r="E224" s="399">
        <f t="shared" si="20"/>
        <v>890.30198802395216</v>
      </c>
      <c r="F224" s="406">
        <v>0.1</v>
      </c>
      <c r="G224" s="399">
        <f t="shared" si="21"/>
        <v>89.03</v>
      </c>
      <c r="H224" s="399">
        <f t="shared" si="22"/>
        <v>21</v>
      </c>
      <c r="I224" s="401">
        <f t="shared" si="23"/>
        <v>110.03</v>
      </c>
    </row>
    <row r="225" spans="1:9" x14ac:dyDescent="0.25">
      <c r="A225" s="1132" t="s">
        <v>2769</v>
      </c>
      <c r="B225" s="767">
        <v>819.1</v>
      </c>
      <c r="C225" s="399">
        <f t="shared" si="24"/>
        <v>4.9047904191616771</v>
      </c>
      <c r="D225" s="399">
        <v>1000</v>
      </c>
      <c r="E225" s="399">
        <f t="shared" si="20"/>
        <v>4904.7904191616772</v>
      </c>
      <c r="F225" s="406">
        <v>0.15</v>
      </c>
      <c r="G225" s="399">
        <f t="shared" si="21"/>
        <v>735.72</v>
      </c>
      <c r="H225" s="399">
        <f t="shared" si="22"/>
        <v>173.56</v>
      </c>
      <c r="I225" s="401">
        <f t="shared" si="23"/>
        <v>909.28</v>
      </c>
    </row>
    <row r="226" spans="1:9" x14ac:dyDescent="0.25">
      <c r="A226" s="1132" t="s">
        <v>2770</v>
      </c>
      <c r="B226" s="767">
        <v>167</v>
      </c>
      <c r="C226" s="399">
        <f t="shared" si="24"/>
        <v>1</v>
      </c>
      <c r="D226" s="399">
        <v>1000</v>
      </c>
      <c r="E226" s="399">
        <f t="shared" si="20"/>
        <v>1000</v>
      </c>
      <c r="F226" s="406">
        <v>0.15</v>
      </c>
      <c r="G226" s="399">
        <f t="shared" si="21"/>
        <v>150</v>
      </c>
      <c r="H226" s="399">
        <f t="shared" si="22"/>
        <v>35.39</v>
      </c>
      <c r="I226" s="401">
        <f t="shared" si="23"/>
        <v>185.39</v>
      </c>
    </row>
    <row r="227" spans="1:9" x14ac:dyDescent="0.25">
      <c r="A227" s="1132" t="s">
        <v>2770</v>
      </c>
      <c r="B227" s="767">
        <v>501</v>
      </c>
      <c r="C227" s="399">
        <f t="shared" si="24"/>
        <v>3</v>
      </c>
      <c r="D227" s="399">
        <v>1000</v>
      </c>
      <c r="E227" s="399">
        <f t="shared" si="20"/>
        <v>3000</v>
      </c>
      <c r="F227" s="406">
        <v>0.2</v>
      </c>
      <c r="G227" s="399">
        <f t="shared" si="21"/>
        <v>600</v>
      </c>
      <c r="H227" s="399">
        <f t="shared" si="22"/>
        <v>141.54</v>
      </c>
      <c r="I227" s="401">
        <f t="shared" si="23"/>
        <v>741.54</v>
      </c>
    </row>
    <row r="228" spans="1:9" x14ac:dyDescent="0.25">
      <c r="A228" s="1132" t="s">
        <v>2771</v>
      </c>
      <c r="B228" s="767">
        <v>1129.2360000000001</v>
      </c>
      <c r="C228" s="399">
        <f t="shared" si="24"/>
        <v>6.7618922155688628</v>
      </c>
      <c r="D228" s="399">
        <v>950</v>
      </c>
      <c r="E228" s="399">
        <f t="shared" si="20"/>
        <v>6423.7976047904194</v>
      </c>
      <c r="F228" s="406">
        <v>0.1</v>
      </c>
      <c r="G228" s="399">
        <f t="shared" si="21"/>
        <v>642.38</v>
      </c>
      <c r="H228" s="399">
        <f t="shared" si="22"/>
        <v>151.54</v>
      </c>
      <c r="I228" s="401">
        <f t="shared" si="23"/>
        <v>793.92</v>
      </c>
    </row>
    <row r="229" spans="1:9" x14ac:dyDescent="0.25">
      <c r="A229" s="1132" t="s">
        <v>2772</v>
      </c>
      <c r="B229" s="767">
        <v>166.99999999999997</v>
      </c>
      <c r="C229" s="399">
        <f t="shared" si="24"/>
        <v>0.99999999999999978</v>
      </c>
      <c r="D229" s="399">
        <v>1917</v>
      </c>
      <c r="E229" s="399">
        <f t="shared" si="20"/>
        <v>1916.9999999999995</v>
      </c>
      <c r="F229" s="406">
        <v>0.2</v>
      </c>
      <c r="G229" s="399">
        <f t="shared" si="21"/>
        <v>383.4</v>
      </c>
      <c r="H229" s="399">
        <f t="shared" si="22"/>
        <v>90.44</v>
      </c>
      <c r="I229" s="401">
        <f t="shared" si="23"/>
        <v>473.84</v>
      </c>
    </row>
    <row r="230" spans="1:9" x14ac:dyDescent="0.25">
      <c r="A230" s="1132" t="s">
        <v>2773</v>
      </c>
      <c r="B230" s="767">
        <v>167</v>
      </c>
      <c r="C230" s="399">
        <f t="shared" si="24"/>
        <v>1</v>
      </c>
      <c r="D230" s="399">
        <v>1200</v>
      </c>
      <c r="E230" s="399">
        <f t="shared" si="20"/>
        <v>1200</v>
      </c>
      <c r="F230" s="406">
        <v>0.3</v>
      </c>
      <c r="G230" s="399">
        <f t="shared" si="21"/>
        <v>360</v>
      </c>
      <c r="H230" s="399">
        <f t="shared" si="22"/>
        <v>84.92</v>
      </c>
      <c r="I230" s="401">
        <f t="shared" si="23"/>
        <v>444.92</v>
      </c>
    </row>
    <row r="231" spans="1:9" x14ac:dyDescent="0.25">
      <c r="A231" s="1132" t="s">
        <v>441</v>
      </c>
      <c r="B231" s="767">
        <v>166.99999999999997</v>
      </c>
      <c r="C231" s="399">
        <f t="shared" si="24"/>
        <v>0.99999999999999978</v>
      </c>
      <c r="D231" s="399">
        <v>1382</v>
      </c>
      <c r="E231" s="399">
        <f t="shared" si="20"/>
        <v>1381.9999999999998</v>
      </c>
      <c r="F231" s="406">
        <v>0.2</v>
      </c>
      <c r="G231" s="399">
        <f t="shared" si="21"/>
        <v>276.39999999999998</v>
      </c>
      <c r="H231" s="399">
        <f t="shared" si="22"/>
        <v>65.2</v>
      </c>
      <c r="I231" s="401">
        <f t="shared" si="23"/>
        <v>341.59999999999997</v>
      </c>
    </row>
    <row r="232" spans="1:9" x14ac:dyDescent="0.25">
      <c r="A232" s="1132" t="s">
        <v>441</v>
      </c>
      <c r="B232" s="767">
        <v>167</v>
      </c>
      <c r="C232" s="399">
        <f t="shared" si="24"/>
        <v>1</v>
      </c>
      <c r="D232" s="399">
        <v>1382</v>
      </c>
      <c r="E232" s="399">
        <f t="shared" si="20"/>
        <v>1382</v>
      </c>
      <c r="F232" s="406">
        <v>0.25</v>
      </c>
      <c r="G232" s="399">
        <f t="shared" si="21"/>
        <v>345.5</v>
      </c>
      <c r="H232" s="399">
        <f t="shared" si="22"/>
        <v>81.5</v>
      </c>
      <c r="I232" s="401">
        <f t="shared" si="23"/>
        <v>427</v>
      </c>
    </row>
    <row r="233" spans="1:9" x14ac:dyDescent="0.25">
      <c r="A233" s="1132" t="s">
        <v>2774</v>
      </c>
      <c r="B233" s="767">
        <v>835</v>
      </c>
      <c r="C233" s="399">
        <f t="shared" si="24"/>
        <v>5</v>
      </c>
      <c r="D233" s="399">
        <v>1190</v>
      </c>
      <c r="E233" s="399">
        <f t="shared" si="20"/>
        <v>5950</v>
      </c>
      <c r="F233" s="406">
        <v>0.25</v>
      </c>
      <c r="G233" s="399">
        <f t="shared" si="21"/>
        <v>1487.5</v>
      </c>
      <c r="H233" s="399">
        <f t="shared" si="22"/>
        <v>350.9</v>
      </c>
      <c r="I233" s="401">
        <f t="shared" si="23"/>
        <v>1838.4</v>
      </c>
    </row>
    <row r="234" spans="1:9" x14ac:dyDescent="0.25">
      <c r="A234" s="1132" t="s">
        <v>2775</v>
      </c>
      <c r="B234" s="767">
        <v>119.286</v>
      </c>
      <c r="C234" s="399">
        <f t="shared" si="24"/>
        <v>0.71428742514970056</v>
      </c>
      <c r="D234" s="399">
        <v>1190</v>
      </c>
      <c r="E234" s="399">
        <f t="shared" si="20"/>
        <v>850.00203592814364</v>
      </c>
      <c r="F234" s="406">
        <v>0.25</v>
      </c>
      <c r="G234" s="399">
        <f t="shared" si="21"/>
        <v>212.5</v>
      </c>
      <c r="H234" s="399">
        <f t="shared" si="22"/>
        <v>50.13</v>
      </c>
      <c r="I234" s="401">
        <f t="shared" si="23"/>
        <v>262.63</v>
      </c>
    </row>
    <row r="235" spans="1:9" x14ac:dyDescent="0.25">
      <c r="A235" s="1132" t="s">
        <v>2776</v>
      </c>
      <c r="B235" s="767">
        <v>167.00000000000003</v>
      </c>
      <c r="C235" s="399">
        <f t="shared" si="24"/>
        <v>1.0000000000000002</v>
      </c>
      <c r="D235" s="399">
        <v>1287</v>
      </c>
      <c r="E235" s="399">
        <f t="shared" si="20"/>
        <v>1287.0000000000002</v>
      </c>
      <c r="F235" s="406">
        <v>0.15</v>
      </c>
      <c r="G235" s="399">
        <f t="shared" si="21"/>
        <v>193.05</v>
      </c>
      <c r="H235" s="399">
        <f t="shared" si="22"/>
        <v>45.54</v>
      </c>
      <c r="I235" s="401">
        <f t="shared" si="23"/>
        <v>238.59</v>
      </c>
    </row>
    <row r="236" spans="1:9" x14ac:dyDescent="0.25">
      <c r="A236" s="1132" t="s">
        <v>2776</v>
      </c>
      <c r="B236" s="767">
        <v>166.99999999999997</v>
      </c>
      <c r="C236" s="399">
        <f t="shared" si="24"/>
        <v>0.99999999999999978</v>
      </c>
      <c r="D236" s="399">
        <v>1287</v>
      </c>
      <c r="E236" s="399">
        <f t="shared" si="20"/>
        <v>1286.9999999999998</v>
      </c>
      <c r="F236" s="406">
        <v>0.2</v>
      </c>
      <c r="G236" s="399">
        <f t="shared" si="21"/>
        <v>257.39999999999998</v>
      </c>
      <c r="H236" s="399">
        <f t="shared" si="22"/>
        <v>60.72</v>
      </c>
      <c r="I236" s="401">
        <f t="shared" si="23"/>
        <v>318.12</v>
      </c>
    </row>
    <row r="237" spans="1:9" ht="19.149999999999999" customHeight="1" x14ac:dyDescent="0.25">
      <c r="A237" s="1132" t="s">
        <v>2777</v>
      </c>
      <c r="B237" s="767">
        <v>167</v>
      </c>
      <c r="C237" s="399">
        <f t="shared" si="24"/>
        <v>1</v>
      </c>
      <c r="D237" s="399">
        <v>1190</v>
      </c>
      <c r="E237" s="399">
        <f t="shared" si="20"/>
        <v>1190</v>
      </c>
      <c r="F237" s="406">
        <v>0.2</v>
      </c>
      <c r="G237" s="399">
        <f t="shared" si="21"/>
        <v>238</v>
      </c>
      <c r="H237" s="399">
        <f t="shared" si="22"/>
        <v>56.14</v>
      </c>
      <c r="I237" s="401">
        <f t="shared" si="23"/>
        <v>294.14</v>
      </c>
    </row>
    <row r="238" spans="1:9" ht="19.149999999999999" customHeight="1" x14ac:dyDescent="0.25">
      <c r="A238" s="1132" t="s">
        <v>2777</v>
      </c>
      <c r="B238" s="767">
        <v>167</v>
      </c>
      <c r="C238" s="399">
        <f t="shared" si="24"/>
        <v>1</v>
      </c>
      <c r="D238" s="399">
        <v>1190</v>
      </c>
      <c r="E238" s="399">
        <f t="shared" si="20"/>
        <v>1190</v>
      </c>
      <c r="F238" s="406">
        <v>0.4</v>
      </c>
      <c r="G238" s="399">
        <f t="shared" si="21"/>
        <v>476</v>
      </c>
      <c r="H238" s="399">
        <f t="shared" si="22"/>
        <v>112.29</v>
      </c>
      <c r="I238" s="401">
        <f t="shared" si="23"/>
        <v>588.29</v>
      </c>
    </row>
    <row r="239" spans="1:9" x14ac:dyDescent="0.25">
      <c r="A239" s="1132" t="s">
        <v>2778</v>
      </c>
      <c r="B239" s="767">
        <v>167</v>
      </c>
      <c r="C239" s="399">
        <f t="shared" si="24"/>
        <v>1</v>
      </c>
      <c r="D239" s="399">
        <v>1000</v>
      </c>
      <c r="E239" s="399">
        <f t="shared" si="20"/>
        <v>1000</v>
      </c>
      <c r="F239" s="406">
        <v>0.25</v>
      </c>
      <c r="G239" s="399">
        <f t="shared" si="21"/>
        <v>250</v>
      </c>
      <c r="H239" s="399">
        <f t="shared" si="22"/>
        <v>58.98</v>
      </c>
      <c r="I239" s="401">
        <f t="shared" si="23"/>
        <v>308.98</v>
      </c>
    </row>
    <row r="240" spans="1:9" x14ac:dyDescent="0.25">
      <c r="A240" s="1132" t="s">
        <v>2779</v>
      </c>
      <c r="B240" s="767">
        <v>167</v>
      </c>
      <c r="C240" s="399">
        <f t="shared" si="24"/>
        <v>1</v>
      </c>
      <c r="D240" s="399">
        <v>1250</v>
      </c>
      <c r="E240" s="399">
        <f t="shared" si="20"/>
        <v>1250</v>
      </c>
      <c r="F240" s="406">
        <v>0.3</v>
      </c>
      <c r="G240" s="399">
        <f t="shared" si="21"/>
        <v>375</v>
      </c>
      <c r="H240" s="399">
        <f t="shared" si="22"/>
        <v>88.46</v>
      </c>
      <c r="I240" s="401">
        <f t="shared" si="23"/>
        <v>463.46</v>
      </c>
    </row>
    <row r="241" spans="1:9" x14ac:dyDescent="0.25">
      <c r="A241" s="1132" t="s">
        <v>385</v>
      </c>
      <c r="B241" s="767">
        <v>135.17500000000001</v>
      </c>
      <c r="C241" s="399">
        <f t="shared" si="24"/>
        <v>0.809431137724551</v>
      </c>
      <c r="D241" s="399">
        <v>530</v>
      </c>
      <c r="E241" s="399">
        <f t="shared" si="20"/>
        <v>428.99850299401203</v>
      </c>
      <c r="F241" s="406">
        <v>0.1</v>
      </c>
      <c r="G241" s="399">
        <f t="shared" si="21"/>
        <v>42.9</v>
      </c>
      <c r="H241" s="399">
        <f t="shared" si="22"/>
        <v>10.119999999999999</v>
      </c>
      <c r="I241" s="401">
        <f t="shared" si="23"/>
        <v>53.019999999999996</v>
      </c>
    </row>
    <row r="242" spans="1:9" x14ac:dyDescent="0.25">
      <c r="A242" s="1132" t="s">
        <v>385</v>
      </c>
      <c r="B242" s="767">
        <v>167</v>
      </c>
      <c r="C242" s="399">
        <f t="shared" si="24"/>
        <v>1</v>
      </c>
      <c r="D242" s="399">
        <v>530</v>
      </c>
      <c r="E242" s="399">
        <f t="shared" si="20"/>
        <v>530</v>
      </c>
      <c r="F242" s="406">
        <v>0.2</v>
      </c>
      <c r="G242" s="399">
        <f t="shared" si="21"/>
        <v>106</v>
      </c>
      <c r="H242" s="399">
        <f t="shared" si="22"/>
        <v>25.01</v>
      </c>
      <c r="I242" s="401">
        <f t="shared" si="23"/>
        <v>131.01</v>
      </c>
    </row>
    <row r="243" spans="1:9" x14ac:dyDescent="0.25">
      <c r="A243" s="1132" t="s">
        <v>385</v>
      </c>
      <c r="B243" s="767">
        <v>167</v>
      </c>
      <c r="C243" s="399">
        <f t="shared" si="24"/>
        <v>1</v>
      </c>
      <c r="D243" s="399">
        <v>600</v>
      </c>
      <c r="E243" s="399">
        <f t="shared" si="20"/>
        <v>600</v>
      </c>
      <c r="F243" s="406">
        <v>0.4</v>
      </c>
      <c r="G243" s="399">
        <f t="shared" si="21"/>
        <v>240</v>
      </c>
      <c r="H243" s="399">
        <f t="shared" si="22"/>
        <v>56.62</v>
      </c>
      <c r="I243" s="401">
        <f t="shared" si="23"/>
        <v>296.62</v>
      </c>
    </row>
    <row r="244" spans="1:9" x14ac:dyDescent="0.25">
      <c r="A244" s="1132" t="s">
        <v>2780</v>
      </c>
      <c r="B244" s="767">
        <v>166.99999999999997</v>
      </c>
      <c r="C244" s="399">
        <f t="shared" si="24"/>
        <v>0.99999999999999978</v>
      </c>
      <c r="D244" s="399">
        <v>1287</v>
      </c>
      <c r="E244" s="399">
        <f t="shared" si="20"/>
        <v>1286.9999999999998</v>
      </c>
      <c r="F244" s="406">
        <v>0.2</v>
      </c>
      <c r="G244" s="399">
        <f t="shared" si="21"/>
        <v>257.39999999999998</v>
      </c>
      <c r="H244" s="399">
        <f t="shared" si="22"/>
        <v>60.72</v>
      </c>
      <c r="I244" s="401">
        <f t="shared" si="23"/>
        <v>318.12</v>
      </c>
    </row>
    <row r="245" spans="1:9" ht="17.25" thickBot="1" x14ac:dyDescent="0.3">
      <c r="A245" s="605" t="s">
        <v>2780</v>
      </c>
      <c r="B245" s="810">
        <v>954.28700000000003</v>
      </c>
      <c r="C245" s="437">
        <f t="shared" si="24"/>
        <v>5.7142934131736531</v>
      </c>
      <c r="D245" s="437">
        <v>1287</v>
      </c>
      <c r="E245" s="437">
        <f t="shared" si="20"/>
        <v>7354.2956227544919</v>
      </c>
      <c r="F245" s="714">
        <v>0.3</v>
      </c>
      <c r="G245" s="437">
        <f t="shared" si="21"/>
        <v>2206.29</v>
      </c>
      <c r="H245" s="437">
        <f t="shared" si="22"/>
        <v>520.46</v>
      </c>
      <c r="I245" s="749">
        <f t="shared" si="23"/>
        <v>2726.75</v>
      </c>
    </row>
  </sheetData>
  <mergeCells count="3">
    <mergeCell ref="A2:I2"/>
    <mergeCell ref="A6:A7"/>
    <mergeCell ref="B6:I6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</vt:i4>
      </vt:variant>
    </vt:vector>
  </HeadingPairs>
  <TitlesOfParts>
    <vt:vector size="44" baseType="lpstr">
      <vt:lpstr>KOPSAVILKUMS</vt:lpstr>
      <vt:lpstr>BKUS</vt:lpstr>
      <vt:lpstr>BKUS-akord</vt:lpstr>
      <vt:lpstr>PSKUS</vt:lpstr>
      <vt:lpstr>RAKUS</vt:lpstr>
      <vt:lpstr>Liepāja</vt:lpstr>
      <vt:lpstr>Daugavpils_reģ</vt:lpstr>
      <vt:lpstr>Z-Kurzeme</vt:lpstr>
      <vt:lpstr>Jelgava</vt:lpstr>
      <vt:lpstr>Vidzeme</vt:lpstr>
      <vt:lpstr>Jēkabpils</vt:lpstr>
      <vt:lpstr>Rēzekne</vt:lpstr>
      <vt:lpstr>Jūrmala</vt:lpstr>
      <vt:lpstr>RPNC</vt:lpstr>
      <vt:lpstr>Madona</vt:lpstr>
      <vt:lpstr>Rīgas _DzN</vt:lpstr>
      <vt:lpstr>Sigulda</vt:lpstr>
      <vt:lpstr>Rīgas_2.sl.</vt:lpstr>
      <vt:lpstr>Alūksne</vt:lpstr>
      <vt:lpstr>Cēsis</vt:lpstr>
      <vt:lpstr>Balvi_Gulbene</vt:lpstr>
      <vt:lpstr>Limbaži</vt:lpstr>
      <vt:lpstr>Aizkraukle</vt:lpstr>
      <vt:lpstr>Piejūra</vt:lpstr>
      <vt:lpstr>Daugavpils_psih</vt:lpstr>
      <vt:lpstr>Preiļi</vt:lpstr>
      <vt:lpstr>Ģintermuiža</vt:lpstr>
      <vt:lpstr>Krāslava</vt:lpstr>
      <vt:lpstr>Ludza</vt:lpstr>
      <vt:lpstr>Ogre</vt:lpstr>
      <vt:lpstr>Bauska</vt:lpstr>
      <vt:lpstr>Dobele</vt:lpstr>
      <vt:lpstr>Kuldīga</vt:lpstr>
      <vt:lpstr>Tukums</vt:lpstr>
      <vt:lpstr>Strenči</vt:lpstr>
      <vt:lpstr>TOS</vt:lpstr>
      <vt:lpstr>Līvāni</vt:lpstr>
      <vt:lpstr>Vaivari</vt:lpstr>
      <vt:lpstr>Rīgas_1.sl.</vt:lpstr>
      <vt:lpstr>RSU_Ambulance</vt:lpstr>
      <vt:lpstr>Vecliepājas_centrs</vt:lpstr>
      <vt:lpstr>LJMC</vt:lpstr>
      <vt:lpstr>NMPD</vt:lpstr>
      <vt:lpstr>Dobele!Print_Area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Linards</dc:creator>
  <cp:lastModifiedBy>Liene Ābola</cp:lastModifiedBy>
  <cp:lastPrinted>2021-12-22T11:06:06Z</cp:lastPrinted>
  <dcterms:created xsi:type="dcterms:W3CDTF">2017-06-26T19:24:00Z</dcterms:created>
  <dcterms:modified xsi:type="dcterms:W3CDTF">2022-04-20T11:31:18Z</dcterms:modified>
</cp:coreProperties>
</file>